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375"/>
  </bookViews>
  <sheets>
    <sheet name="Restriction 2008" sheetId="37" r:id="rId1"/>
    <sheet name="Intérêts débiteurs" sheetId="57" r:id="rId2"/>
    <sheet name="Sanction 2008 mais pas 2010" sheetId="53" r:id="rId3"/>
    <sheet name="Statisque desc" sheetId="47" r:id="rId4"/>
    <sheet name="Stat desc bis" sheetId="56" r:id="rId5"/>
    <sheet name="Var % dettes sur acif" sheetId="39" r:id="rId6"/>
    <sheet name="Var %cap pr sur actif" sheetId="46" r:id="rId7"/>
    <sheet name="Dettes LT actif " sheetId="58" r:id="rId8"/>
  </sheets>
  <definedNames>
    <definedName name="_xlnm._FilterDatabase" localSheetId="7" hidden="1">'Dettes LT actif '!$A$4:$R$2605</definedName>
    <definedName name="_xlnm._FilterDatabase" localSheetId="1" hidden="1">'Intérêts débiteurs'!$A$2:$H$360</definedName>
    <definedName name="_xlnm._FilterDatabase" localSheetId="0" hidden="1">'Restriction 2008'!$GP$1:$GP$351</definedName>
    <definedName name="_xlnm._FilterDatabase" localSheetId="2" hidden="1">'Sanction 2008 mais pas 2010'!$B$1:$T$359</definedName>
    <definedName name="_xlnm._FilterDatabase" localSheetId="4" hidden="1">'Stat desc bis'!$A$1:$I$352</definedName>
    <definedName name="_xlnm._FilterDatabase" localSheetId="3" hidden="1">'Statisque desc'!$A$2:$K$2218</definedName>
    <definedName name="_xlnm._FilterDatabase" localSheetId="5" hidden="1">'Var % dettes sur acif'!$M$3:$V$2719</definedName>
    <definedName name="_xlnm._FilterDatabase" localSheetId="6" hidden="1">'Var %cap pr sur actif'!$A$1:$X$2747</definedName>
    <definedName name="solver_eng" localSheetId="2" hidden="1">1</definedName>
    <definedName name="solver_neg" localSheetId="2" hidden="1">1</definedName>
    <definedName name="solver_num" localSheetId="2" hidden="1">0</definedName>
    <definedName name="solver_opt" localSheetId="2" hidden="1">'Sanction 2008 mais pas 2010'!$AC$3</definedName>
    <definedName name="solver_typ" localSheetId="2" hidden="1">1</definedName>
    <definedName name="solver_val" localSheetId="2" hidden="1">0</definedName>
    <definedName name="solver_ver" localSheetId="2" hidden="1">3</definedName>
  </definedNames>
  <calcPr calcId="145621"/>
</workbook>
</file>

<file path=xl/calcChain.xml><?xml version="1.0" encoding="utf-8"?>
<calcChain xmlns="http://schemas.openxmlformats.org/spreadsheetml/2006/main">
  <c r="W14" i="58" l="1"/>
  <c r="W15" i="58"/>
  <c r="W16" i="58"/>
  <c r="W13" i="58"/>
  <c r="W12" i="58"/>
  <c r="R3" i="53" l="1"/>
  <c r="S3" i="53"/>
  <c r="T3" i="53"/>
  <c r="R4" i="53"/>
  <c r="S4" i="53"/>
  <c r="T4" i="53"/>
  <c r="R5" i="53"/>
  <c r="S5" i="53"/>
  <c r="T5" i="53"/>
  <c r="R6" i="53"/>
  <c r="S6" i="53"/>
  <c r="T6" i="53"/>
  <c r="R7" i="53"/>
  <c r="S7" i="53"/>
  <c r="T7" i="53"/>
  <c r="R8" i="53"/>
  <c r="S8" i="53"/>
  <c r="T8" i="53"/>
  <c r="R9" i="53"/>
  <c r="S9" i="53"/>
  <c r="T9" i="53"/>
  <c r="R10" i="53"/>
  <c r="S10" i="53"/>
  <c r="T10" i="53"/>
  <c r="R11" i="53"/>
  <c r="S11" i="53"/>
  <c r="T11" i="53"/>
  <c r="R12" i="53"/>
  <c r="S12" i="53"/>
  <c r="T12" i="53"/>
  <c r="R13" i="53"/>
  <c r="S13" i="53"/>
  <c r="T13" i="53"/>
  <c r="R14" i="53"/>
  <c r="S14" i="53"/>
  <c r="T14" i="53"/>
  <c r="R15" i="53"/>
  <c r="S15" i="53"/>
  <c r="T15" i="53"/>
  <c r="R16" i="53"/>
  <c r="S16" i="53"/>
  <c r="T16" i="53"/>
  <c r="R17" i="53"/>
  <c r="S17" i="53"/>
  <c r="T17" i="53"/>
  <c r="R18" i="53"/>
  <c r="S18" i="53"/>
  <c r="T18" i="53"/>
  <c r="R19" i="53"/>
  <c r="S19" i="53"/>
  <c r="T19" i="53"/>
  <c r="R20" i="53"/>
  <c r="S20" i="53"/>
  <c r="T20" i="53"/>
  <c r="R21" i="53"/>
  <c r="S21" i="53"/>
  <c r="T21" i="53"/>
  <c r="R22" i="53"/>
  <c r="S22" i="53"/>
  <c r="T22" i="53"/>
  <c r="R23" i="53"/>
  <c r="S23" i="53"/>
  <c r="T23" i="53"/>
  <c r="R24" i="53"/>
  <c r="S24" i="53"/>
  <c r="T24" i="53"/>
  <c r="R25" i="53"/>
  <c r="S25" i="53"/>
  <c r="T25" i="53"/>
  <c r="R26" i="53"/>
  <c r="S26" i="53"/>
  <c r="T26" i="53"/>
  <c r="R27" i="53"/>
  <c r="S27" i="53"/>
  <c r="T27" i="53"/>
  <c r="R28" i="53"/>
  <c r="S28" i="53"/>
  <c r="T28" i="53"/>
  <c r="R29" i="53"/>
  <c r="S29" i="53"/>
  <c r="T29" i="53"/>
  <c r="R30" i="53"/>
  <c r="S30" i="53"/>
  <c r="T30" i="53"/>
  <c r="R31" i="53"/>
  <c r="S31" i="53"/>
  <c r="T31" i="53"/>
  <c r="R32" i="53"/>
  <c r="S32" i="53"/>
  <c r="T32" i="53"/>
  <c r="R33" i="53"/>
  <c r="S33" i="53"/>
  <c r="T33" i="53"/>
  <c r="R34" i="53"/>
  <c r="S34" i="53"/>
  <c r="T34" i="53"/>
  <c r="R35" i="53"/>
  <c r="S35" i="53"/>
  <c r="T35" i="53"/>
  <c r="R36" i="53"/>
  <c r="S36" i="53"/>
  <c r="T36" i="53"/>
  <c r="R37" i="53"/>
  <c r="S37" i="53"/>
  <c r="T37" i="53"/>
  <c r="R38" i="53"/>
  <c r="S38" i="53"/>
  <c r="T38" i="53"/>
  <c r="R39" i="53"/>
  <c r="S39" i="53"/>
  <c r="T39" i="53"/>
  <c r="R40" i="53"/>
  <c r="S40" i="53"/>
  <c r="T40" i="53"/>
  <c r="R41" i="53"/>
  <c r="S41" i="53"/>
  <c r="T41" i="53"/>
  <c r="R42" i="53"/>
  <c r="S42" i="53"/>
  <c r="T42" i="53"/>
  <c r="R43" i="53"/>
  <c r="S43" i="53"/>
  <c r="T43" i="53"/>
  <c r="R44" i="53"/>
  <c r="S44" i="53"/>
  <c r="T44" i="53"/>
  <c r="R45" i="53"/>
  <c r="S45" i="53"/>
  <c r="T45" i="53"/>
  <c r="R46" i="53"/>
  <c r="S46" i="53"/>
  <c r="T46" i="53"/>
  <c r="R47" i="53"/>
  <c r="S47" i="53"/>
  <c r="T47" i="53"/>
  <c r="R48" i="53"/>
  <c r="S48" i="53"/>
  <c r="T48" i="53"/>
  <c r="R49" i="53"/>
  <c r="S49" i="53"/>
  <c r="T49" i="53"/>
  <c r="R50" i="53"/>
  <c r="S50" i="53"/>
  <c r="T50" i="53"/>
  <c r="R51" i="53"/>
  <c r="S51" i="53"/>
  <c r="T51" i="53"/>
  <c r="R52" i="53"/>
  <c r="S52" i="53"/>
  <c r="T52" i="53"/>
  <c r="R53" i="53"/>
  <c r="S53" i="53"/>
  <c r="T53" i="53"/>
  <c r="R54" i="53"/>
  <c r="S54" i="53"/>
  <c r="T54" i="53"/>
  <c r="R55" i="53"/>
  <c r="S55" i="53"/>
  <c r="T55" i="53"/>
  <c r="R56" i="53"/>
  <c r="S56" i="53"/>
  <c r="T56" i="53"/>
  <c r="R57" i="53"/>
  <c r="S57" i="53"/>
  <c r="T57" i="53"/>
  <c r="R58" i="53"/>
  <c r="S58" i="53"/>
  <c r="T58" i="53"/>
  <c r="R59" i="53"/>
  <c r="S59" i="53"/>
  <c r="T59" i="53"/>
  <c r="R60" i="53"/>
  <c r="S60" i="53"/>
  <c r="T60" i="53"/>
  <c r="R61" i="53"/>
  <c r="S61" i="53"/>
  <c r="T61" i="53"/>
  <c r="R62" i="53"/>
  <c r="S62" i="53"/>
  <c r="T62" i="53"/>
  <c r="R63" i="53"/>
  <c r="S63" i="53"/>
  <c r="T63" i="53"/>
  <c r="R64" i="53"/>
  <c r="S64" i="53"/>
  <c r="T64" i="53"/>
  <c r="R65" i="53"/>
  <c r="S65" i="53"/>
  <c r="T65" i="53"/>
  <c r="R66" i="53"/>
  <c r="S66" i="53"/>
  <c r="T66" i="53"/>
  <c r="R67" i="53"/>
  <c r="S67" i="53"/>
  <c r="T67" i="53"/>
  <c r="R68" i="53"/>
  <c r="S68" i="53"/>
  <c r="T68" i="53"/>
  <c r="R69" i="53"/>
  <c r="S69" i="53"/>
  <c r="T69" i="53"/>
  <c r="R70" i="53"/>
  <c r="S70" i="53"/>
  <c r="T70" i="53"/>
  <c r="R71" i="53"/>
  <c r="S71" i="53"/>
  <c r="T71" i="53"/>
  <c r="R72" i="53"/>
  <c r="S72" i="53"/>
  <c r="T72" i="53"/>
  <c r="R73" i="53"/>
  <c r="S73" i="53"/>
  <c r="T73" i="53"/>
  <c r="R74" i="53"/>
  <c r="S74" i="53"/>
  <c r="T74" i="53"/>
  <c r="R75" i="53"/>
  <c r="S75" i="53"/>
  <c r="T75" i="53"/>
  <c r="R76" i="53"/>
  <c r="S76" i="53"/>
  <c r="T76" i="53"/>
  <c r="R77" i="53"/>
  <c r="S77" i="53"/>
  <c r="T77" i="53"/>
  <c r="R78" i="53"/>
  <c r="S78" i="53"/>
  <c r="T78" i="53"/>
  <c r="R79" i="53"/>
  <c r="S79" i="53"/>
  <c r="T79" i="53"/>
  <c r="R80" i="53"/>
  <c r="S80" i="53"/>
  <c r="T80" i="53"/>
  <c r="R81" i="53"/>
  <c r="S81" i="53"/>
  <c r="T81" i="53"/>
  <c r="R82" i="53"/>
  <c r="S82" i="53"/>
  <c r="T82" i="53"/>
  <c r="R83" i="53"/>
  <c r="S83" i="53"/>
  <c r="T83" i="53"/>
  <c r="R84" i="53"/>
  <c r="S84" i="53"/>
  <c r="T84" i="53"/>
  <c r="R85" i="53"/>
  <c r="S85" i="53"/>
  <c r="T85" i="53"/>
  <c r="R86" i="53"/>
  <c r="S86" i="53"/>
  <c r="T86" i="53"/>
  <c r="R87" i="53"/>
  <c r="S87" i="53"/>
  <c r="T87" i="53"/>
  <c r="R88" i="53"/>
  <c r="S88" i="53"/>
  <c r="T88" i="53"/>
  <c r="R89" i="53"/>
  <c r="S89" i="53"/>
  <c r="T89" i="53"/>
  <c r="R90" i="53"/>
  <c r="S90" i="53"/>
  <c r="T90" i="53"/>
  <c r="R91" i="53"/>
  <c r="S91" i="53"/>
  <c r="T91" i="53"/>
  <c r="R92" i="53"/>
  <c r="S92" i="53"/>
  <c r="T92" i="53"/>
  <c r="R93" i="53"/>
  <c r="S93" i="53"/>
  <c r="T93" i="53"/>
  <c r="R94" i="53"/>
  <c r="S94" i="53"/>
  <c r="T94" i="53"/>
  <c r="R95" i="53"/>
  <c r="S95" i="53"/>
  <c r="T95" i="53"/>
  <c r="R96" i="53"/>
  <c r="S96" i="53"/>
  <c r="T96" i="53"/>
  <c r="R97" i="53"/>
  <c r="S97" i="53"/>
  <c r="T97" i="53"/>
  <c r="R98" i="53"/>
  <c r="S98" i="53"/>
  <c r="T98" i="53"/>
  <c r="R99" i="53"/>
  <c r="S99" i="53"/>
  <c r="T99" i="53"/>
  <c r="R100" i="53"/>
  <c r="S100" i="53"/>
  <c r="T100" i="53"/>
  <c r="R101" i="53"/>
  <c r="S101" i="53"/>
  <c r="T101" i="53"/>
  <c r="R102" i="53"/>
  <c r="S102" i="53"/>
  <c r="T102" i="53"/>
  <c r="R103" i="53"/>
  <c r="S103" i="53"/>
  <c r="T103" i="53"/>
  <c r="R104" i="53"/>
  <c r="S104" i="53"/>
  <c r="T104" i="53"/>
  <c r="R105" i="53"/>
  <c r="S105" i="53"/>
  <c r="T105" i="53"/>
  <c r="R106" i="53"/>
  <c r="S106" i="53"/>
  <c r="T106" i="53"/>
  <c r="R107" i="53"/>
  <c r="S107" i="53"/>
  <c r="T107" i="53"/>
  <c r="R108" i="53"/>
  <c r="S108" i="53"/>
  <c r="T108" i="53"/>
  <c r="R109" i="53"/>
  <c r="S109" i="53"/>
  <c r="T109" i="53"/>
  <c r="R110" i="53"/>
  <c r="S110" i="53"/>
  <c r="T110" i="53"/>
  <c r="R111" i="53"/>
  <c r="S111" i="53"/>
  <c r="T111" i="53"/>
  <c r="R112" i="53"/>
  <c r="S112" i="53"/>
  <c r="T112" i="53"/>
  <c r="R113" i="53"/>
  <c r="S113" i="53"/>
  <c r="T113" i="53"/>
  <c r="R114" i="53"/>
  <c r="S114" i="53"/>
  <c r="T114" i="53"/>
  <c r="R115" i="53"/>
  <c r="S115" i="53"/>
  <c r="T115" i="53"/>
  <c r="R116" i="53"/>
  <c r="S116" i="53"/>
  <c r="T116" i="53"/>
  <c r="R117" i="53"/>
  <c r="S117" i="53"/>
  <c r="T117" i="53"/>
  <c r="R118" i="53"/>
  <c r="S118" i="53"/>
  <c r="T118" i="53"/>
  <c r="R119" i="53"/>
  <c r="S119" i="53"/>
  <c r="T119" i="53"/>
  <c r="R120" i="53"/>
  <c r="S120" i="53"/>
  <c r="T120" i="53"/>
  <c r="R121" i="53"/>
  <c r="S121" i="53"/>
  <c r="T121" i="53"/>
  <c r="R122" i="53"/>
  <c r="S122" i="53"/>
  <c r="T122" i="53"/>
  <c r="R123" i="53"/>
  <c r="S123" i="53"/>
  <c r="T123" i="53"/>
  <c r="R124" i="53"/>
  <c r="S124" i="53"/>
  <c r="T124" i="53"/>
  <c r="R125" i="53"/>
  <c r="S125" i="53"/>
  <c r="T125" i="53"/>
  <c r="R126" i="53"/>
  <c r="S126" i="53"/>
  <c r="T126" i="53"/>
  <c r="R127" i="53"/>
  <c r="S127" i="53"/>
  <c r="T127" i="53"/>
  <c r="R128" i="53"/>
  <c r="S128" i="53"/>
  <c r="T128" i="53"/>
  <c r="R129" i="53"/>
  <c r="S129" i="53"/>
  <c r="T129" i="53"/>
  <c r="R130" i="53"/>
  <c r="S130" i="53"/>
  <c r="T130" i="53"/>
  <c r="R131" i="53"/>
  <c r="S131" i="53"/>
  <c r="T131" i="53"/>
  <c r="R132" i="53"/>
  <c r="S132" i="53"/>
  <c r="T132" i="53"/>
  <c r="R133" i="53"/>
  <c r="S133" i="53"/>
  <c r="T133" i="53"/>
  <c r="R134" i="53"/>
  <c r="S134" i="53"/>
  <c r="T134" i="53"/>
  <c r="R135" i="53"/>
  <c r="S135" i="53"/>
  <c r="T135" i="53"/>
  <c r="R136" i="53"/>
  <c r="S136" i="53"/>
  <c r="T136" i="53"/>
  <c r="R137" i="53"/>
  <c r="S137" i="53"/>
  <c r="T137" i="53"/>
  <c r="R138" i="53"/>
  <c r="S138" i="53"/>
  <c r="T138" i="53"/>
  <c r="R139" i="53"/>
  <c r="S139" i="53"/>
  <c r="T139" i="53"/>
  <c r="R140" i="53"/>
  <c r="S140" i="53"/>
  <c r="T140" i="53"/>
  <c r="R141" i="53"/>
  <c r="S141" i="53"/>
  <c r="T141" i="53"/>
  <c r="R142" i="53"/>
  <c r="S142" i="53"/>
  <c r="T142" i="53"/>
  <c r="R143" i="53"/>
  <c r="S143" i="53"/>
  <c r="T143" i="53"/>
  <c r="R144" i="53"/>
  <c r="S144" i="53"/>
  <c r="T144" i="53"/>
  <c r="R145" i="53"/>
  <c r="S145" i="53"/>
  <c r="T145" i="53"/>
  <c r="R146" i="53"/>
  <c r="S146" i="53"/>
  <c r="T146" i="53"/>
  <c r="R147" i="53"/>
  <c r="S147" i="53"/>
  <c r="T147" i="53"/>
  <c r="R148" i="53"/>
  <c r="S148" i="53"/>
  <c r="T148" i="53"/>
  <c r="R149" i="53"/>
  <c r="S149" i="53"/>
  <c r="T149" i="53"/>
  <c r="R150" i="53"/>
  <c r="S150" i="53"/>
  <c r="T150" i="53"/>
  <c r="R151" i="53"/>
  <c r="S151" i="53"/>
  <c r="T151" i="53"/>
  <c r="R152" i="53"/>
  <c r="S152" i="53"/>
  <c r="T152" i="53"/>
  <c r="R153" i="53"/>
  <c r="S153" i="53"/>
  <c r="T153" i="53"/>
  <c r="R154" i="53"/>
  <c r="S154" i="53"/>
  <c r="T154" i="53"/>
  <c r="R155" i="53"/>
  <c r="S155" i="53"/>
  <c r="T155" i="53"/>
  <c r="R156" i="53"/>
  <c r="S156" i="53"/>
  <c r="T156" i="53"/>
  <c r="R157" i="53"/>
  <c r="S157" i="53"/>
  <c r="T157" i="53"/>
  <c r="R158" i="53"/>
  <c r="S158" i="53"/>
  <c r="T158" i="53"/>
  <c r="R159" i="53"/>
  <c r="S159" i="53"/>
  <c r="T159" i="53"/>
  <c r="R160" i="53"/>
  <c r="S160" i="53"/>
  <c r="T160" i="53"/>
  <c r="R161" i="53"/>
  <c r="S161" i="53"/>
  <c r="T161" i="53"/>
  <c r="R162" i="53"/>
  <c r="S162" i="53"/>
  <c r="T162" i="53"/>
  <c r="R163" i="53"/>
  <c r="S163" i="53"/>
  <c r="T163" i="53"/>
  <c r="R164" i="53"/>
  <c r="S164" i="53"/>
  <c r="T164" i="53"/>
  <c r="R165" i="53"/>
  <c r="S165" i="53"/>
  <c r="T165" i="53"/>
  <c r="R166" i="53"/>
  <c r="S166" i="53"/>
  <c r="T166" i="53"/>
  <c r="R167" i="53"/>
  <c r="S167" i="53"/>
  <c r="T167" i="53"/>
  <c r="R168" i="53"/>
  <c r="S168" i="53"/>
  <c r="T168" i="53"/>
  <c r="R169" i="53"/>
  <c r="S169" i="53"/>
  <c r="T169" i="53"/>
  <c r="R170" i="53"/>
  <c r="S170" i="53"/>
  <c r="T170" i="53"/>
  <c r="R171" i="53"/>
  <c r="S171" i="53"/>
  <c r="T171" i="53"/>
  <c r="R172" i="53"/>
  <c r="S172" i="53"/>
  <c r="T172" i="53"/>
  <c r="R173" i="53"/>
  <c r="S173" i="53"/>
  <c r="T173" i="53"/>
  <c r="R174" i="53"/>
  <c r="S174" i="53"/>
  <c r="T174" i="53"/>
  <c r="R175" i="53"/>
  <c r="S175" i="53"/>
  <c r="T175" i="53"/>
  <c r="R176" i="53"/>
  <c r="S176" i="53"/>
  <c r="T176" i="53"/>
  <c r="R177" i="53"/>
  <c r="S177" i="53"/>
  <c r="T177" i="53"/>
  <c r="R178" i="53"/>
  <c r="S178" i="53"/>
  <c r="T178" i="53"/>
  <c r="R179" i="53"/>
  <c r="S179" i="53"/>
  <c r="T179" i="53"/>
  <c r="R180" i="53"/>
  <c r="S180" i="53"/>
  <c r="T180" i="53"/>
  <c r="R181" i="53"/>
  <c r="S181" i="53"/>
  <c r="T181" i="53"/>
  <c r="R182" i="53"/>
  <c r="S182" i="53"/>
  <c r="T182" i="53"/>
  <c r="R183" i="53"/>
  <c r="S183" i="53"/>
  <c r="T183" i="53"/>
  <c r="R184" i="53"/>
  <c r="S184" i="53"/>
  <c r="T184" i="53"/>
  <c r="R185" i="53"/>
  <c r="S185" i="53"/>
  <c r="T185" i="53"/>
  <c r="R186" i="53"/>
  <c r="S186" i="53"/>
  <c r="T186" i="53"/>
  <c r="R187" i="53"/>
  <c r="S187" i="53"/>
  <c r="T187" i="53"/>
  <c r="R188" i="53"/>
  <c r="S188" i="53"/>
  <c r="T188" i="53"/>
  <c r="R189" i="53"/>
  <c r="S189" i="53"/>
  <c r="T189" i="53"/>
  <c r="R190" i="53"/>
  <c r="S190" i="53"/>
  <c r="T190" i="53"/>
  <c r="R191" i="53"/>
  <c r="S191" i="53"/>
  <c r="T191" i="53"/>
  <c r="R192" i="53"/>
  <c r="S192" i="53"/>
  <c r="T192" i="53"/>
  <c r="R193" i="53"/>
  <c r="S193" i="53"/>
  <c r="T193" i="53"/>
  <c r="R194" i="53"/>
  <c r="S194" i="53"/>
  <c r="T194" i="53"/>
  <c r="R195" i="53"/>
  <c r="S195" i="53"/>
  <c r="T195" i="53"/>
  <c r="R196" i="53"/>
  <c r="S196" i="53"/>
  <c r="T196" i="53"/>
  <c r="R197" i="53"/>
  <c r="S197" i="53"/>
  <c r="T197" i="53"/>
  <c r="R198" i="53"/>
  <c r="S198" i="53"/>
  <c r="T198" i="53"/>
  <c r="R199" i="53"/>
  <c r="S199" i="53"/>
  <c r="T199" i="53"/>
  <c r="R200" i="53"/>
  <c r="S200" i="53"/>
  <c r="T200" i="53"/>
  <c r="R201" i="53"/>
  <c r="S201" i="53"/>
  <c r="T201" i="53"/>
  <c r="R202" i="53"/>
  <c r="S202" i="53"/>
  <c r="T202" i="53"/>
  <c r="R203" i="53"/>
  <c r="S203" i="53"/>
  <c r="T203" i="53"/>
  <c r="R204" i="53"/>
  <c r="S204" i="53"/>
  <c r="T204" i="53"/>
  <c r="R205" i="53"/>
  <c r="S205" i="53"/>
  <c r="T205" i="53"/>
  <c r="R206" i="53"/>
  <c r="S206" i="53"/>
  <c r="T206" i="53"/>
  <c r="R207" i="53"/>
  <c r="S207" i="53"/>
  <c r="T207" i="53"/>
  <c r="R208" i="53"/>
  <c r="S208" i="53"/>
  <c r="T208" i="53"/>
  <c r="R209" i="53"/>
  <c r="S209" i="53"/>
  <c r="T209" i="53"/>
  <c r="R210" i="53"/>
  <c r="S210" i="53"/>
  <c r="T210" i="53"/>
  <c r="R211" i="53"/>
  <c r="S211" i="53"/>
  <c r="T211" i="53"/>
  <c r="R212" i="53"/>
  <c r="S212" i="53"/>
  <c r="T212" i="53"/>
  <c r="R213" i="53"/>
  <c r="S213" i="53"/>
  <c r="T213" i="53"/>
  <c r="R214" i="53"/>
  <c r="S214" i="53"/>
  <c r="T214" i="53"/>
  <c r="R215" i="53"/>
  <c r="S215" i="53"/>
  <c r="T215" i="53"/>
  <c r="R216" i="53"/>
  <c r="S216" i="53"/>
  <c r="T216" i="53"/>
  <c r="R217" i="53"/>
  <c r="S217" i="53"/>
  <c r="T217" i="53"/>
  <c r="R218" i="53"/>
  <c r="S218" i="53"/>
  <c r="T218" i="53"/>
  <c r="R219" i="53"/>
  <c r="S219" i="53"/>
  <c r="T219" i="53"/>
  <c r="R220" i="53"/>
  <c r="S220" i="53"/>
  <c r="T220" i="53"/>
  <c r="R221" i="53"/>
  <c r="S221" i="53"/>
  <c r="T221" i="53"/>
  <c r="R222" i="53"/>
  <c r="S222" i="53"/>
  <c r="T222" i="53"/>
  <c r="R223" i="53"/>
  <c r="S223" i="53"/>
  <c r="T223" i="53"/>
  <c r="R224" i="53"/>
  <c r="S224" i="53"/>
  <c r="T224" i="53"/>
  <c r="R225" i="53"/>
  <c r="S225" i="53"/>
  <c r="T225" i="53"/>
  <c r="R226" i="53"/>
  <c r="S226" i="53"/>
  <c r="T226" i="53"/>
  <c r="R227" i="53"/>
  <c r="S227" i="53"/>
  <c r="T227" i="53"/>
  <c r="R228" i="53"/>
  <c r="S228" i="53"/>
  <c r="T228" i="53"/>
  <c r="R229" i="53"/>
  <c r="S229" i="53"/>
  <c r="T229" i="53"/>
  <c r="R230" i="53"/>
  <c r="S230" i="53"/>
  <c r="T230" i="53"/>
  <c r="R231" i="53"/>
  <c r="S231" i="53"/>
  <c r="T231" i="53"/>
  <c r="R232" i="53"/>
  <c r="S232" i="53"/>
  <c r="T232" i="53"/>
  <c r="R233" i="53"/>
  <c r="S233" i="53"/>
  <c r="T233" i="53"/>
  <c r="R234" i="53"/>
  <c r="S234" i="53"/>
  <c r="T234" i="53"/>
  <c r="R235" i="53"/>
  <c r="S235" i="53"/>
  <c r="T235" i="53"/>
  <c r="R236" i="53"/>
  <c r="S236" i="53"/>
  <c r="T236" i="53"/>
  <c r="R237" i="53"/>
  <c r="S237" i="53"/>
  <c r="T237" i="53"/>
  <c r="R238" i="53"/>
  <c r="S238" i="53"/>
  <c r="T238" i="53"/>
  <c r="R239" i="53"/>
  <c r="S239" i="53"/>
  <c r="T239" i="53"/>
  <c r="R240" i="53"/>
  <c r="S240" i="53"/>
  <c r="T240" i="53"/>
  <c r="R241" i="53"/>
  <c r="S241" i="53"/>
  <c r="T241" i="53"/>
  <c r="R242" i="53"/>
  <c r="S242" i="53"/>
  <c r="T242" i="53"/>
  <c r="R243" i="53"/>
  <c r="S243" i="53"/>
  <c r="T243" i="53"/>
  <c r="R244" i="53"/>
  <c r="S244" i="53"/>
  <c r="T244" i="53"/>
  <c r="R245" i="53"/>
  <c r="S245" i="53"/>
  <c r="T245" i="53"/>
  <c r="R246" i="53"/>
  <c r="S246" i="53"/>
  <c r="T246" i="53"/>
  <c r="R247" i="53"/>
  <c r="S247" i="53"/>
  <c r="T247" i="53"/>
  <c r="R248" i="53"/>
  <c r="S248" i="53"/>
  <c r="T248" i="53"/>
  <c r="R249" i="53"/>
  <c r="S249" i="53"/>
  <c r="T249" i="53"/>
  <c r="R250" i="53"/>
  <c r="S250" i="53"/>
  <c r="T250" i="53"/>
  <c r="R251" i="53"/>
  <c r="S251" i="53"/>
  <c r="T251" i="53"/>
  <c r="R252" i="53"/>
  <c r="S252" i="53"/>
  <c r="T252" i="53"/>
  <c r="R253" i="53"/>
  <c r="S253" i="53"/>
  <c r="T253" i="53"/>
  <c r="R254" i="53"/>
  <c r="S254" i="53"/>
  <c r="T254" i="53"/>
  <c r="R255" i="53"/>
  <c r="S255" i="53"/>
  <c r="T255" i="53"/>
  <c r="R256" i="53"/>
  <c r="S256" i="53"/>
  <c r="T256" i="53"/>
  <c r="R257" i="53"/>
  <c r="S257" i="53"/>
  <c r="T257" i="53"/>
  <c r="R258" i="53"/>
  <c r="S258" i="53"/>
  <c r="T258" i="53"/>
  <c r="R259" i="53"/>
  <c r="S259" i="53"/>
  <c r="T259" i="53"/>
  <c r="R260" i="53"/>
  <c r="S260" i="53"/>
  <c r="T260" i="53"/>
  <c r="R261" i="53"/>
  <c r="S261" i="53"/>
  <c r="T261" i="53"/>
  <c r="R262" i="53"/>
  <c r="S262" i="53"/>
  <c r="T262" i="53"/>
  <c r="R263" i="53"/>
  <c r="S263" i="53"/>
  <c r="T263" i="53"/>
  <c r="R264" i="53"/>
  <c r="S264" i="53"/>
  <c r="T264" i="53"/>
  <c r="R265" i="53"/>
  <c r="S265" i="53"/>
  <c r="T265" i="53"/>
  <c r="R266" i="53"/>
  <c r="S266" i="53"/>
  <c r="T266" i="53"/>
  <c r="R267" i="53"/>
  <c r="S267" i="53"/>
  <c r="T267" i="53"/>
  <c r="R268" i="53"/>
  <c r="S268" i="53"/>
  <c r="T268" i="53"/>
  <c r="R269" i="53"/>
  <c r="S269" i="53"/>
  <c r="T269" i="53"/>
  <c r="R270" i="53"/>
  <c r="S270" i="53"/>
  <c r="T270" i="53"/>
  <c r="R271" i="53"/>
  <c r="S271" i="53"/>
  <c r="T271" i="53"/>
  <c r="R272" i="53"/>
  <c r="S272" i="53"/>
  <c r="T272" i="53"/>
  <c r="R273" i="53"/>
  <c r="S273" i="53"/>
  <c r="T273" i="53"/>
  <c r="R274" i="53"/>
  <c r="S274" i="53"/>
  <c r="T274" i="53"/>
  <c r="R275" i="53"/>
  <c r="S275" i="53"/>
  <c r="T275" i="53"/>
  <c r="R276" i="53"/>
  <c r="S276" i="53"/>
  <c r="T276" i="53"/>
  <c r="R277" i="53"/>
  <c r="S277" i="53"/>
  <c r="T277" i="53"/>
  <c r="R278" i="53"/>
  <c r="S278" i="53"/>
  <c r="T278" i="53"/>
  <c r="R279" i="53"/>
  <c r="S279" i="53"/>
  <c r="T279" i="53"/>
  <c r="R280" i="53"/>
  <c r="S280" i="53"/>
  <c r="T280" i="53"/>
  <c r="R281" i="53"/>
  <c r="S281" i="53"/>
  <c r="T281" i="53"/>
  <c r="R282" i="53"/>
  <c r="S282" i="53"/>
  <c r="T282" i="53"/>
  <c r="R283" i="53"/>
  <c r="S283" i="53"/>
  <c r="T283" i="53"/>
  <c r="R284" i="53"/>
  <c r="S284" i="53"/>
  <c r="T284" i="53"/>
  <c r="R285" i="53"/>
  <c r="S285" i="53"/>
  <c r="T285" i="53"/>
  <c r="R286" i="53"/>
  <c r="S286" i="53"/>
  <c r="T286" i="53"/>
  <c r="R287" i="53"/>
  <c r="S287" i="53"/>
  <c r="T287" i="53"/>
  <c r="R288" i="53"/>
  <c r="S288" i="53"/>
  <c r="T288" i="53"/>
  <c r="R289" i="53"/>
  <c r="S289" i="53"/>
  <c r="T289" i="53"/>
  <c r="R290" i="53"/>
  <c r="S290" i="53"/>
  <c r="T290" i="53"/>
  <c r="R291" i="53"/>
  <c r="S291" i="53"/>
  <c r="T291" i="53"/>
  <c r="R292" i="53"/>
  <c r="S292" i="53"/>
  <c r="T292" i="53"/>
  <c r="R293" i="53"/>
  <c r="S293" i="53"/>
  <c r="T293" i="53"/>
  <c r="R294" i="53"/>
  <c r="S294" i="53"/>
  <c r="T294" i="53"/>
  <c r="R295" i="53"/>
  <c r="S295" i="53"/>
  <c r="T295" i="53"/>
  <c r="R296" i="53"/>
  <c r="S296" i="53"/>
  <c r="T296" i="53"/>
  <c r="R297" i="53"/>
  <c r="S297" i="53"/>
  <c r="T297" i="53"/>
  <c r="R298" i="53"/>
  <c r="S298" i="53"/>
  <c r="T298" i="53"/>
  <c r="R299" i="53"/>
  <c r="S299" i="53"/>
  <c r="T299" i="53"/>
  <c r="R300" i="53"/>
  <c r="S300" i="53"/>
  <c r="T300" i="53"/>
  <c r="R301" i="53"/>
  <c r="S301" i="53"/>
  <c r="T301" i="53"/>
  <c r="R302" i="53"/>
  <c r="S302" i="53"/>
  <c r="T302" i="53"/>
  <c r="R303" i="53"/>
  <c r="S303" i="53"/>
  <c r="T303" i="53"/>
  <c r="R304" i="53"/>
  <c r="S304" i="53"/>
  <c r="T304" i="53"/>
  <c r="R305" i="53"/>
  <c r="S305" i="53"/>
  <c r="T305" i="53"/>
  <c r="R306" i="53"/>
  <c r="S306" i="53"/>
  <c r="T306" i="53"/>
  <c r="R307" i="53"/>
  <c r="S307" i="53"/>
  <c r="T307" i="53"/>
  <c r="R308" i="53"/>
  <c r="S308" i="53"/>
  <c r="T308" i="53"/>
  <c r="R309" i="53"/>
  <c r="S309" i="53"/>
  <c r="T309" i="53"/>
  <c r="R310" i="53"/>
  <c r="S310" i="53"/>
  <c r="T310" i="53"/>
  <c r="R311" i="53"/>
  <c r="S311" i="53"/>
  <c r="T311" i="53"/>
  <c r="R312" i="53"/>
  <c r="S312" i="53"/>
  <c r="T312" i="53"/>
  <c r="R313" i="53"/>
  <c r="S313" i="53"/>
  <c r="T313" i="53"/>
  <c r="R314" i="53"/>
  <c r="S314" i="53"/>
  <c r="T314" i="53"/>
  <c r="R315" i="53"/>
  <c r="S315" i="53"/>
  <c r="T315" i="53"/>
  <c r="R316" i="53"/>
  <c r="S316" i="53"/>
  <c r="T316" i="53"/>
  <c r="R317" i="53"/>
  <c r="S317" i="53"/>
  <c r="T317" i="53"/>
  <c r="R318" i="53"/>
  <c r="S318" i="53"/>
  <c r="T318" i="53"/>
  <c r="R319" i="53"/>
  <c r="S319" i="53"/>
  <c r="T319" i="53"/>
  <c r="R320" i="53"/>
  <c r="S320" i="53"/>
  <c r="T320" i="53"/>
  <c r="R321" i="53"/>
  <c r="S321" i="53"/>
  <c r="T321" i="53"/>
  <c r="R322" i="53"/>
  <c r="S322" i="53"/>
  <c r="T322" i="53"/>
  <c r="R323" i="53"/>
  <c r="S323" i="53"/>
  <c r="T323" i="53"/>
  <c r="R324" i="53"/>
  <c r="S324" i="53"/>
  <c r="T324" i="53"/>
  <c r="R325" i="53"/>
  <c r="S325" i="53"/>
  <c r="T325" i="53"/>
  <c r="R326" i="53"/>
  <c r="S326" i="53"/>
  <c r="T326" i="53"/>
  <c r="R327" i="53"/>
  <c r="S327" i="53"/>
  <c r="T327" i="53"/>
  <c r="R328" i="53"/>
  <c r="S328" i="53"/>
  <c r="T328" i="53"/>
  <c r="R329" i="53"/>
  <c r="S329" i="53"/>
  <c r="T329" i="53"/>
  <c r="R330" i="53"/>
  <c r="S330" i="53"/>
  <c r="T330" i="53"/>
  <c r="R331" i="53"/>
  <c r="S331" i="53"/>
  <c r="T331" i="53"/>
  <c r="R332" i="53"/>
  <c r="S332" i="53"/>
  <c r="T332" i="53"/>
  <c r="R333" i="53"/>
  <c r="S333" i="53"/>
  <c r="T333" i="53"/>
  <c r="R334" i="53"/>
  <c r="S334" i="53"/>
  <c r="T334" i="53"/>
  <c r="R335" i="53"/>
  <c r="S335" i="53"/>
  <c r="T335" i="53"/>
  <c r="R336" i="53"/>
  <c r="S336" i="53"/>
  <c r="T336" i="53"/>
  <c r="R337" i="53"/>
  <c r="S337" i="53"/>
  <c r="T337" i="53"/>
  <c r="R338" i="53"/>
  <c r="S338" i="53"/>
  <c r="T338" i="53"/>
  <c r="R339" i="53"/>
  <c r="S339" i="53"/>
  <c r="T339" i="53"/>
  <c r="R340" i="53"/>
  <c r="S340" i="53"/>
  <c r="T340" i="53"/>
  <c r="R341" i="53"/>
  <c r="S341" i="53"/>
  <c r="T341" i="53"/>
  <c r="R342" i="53"/>
  <c r="S342" i="53"/>
  <c r="T342" i="53"/>
  <c r="R343" i="53"/>
  <c r="S343" i="53"/>
  <c r="T343" i="53"/>
  <c r="R344" i="53"/>
  <c r="S344" i="53"/>
  <c r="T344" i="53"/>
  <c r="R345" i="53"/>
  <c r="S345" i="53"/>
  <c r="T345" i="53"/>
  <c r="R346" i="53"/>
  <c r="S346" i="53"/>
  <c r="T346" i="53"/>
  <c r="R347" i="53"/>
  <c r="S347" i="53"/>
  <c r="T347" i="53"/>
  <c r="R348" i="53"/>
  <c r="S348" i="53"/>
  <c r="T348" i="53"/>
  <c r="R349" i="53"/>
  <c r="S349" i="53"/>
  <c r="T349" i="53"/>
  <c r="R350" i="53"/>
  <c r="S350" i="53"/>
  <c r="T350" i="53"/>
  <c r="R351" i="53"/>
  <c r="S351" i="53"/>
  <c r="T351" i="53"/>
  <c r="R352" i="53"/>
  <c r="S352" i="53"/>
  <c r="T352" i="53"/>
  <c r="R353" i="53"/>
  <c r="S353" i="53"/>
  <c r="T353" i="53"/>
  <c r="R354" i="53"/>
  <c r="S354" i="53"/>
  <c r="T354" i="53"/>
  <c r="R355" i="53"/>
  <c r="S355" i="53"/>
  <c r="T355" i="53"/>
  <c r="R356" i="53"/>
  <c r="S356" i="53"/>
  <c r="T356" i="53"/>
  <c r="R357" i="53"/>
  <c r="S357" i="53"/>
  <c r="T357" i="53"/>
  <c r="R358" i="53"/>
  <c r="S358" i="53"/>
  <c r="T358" i="53"/>
  <c r="R359" i="53"/>
  <c r="S359" i="53"/>
  <c r="T359" i="53"/>
  <c r="S2" i="53"/>
  <c r="T2" i="53"/>
  <c r="R2" i="53"/>
  <c r="C4" i="53"/>
  <c r="P3" i="57" l="1"/>
  <c r="BF5" i="39" l="1"/>
  <c r="BF4" i="39"/>
  <c r="BF3" i="39"/>
  <c r="BF2" i="39"/>
  <c r="BO5" i="39"/>
  <c r="BO4" i="39"/>
  <c r="BO3" i="39"/>
  <c r="BO2" i="39"/>
  <c r="B4" i="57" l="1"/>
  <c r="B5" i="57"/>
  <c r="B6" i="57"/>
  <c r="B7" i="57"/>
  <c r="B8" i="57"/>
  <c r="B9" i="57"/>
  <c r="B10" i="57"/>
  <c r="B11" i="57"/>
  <c r="B12" i="57"/>
  <c r="B13" i="57"/>
  <c r="B14" i="57"/>
  <c r="B15" i="57"/>
  <c r="B16" i="57"/>
  <c r="B17" i="57"/>
  <c r="B18" i="57"/>
  <c r="B19" i="57"/>
  <c r="B20" i="57"/>
  <c r="B21" i="57"/>
  <c r="B22" i="57"/>
  <c r="B23" i="57"/>
  <c r="B24" i="57"/>
  <c r="B25" i="57"/>
  <c r="B26" i="57"/>
  <c r="B27" i="57"/>
  <c r="B28" i="57"/>
  <c r="B29" i="57"/>
  <c r="B30" i="57"/>
  <c r="B31" i="57"/>
  <c r="B32" i="57"/>
  <c r="B33" i="57"/>
  <c r="B34" i="57"/>
  <c r="B35" i="57"/>
  <c r="B36" i="57"/>
  <c r="B37" i="57"/>
  <c r="B38" i="57"/>
  <c r="B39" i="57"/>
  <c r="B40" i="57"/>
  <c r="B41" i="57"/>
  <c r="B42" i="57"/>
  <c r="B43" i="57"/>
  <c r="B44" i="57"/>
  <c r="B45" i="57"/>
  <c r="B46" i="57"/>
  <c r="B47" i="57"/>
  <c r="B48" i="57"/>
  <c r="B49" i="57"/>
  <c r="B50" i="57"/>
  <c r="B51" i="57"/>
  <c r="B52" i="57"/>
  <c r="B53" i="57"/>
  <c r="B54" i="57"/>
  <c r="B55" i="57"/>
  <c r="B56" i="57"/>
  <c r="B57" i="57"/>
  <c r="B58" i="57"/>
  <c r="B59" i="57"/>
  <c r="B60" i="57"/>
  <c r="B61" i="57"/>
  <c r="B62" i="57"/>
  <c r="B63" i="57"/>
  <c r="B64" i="57"/>
  <c r="B65" i="57"/>
  <c r="B66" i="57"/>
  <c r="B67" i="57"/>
  <c r="B68" i="57"/>
  <c r="B69" i="57"/>
  <c r="B70" i="57"/>
  <c r="B71" i="57"/>
  <c r="B72" i="57"/>
  <c r="B73" i="57"/>
  <c r="B74" i="57"/>
  <c r="B75" i="57"/>
  <c r="B76" i="57"/>
  <c r="B77" i="57"/>
  <c r="B78" i="57"/>
  <c r="B79" i="57"/>
  <c r="B80" i="57"/>
  <c r="B81" i="57"/>
  <c r="B82" i="57"/>
  <c r="B83" i="57"/>
  <c r="B84" i="57"/>
  <c r="B85" i="57"/>
  <c r="B86" i="57"/>
  <c r="B87" i="57"/>
  <c r="B88" i="57"/>
  <c r="B89" i="57"/>
  <c r="B90" i="57"/>
  <c r="B91" i="57"/>
  <c r="B92" i="57"/>
  <c r="B93" i="57"/>
  <c r="B94" i="57"/>
  <c r="B95" i="57"/>
  <c r="B96" i="57"/>
  <c r="B97" i="57"/>
  <c r="B98" i="57"/>
  <c r="B99" i="57"/>
  <c r="B100" i="57"/>
  <c r="B101" i="57"/>
  <c r="B102" i="57"/>
  <c r="B103" i="57"/>
  <c r="B104" i="57"/>
  <c r="B105" i="57"/>
  <c r="B106" i="57"/>
  <c r="B107" i="57"/>
  <c r="B108" i="57"/>
  <c r="B109" i="57"/>
  <c r="B110" i="57"/>
  <c r="B111" i="57"/>
  <c r="B112" i="57"/>
  <c r="B113" i="57"/>
  <c r="B114" i="57"/>
  <c r="B115" i="57"/>
  <c r="B116" i="57"/>
  <c r="B117" i="57"/>
  <c r="B118" i="57"/>
  <c r="B119" i="57"/>
  <c r="B120" i="57"/>
  <c r="B121" i="57"/>
  <c r="B122" i="57"/>
  <c r="B123" i="57"/>
  <c r="B124" i="57"/>
  <c r="B125" i="57"/>
  <c r="B126" i="57"/>
  <c r="B127" i="57"/>
  <c r="B128" i="57"/>
  <c r="B129" i="57"/>
  <c r="B130" i="57"/>
  <c r="B131" i="57"/>
  <c r="B132" i="57"/>
  <c r="B133" i="57"/>
  <c r="B134" i="57"/>
  <c r="B135" i="57"/>
  <c r="B136" i="57"/>
  <c r="B137" i="57"/>
  <c r="B138" i="57"/>
  <c r="B139" i="57"/>
  <c r="B140" i="57"/>
  <c r="B141" i="57"/>
  <c r="B142" i="57"/>
  <c r="B143" i="57"/>
  <c r="B144" i="57"/>
  <c r="B145" i="57"/>
  <c r="B146" i="57"/>
  <c r="B147" i="57"/>
  <c r="B148" i="57"/>
  <c r="B149" i="57"/>
  <c r="B150" i="57"/>
  <c r="B151" i="57"/>
  <c r="B152" i="57"/>
  <c r="B153" i="57"/>
  <c r="B154" i="57"/>
  <c r="B155" i="57"/>
  <c r="B156" i="57"/>
  <c r="B157" i="57"/>
  <c r="B158" i="57"/>
  <c r="B159" i="57"/>
  <c r="B160" i="57"/>
  <c r="B161" i="57"/>
  <c r="B162" i="57"/>
  <c r="B163" i="57"/>
  <c r="B164" i="57"/>
  <c r="B165" i="57"/>
  <c r="B166" i="57"/>
  <c r="B167" i="57"/>
  <c r="B168" i="57"/>
  <c r="B169" i="57"/>
  <c r="B170" i="57"/>
  <c r="B171" i="57"/>
  <c r="B172" i="57"/>
  <c r="B173" i="57"/>
  <c r="B174" i="57"/>
  <c r="B175" i="57"/>
  <c r="B176" i="57"/>
  <c r="B177" i="57"/>
  <c r="B178" i="57"/>
  <c r="B179" i="57"/>
  <c r="B180" i="57"/>
  <c r="B181" i="57"/>
  <c r="B182" i="57"/>
  <c r="B183" i="57"/>
  <c r="B184" i="57"/>
  <c r="B185" i="57"/>
  <c r="B186" i="57"/>
  <c r="B187" i="57"/>
  <c r="B188" i="57"/>
  <c r="B189" i="57"/>
  <c r="B190" i="57"/>
  <c r="B191" i="57"/>
  <c r="B192" i="57"/>
  <c r="B193" i="57"/>
  <c r="B194" i="57"/>
  <c r="B195" i="57"/>
  <c r="B196" i="57"/>
  <c r="B197" i="57"/>
  <c r="B198" i="57"/>
  <c r="B199" i="57"/>
  <c r="B200" i="57"/>
  <c r="B201" i="57"/>
  <c r="B202" i="57"/>
  <c r="B203" i="57"/>
  <c r="B204" i="57"/>
  <c r="B205" i="57"/>
  <c r="B206" i="57"/>
  <c r="B207" i="57"/>
  <c r="B208" i="57"/>
  <c r="B209" i="57"/>
  <c r="B210" i="57"/>
  <c r="B211" i="57"/>
  <c r="B212" i="57"/>
  <c r="B213" i="57"/>
  <c r="B214" i="57"/>
  <c r="B215" i="57"/>
  <c r="B216" i="57"/>
  <c r="B217" i="57"/>
  <c r="B218" i="57"/>
  <c r="B219" i="57"/>
  <c r="B220" i="57"/>
  <c r="B221" i="57"/>
  <c r="B222" i="57"/>
  <c r="B223" i="57"/>
  <c r="B224" i="57"/>
  <c r="B225" i="57"/>
  <c r="B226" i="57"/>
  <c r="B227" i="57"/>
  <c r="B228" i="57"/>
  <c r="B229" i="57"/>
  <c r="B230" i="57"/>
  <c r="B231" i="57"/>
  <c r="B232" i="57"/>
  <c r="B233" i="57"/>
  <c r="B234" i="57"/>
  <c r="B235" i="57"/>
  <c r="B236" i="57"/>
  <c r="B237" i="57"/>
  <c r="B238" i="57"/>
  <c r="B239" i="57"/>
  <c r="B240" i="57"/>
  <c r="B241" i="57"/>
  <c r="B242" i="57"/>
  <c r="B243" i="57"/>
  <c r="B244" i="57"/>
  <c r="B245" i="57"/>
  <c r="B246" i="57"/>
  <c r="B247" i="57"/>
  <c r="B248" i="57"/>
  <c r="B249" i="57"/>
  <c r="B250" i="57"/>
  <c r="B251" i="57"/>
  <c r="B252" i="57"/>
  <c r="B253" i="57"/>
  <c r="B254" i="57"/>
  <c r="B255" i="57"/>
  <c r="B256" i="57"/>
  <c r="B257" i="57"/>
  <c r="B258" i="57"/>
  <c r="B259" i="57"/>
  <c r="B260" i="57"/>
  <c r="B261" i="57"/>
  <c r="B262" i="57"/>
  <c r="B263" i="57"/>
  <c r="B264" i="57"/>
  <c r="B265" i="57"/>
  <c r="B266" i="57"/>
  <c r="B267" i="57"/>
  <c r="B268" i="57"/>
  <c r="B269" i="57"/>
  <c r="B270" i="57"/>
  <c r="B271" i="57"/>
  <c r="B272" i="57"/>
  <c r="B273" i="57"/>
  <c r="B274" i="57"/>
  <c r="B275" i="57"/>
  <c r="B276" i="57"/>
  <c r="B277" i="57"/>
  <c r="B278" i="57"/>
  <c r="B279" i="57"/>
  <c r="B280" i="57"/>
  <c r="B281" i="57"/>
  <c r="B282" i="57"/>
  <c r="B283" i="57"/>
  <c r="B284" i="57"/>
  <c r="B285" i="57"/>
  <c r="B286" i="57"/>
  <c r="B287" i="57"/>
  <c r="B288" i="57"/>
  <c r="B289" i="57"/>
  <c r="B290" i="57"/>
  <c r="B291" i="57"/>
  <c r="B292" i="57"/>
  <c r="B293" i="57"/>
  <c r="B294" i="57"/>
  <c r="B295" i="57"/>
  <c r="B296" i="57"/>
  <c r="B297" i="57"/>
  <c r="B298" i="57"/>
  <c r="B299" i="57"/>
  <c r="B300" i="57"/>
  <c r="B301" i="57"/>
  <c r="B302" i="57"/>
  <c r="B303" i="57"/>
  <c r="B304" i="57"/>
  <c r="B305" i="57"/>
  <c r="B306" i="57"/>
  <c r="B307" i="57"/>
  <c r="B308" i="57"/>
  <c r="B309" i="57"/>
  <c r="B310" i="57"/>
  <c r="B311" i="57"/>
  <c r="B312" i="57"/>
  <c r="B313" i="57"/>
  <c r="B314" i="57"/>
  <c r="B315" i="57"/>
  <c r="B316" i="57"/>
  <c r="B317" i="57"/>
  <c r="B318" i="57"/>
  <c r="B319" i="57"/>
  <c r="B320" i="57"/>
  <c r="B321" i="57"/>
  <c r="B322" i="57"/>
  <c r="B323" i="57"/>
  <c r="B324" i="57"/>
  <c r="B325" i="57"/>
  <c r="B326" i="57"/>
  <c r="B327" i="57"/>
  <c r="B328" i="57"/>
  <c r="B329" i="57"/>
  <c r="B330" i="57"/>
  <c r="B331" i="57"/>
  <c r="B332" i="57"/>
  <c r="B333" i="57"/>
  <c r="B334" i="57"/>
  <c r="B335" i="57"/>
  <c r="B336" i="57"/>
  <c r="B337" i="57"/>
  <c r="B338" i="57"/>
  <c r="B339" i="57"/>
  <c r="B340" i="57"/>
  <c r="B341" i="57"/>
  <c r="B342" i="57"/>
  <c r="B343" i="57"/>
  <c r="B344" i="57"/>
  <c r="B345" i="57"/>
  <c r="B346" i="57"/>
  <c r="B347" i="57"/>
  <c r="B348" i="57"/>
  <c r="B349" i="57"/>
  <c r="B350" i="57"/>
  <c r="B351" i="57"/>
  <c r="B352" i="57"/>
  <c r="B353" i="57"/>
  <c r="B354" i="57"/>
  <c r="B355" i="57"/>
  <c r="B356" i="57"/>
  <c r="B357" i="57"/>
  <c r="B358" i="57"/>
  <c r="B359" i="57"/>
  <c r="B360" i="57"/>
  <c r="B3" i="57"/>
  <c r="BE5" i="39"/>
  <c r="BE4" i="39"/>
  <c r="BE3" i="39"/>
  <c r="BE2" i="39"/>
  <c r="G3" i="39"/>
  <c r="G4" i="39"/>
  <c r="G5" i="39"/>
  <c r="G2" i="39"/>
  <c r="G1" i="39"/>
  <c r="F7" i="57" l="1"/>
  <c r="O3" i="57"/>
  <c r="F4" i="57"/>
  <c r="F6" i="57"/>
  <c r="F3" i="57"/>
  <c r="F5" i="57"/>
  <c r="M7" i="57" l="1"/>
  <c r="M6" i="57"/>
  <c r="M5" i="57"/>
  <c r="M4" i="57"/>
  <c r="M3" i="57"/>
  <c r="Q21" i="47" l="1"/>
  <c r="L28" i="56"/>
  <c r="L30" i="56" l="1"/>
  <c r="D3" i="46" l="1"/>
  <c r="D4" i="46"/>
  <c r="D5" i="46"/>
  <c r="D2" i="46"/>
  <c r="D1" i="46"/>
  <c r="Q28" i="47" l="1"/>
  <c r="Q27" i="47"/>
  <c r="Q26" i="47"/>
  <c r="Q25" i="47"/>
  <c r="Q24" i="47"/>
  <c r="Q23" i="47"/>
  <c r="Q22" i="47"/>
  <c r="O34" i="56"/>
  <c r="N34" i="56"/>
  <c r="M34" i="56"/>
  <c r="O33" i="56"/>
  <c r="N33" i="56"/>
  <c r="M33" i="56"/>
  <c r="O32" i="56"/>
  <c r="N32" i="56"/>
  <c r="M32" i="56"/>
  <c r="O31" i="56"/>
  <c r="N31" i="56"/>
  <c r="M31" i="56"/>
  <c r="O30" i="56"/>
  <c r="N30" i="56"/>
  <c r="M30" i="56"/>
  <c r="O29" i="56"/>
  <c r="N29" i="56"/>
  <c r="M29" i="56"/>
  <c r="O28" i="56"/>
  <c r="N28" i="56"/>
  <c r="M28" i="56"/>
  <c r="L25" i="56"/>
  <c r="L34" i="56"/>
  <c r="L33" i="56"/>
  <c r="L32" i="56"/>
  <c r="L31" i="56"/>
  <c r="L29" i="56"/>
  <c r="N19" i="47" l="1"/>
</calcChain>
</file>

<file path=xl/sharedStrings.xml><?xml version="1.0" encoding="utf-8"?>
<sst xmlns="http://schemas.openxmlformats.org/spreadsheetml/2006/main" count="21091" uniqueCount="2976">
  <si>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</si>
  <si>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</si>
  <si>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</si>
  <si>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</si>
  <si>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</si>
  <si>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</si>
  <si>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</si>
  <si>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</si>
  <si>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</si>
  <si>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Total de l'actif EUR</t>
  </si>
  <si>
    <t>NUOVO PIGNONE - SOCIETA' PER AZIONI O, IN FORMA ABBREVIATA, NUOVO PIGNONE S.P.A.</t>
  </si>
  <si>
    <t>INDESIT COMPANY S.P.A.</t>
  </si>
  <si>
    <t>ALSTOM FERROVIARIA S.P.A.</t>
  </si>
  <si>
    <t>AUCHAN S.P.A.</t>
  </si>
  <si>
    <t>PROCTER &amp; GAMBLE HOLDING S.R.L.</t>
  </si>
  <si>
    <t>BTICINO S.P.A.</t>
  </si>
  <si>
    <t>SANOFI S.P.A.</t>
  </si>
  <si>
    <t>LOGISTA ITALIA S.P.A.</t>
  </si>
  <si>
    <t>ROCHE SOCIETA' PER AZIONI</t>
  </si>
  <si>
    <t>SIEMENS S.P.A.</t>
  </si>
  <si>
    <t>PERFETTI VAN MELLE S.P.A.</t>
  </si>
  <si>
    <t>SOCIETA' PER AZIONI MICHELIN ITALIANA S.A.M.I.</t>
  </si>
  <si>
    <t>GLAXOSMITHKLINE S.P.A.</t>
  </si>
  <si>
    <t>THALES ALENIA SPACE ITALIA S.P.A.</t>
  </si>
  <si>
    <t>PERMASTEELISA S.P.A.</t>
  </si>
  <si>
    <t>RECKITT BENCKISER ITALIA SPA</t>
  </si>
  <si>
    <t>NOVARTIS FARMA SPA</t>
  </si>
  <si>
    <t>BAYER S.P.A.</t>
  </si>
  <si>
    <t>DAYCO EUROPE SRL</t>
  </si>
  <si>
    <t>ELECTROLUX ITALIA S.P.A.</t>
  </si>
  <si>
    <t>ASPIAG SERVICE S.R.L.</t>
  </si>
  <si>
    <t>DHL EXPRESS (ITALY) S.R.L.</t>
  </si>
  <si>
    <t>FATER S.P.A.</t>
  </si>
  <si>
    <t>SOL S.P.A.</t>
  </si>
  <si>
    <t>GUALA CLOSURES S.P.A.</t>
  </si>
  <si>
    <t>AMEC FOSTER WHEELER ITALIANA S.R.L.</t>
  </si>
  <si>
    <t>SOCIETA' A RESPONSABILITA' LIMITATA RAFFINERIA PADANA OLII MINERALI S.A.R.P.O.M. S.R.L.</t>
  </si>
  <si>
    <t>SMS INNSE S.P.A.</t>
  </si>
  <si>
    <t>MEDIAMARKET SPA</t>
  </si>
  <si>
    <t>COVIDIEN ITALIA S.P.A.</t>
  </si>
  <si>
    <t>PHILIPS S.P.A.</t>
  </si>
  <si>
    <t>MARSICA INNOVATION &amp; TECHNOLOGY S.R.L.</t>
  </si>
  <si>
    <t>ROCHE DIAGNOSTICS S.P.A.</t>
  </si>
  <si>
    <t>AIR LIQUIDE ITALIA PRODUZIONE SRL</t>
  </si>
  <si>
    <t>KIMBERLY-CLARK S.R.L.</t>
  </si>
  <si>
    <t>DANONE S.P.A.</t>
  </si>
  <si>
    <t>ASTRAZENECA S.P.A.</t>
  </si>
  <si>
    <t>SAINT-GOBAIN VETRI S.P.A.</t>
  </si>
  <si>
    <t>3M ITALIA S.R.L.</t>
  </si>
  <si>
    <t>HONDA ITALIA INDUSTRIALE - S.P.A.</t>
  </si>
  <si>
    <t>CONFIRMEC S.P.A.</t>
  </si>
  <si>
    <t>STAR STABILIMENTO ALIMENTARE SOCIETA' PER AZIONI E, IN FORMA ABBREVIATA, STAR S.P.A.</t>
  </si>
  <si>
    <t>SAMSUNG ELECTRONICS ITALIA S.P.A.</t>
  </si>
  <si>
    <t>DANIELI AUTOMATION SPA</t>
  </si>
  <si>
    <t>ITT ITALIA S.R.L.</t>
  </si>
  <si>
    <t>SCHNEIDER ELECTRIC S.P.A.</t>
  </si>
  <si>
    <t>GLAXOSMITHKLINE MANUFACTURING S.P.A.</t>
  </si>
  <si>
    <t>KODAK S.P.A.</t>
  </si>
  <si>
    <t>LINDT &amp; SPRUNGLI S.P.A.</t>
  </si>
  <si>
    <t>BUTAN GAS S.P.A.</t>
  </si>
  <si>
    <t>L'OREAL ITALIA S.P.A.</t>
  </si>
  <si>
    <t>PENNY MARKET ITALIA S.R.L.</t>
  </si>
  <si>
    <t>MEDTRONIC ITALIA S.P.A.</t>
  </si>
  <si>
    <t>WARTSILA ITALIA S.P.A.</t>
  </si>
  <si>
    <t>CLARIANT MASTERBATCHES (ITALIA) SPA</t>
  </si>
  <si>
    <t>EMBRACO EUROPE S.R.L.</t>
  </si>
  <si>
    <t>SUZUKI ITALIA - S.P.A.</t>
  </si>
  <si>
    <t>BRIDGESTONE ITALIA MANUFACTURING S.P.A.</t>
  </si>
  <si>
    <t>INTERNATIONAL PAPER ITALIA S.R.L.</t>
  </si>
  <si>
    <t>GUCCI LOGISTICA SOCIETA' PER AZIONI</t>
  </si>
  <si>
    <t>FRO - AIR LIQUIDE WELDING ITALIA S.P.A.</t>
  </si>
  <si>
    <t>PROCTER &amp; GAMBLE ITALIA S.P.A.</t>
  </si>
  <si>
    <t>MARTINI &amp; ROSSI - S.P.A.</t>
  </si>
  <si>
    <t>NISSAN ITALIA S.R.L.</t>
  </si>
  <si>
    <t>PROCTER &amp; GAMBLE S.R.L.</t>
  </si>
  <si>
    <t>GUCCIO GUCCI S.P.A.</t>
  </si>
  <si>
    <t>RIVOIRA SPA</t>
  </si>
  <si>
    <t>FERRARINI - SOCIETA' PER AZIONI</t>
  </si>
  <si>
    <t>RHEINMETALL ITALIA S.P.A.</t>
  </si>
  <si>
    <t>DELPHI ITALIA AUTOMOTIVE SYSTEMS S.R.L.</t>
  </si>
  <si>
    <t>TYCO ELECTRONICS AMP ITALIA S.R.L.</t>
  </si>
  <si>
    <t>DEGREMONT S.P.A.</t>
  </si>
  <si>
    <t>MATTEL ITALY S.R.L.</t>
  </si>
  <si>
    <t>PHILIP MORRIS ITALIA S.R.L.</t>
  </si>
  <si>
    <t>BAYER HEALTHCARE MANUFACTURING S.R.L.</t>
  </si>
  <si>
    <t>ELECTROLUX PROFESSIONAL SPA</t>
  </si>
  <si>
    <t>AKZO NOBEL COATINGS SPA</t>
  </si>
  <si>
    <t>TETRA PAK ITALIANA S.P.A.</t>
  </si>
  <si>
    <t>ELECTROLUX APPLIANCES S.P.A.</t>
  </si>
  <si>
    <t>DECATHLON ITALIA S.R.L.</t>
  </si>
  <si>
    <t>OSRAM S.P.A. - SOCIETA' RIUNITE OSRAM EDISON CLERICI - IN FORMA ABBREVIATA OSRAM S.P.A</t>
  </si>
  <si>
    <t>ACER ITALY SRL</t>
  </si>
  <si>
    <t>BAXTER S.P.A.</t>
  </si>
  <si>
    <t>ADIDAS ITALY S.P.A.</t>
  </si>
  <si>
    <t>ALCANTARA S.P.A.</t>
  </si>
  <si>
    <t>CAMERON ITALY S.R.L</t>
  </si>
  <si>
    <t>VESTAS ITALIA S.R.L.</t>
  </si>
  <si>
    <t>ASTRA VEICOLI INDUSTRIALI S.P.A.</t>
  </si>
  <si>
    <t>BELLELI ENERGY S.R.L.</t>
  </si>
  <si>
    <t>LAMPOGAS S.P.A.</t>
  </si>
  <si>
    <t>BEIERSDORF S.P.A.</t>
  </si>
  <si>
    <t>DU PONT DE NEMOURS ITALIANA S.R.L.</t>
  </si>
  <si>
    <t>AMCOR FLEXIBLES ITALIA S.R.L.</t>
  </si>
  <si>
    <t>AUTOMOTIVE LIGHTING ITALIA S.P.A.</t>
  </si>
  <si>
    <t>ZIMMER S.R.L.</t>
  </si>
  <si>
    <t>FABBRICA D'ARMI PIETRO BERETTA - S.P.A.</t>
  </si>
  <si>
    <t>LINDE GAS ITALIA S.R.L.</t>
  </si>
  <si>
    <t>THE SWATCH GROUP (ITALIA) S.P.A.</t>
  </si>
  <si>
    <t>TYCO ELECTRONICS AMP ITALIA PRODUCTS S.R.L.</t>
  </si>
  <si>
    <t>DHL GLOBAL FORWARDING (ITALY) S.P.A.</t>
  </si>
  <si>
    <t>JAGUAR LAND ROVER ITALIA S.P.A.</t>
  </si>
  <si>
    <t>TETRA PAK PACKAGING SOLUTIONS S.P.A.</t>
  </si>
  <si>
    <t>JOHNSON &amp; JOHNSON - SOCIETA' PER AZIONI</t>
  </si>
  <si>
    <t>SANDOZ INDUSTRIAL PRODUCTS S.P.A.</t>
  </si>
  <si>
    <t>PENTAIR VALVES &amp; CONTROLS ITALIA S.R.L.</t>
  </si>
  <si>
    <t>PATHEON ITALIA S.P.A.</t>
  </si>
  <si>
    <t>IDEAL STANDARD ITALIA S.R.L.</t>
  </si>
  <si>
    <t>CAMEO - S.P.A.</t>
  </si>
  <si>
    <t>SEWS - CABIND S.P.A.</t>
  </si>
  <si>
    <t>DIAGEO OPERATIONS ITALY S.P.A. SIGLABILE DIAGEO OI S.P.A. O DOI S.P.A.</t>
  </si>
  <si>
    <t>MOTORI MINARELLI S.P.A.</t>
  </si>
  <si>
    <t>OTIS SERVIZI S.R.L.</t>
  </si>
  <si>
    <t>JINDAL FILMS EUROPE BRINDISI S.R.L.</t>
  </si>
  <si>
    <t>SICOR SOCIETA' ITALIANA CORTICOSTEROIDI S.R.L. ABBREVIATA IN SICOR S.R.L.</t>
  </si>
  <si>
    <t>LOWARA S.R.L. UNIPERSONALE</t>
  </si>
  <si>
    <t>SEGAFREDO-ZANETTI S.P.A. (CON USO ALTERNATIVO DELLA DENOMINAZIONEABBREVIATA SEGAFREDO S.P.A. )</t>
  </si>
  <si>
    <t>HEALTH AND FASHION SHOES ITALIA S.P.A.</t>
  </si>
  <si>
    <t>BAYER CROPSCIENCE S.R.L.</t>
  </si>
  <si>
    <t>GLAXOSMITHKLINE CONSUMER HEALTHCARE S.P.A</t>
  </si>
  <si>
    <t>WORTHINGTON S.R.L.</t>
  </si>
  <si>
    <t>SONY MOBILE COMMUNICATIONS ITALY S.P.A.</t>
  </si>
  <si>
    <t>BP ITALIA S.P.A.</t>
  </si>
  <si>
    <t>AFM - S.P.A.</t>
  </si>
  <si>
    <t>LABOCOS S.R.L. CON UNICO SOCIO</t>
  </si>
  <si>
    <t>PERNOD RICARD ITALIA S.P.A. O, PIU' BREVEMENTE, PRI S.P.A. NONCHE' PR ITALIA S.P.A.</t>
  </si>
  <si>
    <t>BECTON, DICKINSON ITALIA S.P.A.</t>
  </si>
  <si>
    <t>CAMBREX PROFARMACO MILANO S.R.L.</t>
  </si>
  <si>
    <t>ALFA LAVAL SPA</t>
  </si>
  <si>
    <t>FOOT LOCKER ITALY SRL</t>
  </si>
  <si>
    <t>ST. JUDE MEDICAL ITALIA S.P.A.</t>
  </si>
  <si>
    <t>ETHOSENERGY ITALIA S.P.A.</t>
  </si>
  <si>
    <t>DSM CAPUA S.P.A.</t>
  </si>
  <si>
    <t>BRIDGESTONE TECHNICAL CENTER EUROPE SPA</t>
  </si>
  <si>
    <t>L'OREAL SAIPO INDUSTRIALE S.P.A.</t>
  </si>
  <si>
    <t>CONTINENTAL ITALIA S.P.A. PNEUMATICI PRODOTTI DI GOMMA E PLASTICI</t>
  </si>
  <si>
    <t>CAMOZZI S.P.A. SOCIETA' UNIPERSONALE</t>
  </si>
  <si>
    <t>FORGITAL ITALY S.P.A.</t>
  </si>
  <si>
    <t>MICROSOFT S.R.L.</t>
  </si>
  <si>
    <t>BASF POLIURETANI ITALIA S.P.A.</t>
  </si>
  <si>
    <t>HONEYWELL S.R.L.</t>
  </si>
  <si>
    <t>MEC-TRACK S.R.L.</t>
  </si>
  <si>
    <t>J.A.S. JET AIR SERVICE SPA</t>
  </si>
  <si>
    <t>ASTELLAS PHARMA S.P.A.</t>
  </si>
  <si>
    <t>SHARP ELECTRONICS (ITALIA) SPA</t>
  </si>
  <si>
    <t>NALCO ITALIANA S.R.L.</t>
  </si>
  <si>
    <t>BECKMAN COULTER S.R.L.</t>
  </si>
  <si>
    <t>EUROCHEM AGRO S.P.A.</t>
  </si>
  <si>
    <t>FAMECCANICA.DATA SPA</t>
  </si>
  <si>
    <t>ECOLAB S.R.L.</t>
  </si>
  <si>
    <t>KYOCERA DOCUMENT SOLUTIONS ITALIA S.P.A.</t>
  </si>
  <si>
    <t>CHLORIDE S.R.L.</t>
  </si>
  <si>
    <t>OMRON ELECTRONICS S.P.A.</t>
  </si>
  <si>
    <t>BENELLI ARMI S.P.A.</t>
  </si>
  <si>
    <t>FLOS SOCIETA' PER AZIONI</t>
  </si>
  <si>
    <t>MSC CROCIERE S.P.A</t>
  </si>
  <si>
    <t>MELLIN SOCIETA' PER AZIONI IN VIA BREVE M. SPA</t>
  </si>
  <si>
    <t>SMITH &amp; NEPHEW S.R.L.</t>
  </si>
  <si>
    <t>GAMBRO HOSPAL - S.P.A.</t>
  </si>
  <si>
    <t>DIAGEO ITALIA S.P.A. SIGLABILE DIAGEO IT. S.P.A. O D.I. S.P.A.</t>
  </si>
  <si>
    <t>VISMARA S.P.A.</t>
  </si>
  <si>
    <t>SHERWIN-WILLIAMS ITALY S.R.L.</t>
  </si>
  <si>
    <t>JACUZZI EUROPE S.P.A.</t>
  </si>
  <si>
    <t>RICOH ITALIA S.R.L.</t>
  </si>
  <si>
    <t>LEVI STRAUSS ITALIA S.R.L.</t>
  </si>
  <si>
    <t>PEPSICO BEVERAGES ITALIA SOCIETA' A RESPONSABILITA' LIMITATA</t>
  </si>
  <si>
    <t>BIFFI ITALIA S.R.L.</t>
  </si>
  <si>
    <t>EMERSON NETWORK POWER S.R.L.</t>
  </si>
  <si>
    <t>SAPA BUILDING SYSTEMS S.P.A.</t>
  </si>
  <si>
    <t>NOVARTIS CONSUMER HEALTH S.P.A.</t>
  </si>
  <si>
    <t>FIVES INTRALOGISTICS S.P.A.</t>
  </si>
  <si>
    <t>COLGATE - PALMOLIVE ITALIA S.R.L.</t>
  </si>
  <si>
    <t>ASICS ITALIA S.P.A.</t>
  </si>
  <si>
    <t>CLIVET S.P.A.</t>
  </si>
  <si>
    <t>CAFFAREL S.P.A.</t>
  </si>
  <si>
    <t>TOSHIBA MEDICAL SYSTEMS - S.R.L.</t>
  </si>
  <si>
    <t>MITSUI &amp; CO. ITALIA SPA</t>
  </si>
  <si>
    <t>SUMITOMO CHEMICAL ITALIA S.R.L.</t>
  </si>
  <si>
    <t>DOPPELMAYR ITALIA SRL % DOPPELMAYR ITALIA GMBH</t>
  </si>
  <si>
    <t>MEDICAL SYSTEMS - SOCIETA' PER AZIONI</t>
  </si>
  <si>
    <t>SCHNEIDER ELECTRIC INDUSTRIE ITALIA S.P.A.</t>
  </si>
  <si>
    <t>EBM-PAPST - S.R.L.</t>
  </si>
  <si>
    <t>PROFUMERIE DOUGLAS S.P.A.</t>
  </si>
  <si>
    <t>SUBARU ITALIA S.P.A.</t>
  </si>
  <si>
    <t>GKN SINTER METALS S.P.A.</t>
  </si>
  <si>
    <t>WITTUR S.P.A.</t>
  </si>
  <si>
    <t>MERIAL ITALIA S.P.A.</t>
  </si>
  <si>
    <t>CISCO PHOTONICS ITALY S.R.L</t>
  </si>
  <si>
    <t>BASF CONSTRUCTION CHEMICALS ITALIA SPA E BREVEMENTE ANCHE BASF CC ITALIA SPA</t>
  </si>
  <si>
    <t>SILCA SPA</t>
  </si>
  <si>
    <t>PERI S.P.A.</t>
  </si>
  <si>
    <t>MAZDA MOTOR ITALIA SOCIETA' A RESPONSABILITA' LIMITATA</t>
  </si>
  <si>
    <t>BIRAGHI - S.P.A.</t>
  </si>
  <si>
    <t>TOSCANA ONDULATI S.P.A.</t>
  </si>
  <si>
    <t>BAUSCH &amp; LOMB-IOM S.P.A.</t>
  </si>
  <si>
    <t>CONTINENTAL BRAKES ITALY S.P.A.</t>
  </si>
  <si>
    <t>EUROBRICO S.P.A.</t>
  </si>
  <si>
    <t>ISTITUTO DE ANGELI S.R.L.</t>
  </si>
  <si>
    <t>VIVISOL SRL</t>
  </si>
  <si>
    <t>TAKEDA ITALIA S.P.A.</t>
  </si>
  <si>
    <t>PIBIVIESSE S.R.L. (UNIPERSONALE)</t>
  </si>
  <si>
    <t>FARMACEUTICI FORMENTI S.P.A.</t>
  </si>
  <si>
    <t>DAIKIN APPLIED EUROPE S.P.A.</t>
  </si>
  <si>
    <t>SAINT-GOBAIN ABRASIVI S.P.A.</t>
  </si>
  <si>
    <t>SMURFIT KAPPA ITALIA S.P.A.</t>
  </si>
  <si>
    <t>CHANEL S.R.L.</t>
  </si>
  <si>
    <t>JCB SPA</t>
  </si>
  <si>
    <t>EUROTEC S.R.L.</t>
  </si>
  <si>
    <t>SWAROVSKI INTERNAZIONALE D'ITALIA S.P.A.</t>
  </si>
  <si>
    <t>KELLOGG ITALIA SPA</t>
  </si>
  <si>
    <t>DAC DISTRIBUZIONE ALIMENTARI CONVIVENZE S.P.A. O IN FORMA ABBREVIATA DAC S.P.A.</t>
  </si>
  <si>
    <t>TYCO FIRE &amp; SECURITY S.P.A.</t>
  </si>
  <si>
    <t>SOLVIN ITALIA SPA</t>
  </si>
  <si>
    <t>SOCIETA' DELLE FUCINE S.R.L.</t>
  </si>
  <si>
    <t>MORSE TEC EUROPE S.R.L.</t>
  </si>
  <si>
    <t>SCH&amp;#220;CO INTERNATIONAL ITALIA S.R.L. 816214063 SCH&amp;#220;CO INTERNATIONAL ITALIA S.R.L.</t>
  </si>
  <si>
    <t>ONWARD LUXURY GROUP SPA</t>
  </si>
  <si>
    <t>RISO GALLO S.P.A.</t>
  </si>
  <si>
    <t>MTU ITALIA S.R.L.</t>
  </si>
  <si>
    <t>VALEAS SPA INDUSTRIA CHIMICA E FARMACEUTICA</t>
  </si>
  <si>
    <t>SAPA BUILDEX ATESSA S.P.A.</t>
  </si>
  <si>
    <t>BAYER MATERIALSCIENCE S.R.L.</t>
  </si>
  <si>
    <t>REXAM BEVERAGE CAN ITALIA S.R.L.</t>
  </si>
  <si>
    <t>ANHEUSER - BUSCH INBEV ITALIA SPA</t>
  </si>
  <si>
    <t>UNIFLAIR S.P.A.</t>
  </si>
  <si>
    <t>ENERSYS S.R.L</t>
  </si>
  <si>
    <t>CSL BEHRING SPA</t>
  </si>
  <si>
    <t>TOWER AUTOMOTIVE ITALY S.R.L.</t>
  </si>
  <si>
    <t>THERMAL CERAMICS ITALIANA S.R.L.</t>
  </si>
  <si>
    <t>CATERPILLAR PRODOTTI STRADALI S.R.L.</t>
  </si>
  <si>
    <t>EG S.P.A.</t>
  </si>
  <si>
    <t>S.P.A. TILLMANNS O NELLA FORMA TILLMANNS S.P.A.</t>
  </si>
  <si>
    <t>ROCKWELL AUTOMATION S.R.L.</t>
  </si>
  <si>
    <t>AMETEK ITALIA S.R.L.</t>
  </si>
  <si>
    <t>ANDRITZ HYDRO SOCIETA' A RESPONSABILITA' LIMITATA IN FORMA ABBREVIATA ANDRITZ HYDRO S.R.L.</t>
  </si>
  <si>
    <t>FARCHEMIA S.R.L.</t>
  </si>
  <si>
    <t>INOX TECH S.P.A.</t>
  </si>
  <si>
    <t>XEROX BUSINESS SOLUTIONS ITALIA S.P.A.</t>
  </si>
  <si>
    <t>IMERYS MINERALI S.P.A.</t>
  </si>
  <si>
    <t>BELLELI ENERGY CRITICAL PROCESS EQUIPMENT S.R.L.</t>
  </si>
  <si>
    <t>GRUNDFOS POMPE ITALIA SRL</t>
  </si>
  <si>
    <t>SMS MEER S.P.A.</t>
  </si>
  <si>
    <t>VISHAY SEMICONDUCTOR ITALIANA S.P.A. SIGLABILE VISHAY S.P.A. O VSI S.P.A.</t>
  </si>
  <si>
    <t>BERTOLOTTI S.P.A.</t>
  </si>
  <si>
    <t>GE TRANSPORTATION SYSTEMS - S.R.L.</t>
  </si>
  <si>
    <t>MALLINCKRODT DAR S.R.L.</t>
  </si>
  <si>
    <t>SHISEIDO COSMETICI ITALIA S.P.A.</t>
  </si>
  <si>
    <t>RC GROUP S.P.A.</t>
  </si>
  <si>
    <t>KUEN FALCA S.R.L.</t>
  </si>
  <si>
    <t>LINDE MEDICALE SRL</t>
  </si>
  <si>
    <t>W.L. GORE &amp; ASSOCIATI S.R.L. CON SIGLA GORE S.R.L.</t>
  </si>
  <si>
    <t>INTERTABA S.P.A.</t>
  </si>
  <si>
    <t>ENERGIZER GROUP ITALIA S.P.A.</t>
  </si>
  <si>
    <t>SIMESA SPA</t>
  </si>
  <si>
    <t>SMITHS MEDICAL ITALIA SRL</t>
  </si>
  <si>
    <t>MIELE ITALIA SRL % MIELE ITALIA GMBH</t>
  </si>
  <si>
    <t>GEA MECHANICAL EQUIPMENT ITALIA S.P.A.</t>
  </si>
  <si>
    <t>SERI SYSTEM S.P.A.</t>
  </si>
  <si>
    <t>VARIAN MEDICAL SYSTEMS ITALIA S.P.A.</t>
  </si>
  <si>
    <t>EMERSON PROCESS MANAGEMENT S.R.L.</t>
  </si>
  <si>
    <t>GUM BASE COMPANY - S.P.A.</t>
  </si>
  <si>
    <t>LEXMARK INTERNATIONAL S.R.L.</t>
  </si>
  <si>
    <t>JENBACHER SRL % JENBACHER GMBH</t>
  </si>
  <si>
    <t>BIZERBA SOCIETA' PER AZIONI</t>
  </si>
  <si>
    <t>NELSA S.R.L.</t>
  </si>
  <si>
    <t>ITW LYS FUSION S.R.L.</t>
  </si>
  <si>
    <t>AVANZI HOLDING - SOCIETA' A RESPONSABILITA' LIMITATA</t>
  </si>
  <si>
    <t>ROMANA CHIMICI - S.P.A.</t>
  </si>
  <si>
    <t>LUNDBECK PHARMACEUTICALS ITALY S.P.A.</t>
  </si>
  <si>
    <t>GAMESTOP ITALY S.R.L.</t>
  </si>
  <si>
    <t>SITRADE ITALIA -SPA</t>
  </si>
  <si>
    <t>CECCATO ARIA COMPRESSA S.P.A. - IN FORMA ABBREVIATA C.ARIA C.S.P.A.</t>
  </si>
  <si>
    <t>SAMSONITE S.P.A.</t>
  </si>
  <si>
    <t>NESPAK SPA SOCIETA' GENERALE PER L'IMBALLAGGIO</t>
  </si>
  <si>
    <t>ITW CONSTRUCTION PRODUCTS ITALY S.R.L.</t>
  </si>
  <si>
    <t>C.T.S. ELECTRONICS S.P.A.</t>
  </si>
  <si>
    <t>FRIMONT S.P.A.</t>
  </si>
  <si>
    <t>MEDITERRANEA ICIOM S.R.L.</t>
  </si>
  <si>
    <t>SINIAT SPA</t>
  </si>
  <si>
    <t>SOVEMA S.P.A.</t>
  </si>
  <si>
    <t>BROTHER ITALIA S.P.A.</t>
  </si>
  <si>
    <t>BONO ENERGIA S.P.A.</t>
  </si>
  <si>
    <t>DOW CORNING S.R.L.</t>
  </si>
  <si>
    <t>CALZONI S.R.L.</t>
  </si>
  <si>
    <t>ANDREAS STIHL S.P.A.</t>
  </si>
  <si>
    <t>EUROPEA MICROFUSIONI AEROSPAZIALI S.P.A.</t>
  </si>
  <si>
    <t>HILL'S PET NUTRITION SOCIETA PER AZIONI</t>
  </si>
  <si>
    <t>ENGYCALOR ENERGIA CALORE SRL</t>
  </si>
  <si>
    <t>ARENA ITALIA S.P.A.</t>
  </si>
  <si>
    <t>HILL'S PET NUTRITION ITALIA S.R.L.</t>
  </si>
  <si>
    <t>GILBARCO S.R.L.</t>
  </si>
  <si>
    <t>HUBER ITALIA S.P.A.</t>
  </si>
  <si>
    <t>CROWN AEROSOLS ITALIA S.R.L.</t>
  </si>
  <si>
    <t>VALEO SERVICE ITALIA - S.P.A.</t>
  </si>
  <si>
    <t>SWISSLOG ITALIA S.P.A.</t>
  </si>
  <si>
    <t>BOTTEGA VENETA S.R.L.</t>
  </si>
  <si>
    <t>NEXANS INTERCABLO S.P.A.</t>
  </si>
  <si>
    <t>UOP S.R.L.</t>
  </si>
  <si>
    <t>VORWERK CONTEMPORA SRL</t>
  </si>
  <si>
    <t>SNAP-ON EQUIPMENT S.R.L.</t>
  </si>
  <si>
    <t>SIMAV - TECNOLOGIE E SERVIZI PER SISTEMI COMPLESSI S.P.A.</t>
  </si>
  <si>
    <t>FIVES OTO S.P.A.</t>
  </si>
  <si>
    <t>F.I.P. FORMATURA INIEZIONE POLIMERI - S.P.A.</t>
  </si>
  <si>
    <t>MAQUET ITALIA SOCIETA' PER AZIONI</t>
  </si>
  <si>
    <t>ROEFIX - A.G.</t>
  </si>
  <si>
    <t>PIONEER HI-BRED ITALIA S.R.L.</t>
  </si>
  <si>
    <t>ALFA LAVAL OLMI SPA</t>
  </si>
  <si>
    <t>WEATHERFORD MEDITERRANEA S.P.A.</t>
  </si>
  <si>
    <t>DANIELI CONSTRUCTION INTERNATIONAL S.P.A.</t>
  </si>
  <si>
    <t>DANFOSS S.R.L.</t>
  </si>
  <si>
    <t>MONDI ITALIA S.R.L.</t>
  </si>
  <si>
    <t>NOSTROMO S.P.A.</t>
  </si>
  <si>
    <t>SYNTHOMER S.R.L.</t>
  </si>
  <si>
    <t>LINO MANFROTTO + CO. S.P.A. - UNIPERSONALE</t>
  </si>
  <si>
    <t>ENTREMATIC ITALY S.P.A.</t>
  </si>
  <si>
    <t>CEMENTI CENTRO SUD S.P.A.</t>
  </si>
  <si>
    <t>APPLIED MATERIALS ITALIA S.R.L.</t>
  </si>
  <si>
    <t>GENERAL LOGISTICS SYSTEMS ENTERPRISE S.R.L. IN BREVE GLS ENTERPRISE S.R.L.</t>
  </si>
  <si>
    <t>DOC GENERICI S.R.L.</t>
  </si>
  <si>
    <t>AVON COSMETICS - SOCIETA' A RESPONSABILITA' LIMITATA</t>
  </si>
  <si>
    <t>FIR ELETTROMECCANICA SOCIETA' A RESPONSABILITA' LIMITATA O, IN FORMA ABBREVIATA, FIR ELETTROMECCANICA S.R.L.</t>
  </si>
  <si>
    <t>OBER ALP S.P.A. % OBER ALP A.G.</t>
  </si>
  <si>
    <t>GEBERIT PRODUZIONE S.P.A.</t>
  </si>
  <si>
    <t>CISCO SYSTEMS (ITALY) S.R.L.</t>
  </si>
  <si>
    <t>COEXPAN MONTONATE S.R.L.</t>
  </si>
  <si>
    <t>ACTELION PHARMACEUTICALS ITALIA S.R.L.</t>
  </si>
  <si>
    <t>BETAFENCE ITALIA S.P.A</t>
  </si>
  <si>
    <t>FUSTELPACK - S.P.A.</t>
  </si>
  <si>
    <t>SPIRAX - SARCO S.R.L.</t>
  </si>
  <si>
    <t>ELECTROLUX LOGISTICS ITALY S.P.A.</t>
  </si>
  <si>
    <t>HELENA RUBINSTEIN ITALIA SPA</t>
  </si>
  <si>
    <t>IN.AL.PI. S.P.A.</t>
  </si>
  <si>
    <t>XYLEM WATER SOLUTIONS ITALIA S.R.L.</t>
  </si>
  <si>
    <t>W.R. GRACE ITALIANA S.P.A.</t>
  </si>
  <si>
    <t>FIBERWEB TERNO D'ISOLA S.R.L.</t>
  </si>
  <si>
    <t>SALCHI METALCOAT S.R.L.</t>
  </si>
  <si>
    <t>BARD S.R.L.</t>
  </si>
  <si>
    <t>MIONETTO S.P.A.</t>
  </si>
  <si>
    <t>MONDI IPI SRL</t>
  </si>
  <si>
    <t>AGRIA S.P.A.</t>
  </si>
  <si>
    <t>VOSSLOH-SCHWABE ITALIA S.P.A.</t>
  </si>
  <si>
    <t>AMMANN ITALY S.P.A.</t>
  </si>
  <si>
    <t>FATTORIE OSELLA S.P.A.</t>
  </si>
  <si>
    <t>GIORGIO GORI S.R.L.</t>
  </si>
  <si>
    <t>TELEFLEX MEDICAL S.R.L.</t>
  </si>
  <si>
    <t>BLUE BOX GROUP S.R.L.</t>
  </si>
  <si>
    <t>SICON S.R.L.</t>
  </si>
  <si>
    <t>MATTHEWS INTERNATIONAL S.P.A.</t>
  </si>
  <si>
    <t>AMPACET ITALIA S.R.L.</t>
  </si>
  <si>
    <t>AGENZIA MARITTIMA LE NAVI - S.P.A.</t>
  </si>
  <si>
    <t>KONICA MINOLTA BUSINESS SOLUTIONS ITALIA S.P.A.</t>
  </si>
  <si>
    <t>AMCOR FLEXIBLES VENTURINA S.R.L.</t>
  </si>
  <si>
    <t>LIABEL S.P.A.</t>
  </si>
  <si>
    <t>AMO ITALY SRL</t>
  </si>
  <si>
    <t>MAERSK ITALIA S.P.A.</t>
  </si>
  <si>
    <t>SEPR ITALIA S.P.A.</t>
  </si>
  <si>
    <t>SIS-TER S.P.A.</t>
  </si>
  <si>
    <t>COMET SPA</t>
  </si>
  <si>
    <t>COLOPLAST - S.P.A.</t>
  </si>
  <si>
    <t>GEA PROCESS ENGINEERING S.P.A.</t>
  </si>
  <si>
    <t>AGCO ITALIANA S.R.L.</t>
  </si>
  <si>
    <t>AVERY DENNISON RIS ITALIA S.R.L.</t>
  </si>
  <si>
    <t>ELECTRONIC ARTS ITALIA S.R.L.</t>
  </si>
  <si>
    <t>FARM. ALARICO SPA</t>
  </si>
  <si>
    <t>JOHN CRANE ITALIA S.P.A.</t>
  </si>
  <si>
    <t>ALBANY INTERNATIONAL ITALIA S.R.L.</t>
  </si>
  <si>
    <t>GILETTA S.P.A.</t>
  </si>
  <si>
    <t>KERR ITALIA SRL</t>
  </si>
  <si>
    <t>WRIGHT MEDICAL ITALY S.R.L.</t>
  </si>
  <si>
    <t>CERES SOCIETA' PER AZIONI</t>
  </si>
  <si>
    <t>CONVERSE ITALIA SRL</t>
  </si>
  <si>
    <t>MENEGHETTI - S.P.A. UNIPERSONALE -</t>
  </si>
  <si>
    <t>TRE G SOGESCA S.R.L.</t>
  </si>
  <si>
    <t>FUCHS LUBRIFICANTI S.P.A.</t>
  </si>
  <si>
    <t>SUPERDISTRIBUZIONE S.R.L.</t>
  </si>
  <si>
    <t>VODAFONE GESTIONI S.P.A.</t>
  </si>
  <si>
    <t>RS COMPONENTS S.P.A.</t>
  </si>
  <si>
    <t>ISTITUTO DELLE VITAMINE SOCIETA' PER AZIONI</t>
  </si>
  <si>
    <t>SCHATTDECOR S.R.L.</t>
  </si>
  <si>
    <t>PASTIFICIO MENNUCCI SOCIETA' PER AZIONI OPPURE: PASTIFICIO MENNUCCI S.P.A.</t>
  </si>
  <si>
    <t>SYSTEM PLAST S.R.L.</t>
  </si>
  <si>
    <t>DIAB S.P.A.</t>
  </si>
  <si>
    <t>VALMET S.P.A.</t>
  </si>
  <si>
    <t>FAVORIT S.P.A.</t>
  </si>
  <si>
    <t>TETRA PAK FOOD ENGINEERING S.P.A.</t>
  </si>
  <si>
    <t>FRIULSIDER SPA</t>
  </si>
  <si>
    <t>A. RAYMOND ITALIANA - S.R.L.</t>
  </si>
  <si>
    <t>GRUNENTHAL ITALIA S.R.L.</t>
  </si>
  <si>
    <t>HUGO BOSS SHOES &amp; ACCESSORIES ITALIA S.P.A.</t>
  </si>
  <si>
    <t>EDWARDS LIFESCIENCES ITALIA S.P.A.</t>
  </si>
  <si>
    <t>LA SAN MARCO S.P.A.</t>
  </si>
  <si>
    <t>CARRIER REFRIGERATION OPERATION ITALY S.R.L.</t>
  </si>
  <si>
    <t>HAVI LOGISTICS S.R.L.</t>
  </si>
  <si>
    <t>COELME - COSTRUZIONI ELETTROMECCANICHE - S.P.A.</t>
  </si>
  <si>
    <t>HOYA LENS ITALIA S.P.A.</t>
  </si>
  <si>
    <t>ZAROTTI - S.P.A.</t>
  </si>
  <si>
    <t>BIOLOGICI ITALIA LABORATORIES S.R.L. O IN FORMA ABBREVIATA BIL S.R.L.</t>
  </si>
  <si>
    <t>FLSMIDTH VENTOMATIC S.P.A.</t>
  </si>
  <si>
    <t>SAN DOMENICO VETRARIA S.P.A.</t>
  </si>
  <si>
    <t>GERRESHEIMER PISA S.P.A.</t>
  </si>
  <si>
    <t>IMATION S.R.L.</t>
  </si>
  <si>
    <t>LAG S.P.A.</t>
  </si>
  <si>
    <t>KERRY INGREDIENTS &amp; FLAVOURS ITALIA S.P.A.</t>
  </si>
  <si>
    <t>DUTTO S.P.A.</t>
  </si>
  <si>
    <t>INGENICO ITALIA S.P.A.</t>
  </si>
  <si>
    <t>S.I.EL.- SOCIETA'ITALIANA ELETTRONICA - SOCIETA'A RESPONSABILITA'LIMITATA</t>
  </si>
  <si>
    <t>SOTHEBY'S ITALIA SRL</t>
  </si>
  <si>
    <t>PITTAROSSO S.P.A.</t>
  </si>
  <si>
    <t>DILMOOR S.P.A. IN SIGLA DLM S.P.A.</t>
  </si>
  <si>
    <t>GRUPPO ZANNIER ITALIA S.R.L.</t>
  </si>
  <si>
    <t>EULIP S.P.A.</t>
  </si>
  <si>
    <t>WINCOR NIXDORF S.R.L.</t>
  </si>
  <si>
    <t>ESSILOR ITALIA SOCIETA' PER AZIONI</t>
  </si>
  <si>
    <t>MESDAN S.P.A.</t>
  </si>
  <si>
    <t>STANHOME - SOCIETA' PER AZIONI</t>
  </si>
  <si>
    <t>NORDSON ITALIA SPA</t>
  </si>
  <si>
    <t>CAMPING GAZ ITALIA - S.R.L.</t>
  </si>
  <si>
    <t>MUSTAD S.P.A.</t>
  </si>
  <si>
    <t>EISMANN S.R.L.</t>
  </si>
  <si>
    <t>JOHNSON CONTROLS AUTOBATTERIE SPA</t>
  </si>
  <si>
    <t>AIR TORQUE S.P.A.</t>
  </si>
  <si>
    <t>FIMI S.R.L.</t>
  </si>
  <si>
    <t>TESA SPA</t>
  </si>
  <si>
    <t>COOPERVISION ITALIA SRL</t>
  </si>
  <si>
    <t>MEADWESTVACO CALMAR S.R.L.</t>
  </si>
  <si>
    <t>AUTOLIV ITALIA S.P.A.</t>
  </si>
  <si>
    <t>HARIBO ITALIA S.P.A.</t>
  </si>
  <si>
    <t>PROFINE ITALIA S.R.L.</t>
  </si>
  <si>
    <t>CASTEL MAC S.P.A.</t>
  </si>
  <si>
    <t>LINCO-BAXO INDUSTRIE REFRATTARI S.P.A.</t>
  </si>
  <si>
    <t>PERKIN ELMER ITALIA S.P.A.</t>
  </si>
  <si>
    <t>TECHNOFABRIC S.P.A.</t>
  </si>
  <si>
    <t>LTL S.P.A.</t>
  </si>
  <si>
    <t>FARMILA - THEA FARMACEUTICI S.P.A.</t>
  </si>
  <si>
    <t>FASTLOG S.P.A.</t>
  </si>
  <si>
    <t>SOCIETA'IMMOBILIARE PARCHEGGI AUTO S.I.P.A.</t>
  </si>
  <si>
    <t>VILLAFRUT S.R.L.</t>
  </si>
  <si>
    <t>VOITH PAPER S.R.L.</t>
  </si>
  <si>
    <t>PITNEY BOWES ITALIA SRL</t>
  </si>
  <si>
    <t>BENTEL SECURITY S.R.L.</t>
  </si>
  <si>
    <t>NOVOFERM SCHIEVANO S.R.L.</t>
  </si>
  <si>
    <t>IMCD ITALIA S.P.A.</t>
  </si>
  <si>
    <t>MICROELETTRICA SCIENTIFICA S.P.A.</t>
  </si>
  <si>
    <t>DROPSA S.P.A</t>
  </si>
  <si>
    <t>NORAUTO ITALIA S.P.A. ABBREVIABILE NORAUTO S.P.A.</t>
  </si>
  <si>
    <t>TERUMO ITALIA S.R.L.</t>
  </si>
  <si>
    <t>NILIT PLASTICS EUROPE S.R.L.</t>
  </si>
  <si>
    <t>NOVEM CAR INTERIOR DESIGN S.P.A. BERGAMO</t>
  </si>
  <si>
    <t>E D &amp; F MAN LIQUID PRODUCTS ITALIA S.R.L.</t>
  </si>
  <si>
    <t>OBERTHUR TECHNOLOGIES ITALIA S.R.L.</t>
  </si>
  <si>
    <t>SIEMENS TRANSFORMERS S.P.A.</t>
  </si>
  <si>
    <t>GELCO S.R.L.</t>
  </si>
  <si>
    <t>MONDI SAN PIETRO IN GU S.R.L.</t>
  </si>
  <si>
    <t>SENOBLE ITALIA S.P.A.</t>
  </si>
  <si>
    <t>AMFA S.P.A.</t>
  </si>
  <si>
    <t>TOSOH BIOSCIENCE S.R.L.</t>
  </si>
  <si>
    <t>AMGEN S.R.L.</t>
  </si>
  <si>
    <t>SCHUNK ITALIA S.R.L.</t>
  </si>
  <si>
    <t>DOREL ITALIA S.P.A.</t>
  </si>
  <si>
    <t>KCI MEDICAL SRL</t>
  </si>
  <si>
    <t>VARISCO S.P.A.</t>
  </si>
  <si>
    <t>INTERVET PRODUCTIONS S.R.L. CON UNICO SOCIO</t>
  </si>
  <si>
    <t>O.M.T. OFFICINA MECCANICA TARTARINI S.R.L.</t>
  </si>
  <si>
    <t>WARSTEINER ITALIA SRL%WARSTEINER ITALIA GMBH</t>
  </si>
  <si>
    <t>PITTAROSSO SERVICE S.P.A.</t>
  </si>
  <si>
    <t>3C CASALINGHI S.P.A. .</t>
  </si>
  <si>
    <t>HITACHI DATA SYSTEMS ITALIA SRL</t>
  </si>
  <si>
    <t>SEBIA ITALIA - S.R.L.</t>
  </si>
  <si>
    <t>OPT SURGISYSTEMS S.R.L.</t>
  </si>
  <si>
    <t>COGES S.P.A.</t>
  </si>
  <si>
    <t>C P M - S.P.A.</t>
  </si>
  <si>
    <t>CILLICHEMIE ITALIANA S.R.L.</t>
  </si>
  <si>
    <t>MYDRIN S.R.L.</t>
  </si>
  <si>
    <t>UPONOR S.R.L.</t>
  </si>
  <si>
    <t>ROTORK FLUID SYSTEMS SOCIETA' A RESPONSABILITA' LIMITATA</t>
  </si>
  <si>
    <t>CANDIA ITALIA SPA</t>
  </si>
  <si>
    <t>SIDIN S.P.A.</t>
  </si>
  <si>
    <t>HELLA S.P.A.</t>
  </si>
  <si>
    <t>V.I.C. - VITERIE ITALIA CENTRALE S.P.A.</t>
  </si>
  <si>
    <t>ULTRAPOLYMERS ITALIA S.R.L.</t>
  </si>
  <si>
    <t>M.K.C. GROUP SRL</t>
  </si>
  <si>
    <t>ARBI DARIO S.P.A.</t>
  </si>
  <si>
    <t>CEVA FREIGHT ITALY S.R.L.</t>
  </si>
  <si>
    <t>VITOP MOULDING - S.R.L.</t>
  </si>
  <si>
    <t>PIGINI S.R.L.</t>
  </si>
  <si>
    <t>VELUX ITALIA S.P.A.</t>
  </si>
  <si>
    <t>ORTON S.R.L.</t>
  </si>
  <si>
    <t>CALDIC ITALIA S.R.L.</t>
  </si>
  <si>
    <t>ZEP ITALIA S.R.L.</t>
  </si>
  <si>
    <t>INTEL CORPORATION ITALIA S.P.A.</t>
  </si>
  <si>
    <t>COVIND - S.P.A.</t>
  </si>
  <si>
    <t>TOP GLASS S.P.A.</t>
  </si>
  <si>
    <t>MARCHON ITALIA S.R.L.</t>
  </si>
  <si>
    <t>ECO- RIGEN S.R.L.</t>
  </si>
  <si>
    <t>MASIDEF SRL</t>
  </si>
  <si>
    <t>REXNORD TOLLOK S.R.L.</t>
  </si>
  <si>
    <t>IMPERIAL TOBACCO ITALIA S.R.L.</t>
  </si>
  <si>
    <t>PIPINATO CALZATURE S.P.A.</t>
  </si>
  <si>
    <t>CECA ITALIANA S.R.L.</t>
  </si>
  <si>
    <t>VWR INTERNATIONAL PBI S.R.L.</t>
  </si>
  <si>
    <t>COMSET S.P.A.</t>
  </si>
  <si>
    <t>SATISLOH ITALY S.R.L.</t>
  </si>
  <si>
    <t>D.I.MAR. S.R.L.</t>
  </si>
  <si>
    <t>PLASSON ITALIA S.R.L. UNIPERSONALE</t>
  </si>
  <si>
    <t>D-MOBILELAB S.P.A.</t>
  </si>
  <si>
    <t>FIORUCCI FOOD SERVICE S.R.L.</t>
  </si>
  <si>
    <t>DAKO ITALIA S.P.A.</t>
  </si>
  <si>
    <t>SIM S.P.A.</t>
  </si>
  <si>
    <t>D.M.G. - SOCIETA' PER AZIONI</t>
  </si>
  <si>
    <t>PARAVIA ELEVATORS' SERVICE - S.R.L.</t>
  </si>
  <si>
    <t>L.C.M. ITALIA S.P.A.</t>
  </si>
  <si>
    <t>METTLER-TOLEDO SPA</t>
  </si>
  <si>
    <t>CARRIER TRANSICOLD ITALIA S.R.L.</t>
  </si>
  <si>
    <t>TODINI AND CO. SPA</t>
  </si>
  <si>
    <t>SFORZA SOCIETA' A RESPONSABILITA' LIMITATA ( O IN BREVE SFORZA S.R.L.)</t>
  </si>
  <si>
    <t>PAESANI - S.R.L.</t>
  </si>
  <si>
    <t>OSVALDO CARIBONI LECCO S.P.A.</t>
  </si>
  <si>
    <t>CALDERYS ITALIA S.R.L.</t>
  </si>
  <si>
    <t>TIFFANY &amp; CO. ITALIA S.P.A.</t>
  </si>
  <si>
    <t>CLAY PAKY S.P.A.</t>
  </si>
  <si>
    <t>PAUL HARTMANN S.P.A.</t>
  </si>
  <si>
    <t>MEDA PHARMA S.P.A.</t>
  </si>
  <si>
    <t>MAR-PLAST S.P.A.</t>
  </si>
  <si>
    <t>UTI ITALY SRL</t>
  </si>
  <si>
    <t>RE.PI.CO. - RESINE PIGMENTI COLORI S.P.A.</t>
  </si>
  <si>
    <t>NOBEL SPORT MARTIGNONI S.P.A.</t>
  </si>
  <si>
    <t>FLEXTRONICS ITALY S.P.A.</t>
  </si>
  <si>
    <t>COFIMCO S.R.L.</t>
  </si>
  <si>
    <t>GARO DOTT. ING. ROBERTO GABBIONETA SPA</t>
  </si>
  <si>
    <t>GUIDO VINCON E FIGLI SOCIETA' PER AZIONI</t>
  </si>
  <si>
    <t>BRUKER ITALIA S.R.L.</t>
  </si>
  <si>
    <t>MONDI TOLENTINO SRL</t>
  </si>
  <si>
    <t>CHEDDITE S.R.L. CON UNICO SOCIO</t>
  </si>
  <si>
    <t>WATERS S.P.A.</t>
  </si>
  <si>
    <t>ITC INDUSTRIA TECNICA CAVI S.R.L.</t>
  </si>
  <si>
    <t>GOWAN ITALIA S.P.A.</t>
  </si>
  <si>
    <t>ESMACH S.P.A.</t>
  </si>
  <si>
    <t>FIVES ITAS S.P.A.</t>
  </si>
  <si>
    <t>3 M.C. - SOCIETA' PER AZIONI</t>
  </si>
  <si>
    <t>SKYMAX S.P.A.</t>
  </si>
  <si>
    <t>TESSILBRENTA S.R.L.</t>
  </si>
  <si>
    <t>POMMIER ITALIA S.R.L.</t>
  </si>
  <si>
    <t>EUROARCE SRL</t>
  </si>
  <si>
    <t>PARTENA - S.P.A.</t>
  </si>
  <si>
    <t>CONDARIA 87 S.R.L.</t>
  </si>
  <si>
    <t>STI S.R.L.</t>
  </si>
  <si>
    <t>FLUIDRA COMMERCIALE ITALIA S.P.A.</t>
  </si>
  <si>
    <t>VELAN ABV S.P.A.</t>
  </si>
  <si>
    <t>IDEAL S.R.L.</t>
  </si>
  <si>
    <t>MANTOVANI &amp; VICENTINI S.R.L.</t>
  </si>
  <si>
    <t>CARPENTERIE METALLICHE DI COLZATE - S.R.L.</t>
  </si>
  <si>
    <t>UNIFIX SWG SRL % UNIFIX SWG GMBH</t>
  </si>
  <si>
    <t>AGROEUROPA S.P.A.</t>
  </si>
  <si>
    <t>AMORIM CORK ITALIA S.P.A.</t>
  </si>
  <si>
    <t>SOFT NW S.P.A.</t>
  </si>
  <si>
    <t>GEORG FISCHER S.P.A.</t>
  </si>
  <si>
    <t>AVERY DENNISON ITALIA S.R.L.</t>
  </si>
  <si>
    <t>GAVIOTA SIMBAC S.P.A.</t>
  </si>
  <si>
    <t>HAAPITI SRL</t>
  </si>
  <si>
    <t>ERHARDT PIU' LEIMER - S.R.L.</t>
  </si>
  <si>
    <t>INDUSTRIALE CHIMICA S.R.L.</t>
  </si>
  <si>
    <t>PERDOMINI-IOC S.P.A.</t>
  </si>
  <si>
    <t>STULZ S.P.A.</t>
  </si>
  <si>
    <t>MONDI GRADISAC S.R.L.</t>
  </si>
  <si>
    <t>CAVOTEC SPECIMAS SPA</t>
  </si>
  <si>
    <t>VITAKRAFT ITALIA S.P.A.</t>
  </si>
  <si>
    <t>ALLERGAN S.P.A.</t>
  </si>
  <si>
    <t>AIR LIQUIDE MEDICAL SYSTEMS S.P.A.</t>
  </si>
  <si>
    <t>HILDING ANDERS ITALY S.R.L.</t>
  </si>
  <si>
    <t>ICOGUANTI S.P.A.</t>
  </si>
  <si>
    <t>SERVIZI E ATTIVITA' DOGANALI PER L'INDUSTRIA S.P.A., PIU' BREVEMENTE SADI S.P.A.</t>
  </si>
  <si>
    <t>C. STEINWEG - GMT S.R.L.</t>
  </si>
  <si>
    <t>MERSEN ITALIA S.P.A.</t>
  </si>
  <si>
    <t>RENOLIT GOR SOCIETA' PER AZIONI IN BREVE RENOLIT GOR S.P.A.</t>
  </si>
  <si>
    <t>VECON S.P.A.</t>
  </si>
  <si>
    <t>THYSSENKRUPP ENCASA S.R.L.</t>
  </si>
  <si>
    <t>ACTION TECHNOLOGY ITALIA S.P.A.</t>
  </si>
  <si>
    <t>CONTRACT S.R.L.</t>
  </si>
  <si>
    <t>M&amp;G-ITALIA S.P.A.</t>
  </si>
  <si>
    <t>APCOA PARKING ITALIA S.P.A.</t>
  </si>
  <si>
    <t>SUNSTAR ENGINEERING ITALY S.R.L.</t>
  </si>
  <si>
    <t>SULZER PUMPS WASTEWATER ITALY SRL IN FORMA ABBREVIATA SULZER PUMPS ITALY SRL</t>
  </si>
  <si>
    <t>G.F. LOGISTICA S.R.L..</t>
  </si>
  <si>
    <t>BPI - BEAUTE' PRESTIGE INTERNATIONAL SPA</t>
  </si>
  <si>
    <t>ARMONY S.P.A.</t>
  </si>
  <si>
    <t>SAIDEL SPA</t>
  </si>
  <si>
    <t>HERBALIFE ITALIA SOCIETA' PER AZIONI</t>
  </si>
  <si>
    <t>UPS SCS (ITALY) S.R.L.</t>
  </si>
  <si>
    <t>LABOR-LEGNO S.P.A.</t>
  </si>
  <si>
    <t>VERTICAL S.R.L.</t>
  </si>
  <si>
    <t>MWV - VICENZA S.R.L.</t>
  </si>
  <si>
    <t>VANDEMOORTELE ITALIA S.P.A.</t>
  </si>
  <si>
    <t>GATES S.R.L.</t>
  </si>
  <si>
    <t>EVAPCO EUROPE S.R.L.</t>
  </si>
  <si>
    <t>CAREFUSION ITALY 311 S.R.L.</t>
  </si>
  <si>
    <t>ASCO NUMATICS SIRAI S.R.L.</t>
  </si>
  <si>
    <t>IDROSAPIENS S.R.L.</t>
  </si>
  <si>
    <t>TECHNISUB - SOCIETA' PER AZIONI</t>
  </si>
  <si>
    <t>OTTO BOCK ITALIA S.R.L.</t>
  </si>
  <si>
    <t>SFA ITALIA SPA</t>
  </si>
  <si>
    <t>ERA S.P.A.</t>
  </si>
  <si>
    <t>GUNNEBO ENTRANCE CONTROL S.P.A.</t>
  </si>
  <si>
    <t>OXIDO S.R.L.</t>
  </si>
  <si>
    <t>ITALBRAS - S.P.A. - UNIPERSONALE</t>
  </si>
  <si>
    <t>DAF VEICOLI INDUSTRIALI SPA</t>
  </si>
  <si>
    <t>DIAMALTERIA ITALIANA S.R.L.</t>
  </si>
  <si>
    <t>SUMOTO S.R.L.</t>
  </si>
  <si>
    <t>ARCELORMITTAL LOGISTICS ITALIA S.R.L.</t>
  </si>
  <si>
    <t>ALARO SRL</t>
  </si>
  <si>
    <t>EURORESINS ITALIA S.R.L.</t>
  </si>
  <si>
    <t>STEF LOGISTICS ITALIA S.R.L.</t>
  </si>
  <si>
    <t>GLENAIR ITALIA S.P.A.</t>
  </si>
  <si>
    <t>NORGREN S.P.A.</t>
  </si>
  <si>
    <t>SPACE ENGINEERING S.P.A.</t>
  </si>
  <si>
    <t>MORE S.R.L.</t>
  </si>
  <si>
    <t>NETAFIM ITALIA S.R.L.</t>
  </si>
  <si>
    <t>PREMIER S.R.L.</t>
  </si>
  <si>
    <t>MEDRAD ITALIA S.R.L.</t>
  </si>
  <si>
    <t>ACCIAI RIVESTITI VALDARNO S.R.L. CON SIGLA A.R.V. S.R.L.</t>
  </si>
  <si>
    <t>PROMAT S.P.A.</t>
  </si>
  <si>
    <t>ICIM INTERNATIONAL S.R.L.</t>
  </si>
  <si>
    <t>C.I.A.P. - COSTRUZIONE ITALIANA APPARECCHI PRECISIONE - SOCIETA' PER AZIONI</t>
  </si>
  <si>
    <t>MARKEM-IMAJE S.R.L.</t>
  </si>
  <si>
    <t>ELSTER S.R.L.</t>
  </si>
  <si>
    <t>DIXELL S.R.L.</t>
  </si>
  <si>
    <t>EXPEDITORS INTERNATIONAL ITALIA S.R.L.</t>
  </si>
  <si>
    <t>CASCO IMOS ITALIA S.R.L.</t>
  </si>
  <si>
    <t>SAFETY KLEEN ITALIA SPA</t>
  </si>
  <si>
    <t>INOX MARE SRL</t>
  </si>
  <si>
    <t>LAVORAZIONE SISTEMI - LASI S.R.L.</t>
  </si>
  <si>
    <t>ACTIA ITALIA S.R.L.</t>
  </si>
  <si>
    <t>HAIFA ITALIA S.R.L.</t>
  </si>
  <si>
    <t>GRETSCH - UNITAS ITALIA SARL.</t>
  </si>
  <si>
    <t>MEYER EUROPE SRL</t>
  </si>
  <si>
    <t>COMAP ITALIA S.P.A.</t>
  </si>
  <si>
    <t>IZO S.R.L.</t>
  </si>
  <si>
    <t>TRUST ITALIA S.R.L.</t>
  </si>
  <si>
    <t>ARTES INGEGNERIA - S.P.A.</t>
  </si>
  <si>
    <t>TECNORD S.R.L.</t>
  </si>
  <si>
    <t>MSA ITALIA S.R.L.</t>
  </si>
  <si>
    <t>RENISHAW S.P.A.</t>
  </si>
  <si>
    <t>FLAMAR CAVI ELETTRICI S.R.L.</t>
  </si>
  <si>
    <t>HYDAC S.P.A</t>
  </si>
  <si>
    <t>RESINDION S.R.L.</t>
  </si>
  <si>
    <t>EVERRIS ITALIA S.R.L.</t>
  </si>
  <si>
    <t>C.W.F. CHILDREN WORLDWIDE FASHION ITALIA S.R.L.</t>
  </si>
  <si>
    <t>S.P.D. - S.P.A.</t>
  </si>
  <si>
    <t>SEGAFREDO ZANETTI COFFEE SYSTEM S.P.A. CON USO ALTERNATIVO DELLA DENOMINAZIONE ABBREVIATA S.Z.COFFEE SYS</t>
  </si>
  <si>
    <t>S.A.M.P.I. S.P.A.</t>
  </si>
  <si>
    <t>AMCOR FLEXIBLES SOLIERA S.R.L.</t>
  </si>
  <si>
    <t>ASIA PULP &amp; PAPER ITALIA S.R.L. O PIU' BREVEMENTE A.P.P. ITALIA S.R.L.</t>
  </si>
  <si>
    <t>VENETA DECALCOGOMME S.R.L.</t>
  </si>
  <si>
    <t>CONDUCTIX- WAMPFLER S.R.L.</t>
  </si>
  <si>
    <t>A. UBERTI S.P.A.</t>
  </si>
  <si>
    <t>GSI LUCCHINI S.P.A.</t>
  </si>
  <si>
    <t>ANFIL S.P.A.</t>
  </si>
  <si>
    <t>ITLAS S.P.A.</t>
  </si>
  <si>
    <t>TOYO TIRE ITALIA S.P.A.</t>
  </si>
  <si>
    <t>TUPPERWARE ITALIA S.P.A.</t>
  </si>
  <si>
    <t>MECAIR SRL</t>
  </si>
  <si>
    <t>HAFELE ITALIA S.R.L.</t>
  </si>
  <si>
    <t>JOTUN ITALIA S.P.A.</t>
  </si>
  <si>
    <t>ZIMMER DENTAL ITALY SRL</t>
  </si>
  <si>
    <t>CROMITAL S.P.A.</t>
  </si>
  <si>
    <t>NIPPON EXPRESS ITALIA S.R.L.</t>
  </si>
  <si>
    <t>KBA ITALIA SPA</t>
  </si>
  <si>
    <t>H.P.I. HUMANA PHARMA INTERNATIONAL SPA</t>
  </si>
  <si>
    <t>GREAT LENGTHS UNIVERSAL HAIR EXTENSIONS SOCIETA' A RESPONSABILITA' LIMITATA</t>
  </si>
  <si>
    <t>PROGETTO LANA S.R.L.</t>
  </si>
  <si>
    <t>MIZUNO ITALIA S.R.L.</t>
  </si>
  <si>
    <t>BURLODGE S.R.L.</t>
  </si>
  <si>
    <t>PENTAX ITALIA S.R.L.</t>
  </si>
  <si>
    <t>DENKAVIT ITALIANA S.R.L.</t>
  </si>
  <si>
    <t>OXOID SPA</t>
  </si>
  <si>
    <t>AAVID THERMALLOY S.R.L.</t>
  </si>
  <si>
    <t>BARRY CALLEBAUT ITALIA S.P.A.</t>
  </si>
  <si>
    <t>LA PRAIRIE SPA</t>
  </si>
  <si>
    <t>FOSS ITALIA S.R.L.</t>
  </si>
  <si>
    <t>LEUCO - S.P.A.</t>
  </si>
  <si>
    <t>NORTH PLASTIK S.R.L.</t>
  </si>
  <si>
    <t>COOPER CSA SRL</t>
  </si>
  <si>
    <t>FIER GAS TECNICI S.P.A IN FORMA ABBREVIATA F.G.T. S.P.A.</t>
  </si>
  <si>
    <t>J.F. HILLEBRAND ITALIA - S.P.A.</t>
  </si>
  <si>
    <t>VISCORET S.R.L.</t>
  </si>
  <si>
    <t>SPECIALIZED BICYCLE COMPONENTS ITALIA SRL.</t>
  </si>
  <si>
    <t>TTI ITALY S.R.L.</t>
  </si>
  <si>
    <t>VIVIENNE WESTWOOD SRL</t>
  </si>
  <si>
    <t>ECOPOLIFIX S.R.L.</t>
  </si>
  <si>
    <t>EURORISTORAZIONE S.R.L.</t>
  </si>
  <si>
    <t>WANZL ITALIA S.R.L.</t>
  </si>
  <si>
    <t>PASTIFICIO FAZION S.P.A.</t>
  </si>
  <si>
    <t>MERIDIAN BIOSCIENCE EUROPE - S.R.L.</t>
  </si>
  <si>
    <t>VIVISOL NAPOLI S.R.L.</t>
  </si>
  <si>
    <t>AGRIFARMA S.P.A.</t>
  </si>
  <si>
    <t>PARADIGMA ITALIA S.R.L.</t>
  </si>
  <si>
    <t>DU PAREIL AU MEME ITALIA S.R.L. IN SIGLA ANCHE DPAM ITALIA S.R.L.</t>
  </si>
  <si>
    <t>INVACARE MECC SAN S.R.L.</t>
  </si>
  <si>
    <t>SISER S.R.L. (SOCIETA' UNIPERSONALE)</t>
  </si>
  <si>
    <t>ROVEDA SRL</t>
  </si>
  <si>
    <t>INPECO S.P.A.</t>
  </si>
  <si>
    <t>DAICOLOR ITALY S.R.L.</t>
  </si>
  <si>
    <t>TRAMO - S.R.L.</t>
  </si>
  <si>
    <t>DOMETIC ITALY S.R.L.</t>
  </si>
  <si>
    <t>WEST PHARMACEUTICAL SERVICES ITALIA S.R.L.</t>
  </si>
  <si>
    <t>NOBEL BIOCARE ITALIANA S.R.L.</t>
  </si>
  <si>
    <t>CHEMICAL PROJECT HOLDING S.R.L. O IN BREVE CPH S.R.L.</t>
  </si>
  <si>
    <t>DANISCO ITALY SPA</t>
  </si>
  <si>
    <t>ARES S.R.L.</t>
  </si>
  <si>
    <t>VIEGA ITALIA S.R.L.</t>
  </si>
  <si>
    <t>OFFICINE MECCANICHE INDUSTRIALI S.R.L. PER BREVITA' O.M.I. S.R.L.</t>
  </si>
  <si>
    <t>RO + TEN S.R.L.</t>
  </si>
  <si>
    <t>QUADRANT EPP ITALIA S.R.L.</t>
  </si>
  <si>
    <t>HM.CLAUSE ITALIA S.P.A.</t>
  </si>
  <si>
    <t>PAOLETTI ECOLOGIA S.R.L.</t>
  </si>
  <si>
    <t>INCOPLAS ITALIA INDUSTRIA E COMMERCIO PLASTICA S.P.A.</t>
  </si>
  <si>
    <t>C.A.B.I. CATTANEO - S.P.A.</t>
  </si>
  <si>
    <t>WEG ITALIA S.R.L.</t>
  </si>
  <si>
    <t>CROUZET COMPONENTI SRL</t>
  </si>
  <si>
    <t>EMMI ITALIA S.P.A.</t>
  </si>
  <si>
    <t>KOLLMORGEN S.R.L.</t>
  </si>
  <si>
    <t>OTICON ITALIA - S.R.L. -</t>
  </si>
  <si>
    <t>ACTIVISION BLIZZARD ITALIA S.R.L.</t>
  </si>
  <si>
    <t>LA FIDUCIARIA - SOCIETA' A RESPONSABILITA' LIMITATA</t>
  </si>
  <si>
    <t>AZIENDA FARMACEUTICA MUNICIPALE DI CREMONA S.P.A. O IN FORMA ABBREVIATA, A.F.M. CREMONA S.P.A.</t>
  </si>
  <si>
    <t>TECHNOFORM BAUTEC ITALIA S.P.A.</t>
  </si>
  <si>
    <t>KONGSBERG MARITIME S.R.L.</t>
  </si>
  <si>
    <t>TESTO S.P.A.</t>
  </si>
  <si>
    <t>OLI S.R.L.</t>
  </si>
  <si>
    <t>APPLE ITALIA S.R.L.</t>
  </si>
  <si>
    <t>INTERCOM - S.R.L.</t>
  </si>
  <si>
    <t>PRAI TRADING &amp; SHIPPING SOCIETA' A RESPONSABILITA' LIMITATA</t>
  </si>
  <si>
    <t>A.V.F. - ASTORE VALVES AND FITTINGS S.R.L.</t>
  </si>
  <si>
    <t>A.T.C. AIR TRANSPORTATION CONSULTANTS S.P.A.</t>
  </si>
  <si>
    <t>SAMSON S.R.L.</t>
  </si>
  <si>
    <t>RESTIVO S.R.L.</t>
  </si>
  <si>
    <t>KORG ITALY S.P.A.</t>
  </si>
  <si>
    <t>PALMA ELECTRONIC S.R.L.</t>
  </si>
  <si>
    <t>CALZATURIFICIO FLORA S.R.L.</t>
  </si>
  <si>
    <t>LOHMANN &amp; RAUSCHER S.R.L.</t>
  </si>
  <si>
    <t>GAS ADIGE LEGNAGO - S.R.L.</t>
  </si>
  <si>
    <t>MAZZEI MANUFACTURING S.P.A.</t>
  </si>
  <si>
    <t>COMSA S.R.L.</t>
  </si>
  <si>
    <t>FIBRE RESOURCES S.P.A. CORRENTE SOTTO L'INSEGNA CASHMERE WORKS</t>
  </si>
  <si>
    <t>PESCANOVA ITALIA - S.R.L.</t>
  </si>
  <si>
    <t>GAMBAROTTA GSCHWENDT S.R.L.</t>
  </si>
  <si>
    <t>BOLLHOFF SRL</t>
  </si>
  <si>
    <t>ANEST IWATA EUROPE S.R.L.</t>
  </si>
  <si>
    <t>STALLERGENES ITALIA S.R.L.</t>
  </si>
  <si>
    <t>INCAS - S.P.A.</t>
  </si>
  <si>
    <t>BRANSON ULTRASUONI S.R.L.</t>
  </si>
  <si>
    <t>BWF FTI S.P.A.</t>
  </si>
  <si>
    <t>EPPENDORF S.R.L.</t>
  </si>
  <si>
    <t>GIMBORN ITALIA SRL</t>
  </si>
  <si>
    <t>CALZATURIFICIO PANDA SPORT</t>
  </si>
  <si>
    <t>AUTOMATION PLANT SYSTEM SERVICE SRL DETTA PER BREVITA' APSS SRL</t>
  </si>
  <si>
    <t>HAMAMATSU PHOTONICS ITALIA S.R.L.</t>
  </si>
  <si>
    <t>PF CONCEPT ITALIA S.R.L.</t>
  </si>
  <si>
    <t>K LINE ITALIA S.R.L.</t>
  </si>
  <si>
    <t>NETAPP ITALIA S.R.L.</t>
  </si>
  <si>
    <t>SAVING SHIPPING E FORWARDING S.R.L.</t>
  </si>
  <si>
    <t>BOSCH SECURITY SYSTEMS S.P.A.</t>
  </si>
  <si>
    <t>GFL SRL</t>
  </si>
  <si>
    <t>HELIOS ITALIA S.P.A.</t>
  </si>
  <si>
    <t>API SOCIETA' PER AZIONI</t>
  </si>
  <si>
    <t>CAMFIL S.P.A.</t>
  </si>
  <si>
    <t>AK STEEL S.R.L.</t>
  </si>
  <si>
    <t>TOLSA ITALIA S.R.L.</t>
  </si>
  <si>
    <t>GOLDEN HILL S.R.L.</t>
  </si>
  <si>
    <t>HEMPEL (ITALY) S.R.L.</t>
  </si>
  <si>
    <t>SHIMANO ITALY FISHING SRL</t>
  </si>
  <si>
    <t>REIMBOLD &amp; STRICK ITALIA S.R.L.</t>
  </si>
  <si>
    <t>MOTORI SOMMERSI RIAVVOLGIBILI S.R.L.</t>
  </si>
  <si>
    <t>TELEROBOT S.P.A.</t>
  </si>
  <si>
    <t>PURATOS ITALIA S.P.A.</t>
  </si>
  <si>
    <t>ENDRESS+HAUSER SICESTHERM S.R.L.</t>
  </si>
  <si>
    <t>I.F.B. INTERNATIONAL FOOD BUSINESS S.R.L.</t>
  </si>
  <si>
    <t>HARD ROCK CAFE' (ITALY) - SOCIETA' A RESPONSABILITA' LIMITATA IN BREVE HARD ROCK CAFE' (ITALY) - S.R.L.</t>
  </si>
  <si>
    <t>CRODA ITALIANA - S.P.A.</t>
  </si>
  <si>
    <t>CONCERIA DI VESTENA S.R.L.</t>
  </si>
  <si>
    <t>BUSCH ITALIA S.R.L.</t>
  </si>
  <si>
    <t>ABAFOODS S.R.L.</t>
  </si>
  <si>
    <t>DEVELEY ITALIA SRL % DEVELEY ITALIA GMBH</t>
  </si>
  <si>
    <t>ICROM S.P.A.</t>
  </si>
  <si>
    <t>TAB ITALIA S.P.A.</t>
  </si>
  <si>
    <t>OESSE S.R.L.</t>
  </si>
  <si>
    <t>ARROW ECS SPA</t>
  </si>
  <si>
    <t>KANEBO COSMETICS ITALY S.P.A. ENUNCIABILE ANCHE IN FORMA ABBREVIATA K.C.I. S.P.A. I</t>
  </si>
  <si>
    <t>JACARANDA S.R.L.</t>
  </si>
  <si>
    <t>LAMPOGAS TIRRENA SRL</t>
  </si>
  <si>
    <t>VALTEK S.P.A.</t>
  </si>
  <si>
    <t>ROTORK CONTROLS ITALIA S.R.L.</t>
  </si>
  <si>
    <t>WAGO ELETTRONICA SOCIETA' A RESPONSABILITA' LIMITATA IN FORMA ABBREVIATA WAGO ELETTRONICA S.R.L.</t>
  </si>
  <si>
    <t>YUASA ITALY S.R.L.</t>
  </si>
  <si>
    <t>VOSSLOH SISTEMI S.R.L.</t>
  </si>
  <si>
    <t>MP3 S.R.L.</t>
  </si>
  <si>
    <t>B.V. ITALIA S.R.L.</t>
  </si>
  <si>
    <t>QIAGEN S.R.L.</t>
  </si>
  <si>
    <t>COSTRUZIONI MECCANICHE LEGNANESI S.R.L.</t>
  </si>
  <si>
    <t>LAMPOGAS NORD SOCIETA' A RESPONSABILITA' LIMITATA</t>
  </si>
  <si>
    <t>DRESSER RAND ITALIA S.R.L.</t>
  </si>
  <si>
    <t>DELAVAL S.P.A</t>
  </si>
  <si>
    <t>FORTIS S.R.L.</t>
  </si>
  <si>
    <t>CASEARIA GENTILE S.R.L.</t>
  </si>
  <si>
    <t>KATUN ITALY SRL</t>
  </si>
  <si>
    <t>NOBEL SPORT ITALIA S.R.L.</t>
  </si>
  <si>
    <t>DE' CARROZ S.R.L.</t>
  </si>
  <si>
    <t>EUROCHIMIND S.P.A.</t>
  </si>
  <si>
    <t>PILZ ITALIA S.R.L.</t>
  </si>
  <si>
    <t>LINER ITALIA INTERNATIONAL SPA</t>
  </si>
  <si>
    <t>VIRBAC S.R.L.</t>
  </si>
  <si>
    <t>LAMPOGAS ROMANA - S.R.L.</t>
  </si>
  <si>
    <t>WHITFORD S.R.L.</t>
  </si>
  <si>
    <t>SM - CYCLO ITALY S.R.L.</t>
  </si>
  <si>
    <t>UM ITALIA S.R.L.</t>
  </si>
  <si>
    <t>VACON S.R.L. % VACON G.M.B.H.</t>
  </si>
  <si>
    <t>B &amp; R AUTOMAZIONE INDUSTRIALE S.R.L.</t>
  </si>
  <si>
    <t>GALDERMA ITALIA S.P.A.</t>
  </si>
  <si>
    <t>QUBIX S.P.A.</t>
  </si>
  <si>
    <t>NATURAL WORLD S.R.L.</t>
  </si>
  <si>
    <t>F.E.A.M. FORNITURE ELETTRICHE APPARECCHIATURE MATERIALI S.R.L.</t>
  </si>
  <si>
    <t>OIL ITALIA SRL % OIL ITALIA GMBH</t>
  </si>
  <si>
    <t>TUNAP ITALIA SRL % TUNAP ITALIA GMBH</t>
  </si>
  <si>
    <t>SCHLUTER - SYSTEMS ITALIA S.R.L.</t>
  </si>
  <si>
    <t>INFINEON TECHNOLOGIES ITALIA S.R.L.</t>
  </si>
  <si>
    <t>VERNAY ITALIA - S.R.L.</t>
  </si>
  <si>
    <t>KALMI ITALIA S.R.L.</t>
  </si>
  <si>
    <t>COMPRESSOR CONTROLS CORPORATION S.R.L.</t>
  </si>
  <si>
    <t>MAGLIFICIO ERIKA - S.R.L.</t>
  </si>
  <si>
    <t>SAMSUNG FASHION S.R.L.</t>
  </si>
  <si>
    <t>WELEDA ITALIA S.R.L.</t>
  </si>
  <si>
    <t>INGERSOLL-RAND SYSTEMS S.R.L.</t>
  </si>
  <si>
    <t>GITIESSE S.R.L.</t>
  </si>
  <si>
    <t>METSO AUTOMATION S.P.A.</t>
  </si>
  <si>
    <t>SANT'ELIA S.R.L.</t>
  </si>
  <si>
    <t>DIFA - COOPER S.P.A.</t>
  </si>
  <si>
    <t>D'AUCY ITALIA SRL</t>
  </si>
  <si>
    <t>SCHMIDT ITALIA S.R.L.</t>
  </si>
  <si>
    <t>STEM SRL</t>
  </si>
  <si>
    <t>KEENPAC ITALIA S.R.L.</t>
  </si>
  <si>
    <t>NUOVA GIUNGAS S.R.L.</t>
  </si>
  <si>
    <t>MODYF SRL % MODYF GMBH</t>
  </si>
  <si>
    <t>IDEXX LABORATORIES ITALIA S.R.L.</t>
  </si>
  <si>
    <t>P.M.CHEMICALS SRL</t>
  </si>
  <si>
    <t>FOREVER LIVING PRODUCTS ITALY S.R.L.</t>
  </si>
  <si>
    <t>ARES ITALIA S.R.L.</t>
  </si>
  <si>
    <t>WONDERWARE ITALIA S.P.A</t>
  </si>
  <si>
    <t>SOUDAL S.R.L.</t>
  </si>
  <si>
    <t>VILMORIN ITALIA S.R.L.</t>
  </si>
  <si>
    <t>VTG ITALIA S.R.L.</t>
  </si>
  <si>
    <t>BRADY ITALIA S.R.L.</t>
  </si>
  <si>
    <t>NUOVA A.S.P. ANTIDEFLAGRANTE STAGNO PETROLCHIMICA SRL</t>
  </si>
  <si>
    <t>8853 S.P.A.</t>
  </si>
  <si>
    <t>GAMAC GROUP S.R.L.</t>
  </si>
  <si>
    <t>STERLING FLUID SYSTEMS (ITALY) S.R.L.</t>
  </si>
  <si>
    <t>LOGISTICA 93 S.R.L.</t>
  </si>
  <si>
    <t>BRF ITALIA SPA</t>
  </si>
  <si>
    <t>ESPRESSO ITALIA S.R.L.</t>
  </si>
  <si>
    <t>KEYENCE ITALIA S.P.A.</t>
  </si>
  <si>
    <t>CHRISTANELL G.M.B.H. S.R.L.</t>
  </si>
  <si>
    <t>BELIMO ITALIA S.R.L.</t>
  </si>
  <si>
    <t>STANNAH MONTASCALE S.R.L. (IN FORMA ABBREVIATA STANNAH S.R.L.)</t>
  </si>
  <si>
    <t>DYSON S.R.L.</t>
  </si>
  <si>
    <t>JUVENTUS MERCHANDISING S.R.L.</t>
  </si>
  <si>
    <t>ALERE - SOCIETA' A RESPONSABILITA' LIMITATA</t>
  </si>
  <si>
    <t>MILLEFIORI SRL</t>
  </si>
  <si>
    <t>MIRKA ITALIA S.R.L.</t>
  </si>
  <si>
    <t>GIVAUDAN ITALIA S.P.A.</t>
  </si>
  <si>
    <t>ALUTRADE S.R.L.</t>
  </si>
  <si>
    <t>CEDIC - SOCIETA' A RESPONSABILITA' LIMITATA</t>
  </si>
  <si>
    <t>NUOVA FARMEC S.R.L.</t>
  </si>
  <si>
    <t>TONY SRL</t>
  </si>
  <si>
    <t>FRUIT OF THE LOOM ITALY S.R.L.</t>
  </si>
  <si>
    <t>NORMA ITALIA S.P.A.</t>
  </si>
  <si>
    <t>K+S ITALIA S.R.L.</t>
  </si>
  <si>
    <t>MARSAN - S.R.L.</t>
  </si>
  <si>
    <t>SONNENKRAFT ITALIA S.R.L.</t>
  </si>
  <si>
    <t>LIGHT CONTRACT S.R.L.</t>
  </si>
  <si>
    <t>MADIA S.P.A.</t>
  </si>
  <si>
    <t>EFFIK ITALIA S.P.A.</t>
  </si>
  <si>
    <t>DFDS LOGISTICS S.P.A.</t>
  </si>
  <si>
    <t>HELLA ITALIA SRL % HELLA ITALIEN GMBH</t>
  </si>
  <si>
    <t>TRAFOMEC EUROPE SRL</t>
  </si>
  <si>
    <t>MEDISYSTEMS EUROPE S.P.A.</t>
  </si>
  <si>
    <t>SANTAROSSA CONTRACT S.R.L.</t>
  </si>
  <si>
    <t>GLUNZ &amp; JENSEN DEGRAF S.P.A.</t>
  </si>
  <si>
    <t>XELLA ITALIA S.R.L.</t>
  </si>
  <si>
    <t>FERRY INTERNATIONAL S.R.L.</t>
  </si>
  <si>
    <t>DELIFRANCE ITALIA S.R.L.</t>
  </si>
  <si>
    <t>DUEPI PETROLI - SOCIETA' A RESPONSABILITA' LIMITATA</t>
  </si>
  <si>
    <t>MEDITERRANEAN SHIPPING COMPANY CRUISE TECHNICAL DEPARTMENT S.R.L.</t>
  </si>
  <si>
    <t>STI ITALIA S.R.L. - SERVIZI E TRASPORTI INTERNAZIONALI</t>
  </si>
  <si>
    <t>STEF SEAFOOD ITALIA S.R.L.</t>
  </si>
  <si>
    <t>ATLANTIC INTEGRATED FREIGHT S.R.L.</t>
  </si>
  <si>
    <t>SEYMECHAMLOU S.R.L.</t>
  </si>
  <si>
    <t>PAULANER DISTRIBUZIONE SRL % PAULANER VERTRIEBS-GMBH</t>
  </si>
  <si>
    <t>VILLATRANS S.R.L.</t>
  </si>
  <si>
    <t>CCR ITALIA S.P.A.</t>
  </si>
  <si>
    <t>BECHTLE DIRECT S.R.L. - G.M.B.H.</t>
  </si>
  <si>
    <t>ENERCON SERVICE ITALIA S.R.L.</t>
  </si>
  <si>
    <t>JOHN ZINK HAMWORTHY COMBUSTION S.R.L.</t>
  </si>
  <si>
    <t>KONICA MINOLTA IJ TEXTILE EUROPE S.R.L.</t>
  </si>
  <si>
    <t>DEUGRO (ITALIA) S.R.L.</t>
  </si>
  <si>
    <t>ARROW DIAGNOSTICS SRL</t>
  </si>
  <si>
    <t>EET ITALY S.R.L.</t>
  </si>
  <si>
    <t>RINNAI ITALIA SRL</t>
  </si>
  <si>
    <t>PFANNER ITALIA GMBH % PFANNER ITALIA SRL</t>
  </si>
  <si>
    <t>S.A.R.I.A. - SOCIETA' AGENTI RAPPRESENTANTI INTERNAZIONALI AVICUNICOLI S.R.L. SIGLABILE S.A.</t>
  </si>
  <si>
    <t>Total des prod. d'exploitation EUR</t>
  </si>
  <si>
    <t>EBITDA EUR</t>
  </si>
  <si>
    <t>Intérêts payés EUR</t>
  </si>
  <si>
    <t>Produits financiers EUR</t>
  </si>
  <si>
    <t>Charges financières EUR</t>
  </si>
  <si>
    <t>Bénéfice ou perte  [= Revenu net] EUR</t>
  </si>
  <si>
    <t>A &amp; T EUROPE -S.P.A.</t>
  </si>
  <si>
    <t>A DUE DI SQUERI DONATO &amp; C. S.P.A.</t>
  </si>
  <si>
    <t>A GROUP S.P.A.</t>
  </si>
  <si>
    <t>A. CELLI PAPER S.P.A.</t>
  </si>
  <si>
    <t>A. MENARINI - INDUSTRIE FARMACEUTICHE RIUNITE - S.R.L.</t>
  </si>
  <si>
    <t>A. MENARINI MANUFACTURING LOGISTICS AND SERVICES S.R.L.</t>
  </si>
  <si>
    <t>A. SALVI &amp; C. S.P.A.</t>
  </si>
  <si>
    <t>A.COSTANTINO E C. SOCIETA' PER L'INDUSTRIA DI PRODOTTI BIOCHIMICIPER AZIONI</t>
  </si>
  <si>
    <t>A.D. COMPOUND S.P.A.</t>
  </si>
  <si>
    <t>A.D.R. - S.P.A.</t>
  </si>
  <si>
    <t>A.L.P.E.A. SOCIETA' PER AZIONI</t>
  </si>
  <si>
    <t>A.M.S.A. ANONIMA MATERIE SINTETICHE E AFFINI S.P.A.</t>
  </si>
  <si>
    <t>A.S.T.R.A. BIO S.R.L.</t>
  </si>
  <si>
    <t>A.T.I. - APPLICAZIONI TECNOLOGIE AD INIEZIONE - S.P.A.</t>
  </si>
  <si>
    <t>ABET LAMINATI S.P.A.</t>
  </si>
  <si>
    <t>ABM ITALIA S.P.A.</t>
  </si>
  <si>
    <t>ABRA BETA S.P.A.</t>
  </si>
  <si>
    <t>ABRA IRIDE S.R.L.</t>
  </si>
  <si>
    <t>ACCIAI DI QUALITA' CENTRO LAVORAZIONE LAMIERE SOCIETA' PER AZIONI</t>
  </si>
  <si>
    <t>ACCIAIERIA FONDERIA CIVIDALE S.P.A.</t>
  </si>
  <si>
    <t>ACCIAIERIE DI SICILIA S.P.A.</t>
  </si>
  <si>
    <t>ACETIFICIO CARANDINI EMILIO S.P.A.</t>
  </si>
  <si>
    <t>ACOTEL SOCIETA' PER AZIONI IN FORMA BREVE ACOTEL S.P.A.</t>
  </si>
  <si>
    <t>ACQUA DI NEPI SOCIETA' PER AZIONI</t>
  </si>
  <si>
    <t>ACTIVA S.P.A. IN TEDESCO ACTIVA A.G.</t>
  </si>
  <si>
    <t>ACTIVE S.R.L.</t>
  </si>
  <si>
    <t>ADESITAL SPA</t>
  </si>
  <si>
    <t>ADLER EVO S.R.L.</t>
  </si>
  <si>
    <t>ADVIPLAST S.P.A.</t>
  </si>
  <si>
    <t>AERMEC S.P.A.</t>
  </si>
  <si>
    <t>AESYS S.P.A.</t>
  </si>
  <si>
    <t>AFFABA &amp; FERRARI S.R.L.</t>
  </si>
  <si>
    <t>AGOP OLEOIDRAULICA SPA</t>
  </si>
  <si>
    <t>AGOSTINI S.R.L.</t>
  </si>
  <si>
    <t>AGRICOLA GRAINS S.P.A.</t>
  </si>
  <si>
    <t>AGRIMASTER S.R.L.</t>
  </si>
  <si>
    <t>AGROALIMENTARE SUD S.P.A.</t>
  </si>
  <si>
    <t>AGUGIARO &amp; FIGNA MOLINI S.P.A.</t>
  </si>
  <si>
    <t>AGUSTAWESTLAND S.P.A.</t>
  </si>
  <si>
    <t>AIGNEP S.P.A.</t>
  </si>
  <si>
    <t>ALBA MILAGRO INTERNATIONAL S.P.A.</t>
  </si>
  <si>
    <t>ALBEA 90 S.R.L.</t>
  </si>
  <si>
    <t>ALBERTAZZI G. - S.P.A.</t>
  </si>
  <si>
    <t>ALBERTO SASSI S.P.A.</t>
  </si>
  <si>
    <t>ALDO VALSECCHI - S.P.A.</t>
  </si>
  <si>
    <t>ALFA METAL CORPORATION S.P.A.</t>
  </si>
  <si>
    <t>ALFAMATIC S.R.L.</t>
  </si>
  <si>
    <t>AL-KO KOBER G.M.B.H. / S.R.L.</t>
  </si>
  <si>
    <t>ALMA S.P.A.</t>
  </si>
  <si>
    <t>ALMAR SOCIETA' PER AZIONI O, IN FORMA ABBREVIATA ALMAR S.P.A.</t>
  </si>
  <si>
    <t>ALPE GUIZZA SPA</t>
  </si>
  <si>
    <t>ALPEGO S.P.A.</t>
  </si>
  <si>
    <t>ALTHEA S.P.A.</t>
  </si>
  <si>
    <t>ALTO S.R.L.</t>
  </si>
  <si>
    <t>AMC-ITALIA ALFA METALCRAFT CORPORATION SPA</t>
  </si>
  <si>
    <t>AMENDUNI NICOLA S.P.A.</t>
  </si>
  <si>
    <t>ANDREOTTI IMPIANTI - S.P.A.</t>
  </si>
  <si>
    <t>ANGELO CAPPELLINI E C. - S.R.L.</t>
  </si>
  <si>
    <t>ANSALDO NUCLEARE S.P.A.</t>
  </si>
  <si>
    <t>ANSEME S.P.A.</t>
  </si>
  <si>
    <t>ANTIMO CAPUTO S.R.L.</t>
  </si>
  <si>
    <t>ANTONIO SADA &amp; FIGLI - S.P.A.</t>
  </si>
  <si>
    <t>ANTRESS INDUSTRY SPA ABBREVIABILE IN ANTRESS SPA</t>
  </si>
  <si>
    <t>APELL S.P.A.</t>
  </si>
  <si>
    <t>AR.CA. S.R.L.</t>
  </si>
  <si>
    <t>ARCONVERT S.P.A.</t>
  </si>
  <si>
    <t>ARDES SPA</t>
  </si>
  <si>
    <t>ARGIOLAS S.P.A. POTRA' ANCHE UTILIZZARE LA DENOMINAZIONE ARGIOLAS E C. S.P.A.</t>
  </si>
  <si>
    <t>ARMANDO DE ANGELIS SRL</t>
  </si>
  <si>
    <t>ARPER S.P.A.</t>
  </si>
  <si>
    <t>ARTIGO S.P.A.</t>
  </si>
  <si>
    <t>ARTURO SALICE S.P.A.</t>
  </si>
  <si>
    <t>ARZIGNANESE S.R.L.</t>
  </si>
  <si>
    <t>ASFO S.P.A.</t>
  </si>
  <si>
    <t>ASO SIDERURGICA SPA</t>
  </si>
  <si>
    <t>ASSUT EUROPE S.P.A.</t>
  </si>
  <si>
    <t>ATHESIA DRUCK GMBH</t>
  </si>
  <si>
    <t>ATLA S.R.L.</t>
  </si>
  <si>
    <t>ATLAS FILTRI S.R.L.</t>
  </si>
  <si>
    <t>AUTOGAS NORD VENETO EMILIANA S.R.L.</t>
  </si>
  <si>
    <t>AUTOMATISMI BENINCA' - S.P.A.</t>
  </si>
  <si>
    <t>AUTOMOTIVE DISTRIBUZIONE RICAMBI S.R.L. IN FORMA ABBREVIATA ADR S.R.L.</t>
  </si>
  <si>
    <t>AUTOPARCHEGGIO COMMENDA S. BARNABA S.P.A.</t>
  </si>
  <si>
    <t>AVANTGARDE - SOCIETA' PER AZIONI</t>
  </si>
  <si>
    <t>AZIENDA TERAPEUTICA ITALIANA - A.T.I. - S.R.L.</t>
  </si>
  <si>
    <t>AZIENDE CHIMICHE RIUNITE ANGELINI FRANCESCO - A.C.R.A.F. - S.P.A. ENUNCIABILE ANCHE A.C.R.A.F. S.P.A. , ACRAF S.P.A. , ANGELINI S.P.A.</t>
  </si>
  <si>
    <t>AZZURRA S.P.A.</t>
  </si>
  <si>
    <t>B &amp; T S.P.A.</t>
  </si>
  <si>
    <t>B.T.E. S.P.A.</t>
  </si>
  <si>
    <t>BAIA DI NORA S.R.L.</t>
  </si>
  <si>
    <t>BALOCCO SPA INDUSTRIA DOLCIARIA</t>
  </si>
  <si>
    <t>BALTUR SOCIETA' PER AZIONI</t>
  </si>
  <si>
    <t>BARACLIT S.P.A.</t>
  </si>
  <si>
    <t>BARATTI &amp; MILANO S.R.L.</t>
  </si>
  <si>
    <t>BARBETTI MATERIALS S.P.A.</t>
  </si>
  <si>
    <t>BARILLA G. E R. FRATELLI - SOCIETA' PER AZIONI</t>
  </si>
  <si>
    <t>BASIS ENGINEERING S.R.L.</t>
  </si>
  <si>
    <t>BASSO LEGNAMI - S.R.L.</t>
  </si>
  <si>
    <t>BAULI S.P.A.</t>
  </si>
  <si>
    <t>BECCHIS OSIRIDE S.R.L.</t>
  </si>
  <si>
    <t>BELBO SUGHERI - S.R.L.</t>
  </si>
  <si>
    <t>BERLONI BAGNO S.R.L.</t>
  </si>
  <si>
    <t>BERTUCCO S.P.A.</t>
  </si>
  <si>
    <t>BETA UTENSILI S.P.A.</t>
  </si>
  <si>
    <t>BETCHIOCCIOLANET S.R.L. 842534549 BET@NET S.R.L.</t>
  </si>
  <si>
    <t>BETTER SILVER S.P.A.</t>
  </si>
  <si>
    <t>BIANCOFORNO - SOCIETA' PER AZIONI</t>
  </si>
  <si>
    <t>BIEFFE AUTO SOCIETA' A RESPONSABILITA' LIMITATA, IN SIGLA BIEFFE AUTO S.R.L.</t>
  </si>
  <si>
    <t>BINOTTO - S.R.L.</t>
  </si>
  <si>
    <t>BIOFUTURA PHARMA - SOCIETA' PER AZIONI</t>
  </si>
  <si>
    <t>BIOSINT - SOCIETA' PER AZIONI</t>
  </si>
  <si>
    <t>BIRRA MENABREA - S.P.A.</t>
  </si>
  <si>
    <t>BISCOTTIFICIO BARONI S.P.A.</t>
  </si>
  <si>
    <t>BISIO PROGETTI - S.P.A.</t>
  </si>
  <si>
    <t>BITRON S.P.A.</t>
  </si>
  <si>
    <t>BOLTON ALIMENTARI S.P.A.</t>
  </si>
  <si>
    <t>BOLTON MANITOBA S.P.A.</t>
  </si>
  <si>
    <t>BONALDI MOTORI S.P.A.</t>
  </si>
  <si>
    <t>BONDIOLI &amp; PAVESI S.P.A.</t>
  </si>
  <si>
    <t>BONETTI ACCIAI S.P.A. PIU' BREVEMENTE DETTA ANCHE BONETTI S.P.A.</t>
  </si>
  <si>
    <t>BONETTO SRL</t>
  </si>
  <si>
    <t>BONFERRARO - S.P.A.</t>
  </si>
  <si>
    <t>BONGIOANNI MACCHINE S.P.A.</t>
  </si>
  <si>
    <t>BONOMELLI - S.R.L.</t>
  </si>
  <si>
    <t>BONOMI EUGENIO S.P.A.</t>
  </si>
  <si>
    <t>BONOMI S.P.A.</t>
  </si>
  <si>
    <t>BOSCHETTI ARMANDO S.R.L.</t>
  </si>
  <si>
    <t>BOSSONI AUTOMOBILI S.P.A.</t>
  </si>
  <si>
    <t>BRADO S.P.A.</t>
  </si>
  <si>
    <t>BRESAOLE DEL ZOPPO - S.R.L. E PER BREVITA' DEL ZOPPO S.R.L.</t>
  </si>
  <si>
    <t>BRESI S.P.A.</t>
  </si>
  <si>
    <t>BRUGNOLI GIOVANNI S.P.A.</t>
  </si>
  <si>
    <t>BRUSCHI SPA</t>
  </si>
  <si>
    <t>BUHLER S.P.A.</t>
  </si>
  <si>
    <t>C BLADE S.P.A.FORGING &amp; MANUFACTURING</t>
  </si>
  <si>
    <t>C M CAPOFERRI LUIGI S.R.L.</t>
  </si>
  <si>
    <t>C.A.M. - COSTRUZIONE ATTREZZATURE MECCANICHE S.R.L.</t>
  </si>
  <si>
    <t>C.I.S. SUD - SOCIETA' A RESPONSABILITA' LIMITATA ED IN FORMA ABBREVIATA C.I.S. SUD S.R.L.</t>
  </si>
  <si>
    <t>C.M.C. S.R.L.</t>
  </si>
  <si>
    <t>C.M.I. CERNIERE MECCANICHE INDUSTRIALI S.R.L.</t>
  </si>
  <si>
    <t>C.P.C. S.R.L.</t>
  </si>
  <si>
    <t>C.S.A. CENTRO SERVIZI AUTOCARRI SRL</t>
  </si>
  <si>
    <t>CAB PLUS S.R.L.</t>
  </si>
  <si>
    <t>CABRO S.P.A.</t>
  </si>
  <si>
    <t>CALCESTRUZZI CIPICCIA - S.P.A.</t>
  </si>
  <si>
    <t>CALZATURIFICIO DAL BELLO S.R.L.</t>
  </si>
  <si>
    <t>CALZATURIFICIO JUMBO S.P.A.</t>
  </si>
  <si>
    <t>CAMAR S.P.A.</t>
  </si>
  <si>
    <t>CAMPOLONGHI ITALIA S.P.A.</t>
  </si>
  <si>
    <t>CAMUNA CAVI SRL</t>
  </si>
  <si>
    <t>CANALI S.P.A.</t>
  </si>
  <si>
    <t>CANCLINI TESSILE S.P.A.</t>
  </si>
  <si>
    <t>CANTIERE NAVALE VISENTINI S.R.L.</t>
  </si>
  <si>
    <t>CANTIERI DEL MEDITERRANEO S.P.A.</t>
  </si>
  <si>
    <t>CANTIERI NAVALI CODECASA TRE S.P.A.</t>
  </si>
  <si>
    <t>CANTINE FORACI S.R.L.</t>
  </si>
  <si>
    <t>CANTORI - S.R.L.</t>
  </si>
  <si>
    <t>CAPETTA I.VI.P. S.P.A. - INDUSTRIA VINICOLA PIEMONTESE</t>
  </si>
  <si>
    <t>CAPPIO TESSUTI S.R.L.</t>
  </si>
  <si>
    <t>CAPUZZO S.R.L.</t>
  </si>
  <si>
    <t>CAR.OIL SYSTEM S.P.A.</t>
  </si>
  <si>
    <t>CARMO S.R.L.</t>
  </si>
  <si>
    <t>CARPROMETAL S.P.A.</t>
  </si>
  <si>
    <t>CARTIERA DEL VIGNALETTO S.R.L.</t>
  </si>
  <si>
    <t>CARTIERA DI CARBONERA S.P.A.</t>
  </si>
  <si>
    <t>CARTOPRINT S.P.A.</t>
  </si>
  <si>
    <t>CARTOROBICA S.P.A.</t>
  </si>
  <si>
    <t>CARTOTECNICA VENETA SOCIETA' PER AZIONI IN SIGLA CARTOTECNICA VENETA S.P.A.</t>
  </si>
  <si>
    <t>CARVICO - S.P.A.</t>
  </si>
  <si>
    <t>CASA DEL CAFFE' VERGNANO SOCIETA' PER AZIONI</t>
  </si>
  <si>
    <t>CASALGRANDE PADANA S.P.A.</t>
  </si>
  <si>
    <t>CASEIFICIO DEL CIGNO SPA</t>
  </si>
  <si>
    <t>CASEIFICIO VILLA S.R.L.</t>
  </si>
  <si>
    <t>CASSANI CARLO S.R.L.</t>
  </si>
  <si>
    <t>CASTIGLIONI S.P.A.</t>
  </si>
  <si>
    <t>CAVAGNA GROUP - SOCIETA' PER AZIONI</t>
  </si>
  <si>
    <t>CAVENAGHI SPA</t>
  </si>
  <si>
    <t>CEBORA S.P.A.</t>
  </si>
  <si>
    <t>CELLY S.P.A.</t>
  </si>
  <si>
    <t>CEMBRE S.P.A.</t>
  </si>
  <si>
    <t>CEMENTIZILLO S.P.A.</t>
  </si>
  <si>
    <t>CENTRALE DEL LATTE DI SALERNO - S.P.A. -</t>
  </si>
  <si>
    <t>CENTRO ITALIA VEICOLI INDUSTRIALI S.P.A.</t>
  </si>
  <si>
    <t>CER.COL SOCIETA' PER AZIONI</t>
  </si>
  <si>
    <t>CERAMCO S.P.A.</t>
  </si>
  <si>
    <t>CERAMICA SANT'AGOSTINO - S.P.A.</t>
  </si>
  <si>
    <t>CERAMICHE ATLAS CONCORDE S.P.A.</t>
  </si>
  <si>
    <t>CERAMICHE CAESAR S.P.A.</t>
  </si>
  <si>
    <t>CERAMICHE MARCA CORONA S.P.A.</t>
  </si>
  <si>
    <t>CERAMICHE REFIN S.P.A.</t>
  </si>
  <si>
    <t>CERERE S.P.A.</t>
  </si>
  <si>
    <t>CERMAG SOCIETA' PER AZIONI</t>
  </si>
  <si>
    <t>CESARE ATTOLINI S.P.A.</t>
  </si>
  <si>
    <t>CHATEAU D'AX S.P.A.</t>
  </si>
  <si>
    <t>CHEMIFARMA - S.P.A.</t>
  </si>
  <si>
    <t>CHIESI FARMACEUTICI S.P.A.</t>
  </si>
  <si>
    <t>CICLI PINARELLO S.P.A.</t>
  </si>
  <si>
    <t>CIELO E TERRA S.P.A. ENUNCIABILE ANCHE: CASA DEFRA' S.P.A. , C.D. S.P.A. , CI.MONT. S.P.A. , C.M.S.P.A. , TERRE</t>
  </si>
  <si>
    <t>CIESSE S.P.A.</t>
  </si>
  <si>
    <t>CIM ALIMENTARI - S.P.A. O, IN FORMA ABBREVIATA, CIM S.P.A.</t>
  </si>
  <si>
    <t>CIMPROGETTI - S.R.L.</t>
  </si>
  <si>
    <t>CIOCCA S.P.A.</t>
  </si>
  <si>
    <t>CIPASSORBENTI S.R.L.</t>
  </si>
  <si>
    <t>CISAR - S.R.L.</t>
  </si>
  <si>
    <t>CITTERIO S.P.A.</t>
  </si>
  <si>
    <t>CMO SOCIETA' PER AZIONI IN BREVE CMO S.P.A.</t>
  </si>
  <si>
    <t>CO.ME.T. S.R.L.</t>
  </si>
  <si>
    <t>COB CARTE ONDULATE BRESCIANE S.R.L.</t>
  </si>
  <si>
    <t>COCCINELLE S.P.A.</t>
  </si>
  <si>
    <t>COFIL S.R.L.</t>
  </si>
  <si>
    <t>COIBESA THERMOSOUND SOCIETA' PER AZIONI</t>
  </si>
  <si>
    <t>COLACEM S.P.A.</t>
  </si>
  <si>
    <t>COLCOM GROUP S.R.L.</t>
  </si>
  <si>
    <t>COLD CAR S.P.A.</t>
  </si>
  <si>
    <t>COLLISTAR SPA</t>
  </si>
  <si>
    <t>COLOMBEROTTO S.P.A.</t>
  </si>
  <si>
    <t>COLOMBO NEW SCAL S.P.A.</t>
  </si>
  <si>
    <t>COLUSSI S.P.A.</t>
  </si>
  <si>
    <t>COM.PA S.P.A.</t>
  </si>
  <si>
    <t>COMAS S.P.A.</t>
  </si>
  <si>
    <t>COMER INDUSTRIES S.P.A.</t>
  </si>
  <si>
    <t>COMES S.P.A.</t>
  </si>
  <si>
    <t>COMESTERO GROUP S.R.L. ANCHE NELLA DENOMINAZIONE DI COMESTEROGROUP SRL</t>
  </si>
  <si>
    <t>CONCERIA 800 S.P.A.</t>
  </si>
  <si>
    <t>CONCERIA BENETTI SRL</t>
  </si>
  <si>
    <t>CONCERIA CRISTINA SPA - UNIPERSONALE</t>
  </si>
  <si>
    <t>CONCERIA PASUBIO S.P.A.</t>
  </si>
  <si>
    <t>CONCERIA PEGASO S.P.A.</t>
  </si>
  <si>
    <t>CONDORPELLI S.P.A.</t>
  </si>
  <si>
    <t>CONFEZIONI E FACON S.R.L. CON SIGLA CIEFFE S.R.L.</t>
  </si>
  <si>
    <t>CONFRAV S.P.A.</t>
  </si>
  <si>
    <t>CONTADI CASTALDI S.R.L. IN FORMA ABBREVIATA C.C. S.R.L.</t>
  </si>
  <si>
    <t>CONTATTO S.P.A.</t>
  </si>
  <si>
    <t>CONTINENTAL FLANGES AND FITTINGS ITALIA S.P.A.</t>
  </si>
  <si>
    <t>CONTITAL S.R.L.</t>
  </si>
  <si>
    <t>CONTRI SPUMANTI S.P.A. ENUNCIABILE ANCHE COME CO.SP. S.P.A. CORTEVIOLA S.P.A. TRICON S.P.A. WINES CO S.P.A. LA COLOMBARA S.P.A. CONTE DI CAMPIANOS.P.A. T.D.C. S</t>
  </si>
  <si>
    <t>CONTROLS S.R.L.</t>
  </si>
  <si>
    <t>CORDIOLI E C. S.P.A.</t>
  </si>
  <si>
    <t>COR-FILTERS - SOCIETA' A RESPONSABILITA' LIMITATA</t>
  </si>
  <si>
    <t>CORI ENGINEERING S.P.A.</t>
  </si>
  <si>
    <t>CORSINI BISCOTTI SOCIETA' A RESPONSABILITA' LIMITATA</t>
  </si>
  <si>
    <t>COSMA - S.P.A.</t>
  </si>
  <si>
    <t>COSMELUX S.R.L.</t>
  </si>
  <si>
    <t>COSMINT - SOCIETA' PER AZIONI</t>
  </si>
  <si>
    <t>COSTAN S.P.A.</t>
  </si>
  <si>
    <t>COSTER TECNOLOGIE ELETTRONICHE S.P.A.</t>
  </si>
  <si>
    <t>COSTERPLAST S.P.A.</t>
  </si>
  <si>
    <t>COSTRUZIONI ELETTRONICHE INDUSTRIALI AUTOMATISMI S.P.A. C.E.I.A. S.P.A.</t>
  </si>
  <si>
    <t>CRASTAN S.P.A.</t>
  </si>
  <si>
    <t>CSM TUBE S.R.L.</t>
  </si>
  <si>
    <t>CULLIGAN ITALIANA - S.P.A.</t>
  </si>
  <si>
    <t>D + F S.R.L. SOCIETA' A RESPONSABILITA' LIMITATA CON UNICO SOCIO</t>
  </si>
  <si>
    <t>DALMA MANGIMI S.P.A.</t>
  </si>
  <si>
    <t>DALMAR SPA</t>
  </si>
  <si>
    <t>DANIELI &amp; C. OFFICINE MECCANICHE S.P.A. IN FORMA ABBREVIATA ANCHE DANIELI &amp; C. S.P.A.</t>
  </si>
  <si>
    <t>D'AURIA PRINTING S.P.A.</t>
  </si>
  <si>
    <t>DE PRETTO INDUSTRIE S.R.L.</t>
  </si>
  <si>
    <t>DE RIGO REFRIGERATION S.R.L.</t>
  </si>
  <si>
    <t>DECAL-DEPOSITI COSTIERI CALLIOPE-S.P.A.</t>
  </si>
  <si>
    <t>DECORAL SYSTEM S.R.L.</t>
  </si>
  <si>
    <t>DEKA M.E.L.A. - S.R.L.</t>
  </si>
  <si>
    <t>DEL BO S.P.A.</t>
  </si>
  <si>
    <t>DELFINO S.P.A.</t>
  </si>
  <si>
    <t>DELICARTA SOCIETA' PER AZIONI</t>
  </si>
  <si>
    <t>DELTA MED S.P.A.</t>
  </si>
  <si>
    <t>DELTA PREG S.P.A.</t>
  </si>
  <si>
    <t>DELTACALOR S.R.L.</t>
  </si>
  <si>
    <t>DEOFLOR - S.P.A.</t>
  </si>
  <si>
    <t>DEREF S.P.A</t>
  </si>
  <si>
    <t>DI QUATTRO S.R.L.</t>
  </si>
  <si>
    <t>DI VIESTO PIU' S.P.A.</t>
  </si>
  <si>
    <t>DIASORIN S.P.A.</t>
  </si>
  <si>
    <t>DIECI S.R.L.</t>
  </si>
  <si>
    <t>DIEMME - INDUSTRIA CAFFE' TORREFATTI S.P.A. (CON SIGLA DIEMME S.P.A. )</t>
  </si>
  <si>
    <t>DIEMME ENOLOGIA S.P.A.</t>
  </si>
  <si>
    <t>DINO BIKES S.P.A.</t>
  </si>
  <si>
    <t>DISANO ILLUMINAZIONE S.P.A.</t>
  </si>
  <si>
    <t>DISTILLERIA BONAVENTURA MASCHIO S.R.L. IN SIGLA D.B.M. S.R.L.</t>
  </si>
  <si>
    <t>DISTILLERIA F.LLI CAFFO S.R.L.</t>
  </si>
  <si>
    <t>DISTILLERIE MAZZARI SPA</t>
  </si>
  <si>
    <t>DITTA GIOVANNI LANFRANCHI S.P.A.</t>
  </si>
  <si>
    <t>DOLCIARIA GADESCHI S.P.A.</t>
  </si>
  <si>
    <t>DOMUS LINE S.R.L.</t>
  </si>
  <si>
    <t>DONATI S.P.A.</t>
  </si>
  <si>
    <t>DONELLI EOS SRL</t>
  </si>
  <si>
    <t>DONELLI VINI S.P.A.</t>
  </si>
  <si>
    <t>DRILLMEC S.P.A.</t>
  </si>
  <si>
    <t>DUAL SANITALY S.P.A.</t>
  </si>
  <si>
    <t>DUCHESSA LIA S.R.L. SIGLABILE D.L. S.R.L.</t>
  </si>
  <si>
    <t>DUNA-CORRADINI S.P.A.</t>
  </si>
  <si>
    <t>E - PHARMA TRENTO S.P.A.</t>
  </si>
  <si>
    <t>E 4 COMPUTER ENGINEERING S.P.A.</t>
  </si>
  <si>
    <t>E.F. AUTOMOTIVE S.P.A.</t>
  </si>
  <si>
    <t>EB REBOSIO S.R.L.</t>
  </si>
  <si>
    <t>ECOLOMBARDIA 4 S.P.A.</t>
  </si>
  <si>
    <t>EDIL PLAST S.R.L.</t>
  </si>
  <si>
    <t>EFFEGIDI INTERNATIONAL S.P.A.</t>
  </si>
  <si>
    <t>EFFEUNO SOCIETA' A RESPONSABILITA' LIMITATA</t>
  </si>
  <si>
    <t>ELATECH S.R.L.</t>
  </si>
  <si>
    <t>ELBI S.P.A.</t>
  </si>
  <si>
    <t>ELEMASTER S.P.A. TECNOLOGIE ELETTRONICHE</t>
  </si>
  <si>
    <t>ELEPRINT S.R.L.</t>
  </si>
  <si>
    <t>ELETTRO BRESCIA S.P.A.</t>
  </si>
  <si>
    <t>ELETTROCANALI S.P.A.</t>
  </si>
  <si>
    <t>ELETTRONICA BIO MEDICALE - SOCIETA' A RESPONSABILITA' LI- MITATA</t>
  </si>
  <si>
    <t>ELETTROTECNICA ROLD S.R.L. - SOCIETA' UNIPERSONALE</t>
  </si>
  <si>
    <t>ELSAUTO CENTROCAR SRL</t>
  </si>
  <si>
    <t>EMAK S.P.A.</t>
  </si>
  <si>
    <t>EMILSIDER MECCANICA S.P.A.</t>
  </si>
  <si>
    <t>EMMEGI S.R.L.</t>
  </si>
  <si>
    <t>ENGITEC TECHNOLOGIES S.P.A.</t>
  </si>
  <si>
    <t>ENNE.PI. SOCIETA' A RESPONSABILITA' LIMITATA</t>
  </si>
  <si>
    <t>ERG WIND 2000 S.R.L.</t>
  </si>
  <si>
    <t>ERGOTECH S.R.L.</t>
  </si>
  <si>
    <t>ERREA SPORT S.P.A.</t>
  </si>
  <si>
    <t>ERREGIERRE SPA</t>
  </si>
  <si>
    <t>ERREKAPPA EUROTERAPICI S.P.A. IN FORMA ABBREVIATA, ANCHE SOTTO FORMA DI SIGLA: RK S.P.A.</t>
  </si>
  <si>
    <t>ESAPHARMA S.R.L.</t>
  </si>
  <si>
    <t>ESPERIS SPA</t>
  </si>
  <si>
    <t>ESPOSITO S.P.A.</t>
  </si>
  <si>
    <t>ESSECO S.R.L.</t>
  </si>
  <si>
    <t>EUROBEARINGS S.R.L.</t>
  </si>
  <si>
    <t>EUROCLIMA SPA % EUROCLIMA AG</t>
  </si>
  <si>
    <t>EUROCOATING S.P.A.</t>
  </si>
  <si>
    <t>EUROCOIL S.P.A.</t>
  </si>
  <si>
    <t>EUROCRAFT CANTIERI NAVALI S.R.L.</t>
  </si>
  <si>
    <t>EUROJERSEY S.P.A.</t>
  </si>
  <si>
    <t>EUROLEGNO GROUP S.P.A.</t>
  </si>
  <si>
    <t>EUROPAPER - S.P.A.</t>
  </si>
  <si>
    <t>EUROPEO - S.P.A. IN LIQUIDAZIONE</t>
  </si>
  <si>
    <t>EURORUBBER - SOCIETA' PER AZIONI</t>
  </si>
  <si>
    <t>EUROSETS S.R.L.</t>
  </si>
  <si>
    <t>EUROSPITAL S.P.A.</t>
  </si>
  <si>
    <t>EUROTEC - SOCIETA' A RESPONSABILITA' LIMITATA</t>
  </si>
  <si>
    <t>EUROTRAVI S.R.L.</t>
  </si>
  <si>
    <t>EUROZAPPA S.P.A.</t>
  </si>
  <si>
    <t>EVER S.R.L.</t>
  </si>
  <si>
    <t>EVERCOMPOUNDS S.P.A.</t>
  </si>
  <si>
    <t>F.A.OR. S.P.A.</t>
  </si>
  <si>
    <t>F.G.S. FONDERIA GHISE E ACCIAI SPECIALI S.P.A.</t>
  </si>
  <si>
    <t>F.I.M.I. - FABBRICA IMPIANTI MACCHINE INDUSTRIALI - S.P.A.</t>
  </si>
  <si>
    <t>F.I.S. - FABBRICA ITALIANA SINTETICI S.P.A.</t>
  </si>
  <si>
    <t>F.I.V. - FABBRICA ITALIANA VALVOLE S.R.L.</t>
  </si>
  <si>
    <t>FAAC - S.P.A.</t>
  </si>
  <si>
    <t>FABBRI 1905 S.P.A.</t>
  </si>
  <si>
    <t>FABBRICA ITALIANA RITROVATI MEDICINALI ED AFFINI F.I.R.M.A. - S.P.A.</t>
  </si>
  <si>
    <t>FABER INDUSTRIE S.P.A.</t>
  </si>
  <si>
    <t>FABIANA FILIPPI S.P.A.</t>
  </si>
  <si>
    <t>FABO S.P.A.</t>
  </si>
  <si>
    <t>FACET S.R.L.</t>
  </si>
  <si>
    <t>FACS FUCINE S.R.L.</t>
  </si>
  <si>
    <t>FAGGIOLATI PUMPS S.P.A.</t>
  </si>
  <si>
    <t>FALC S.P.A.</t>
  </si>
  <si>
    <t>FALEGNAMI ITALIA - S.R.L.</t>
  </si>
  <si>
    <t>FANTINI SUD SOCIETA' PER AZIONI (IN SIGLA FANTINI SUD S.P.A. )</t>
  </si>
  <si>
    <t>FARCHIONI OLII - S.P.A. IN FORMA ABBREVIATA ANCHE FO-SPA</t>
  </si>
  <si>
    <t>FAREM FONDERIE ACCIAIO REMANZACCO S.R.L.</t>
  </si>
  <si>
    <t>FARESIN BUILDING DIVISION S.P.A.</t>
  </si>
  <si>
    <t>FARESIN INDUSTRIES S.P.A.</t>
  </si>
  <si>
    <t>FARID INDUSTRIE SPA</t>
  </si>
  <si>
    <t>FARMA-DERMA S.R.L.</t>
  </si>
  <si>
    <t>FARMOL S.P.A.</t>
  </si>
  <si>
    <t>FARNESE VINI S.R.L. OPPURE FA.VI. S.R.L. - VI.FA. S.R.L. - F.V. S.R.L. - V.F. S.R.L.</t>
  </si>
  <si>
    <t>FAS - FONDERIA ACCIAI SPECIALI S.P.A.</t>
  </si>
  <si>
    <t>FASSINA S.P.A.</t>
  </si>
  <si>
    <t>FAVA SOCIETA' PER AZIONI</t>
  </si>
  <si>
    <t>FAVER S.P.A.</t>
  </si>
  <si>
    <t>FEDRIGONI S.P.A.</t>
  </si>
  <si>
    <t>FERRARELLE - S.P.A.</t>
  </si>
  <si>
    <t>FERRARI F.LLI LUNELLI S.P.A (IN BREVE FERRARI S.P.A.)</t>
  </si>
  <si>
    <t>FIART.CANTIERI ITALIANI S.P.A.</t>
  </si>
  <si>
    <t>FILATURA CERVINIA - S.P.A.</t>
  </si>
  <si>
    <t>FILTREX S.R.L.</t>
  </si>
  <si>
    <t>FIMI SPA</t>
  </si>
  <si>
    <t>FINCHIMICA S.P.A.</t>
  </si>
  <si>
    <t>FINCIBEC - S.P.A.</t>
  </si>
  <si>
    <t>FINCIMEC S.P.A.</t>
  </si>
  <si>
    <t>FINIM S.P.A.</t>
  </si>
  <si>
    <t>FIP INDUSTRIALE S.P.A.</t>
  </si>
  <si>
    <t>FIREX S.R.L.</t>
  </si>
  <si>
    <t>FIRST PLAST S.R.L.</t>
  </si>
  <si>
    <t>FLAG S.R.L.</t>
  </si>
  <si>
    <t>FLEXFORM - S.P.A.</t>
  </si>
  <si>
    <t>FLONAL S.P.A.</t>
  </si>
  <si>
    <t>FLORENCE MODE S.R.L.</t>
  </si>
  <si>
    <t>FOC CISCATO S.P.A.</t>
  </si>
  <si>
    <t>FOMA - S.P.A.</t>
  </si>
  <si>
    <t>FOMAS S.P.A.</t>
  </si>
  <si>
    <t>FONDALPRESS S.P.A.</t>
  </si>
  <si>
    <t>FONDERIA CORRA' S.P.A.</t>
  </si>
  <si>
    <t>FONDERIE VALDELSANE - S.P.A.</t>
  </si>
  <si>
    <t>FONDITAL SPA</t>
  </si>
  <si>
    <t>FONTANA LUIGI S.P.A.</t>
  </si>
  <si>
    <t>FONTE SANTAFIORA S.P.A.</t>
  </si>
  <si>
    <t>FONTI DI VINADIO S.P.A.</t>
  </si>
  <si>
    <t>FORES ENGINEERING S.R.L.</t>
  </si>
  <si>
    <t>FORGES S.P.A.</t>
  </si>
  <si>
    <t>FORGIA RAPIDA S.R.L.</t>
  </si>
  <si>
    <t>FORGIATURA MARCORA S.R.L.</t>
  </si>
  <si>
    <t>FORZA S.P.A.</t>
  </si>
  <si>
    <t>FOS NOVA S.R.L.</t>
  </si>
  <si>
    <t>FOSBER SOCIETA' PER AZIONI</t>
  </si>
  <si>
    <t>FRANCIA LATTICINI S.P.A.</t>
  </si>
  <si>
    <t>FRANCO FERRARI - S.R.L.</t>
  </si>
  <si>
    <t>FRAP S.P.A.</t>
  </si>
  <si>
    <t>FRATELLI COMUNELLO S.P.A.</t>
  </si>
  <si>
    <t>FRATELLI FANTINI - S.P.A.</t>
  </si>
  <si>
    <t>FRATELLI GUZZINI S.P.A.</t>
  </si>
  <si>
    <t>FRATELLI TANZI S.P.A.</t>
  </si>
  <si>
    <t>FRATELLI TASSALINI OFFICINA MECCANICA - SOCIETA' PER AZIONI</t>
  </si>
  <si>
    <t>FRENI BREMBO - S.P.A. O ANCHE PIU' BREVEMENTE BREMBO S.P.A.</t>
  </si>
  <si>
    <t>FRESYSTEM S.P.A.</t>
  </si>
  <si>
    <t>FRI.TECH. S.R.L.</t>
  </si>
  <si>
    <t>FRIGOTECNICA INDUSTRIALE CHIAVENNA SPA OVVERO IN FORMA ABBREVIATA FIC SPA</t>
  </si>
  <si>
    <t>FRIULANAGAS S.P.A.</t>
  </si>
  <si>
    <t>FUTURE TECNOLOGIE AGROAMBIENTALI S.R.L. IN SIGLA F.T.A. S.R.L.</t>
  </si>
  <si>
    <t>G. BELLENTANI 1821 S.P.A.</t>
  </si>
  <si>
    <t>G. POZZOLI 1875 S.R.L.</t>
  </si>
  <si>
    <t>G.B.M. - COMPAGNIA FINANZIARIA COMMERCIALE - S.P.A. (IN BREVE G.B.M. S.P.A.)</t>
  </si>
  <si>
    <t>G.ECOL. CABLES S.R.L.</t>
  </si>
  <si>
    <t>G.F.M. INDUSTRIA - S.P.A.</t>
  </si>
  <si>
    <t>G.M.C. GENERAL MECCANICA CAPRIE S.P.A.</t>
  </si>
  <si>
    <t>G.P. TECNICA S.R.L.</t>
  </si>
  <si>
    <t>G.S. S.P.A.</t>
  </si>
  <si>
    <t>GABEL INDUSTRIA TESSILE S.P.A.</t>
  </si>
  <si>
    <t>GALATRON PLAST S.P.A.</t>
  </si>
  <si>
    <t>GALBUSERA S.P.A.</t>
  </si>
  <si>
    <t>GALDI S.R.L.</t>
  </si>
  <si>
    <t>GALLOTTA SPA - SOCIETA' A SOCIO UNICO</t>
  </si>
  <si>
    <t>GALSTAFF MULTIRESINE SPA</t>
  </si>
  <si>
    <t>GARAGE ALPE - S.P.A. % GARAGE ALPE - A.G.</t>
  </si>
  <si>
    <t>GAROFOLI - S.P.A.</t>
  </si>
  <si>
    <t>GAZZOTTI S.P.A.</t>
  </si>
  <si>
    <t>GB S.R.L.</t>
  </si>
  <si>
    <t>GE.MA.TA. - S.P.A.</t>
  </si>
  <si>
    <t>GEA INDUSTRIE ALIMENTARI S.R.L. SIGLABILE GEA S.R.L.</t>
  </si>
  <si>
    <t>GENERALPLASTIK - S.R.L.</t>
  </si>
  <si>
    <t>GERLI ANTONIO E GIUSEPPE S.P.A.</t>
  </si>
  <si>
    <t>GERVASONI S.P.A.</t>
  </si>
  <si>
    <t>GESAFIN IMMOBILIARE - SOCIETA' A RESPONSABILITA' LIMITATA</t>
  </si>
  <si>
    <t>GETECMA S.P.A.</t>
  </si>
  <si>
    <t>GHIDINI TRAFILERIE S.P.A.</t>
  </si>
  <si>
    <t>GI GASTRONOMIA ITALIANA S.R.L.</t>
  </si>
  <si>
    <t>GIANCARLO PEREGO S.P.A.</t>
  </si>
  <si>
    <t>GIDEA - S.R.L.</t>
  </si>
  <si>
    <t>GIGOLA &amp; RICCARDI S.P.A.</t>
  </si>
  <si>
    <t>GIMUR S.P.A. % GIMUR AG</t>
  </si>
  <si>
    <t>GIORDANO POULTRY PLAST - S.P.A.</t>
  </si>
  <si>
    <t>GIORGIO FANTI - S.P.A.</t>
  </si>
  <si>
    <t>GIOVANNI CAMPANALE &amp; C. S.P.A.</t>
  </si>
  <si>
    <t>GIULIANI S.P.A.</t>
  </si>
  <si>
    <t>GIVI S.R.L.</t>
  </si>
  <si>
    <t>GLOBAL DISPLAY SOLUTIONS S.P.A.</t>
  </si>
  <si>
    <t>GMM S.P.A.</t>
  </si>
  <si>
    <t>GNUTTI TRANSFER S.P.A.</t>
  </si>
  <si>
    <t>GOLFERA IN LAVEZZOLA S.P.A.</t>
  </si>
  <si>
    <t>GORIZIANE GROUP S.P.A.</t>
  </si>
  <si>
    <t>GRAN GUIZZA S.P.A.</t>
  </si>
  <si>
    <t>GRANDI SALUMIFICI ITALIANI S.P.A.</t>
  </si>
  <si>
    <t>GRANI &amp; PARTNERS S.P.A.</t>
  </si>
  <si>
    <t>GRANITI MARMI AFFI S.R.L.</t>
  </si>
  <si>
    <t>GRANITIFIANDRE SOCIETA' PER AZIONI</t>
  </si>
  <si>
    <t>GRANT S.P.A.</t>
  </si>
  <si>
    <t>GRASSELLI S.P.A.</t>
  </si>
  <si>
    <t>GRAZIELLA GROUP S.P.A. UNIPERSONALE</t>
  </si>
  <si>
    <t>GREEN POWER SYSTEMS S.R.L.</t>
  </si>
  <si>
    <t>GRIGLIATI BALDASSAR S.R.L.</t>
  </si>
  <si>
    <t>GRISSITALIA S.R.L.</t>
  </si>
  <si>
    <t>GRUPPO MASTROTTO S.P.A.</t>
  </si>
  <si>
    <t>GRUPPO OFFICINE PICCINI S.P.A. IN BREVE OFFICINE PICCINI S.P.A. OVVERO GRUPPO 894298278 GRUPPO OFFICINE PICCINI S.P.A.</t>
  </si>
  <si>
    <t>GRUPPO VINICOLO FANTINEL S.P.A. - G.V.F. S.P.A.</t>
  </si>
  <si>
    <t>GSM S.P.A.</t>
  </si>
  <si>
    <t>GUALA DISPENSING S.P.A.</t>
  </si>
  <si>
    <t>GUARDINI S.P.A.</t>
  </si>
  <si>
    <t>GUIDA IMPIANTI S.P.A.</t>
  </si>
  <si>
    <t>HANCATHERM ITALIA S.P.A.</t>
  </si>
  <si>
    <t>HAUSWAGEN SOCIETA A RESPONSABILITA LIMITATA</t>
  </si>
  <si>
    <t>HIREF S.P.A.</t>
  </si>
  <si>
    <t>HONEYWELL GARRETT ITALIA S.R.L.</t>
  </si>
  <si>
    <t>HOT ROLL SRL</t>
  </si>
  <si>
    <t>HULKA S.R.L.</t>
  </si>
  <si>
    <t>I.A.E. INDUSTRIA APPLICAZIONI ELETTRONICHE S.P.A.</t>
  </si>
  <si>
    <t>I.B.G. S.P.A. IN SIGLA I.B.G. SUD S.P.A.</t>
  </si>
  <si>
    <t>I.C.A.S. - INDUSTRIA CANAVESANA ATTREZZATURE SPECIALI S.P.A .</t>
  </si>
  <si>
    <t>I.C.I. CALDAIE S.P.A.</t>
  </si>
  <si>
    <t>I.C.M. SOCIETA'PER AZIONI</t>
  </si>
  <si>
    <t>I.C.S. INDUSTRIA CARNI DEL SUD S.R.L.</t>
  </si>
  <si>
    <t>I.M.A. INDUSTRIA MACCHINE AUTOMATICHE S.P.A. IN SIGLA IMA S.P.A.</t>
  </si>
  <si>
    <t>I.M.E. - ISTRUMENTI MISURE ELETTRICHE - S.P.A. O, IN FORMA ABBREVIATA I.M.E. S.P.A.</t>
  </si>
  <si>
    <t>I.M.I. INDUSTRIA MONOUSO ITALIANA S.P.A.</t>
  </si>
  <si>
    <t>I.M.L. INDUSTRIA MECCANICA LIGURE S.P.A.</t>
  </si>
  <si>
    <t>I.M.S. - INDUSTRIE MECCANICHE SCARDELLATO - S.P.A.</t>
  </si>
  <si>
    <t>I.M.S.A. - S.R.L.</t>
  </si>
  <si>
    <t>I.T.I.B. S.P.A.</t>
  </si>
  <si>
    <t>IBF S.P.A.</t>
  </si>
  <si>
    <t>IBO ONDULATI S.R.L.</t>
  </si>
  <si>
    <t>ICAP-SIRA CHEMICALS AND POLYMERS S.P.A. - (ICAP-SIRA S.P.A.)</t>
  </si>
  <si>
    <t>ICAT S.R.L.</t>
  </si>
  <si>
    <t>ICCA S.P.A.</t>
  </si>
  <si>
    <t>ICMA SPA</t>
  </si>
  <si>
    <t>ICME S.P.A.</t>
  </si>
  <si>
    <t>ICOS SERBATOI S.P.A.</t>
  </si>
  <si>
    <t>IDEA DUE S.R.L.</t>
  </si>
  <si>
    <t>IDI FARMACEUTICI S.R.L.</t>
  </si>
  <si>
    <t>IDROSANITARIA BONOMI S.P.A.</t>
  </si>
  <si>
    <t>IL FARO - S.P.A.</t>
  </si>
  <si>
    <t>ILCO INDUSTRIALE S.R.L.</t>
  </si>
  <si>
    <t>ILLVA SARONNO S.P.A. O PIU' BREVEMENTE I.S. S.P.A.</t>
  </si>
  <si>
    <t>ILLYCAFFE' S.P.A.</t>
  </si>
  <si>
    <t>ILSA S.P.A.</t>
  </si>
  <si>
    <t>IMA SAF - DONZELLI S.R.L.</t>
  </si>
  <si>
    <t>IMA SERVIZI S.P.A.</t>
  </si>
  <si>
    <t>IMAFORNI INT'L S.P.A.</t>
  </si>
  <si>
    <t>IMAL S.R.L.</t>
  </si>
  <si>
    <t>IMARC S.P.A.</t>
  </si>
  <si>
    <t>IMBALLAGGI PROTETTIVI S.R.L.</t>
  </si>
  <si>
    <t>IMBALLAGGI SAN FELICE SRL</t>
  </si>
  <si>
    <t>IMBALLPLAST SPA</t>
  </si>
  <si>
    <t>IMET S.P.A.</t>
  </si>
  <si>
    <t>IMMOBILIARE CARTOTECNICA ROLETTO SPA O IN FORMA ABBREVIATA IMMOCARO SPA</t>
  </si>
  <si>
    <t>IMPER ITALIA S.P.A.</t>
  </si>
  <si>
    <t>IMPERIAL S.P.A.</t>
  </si>
  <si>
    <t>IMPES SERVICE S.P.A.</t>
  </si>
  <si>
    <t>IMTE SOCIETA' A RESPONSABILITA' LIMITATA</t>
  </si>
  <si>
    <t>INARCA S.P.A.</t>
  </si>
  <si>
    <t>INCOLD S.P.A.</t>
  </si>
  <si>
    <t>INDEL B S.P.A.</t>
  </si>
  <si>
    <t>INDINVEST LT S.R.L.</t>
  </si>
  <si>
    <t>INDUSTRIA CEMENTI GIOVANNI ROSSI S.P.A.</t>
  </si>
  <si>
    <t>INDUSTRIA CONFEZIONI MODERNE - INCOM - STUDIO E CREAZIONI S.P.A.</t>
  </si>
  <si>
    <t>INDUSTRIA FARMACEUTICA GALENICA SENESE SRL</t>
  </si>
  <si>
    <t>INDUSTRIA MERIDIONALE ALCOLICI S.R.L. - I.M.A. S.R.L.</t>
  </si>
  <si>
    <t>INDUSTRIA RACCORDERIE CORTEMAGGIORE SOCIETA' PER AZIONI ENUNCIABILE ANCHE I.R.C S.P.A.</t>
  </si>
  <si>
    <t>INDUSTRIAL STARTER -S.P.A.</t>
  </si>
  <si>
    <t>INDUSTRIMECCANICA DI PRECISIONE BRANDIZZO I.P.B. S.P.A.</t>
  </si>
  <si>
    <t>INFIA S.R.L.</t>
  </si>
  <si>
    <t>ING. POLIN E C. S.P.A.</t>
  </si>
  <si>
    <t>INSIS SPA</t>
  </si>
  <si>
    <t>INSIT INDUSTRIA - SOCIETA' PER AZIONI</t>
  </si>
  <si>
    <t>INTERNATIONAL FLAVORS E FRAGRANCES IFF (ITALIA) S.R.L.</t>
  </si>
  <si>
    <t>INTERNATIONAL PROMO STUDIO S.R.L.</t>
  </si>
  <si>
    <t>INTERPUMP HYDRAULICS S.P.A.</t>
  </si>
  <si>
    <t>INTERSEALS S.R.L.</t>
  </si>
  <si>
    <t>INTRAC S.P.A.</t>
  </si>
  <si>
    <t>IPERAUTO S.P.A.</t>
  </si>
  <si>
    <t>IPI SPA</t>
  </si>
  <si>
    <t>IPLOM S.P.A.</t>
  </si>
  <si>
    <t>IRCA S.R.L.</t>
  </si>
  <si>
    <t>IRTEC S.P.A.</t>
  </si>
  <si>
    <t>ISAB ENERGY SERVICES S.R.L.</t>
  </si>
  <si>
    <t>ISPADUE - S.P.A.</t>
  </si>
  <si>
    <t>ISTITUTO BIOCHIMICO ITALIANO GIOVANNI LORENZINI S.P.A.</t>
  </si>
  <si>
    <t>ISTITUTO LUSO FARMACO D'ITALIA S.P.A.</t>
  </si>
  <si>
    <t>ITALCHIMICI S.P.A.</t>
  </si>
  <si>
    <t>ITALCOAT S.R.L.</t>
  </si>
  <si>
    <t>ITALCOL S.P.A. ITALIANA ALCOOL E OLII</t>
  </si>
  <si>
    <t>ITALCOPPIE SENSORI S.R.L.</t>
  </si>
  <si>
    <t>ITALFOND S.P.A.</t>
  </si>
  <si>
    <t>ITALGHISA S.P.A.</t>
  </si>
  <si>
    <t>ITALWEBER S.P.A.</t>
  </si>
  <si>
    <t>ITAM S.P.A.</t>
  </si>
  <si>
    <t>ITAP - SOCIETA' PER AZIONI</t>
  </si>
  <si>
    <t>ITERCHIMICA S.R.L.</t>
  </si>
  <si>
    <t>ITF SPA</t>
  </si>
  <si>
    <t>IWT SRL</t>
  </si>
  <si>
    <t>JERSEY LOMELLINA S.P.A.</t>
  </si>
  <si>
    <t>JERSEY MODE S.P.A. - TINTORIA E FINISSAGGIO</t>
  </si>
  <si>
    <t>JESSICA S.P.A.</t>
  </si>
  <si>
    <t>JOBSON ITALIA - S.R.L.</t>
  </si>
  <si>
    <t>JOLLY SCARPE S.P.A.</t>
  </si>
  <si>
    <t>KARTELL S.P.A.</t>
  </si>
  <si>
    <t>KE PROTEZIONI SOLARI S.R.L.</t>
  </si>
  <si>
    <t>KEDRION S.P.A.</t>
  </si>
  <si>
    <t>KERAKOLL S.P.A.</t>
  </si>
  <si>
    <t>KICKOFF S.P.A.</t>
  </si>
  <si>
    <t>KING'S S.P.A. - UNIPERSONALE</t>
  </si>
  <si>
    <t>KNORR-BREMSE SISTEMI PER AUTOVEICOLI COMMERCIALI S.P.A.</t>
  </si>
  <si>
    <t>KOCCA S.R.L.</t>
  </si>
  <si>
    <t>KOFLER S.P.A.</t>
  </si>
  <si>
    <t>KOSAN INTERNATIONAL S.R.L.</t>
  </si>
  <si>
    <t>KROMOSS S.R.L.</t>
  </si>
  <si>
    <t>KRONA KOBLENZ S.P.A.</t>
  </si>
  <si>
    <t>KSB SERVICE ITALIA S.R.L.</t>
  </si>
  <si>
    <t>L. MOLTENI &amp; C. DEI FRATELLI ALITTI - SOCIETA' DI ESERCIZIO - S.P.A.</t>
  </si>
  <si>
    <t>L.A.E. LUGHESE ATTREZZATURE PER L'ELETTROMECCANICA S.R.L.</t>
  </si>
  <si>
    <t>L.C. RELCO S.P.A.</t>
  </si>
  <si>
    <t>L.I.C.A. S.P.A.</t>
  </si>
  <si>
    <t>L.M. DEI F.LLI MONTICELLI - S.R.L.</t>
  </si>
  <si>
    <t>LA FABBRICA SPA</t>
  </si>
  <si>
    <t>LA GIOIOSA - SPA IN SIGLA M.G. SPA</t>
  </si>
  <si>
    <t>LA PETROLIFERA ITALO RUMENA SPA</t>
  </si>
  <si>
    <t>LA PRENSA ETICHETTE ITALIA S.R.L.</t>
  </si>
  <si>
    <t>LA SORGENTE S.P.A.</t>
  </si>
  <si>
    <t>LA.GE.S. - LAVORAZIONE GESSI SPECIALI - S.P.A.</t>
  </si>
  <si>
    <t>LABORATORI DERIVATI ORGANICI S.P.A.</t>
  </si>
  <si>
    <t>LABORATORI GUIDOTTI S.P.A.</t>
  </si>
  <si>
    <t>LA-CON S.P.A.</t>
  </si>
  <si>
    <t>LAGO S.P.A.</t>
  </si>
  <si>
    <t>LAMBERTI S.P.A.</t>
  </si>
  <si>
    <t>LAMICOLOR S.P.A.</t>
  </si>
  <si>
    <t>LAMINPLAST S.P.A.</t>
  </si>
  <si>
    <t>LANIFICIO ERMENEGILDO ZEGNA E FIGLI S.P.A.</t>
  </si>
  <si>
    <t>LANIFICIO NOVA FIDES - S.P.A.</t>
  </si>
  <si>
    <t>LANIFICIO TG DI FABIO S.P.A.</t>
  </si>
  <si>
    <t>LAZZARI OFFICINE MECCANICHE - IMPIANTI INDUSTRIALI S.P.A. (IN BREVE LAZZARI - S.P.A.)</t>
  </si>
  <si>
    <t>LECHLER S.P.A.</t>
  </si>
  <si>
    <t>LEDOGA S.R.L.</t>
  </si>
  <si>
    <t>LEGNANO TEKNOELECTRIC COMPANY SPA</t>
  </si>
  <si>
    <t>LEONCINI S.R.L.</t>
  </si>
  <si>
    <t>LEUCCI COSTRUZIONI S.P.A.</t>
  </si>
  <si>
    <t>LIC PACKAGING SPA</t>
  </si>
  <si>
    <t>LIKING S.P.A.</t>
  </si>
  <si>
    <t>LIMONTA - SOCIETA' PER AZIONI</t>
  </si>
  <si>
    <t>LIMONTA SPORT S.P.A.</t>
  </si>
  <si>
    <t>LINCLALOR - S.P.A.</t>
  </si>
  <si>
    <t>LINPAC PACKAGING VERONA S.R.L.</t>
  </si>
  <si>
    <t>LIOFILCHEM S.R.L.</t>
  </si>
  <si>
    <t>LIPITALIA 2000 S.P.A.</t>
  </si>
  <si>
    <t>LO. MET. - LORETO METALLI S.P.A.</t>
  </si>
  <si>
    <t>LOFARMA S.P.A.</t>
  </si>
  <si>
    <t>LOGIC S.P.A.</t>
  </si>
  <si>
    <t>LOMBARDA PREFABBRICATI S.P.A.</t>
  </si>
  <si>
    <t>LONGWAVE S.R.L.</t>
  </si>
  <si>
    <t>LORANDI S.P.A.</t>
  </si>
  <si>
    <t>LOR-MA - S.R.L.</t>
  </si>
  <si>
    <t>LP ITALIANA S.P.A.</t>
  </si>
  <si>
    <t>LUBE INDUSTRIES S.R.L.</t>
  </si>
  <si>
    <t>LUCA MAGLIERIE S.R.L.</t>
  </si>
  <si>
    <t>LUCART SPA</t>
  </si>
  <si>
    <t>LUIGI LAVAZZA - SOCIETA' PER AZIONI ABBREVIABILE ANCHE NELLA SIGLA: LAVAZZA S.P.A.</t>
  </si>
  <si>
    <t>LUSOCHIMICA - S.P.A.</t>
  </si>
  <si>
    <t>LU-VE - S.P.A.</t>
  </si>
  <si>
    <t>M&amp;#220;STER E DIKSON SERVICE SPA E IN FORMA ABBREVIATA M&amp;#220;STER &amp; DIKSON SPA 875201274 M&amp;#220;STER E DIKSON SERVICE SPA E IN FORMA ABBREVIATA M&amp;#220;STER &amp; DIKSON SPA</t>
  </si>
  <si>
    <t>M.A.T.I.A. S.P.A.</t>
  </si>
  <si>
    <t>M.G.M. MOTORI ELETTRICI S.P.A.</t>
  </si>
  <si>
    <t>M.T.A. S.R.L.</t>
  </si>
  <si>
    <t>MABRUN S.P.A.</t>
  </si>
  <si>
    <t>MACRON S.P.A.</t>
  </si>
  <si>
    <t>MAFFEI SARDA SILICATI S.P.A.</t>
  </si>
  <si>
    <t>MAGLIFICIO BELLISSIMA S.P.A.</t>
  </si>
  <si>
    <t>MAGNI &amp; CARNEVALE MOTORS SRL</t>
  </si>
  <si>
    <t>MAICO ITALIA S.P.A.</t>
  </si>
  <si>
    <t>MAINA ORGANI DI TRASMISSIONE SOCIETA' PER AZIONI</t>
  </si>
  <si>
    <t>MAINA PANETTONI S.P.A.</t>
  </si>
  <si>
    <t>MALETTI S.P.A.</t>
  </si>
  <si>
    <t>MALVESTIO SOCIETA' PER AZIONI (ABBREVIATA IN MALVESTIO S.P.A.)</t>
  </si>
  <si>
    <t>MANIFATTURA PEZZETTI S.R.L.</t>
  </si>
  <si>
    <t>MANIFATTURA RIESE S.P.A.</t>
  </si>
  <si>
    <t>MANIFATTURA ROSATI - S.P.A.</t>
  </si>
  <si>
    <t>MANIFATTURA SESIA S.R.L.</t>
  </si>
  <si>
    <t>MANIFATTURA TUBI GOMMA S.P.A.</t>
  </si>
  <si>
    <t>MAPEI S.P.A.</t>
  </si>
  <si>
    <t>MARCEGAGLIA - S.P.A</t>
  </si>
  <si>
    <t>MARCHESINI GROUP S.P.A.</t>
  </si>
  <si>
    <t>MARGRAF PROJECT S.R.L.</t>
  </si>
  <si>
    <t>MARGRAF S.P.A. O ANCHE MARGRAF S.P.A. MARMI VICENTINI UNIPERSONALE</t>
  </si>
  <si>
    <t>MARIFLOS S.P.A.</t>
  </si>
  <si>
    <t>MARMI ROSSI S.P.A.</t>
  </si>
  <si>
    <t>MARPOSS ITALIA S.P.A.</t>
  </si>
  <si>
    <t>MASSUCCO INDUSTRIE S.P.A.</t>
  </si>
  <si>
    <t>MASTERPACK S.P.A.</t>
  </si>
  <si>
    <t>MATEST S.P.A.</t>
  </si>
  <si>
    <t>MAZZONI LB S.P.A.</t>
  </si>
  <si>
    <t>MECAER AVIATION GROUP S.P.A.</t>
  </si>
  <si>
    <t>MECCANICA BREGANZESE S.P.A. IN FORMA ABBREVIATA MB S.P.A.</t>
  </si>
  <si>
    <t>MECCANICA NOVA S.P.A.</t>
  </si>
  <si>
    <t>MECCANOSTAMPI S.R.L.</t>
  </si>
  <si>
    <t>MECNAFER - S.P.A.</t>
  </si>
  <si>
    <t>MED ITALIA BIOMEDICA SOCIETA' A RESPONSABILITA' LIMITATA</t>
  </si>
  <si>
    <t>MEDIA PROFILI - S.R.L.</t>
  </si>
  <si>
    <t>MEDICI ERMETE &amp; FIGLI S.R.L. IN SIGLA: CANTINE BEMA SRL , CANTINE MEDERFIL SRL , CANTINE ERME-RE SRL , FERSPA SRL , EMASAS IMOLA SRL , GIO.VA SRL , VG.RE</t>
  </si>
  <si>
    <t>MERIDIANO S.P.A.</t>
  </si>
  <si>
    <t>METALFAR PRODOTTI INDUSTRIALI S.P.A.</t>
  </si>
  <si>
    <t>METALLURGICA ABRUZZESE S.P.A.</t>
  </si>
  <si>
    <t>METALLURGICA LAMINATI SPECIALI LECCHESI M.L.S.L. - S.P.A.</t>
  </si>
  <si>
    <t>METALSERVICE S.P.A.</t>
  </si>
  <si>
    <t>METALSTUDIO - S.P.A.</t>
  </si>
  <si>
    <t>METATRON S.R.L.</t>
  </si>
  <si>
    <t>METRA - METALLURGICA TRAFILATI ALLUMINIO S.P.A.</t>
  </si>
  <si>
    <t>MEVIS -S.P.A.</t>
  </si>
  <si>
    <t>MIDAC S.P.A.</t>
  </si>
  <si>
    <t>MIDALI S.R.L.</t>
  </si>
  <si>
    <t>MIDOLINI F.LLI S.P.A.</t>
  </si>
  <si>
    <t>MIL MIL 76 S.P.A.</t>
  </si>
  <si>
    <t>MIRAGE GRANITO CERAMICO S.P.A.</t>
  </si>
  <si>
    <t>MIRAMONDI IMPIANTI S.P.A.</t>
  </si>
  <si>
    <t>MITACA S.R.L.</t>
  </si>
  <si>
    <t>MODENACETI S.R.L. ABBREVIABILE IN: M.A. SRL</t>
  </si>
  <si>
    <t>MODENPLAST MEDICAL S.R.L.</t>
  </si>
  <si>
    <t>MODOMEC S.R.L.</t>
  </si>
  <si>
    <t>MOLINARI ITALIA - S.P.A.</t>
  </si>
  <si>
    <t>MOLINI PIVETTI - SOCIETA' PER AZIONI</t>
  </si>
  <si>
    <t>MOLINO CASILLO SOCIETA' PER AZIONI SOCIETA' UNIPERSONALE</t>
  </si>
  <si>
    <t>MOLINO E PASTIFICIO DE CECCO S.P.A. - PESCARA</t>
  </si>
  <si>
    <t>MOLTENI &amp; C.- S.P.A.</t>
  </si>
  <si>
    <t>MONINI S.P.A.</t>
  </si>
  <si>
    <t>MONTALBANO INDUSTRIA AGROALIMENTARE S.P.A.</t>
  </si>
  <si>
    <t>MONTECOLINO S.P.A.</t>
  </si>
  <si>
    <t>MONTI ANTONIO S.P.A.</t>
  </si>
  <si>
    <t>MORETTI COMPACT S.P.A.</t>
  </si>
  <si>
    <t>MORIS ITALIA S.R.L.</t>
  </si>
  <si>
    <t>MOSER SRL % MOSER GMBH</t>
  </si>
  <si>
    <t>MOTOR 3000 S.P.A.</t>
  </si>
  <si>
    <t>MOTOR CITY-S.R.L.</t>
  </si>
  <si>
    <t>MOTORSPORT S.R.L.</t>
  </si>
  <si>
    <t>N.BENASEDO S.P.A.</t>
  </si>
  <si>
    <t>N.C.M. S.P.A.</t>
  </si>
  <si>
    <t>NAZIONALE ELETTRONICA S.R.L.</t>
  </si>
  <si>
    <t>NEOSETA S.R.L.</t>
  </si>
  <si>
    <t>NERI S.P.A.</t>
  </si>
  <si>
    <t>NETPACK - S.P.A.</t>
  </si>
  <si>
    <t>NEW BOX S.P.A.</t>
  </si>
  <si>
    <t>NOLANGROUP S.P.A.</t>
  </si>
  <si>
    <t>NORDPAN S.P.A. % NORDPAN A.G.</t>
  </si>
  <si>
    <t>NORECO CHIMICA S.P.A.</t>
  </si>
  <si>
    <t>NOVA FOODS S.R.L.</t>
  </si>
  <si>
    <t>NOVA S.P.A.</t>
  </si>
  <si>
    <t>NOVACART S.P.A.</t>
  </si>
  <si>
    <t>NOVAGLASS S.P.A.</t>
  </si>
  <si>
    <t>NOVARESE - S.R.L.</t>
  </si>
  <si>
    <t>NTK EUROPE S.P.A.</t>
  </si>
  <si>
    <t>NUOVA CARROZZERIA TORINESE S.R.L.</t>
  </si>
  <si>
    <t>NUOVA FONDERIA DI CASTENEDOLO S.P.A.</t>
  </si>
  <si>
    <t>NUOVA LATERZA S.R.L.</t>
  </si>
  <si>
    <t>NUOVA O.L.M.E.C. S.R.L.</t>
  </si>
  <si>
    <t>NUOVA OMPI S.R.L.</t>
  </si>
  <si>
    <t>NUOVA SIMA - S.R.L.</t>
  </si>
  <si>
    <t>NUOVA SOLMINE S.P.A.</t>
  </si>
  <si>
    <t>NUOVA SPECIAL CAR S.R.L.</t>
  </si>
  <si>
    <t>NUOVA TESI SYSTEM S.R.L.</t>
  </si>
  <si>
    <t>NUTKAO S.R.L.</t>
  </si>
  <si>
    <t>O M P RACING S.P.A.</t>
  </si>
  <si>
    <t>O.A.M. - SOCIETA' PER AZIONI</t>
  </si>
  <si>
    <t>O.M.C.I. AEREOTERMICA - S.R.L.</t>
  </si>
  <si>
    <t>O.M.E. - METALLURGICA ERBESE - S.R.L.</t>
  </si>
  <si>
    <t>O.ME.FA. - S.P.A. OFFICINA MECCANICA FASSI</t>
  </si>
  <si>
    <t>OCSA - OFFICINE DI CROCETTA S.P.A.</t>
  </si>
  <si>
    <t>OFAR S.P.A.</t>
  </si>
  <si>
    <t>OFFICINE E. BIGLIA &amp; C. S.P.A.</t>
  </si>
  <si>
    <t>OFFICINE MACCAFERRI - S.P.A.</t>
  </si>
  <si>
    <t>OFFICINE MECCANICHE NAVALI E FONDERIE SAN GIORGIO DEL PORTO S.P.A.</t>
  </si>
  <si>
    <t>OFFICINE MECCANICHE REZZATESI GIA' FRANCESCO TIRINI - SOCIETA' A RESPONSABILITA' LIMITATA</t>
  </si>
  <si>
    <t>OFFICINE MECCANICHE VILLA&amp;BONALDI S.P.A.</t>
  </si>
  <si>
    <t>OFFICINE METALLURGICHE G. CORNAGLIA S.P.A. SIGLABILE CORNAGLIA S.P.A.</t>
  </si>
  <si>
    <t>OLITALIA S.R.L. ABBREV. ANCHE IN OLIT S.R.L. O O.IT S.R.L.</t>
  </si>
  <si>
    <t>OLMO GIUSEPPE S.P.A.</t>
  </si>
  <si>
    <t>OMAL SPA</t>
  </si>
  <si>
    <t>OMB VALVES S.P.A.</t>
  </si>
  <si>
    <t>OMCN S.P.A.</t>
  </si>
  <si>
    <t>OMR - S.P.A.</t>
  </si>
  <si>
    <t>ONDALBA S.P.A.</t>
  </si>
  <si>
    <t>ONDAPACK SUD S.P.A.</t>
  </si>
  <si>
    <t>ONGETTA S.R.L.</t>
  </si>
  <si>
    <t>OPTIKON 2000 SOCIETA' PER AZIONI</t>
  </si>
  <si>
    <t>OPTIMA S.R.L.</t>
  </si>
  <si>
    <t>OPTOPLAST S.P.A.</t>
  </si>
  <si>
    <t>ORTEA S.P.A</t>
  </si>
  <si>
    <t>OTO MELARA S.P.A.</t>
  </si>
  <si>
    <t>OVERMEK SRL</t>
  </si>
  <si>
    <t>P M T - ITALIA S.P.A.</t>
  </si>
  <si>
    <t>P.O.S.A. - S.P.A.</t>
  </si>
  <si>
    <t>PACIOTTI S.P.A.</t>
  </si>
  <si>
    <t>PAL S.R.L.</t>
  </si>
  <si>
    <t>PALINI VERNICI S.R.L.</t>
  </si>
  <si>
    <t>PALMIERI TOOLS FORGING S.R.L.</t>
  </si>
  <si>
    <t>PANELLI S.R.L.</t>
  </si>
  <si>
    <t>PANIFICIO PANI' S.R.L.</t>
  </si>
  <si>
    <t>PAPER DIVIPAC S.R.L.</t>
  </si>
  <si>
    <t>PARA' S.P.A.</t>
  </si>
  <si>
    <t>PARMON S.P.A</t>
  </si>
  <si>
    <t>PARMOVO S.R.L.</t>
  </si>
  <si>
    <t>PARPAS S.P.A.</t>
  </si>
  <si>
    <t>PASCOLI S.P.A.</t>
  </si>
  <si>
    <t>PASTORE &amp; LOMBARDI S.P.A.</t>
  </si>
  <si>
    <t>PATRONE E MONGIELLO S.R.L.</t>
  </si>
  <si>
    <t>PEDRALI S.P.A.</t>
  </si>
  <si>
    <t>PELLINI S.P.A.</t>
  </si>
  <si>
    <t>PERGOLA S.R.L.</t>
  </si>
  <si>
    <t>PERIN S.P.A.</t>
  </si>
  <si>
    <t>PERONI POMPE S.P.A.</t>
  </si>
  <si>
    <t>PEZZETTA S.R.L.</t>
  </si>
  <si>
    <t>PEZZUTTI ALDO - S.R.L.</t>
  </si>
  <si>
    <t>PGI S.P.A.</t>
  </si>
  <si>
    <t>PIAGGIO &amp; C. S.P.A.</t>
  </si>
  <si>
    <t>PIAVE MOTORI S.P.A.</t>
  </si>
  <si>
    <t>PIBERPLAST - S.P.A.</t>
  </si>
  <si>
    <t>PICCHIOTTI S.R.L.</t>
  </si>
  <si>
    <t>PIUSI S.P.A</t>
  </si>
  <si>
    <t>PLASTIC LEGNO S.P.A.</t>
  </si>
  <si>
    <t>PLASTITECNICA S.P.A.</t>
  </si>
  <si>
    <t>PLASTOPIAVE - S.R.L.</t>
  </si>
  <si>
    <t>POLIS MANIFATTURE CERAMICHE S.P.A.</t>
  </si>
  <si>
    <t>POLLO PIAVE S.R.L.</t>
  </si>
  <si>
    <t>POLY - POOL S.P.A.</t>
  </si>
  <si>
    <t>PONTETORTO-S.P.A.</t>
  </si>
  <si>
    <t>PONTEVECCHIO - S.R.L.</t>
  </si>
  <si>
    <t>POPLAST SOCIETA' A RESPONSABILITA' LIMITATA ENUNCIABILE ANCHE POPLAST S.R.L.</t>
  </si>
  <si>
    <t>POPPI UGO EUROFORGE - S.P.A.</t>
  </si>
  <si>
    <t>POZZANI DISPOSABLES S.P.A. ABBREVIABILE IN POZZANI S.P.A.</t>
  </si>
  <si>
    <t>PRESEZZI EXTRUSION S.P.A.</t>
  </si>
  <si>
    <t>PRESIDER S.P.A.</t>
  </si>
  <si>
    <t>PRIMA EASTERN S.P.A.</t>
  </si>
  <si>
    <t>PRIMA ELECTRO S.P.A.</t>
  </si>
  <si>
    <t>PRIMULA COSTRUZIONI S.R.L.</t>
  </si>
  <si>
    <t>PRINT AND PACKAGING S.R.L.</t>
  </si>
  <si>
    <t>PRISMA S.P.A.</t>
  </si>
  <si>
    <t>PRODICON INTERNATIONAL S.R.L.</t>
  </si>
  <si>
    <t>PRODOTTI STELLA S.P.A.</t>
  </si>
  <si>
    <t>PROECO BTE S.R.L.</t>
  </si>
  <si>
    <t>PROFILMEC S.P.A.</t>
  </si>
  <si>
    <t>PROGRESS MACCHINARI &amp; AUTOMAZIONE S.P.A. % PROGRESS MASCHINEN &amp; AUTOMATION A.G.</t>
  </si>
  <si>
    <t>PROMA S.S.A. S.R.L.</t>
  </si>
  <si>
    <t>PRUNOTTO S.R.L. SIGLA VI-PRU S.R.L.</t>
  </si>
  <si>
    <t>PRYSMIAN CAVI E SISTEMI ITALIA S.R.L.</t>
  </si>
  <si>
    <t>PSM S.R.L.</t>
  </si>
  <si>
    <t>QUADRI AUTOMOBILI S.P.A.</t>
  </si>
  <si>
    <t>QUBICAAMF EUROPE S.P.A.</t>
  </si>
  <si>
    <t>RABENSTEINER S.R.L. % RABENSTEINER G.M.B.H.</t>
  </si>
  <si>
    <t>RACCORDERIE T.A.A. S.P.A.</t>
  </si>
  <si>
    <t>RAFFMETAL S.P.A.</t>
  </si>
  <si>
    <t>RAMAPLAST S.P.A.</t>
  </si>
  <si>
    <t>RAMPINI CARLO S.P.A.</t>
  </si>
  <si>
    <t>RANCAN S.R.L.</t>
  </si>
  <si>
    <t>RASPINI S.P.A.</t>
  </si>
  <si>
    <t>RCF S.P.A.</t>
  </si>
  <si>
    <t>REAL MOTORS SPA</t>
  </si>
  <si>
    <t>REALBEEF S.R.L.</t>
  </si>
  <si>
    <t>RECORDATI INDUSTRIA CHIMICA E FARMACEUTICA S.P.A.</t>
  </si>
  <si>
    <t>REDAELLI RICAMBI S.R.L.</t>
  </si>
  <si>
    <t>REMAZEL ENGINEERING S.P.A.</t>
  </si>
  <si>
    <t>RENO S.R.L.</t>
  </si>
  <si>
    <t>RENZACCI S.P.A. INDUSTRIA LAVATRICI</t>
  </si>
  <si>
    <t>RHEAVENDORS INDUSTRIES S.P.A.</t>
  </si>
  <si>
    <t>RHEAVENDORS SERVICES S.P.A.</t>
  </si>
  <si>
    <t>RI.GOM.MA - S.R.L.</t>
  </si>
  <si>
    <t>RI-BA COMPOSITES - S.R.L.</t>
  </si>
  <si>
    <t>RIF - S.P.A.</t>
  </si>
  <si>
    <t>RIMADESIO S.P.A.</t>
  </si>
  <si>
    <t>RIO BETON S.P.A. - SOCIETA' CON UNICO SOCIO</t>
  </si>
  <si>
    <t>RISO SCOTTI S.P.A.</t>
  </si>
  <si>
    <t>RIUNIONE INDUSTRIE ALIMENTARI SOCIETA' A RESPONSABILITA' LIMITATA</t>
  </si>
  <si>
    <t>RIVIT S.P.A.</t>
  </si>
  <si>
    <t>ROBINO &amp; GALANDRINO S.P.A.</t>
  </si>
  <si>
    <t>ROBUR S.P.A.</t>
  </si>
  <si>
    <t>RONCHI MARIO S.P.A.</t>
  </si>
  <si>
    <t>RONCORONI - S.P.A.</t>
  </si>
  <si>
    <t>ROOF &amp; WALL PANEL S.P.A. PIU' BREVEMENTE R &amp; W PANEL S.P.A.</t>
  </si>
  <si>
    <t>ROSA SERVICE S.P.A.</t>
  </si>
  <si>
    <t>ROSSOCORSA S.R.L.</t>
  </si>
  <si>
    <t>ROVERPLASTIK S.P.A.</t>
  </si>
  <si>
    <t>RUBINETTERIE CONDOR - S.R.L.</t>
  </si>
  <si>
    <t>RUBNER HAUS S.P.A. IN BREVE CASA RUBNER S.P.A. % RUBNER HAUS A.G. IM KURZ CASA RUBNER A.G.</t>
  </si>
  <si>
    <t>RUBNER TUEREN SPA % RUBNER TUEREN AG</t>
  </si>
  <si>
    <t>RULLI RULMECA S.P.A.</t>
  </si>
  <si>
    <t>S.E.A. SOCIETA' ELETTROMECCANICA ARZIGNANESE S.P.A.</t>
  </si>
  <si>
    <t>S.I.C.M.A. - SOCIETA' INDUSTRIALE COSTRUZIONI MECCANICHE ED AFFINI S.P.A.</t>
  </si>
  <si>
    <t>S.I.M.A.S. S.P.A. SOCIETA' INDUSTRIALE METALLURGICA APPLICAZIONI SPECIALI</t>
  </si>
  <si>
    <t>S.I.P.A. - SOCIETA' IMBALLAGGI PUPITRES AFFINI S.P.A. SIGLABILE S.I.P.A. S.P.A.</t>
  </si>
  <si>
    <t>S.I.R.A.L. - SOCIETA' ITALIANA RUBINETTERIE AFFINI LUMEZZANE - S.P.A.</t>
  </si>
  <si>
    <t>S.P.A.M.I. S.R.L.</t>
  </si>
  <si>
    <t>S.T.I. SOLFOTECNICA ITALIANA S.P.A.</t>
  </si>
  <si>
    <t>SACCHETTIFICIO NAZIONALE G. CORAZZA S.P.A.</t>
  </si>
  <si>
    <t>SACMA - S.P.A.</t>
  </si>
  <si>
    <t>SACMI FILLING S.P.A.</t>
  </si>
  <si>
    <t>SACMI FORNI S.P.A.</t>
  </si>
  <si>
    <t>SACMI MOLDS &amp; DIES S.P.A.</t>
  </si>
  <si>
    <t>SACMI VERONA S.P.A.</t>
  </si>
  <si>
    <t>SAES ADVANCED TECHNOLOGIES S.P.A.</t>
  </si>
  <si>
    <t>SAFTA S.P.A.</t>
  </si>
  <si>
    <t>SAGNA - COMPAGNIA ITALIANA DEI MAESTRI DEL VINO - SOCIETA' PER AZIONI - IN FORMA ABBREVIATA SAGNA - S.P.A.</t>
  </si>
  <si>
    <t>SAIMA MECCANICA S.P.A.</t>
  </si>
  <si>
    <t>SAIT ABRASIVI S.P.A.</t>
  </si>
  <si>
    <t>SALUMIFICIO NINO GALLI S.P.A.</t>
  </si>
  <si>
    <t>SALUMIFICIO PANZERI S.R.L.</t>
  </si>
  <si>
    <t>SALUMIFICIO PIACENTI - S.R.L.</t>
  </si>
  <si>
    <t>SALUMIFICIO VALTIBERINO SRL</t>
  </si>
  <si>
    <t>SAMA S.R.L.</t>
  </si>
  <si>
    <t>SAMKO S.R.L.</t>
  </si>
  <si>
    <t>SAMMONTANA - S.P.A.</t>
  </si>
  <si>
    <t>SAN GABRIELE S.P.A.</t>
  </si>
  <si>
    <t>SAN MARCO RUBINETTERIA - S.R.L.</t>
  </si>
  <si>
    <t>SANTA MARGHERITA E KETTMEIR E CANTINE TORRESELLA S.P.A. LA DENOMINAZIONE SOCIALE PUO' ESSERE USATA ANCHE NELLE SEGUENTI FORME SANTA MARGHERITA S.P.A 819508174 SANTA MARGHERITA E KETTMEIR E CANTINE TORRESE</t>
  </si>
  <si>
    <t>SANTA MARGHERITA S.P.A.</t>
  </si>
  <si>
    <t>SANTERO FRATELLI &amp; C. - INDUSTRIA VINICOLA AGRICOLA SANTO STEFANESE - S.P.A. SIGLABILE IN I</t>
  </si>
  <si>
    <t>SAPA S.R.L.</t>
  </si>
  <si>
    <t>SAREL PLAST S.P.A.</t>
  </si>
  <si>
    <t>SAREL SRL</t>
  </si>
  <si>
    <t>SARLUX S.R.L.</t>
  </si>
  <si>
    <t>SAVIO - S.P.A.</t>
  </si>
  <si>
    <t>SBP S.P.A.</t>
  </si>
  <si>
    <t>SCAI MOTOR SOCIETA' A RESPONSABILITA' LIMITATA ENUNCIABILE ANCHE: SCAI MOTOR S.R.L.</t>
  </si>
  <si>
    <t>SCAM SPA</t>
  </si>
  <si>
    <t>SCAME PARRE S.P.A.</t>
  </si>
  <si>
    <t>SCATOLIFICIO SANDRA S.R.L.</t>
  </si>
  <si>
    <t>SCAVOLINI S.P.A.</t>
  </si>
  <si>
    <t>SCHIATTI CAR S.R.L.</t>
  </si>
  <si>
    <t>SCHIAVETTI LAMIERE FORATE S.R.L.</t>
  </si>
  <si>
    <t>SEA FISH S.P.A.</t>
  </si>
  <si>
    <t>SECONDO VERGANI S.P.A.</t>
  </si>
  <si>
    <t>SEDA ITALY SPA</t>
  </si>
  <si>
    <t>SEI EPC ITALIA SPA</t>
  </si>
  <si>
    <t>SELECTIVA SPA</t>
  </si>
  <si>
    <t>SELLE ITALIA S.R.L.</t>
  </si>
  <si>
    <t>SEMATIC S.R.L.</t>
  </si>
  <si>
    <t>SERATES - S.R.L.</t>
  </si>
  <si>
    <t>SERENITY S.P.A.</t>
  </si>
  <si>
    <t>SERICA DELLA MARCA S.R.L.</t>
  </si>
  <si>
    <t>SERIOPLAST S.P.A.</t>
  </si>
  <si>
    <t>SEST S.P.A.</t>
  </si>
  <si>
    <t>SI.TA.PAN. S.R.L.</t>
  </si>
  <si>
    <t>SIAPI S.R.L.</t>
  </si>
  <si>
    <t>SICER S.P.A.</t>
  </si>
  <si>
    <t>SICIS S.R.L.</t>
  </si>
  <si>
    <t>SICIT 2000 S.P.A.</t>
  </si>
  <si>
    <t>SICURIT ALARMITALIA S.P.A.</t>
  </si>
  <si>
    <t>SIDERIDRAULIC SYSTEM - SOCIETA' PER AZIONI, IN FORMA ABBREVIATA SIDERIDRAULIC SYSTEM - S.P.A.</t>
  </si>
  <si>
    <t>SIDERMES S.P.A.</t>
  </si>
  <si>
    <t>SIFAR PLACCATI S.R.L.</t>
  </si>
  <si>
    <t>SIGMA S.P.A.</t>
  </si>
  <si>
    <t>SILIKONEUROPE S.R.L.</t>
  </si>
  <si>
    <t>SIMPES FAIP S.P.A.</t>
  </si>
  <si>
    <t>SINT S.P.A.</t>
  </si>
  <si>
    <t>SINTECO S.P.A.</t>
  </si>
  <si>
    <t>SIR S.P.A.</t>
  </si>
  <si>
    <t>SIRAP INSULATION S.R.L.</t>
  </si>
  <si>
    <t>SIRIO PANEL S.P.A.</t>
  </si>
  <si>
    <t>SIRIUS S.P.A.</t>
  </si>
  <si>
    <t>SISMA - S.P.A.</t>
  </si>
  <si>
    <t>SISTEMI INTEGRATI - S.R.L.</t>
  </si>
  <si>
    <t>SITECH S.R.L.</t>
  </si>
  <si>
    <t>SITO GRUPPO INDUSTRIALE S.P.A. IN LIQUIDAZIONE SIGLABILE IN SITO G.I. S.P.A.</t>
  </si>
  <si>
    <t>SMC ITALIA SPA</t>
  </si>
  <si>
    <t>SMIPACK S.P.A.</t>
  </si>
  <si>
    <t>SMITH INTERNATIONAL ITALIA S.P.A.</t>
  </si>
  <si>
    <t>SO.LA.IS. - SOCIETA' LAVORAZIONE ISOLANTI - S.R.L.</t>
  </si>
  <si>
    <t>SOALCA S.R.L.</t>
  </si>
  <si>
    <t>SOCIETA' GENERALE RICAMBI (EUROPA) P.A.</t>
  </si>
  <si>
    <t>SOCIETA' INDUSTRIA COMMERCIO APPLICAZIONI TECNICHE E FARMACEUTI CHE SOCIETA' PER AZIONI IN SIGLA S.I.C.A.T.E.F. S.P.A.</t>
  </si>
  <si>
    <t>SOCIETA' ITALIANA COLORANTI NATURALI AFFINI - S.I.C.N.A. - S.R.L.</t>
  </si>
  <si>
    <t>SOCIETA' ITALIANA PRODOTTI ALIMENTARI S.I.P.A. S.P.A.</t>
  </si>
  <si>
    <t>SOCIETA' ITALO BRITANNICA L.MANETTI-H.ROBERTS &amp; C. PER AZIONI IN FORMA ABBREVIATA L.MANETTI-H.ROBERTS S.P.A.</t>
  </si>
  <si>
    <t>SOFFASS - SOCIETA' PER AZIONI</t>
  </si>
  <si>
    <t>SOFFIERIA BERTOLINI S.P.A.</t>
  </si>
  <si>
    <t>SOMET SPA</t>
  </si>
  <si>
    <t>SOREDI S.P.A.</t>
  </si>
  <si>
    <t>SORGENTI S. STEFANO SPA</t>
  </si>
  <si>
    <t>SOVERE S.P.A.</t>
  </si>
  <si>
    <t>SOVRATEX S.R.L.</t>
  </si>
  <si>
    <t>SPACE 2000 S.P.A.</t>
  </si>
  <si>
    <t>SPAZIO GENOVA S.R.L.</t>
  </si>
  <si>
    <t>SPAZIO S.P.A.</t>
  </si>
  <si>
    <t>STABILIMENTO TIPOLITOGRAFICO UGO QUINTILY - SOCIETA PER AZIONI</t>
  </si>
  <si>
    <t>STAHLBAU PICHLER S.R.L. % STAHLBAU PICHLER GMBH</t>
  </si>
  <si>
    <t>STAMPERIA ITALFORGE DI SIRONE S.R.L.</t>
  </si>
  <si>
    <t>STAMPERIA VALERI SPA</t>
  </si>
  <si>
    <t>STAMPINOX S.R.L.</t>
  </si>
  <si>
    <t>STAMPLAST - S.R.L.</t>
  </si>
  <si>
    <t>STARA GLASS S.P.A.</t>
  </si>
  <si>
    <t>STEP S.P.A.</t>
  </si>
  <si>
    <t>STERILTOM ASEPTIC - SYSTEM S.R.L. OPPURE: STERILTOM S.R.L.</t>
  </si>
  <si>
    <t>STIFERITE S.R.L.</t>
  </si>
  <si>
    <t>STIVALI S.R.L.</t>
  </si>
  <si>
    <t>STOSA S.P.A.</t>
  </si>
  <si>
    <t>SUCCESSORI REDA - S.P.A. SIGLABILE REDA</t>
  </si>
  <si>
    <t>SVEZIA CAR SRL</t>
  </si>
  <si>
    <t>T. MARIOTTI SOCIETA' PER AZIONI</t>
  </si>
  <si>
    <t>T.G.M. SRL</t>
  </si>
  <si>
    <t>T.R.S. EVOLUTION S.P.A.</t>
  </si>
  <si>
    <t>T.T.N. SPA</t>
  </si>
  <si>
    <t>TAFFARELLO S.P.A.</t>
  </si>
  <si>
    <t>TAMBURINI S.R.L.</t>
  </si>
  <si>
    <t>TAMPIERI - S.P.A.</t>
  </si>
  <si>
    <t>TANDOI FILIPPO E ADALBERTO FRATELLI SOCIETA' PER AZIONI IN FORMA ABBREVIATA TANDOI F. E A. F.LLI S.P.A. OVVERO TANDOI F.LLI SPA</t>
  </si>
  <si>
    <t>TARGET - S.R.L.</t>
  </si>
  <si>
    <t>TCN VEHICLES DIVISION SRL SIGLABILE TCN V.D. SRL</t>
  </si>
  <si>
    <t>TEAFLEX S.P.A.</t>
  </si>
  <si>
    <t>TECHNO POLYMER S.R.L.</t>
  </si>
  <si>
    <t>TECNAIR LV S.P.A.</t>
  </si>
  <si>
    <t>TECNIMPIANTI S.P.A.</t>
  </si>
  <si>
    <t>TECNO MOTORS S.P.A.</t>
  </si>
  <si>
    <t>TECNO PACK S.P.A.</t>
  </si>
  <si>
    <t>TECNOFIRMA SPA</t>
  </si>
  <si>
    <t>TECNOGEN S.P.A.</t>
  </si>
  <si>
    <t>TECNOINDUSTRIE MERLO S.P.A. IN FORMA ABBRREVIATA TECNO S.P.A.</t>
  </si>
  <si>
    <t>TECNORULLI S.R.L.</t>
  </si>
  <si>
    <t>TECNOSITAF S.P.A. CON UNICO SOCIO</t>
  </si>
  <si>
    <t>TECNOTUBI PICENA S.R.L. UNIPERSONALE</t>
  </si>
  <si>
    <t>TEKNOICE S.R.L.</t>
  </si>
  <si>
    <t>TEKSPAN S.P.A.</t>
  </si>
  <si>
    <t>TENTORI VEICOLI INDUSTRIALI S.P.A.</t>
  </si>
  <si>
    <t>TESAR S.R.L.</t>
  </si>
  <si>
    <t>TESSILQUATTRO S.P.A.</t>
  </si>
  <si>
    <t>TESSITURA CARLO LAMPERTI E FIGLIO S.P.A.</t>
  </si>
  <si>
    <t>TFM S.P.A.</t>
  </si>
  <si>
    <t>THE FLEXX S.P.A.</t>
  </si>
  <si>
    <t>THETIS S.P.A.</t>
  </si>
  <si>
    <t>TIBERINA CASSINO S.R.L.</t>
  </si>
  <si>
    <t>TIBERINA MELFI S.R.L.</t>
  </si>
  <si>
    <t>TIBERINA SANGRO S.R.L.</t>
  </si>
  <si>
    <t>TIBERINA SUZZARA S.R.L.</t>
  </si>
  <si>
    <t>TIEMME RACCORDERIE S.P.A.</t>
  </si>
  <si>
    <t>TIGAMARO S.R.L</t>
  </si>
  <si>
    <t>TILSAM S.R.L.</t>
  </si>
  <si>
    <t>TIROLINGER S.R.L. % TIROLINGER G.M.B.H.</t>
  </si>
  <si>
    <t>TISSUNION EUROP S.R.L. UNIPERSONALE</t>
  </si>
  <si>
    <t>TOGNANA INDUSTRIE E FORNACI S.P.A.</t>
  </si>
  <si>
    <t>TOGNANA PORCELLANE S.P.A.</t>
  </si>
  <si>
    <t>TOM S.R.L. - THE OUTSOURCING MANAGEMENT O IN FORMA ABBREVIATA TOM S.R.L.</t>
  </si>
  <si>
    <t>TOMASETTO ACHILLE S.P.A.</t>
  </si>
  <si>
    <t>TORNERIA AUTOMATICA ALFREDO COLOMBO S.R.L.</t>
  </si>
  <si>
    <t>TOSCANA GOMMA S.P.A.</t>
  </si>
  <si>
    <t>TOTALGAZ ITALIA S.R.L. IN FORMA ABBREVIATA TOTALGAZ</t>
  </si>
  <si>
    <t>TOVO GOMMA S.P.A.</t>
  </si>
  <si>
    <t>TOZZI SUD S.P.A.</t>
  </si>
  <si>
    <t>TR - ALUCAP S.R.L.</t>
  </si>
  <si>
    <t>TRAFILATI MARTIN S.P.A.</t>
  </si>
  <si>
    <t>TRAFILERIA COLOMBO S.R.L.</t>
  </si>
  <si>
    <t>TRAFILERIE ALLUMINIO ALEXIA S.P.A.</t>
  </si>
  <si>
    <t>TRANCERIE EMILIANE SOCIETA' PER AZIONI</t>
  </si>
  <si>
    <t>TRATOS CAVI -S.P.A.-</t>
  </si>
  <si>
    <t>TRATOS H.V. S.P.A.</t>
  </si>
  <si>
    <t>TRAVI SUD S.P.A.</t>
  </si>
  <si>
    <t>TREEMME TECNOLOGY S.R.L.</t>
  </si>
  <si>
    <t>TRELLEBORG COATED SYSTEMS ITALY SPA</t>
  </si>
  <si>
    <t>TREND GROUP S.P.A.</t>
  </si>
  <si>
    <t>TRIO S.R.L.</t>
  </si>
  <si>
    <t>TRUSTING S.R.L.</t>
  </si>
  <si>
    <t>TUBI S.P.A.</t>
  </si>
  <si>
    <t>TUBOZETA S.R.L.</t>
  </si>
  <si>
    <t>UGOLINI S.P.A.</t>
  </si>
  <si>
    <t>UHU BOSTIK S.P.A.</t>
  </si>
  <si>
    <t>ULTRABATCH S.R.L.</t>
  </si>
  <si>
    <t>UNICALCE S.P.A.</t>
  </si>
  <si>
    <t>UNICOMPANY S.P.A.</t>
  </si>
  <si>
    <t>UNIFOR S.P.A.</t>
  </si>
  <si>
    <t>UNITEAM ITALIA S.R.L.</t>
  </si>
  <si>
    <t>URBANI TARTUFI S.R.L</t>
  </si>
  <si>
    <t>V.M.C. S.P.A.</t>
  </si>
  <si>
    <t>V.T.D. TRASFORMATORI S.R.L.</t>
  </si>
  <si>
    <t>VACCARI E BOSI S.R.L.</t>
  </si>
  <si>
    <t>VALAGRO - S.P.A.</t>
  </si>
  <si>
    <t>VALETUDO - S.R.L.</t>
  </si>
  <si>
    <t>VALSIR S.P.A.</t>
  </si>
  <si>
    <t>VENETA NASTRI S.P.A.</t>
  </si>
  <si>
    <t>VENETA TRAFILI S.P.A. - UNIPERSONALE</t>
  </si>
  <si>
    <t>VERBANO TRASFORMATORI S.R.L.</t>
  </si>
  <si>
    <t>VERNICIATURA INDUSTRIALE VENETA S.P.A.</t>
  </si>
  <si>
    <t>VIA DELLE PERLE S.P.A.</t>
  </si>
  <si>
    <t>VIABIZZUNO S.R.L.</t>
  </si>
  <si>
    <t>VIBA - SOCIETA' PER AZIONI</t>
  </si>
  <si>
    <t>VIBA S.P.A.</t>
  </si>
  <si>
    <t>VICI &amp; C. S.P.A</t>
  </si>
  <si>
    <t>VILLA SANDI S.R.L. - IN SIGLA C.G. SRL</t>
  </si>
  <si>
    <t>VIMAR S.P.A.</t>
  </si>
  <si>
    <t>VINAVIL SPA</t>
  </si>
  <si>
    <t>VINCENZO PILONE S.P.A.</t>
  </si>
  <si>
    <t>VINZIA FRATELLI S.P.A.</t>
  </si>
  <si>
    <t>VIR VALVOINDUSTRIA ING. RIZZIO - S.P.A. DA USARSI ANCHE NELLA FORMA ABBREVIATA VIR - S.P.A.</t>
  </si>
  <si>
    <t>VISA S.P.A.</t>
  </si>
  <si>
    <t>VITALE BARBERIS CANONICO - S.P.A.</t>
  </si>
  <si>
    <t>VITICOLTORI PONTE S.R.L. IN FORMA ABBREVIATA S.V.P. S.R.L.</t>
  </si>
  <si>
    <t>VITTORIA S.P.A.</t>
  </si>
  <si>
    <t>VIV DECORAL ROMA S.R.L.</t>
  </si>
  <si>
    <t>VOLTAN S.P.A.</t>
  </si>
  <si>
    <t>W&amp;P CEMENTI S.P.A.</t>
  </si>
  <si>
    <t>WAGON AUTOMOTIVE S.R.L.</t>
  </si>
  <si>
    <t>WANDA MODE S.R.L.</t>
  </si>
  <si>
    <t>WEGAPLAST - SOCIETA' PER AZIONI</t>
  </si>
  <si>
    <t>WOLFTANK SYSTEMS S.P.A. % WOLFTANK SYSTEMS AG</t>
  </si>
  <si>
    <t>WONDER S.P.A.</t>
  </si>
  <si>
    <t>ZAMBON GROUP S.P.A.</t>
  </si>
  <si>
    <t>ZARPELLON - S.P.A.</t>
  </si>
  <si>
    <t>ZETA ESSE TI - S.R.L.</t>
  </si>
  <si>
    <t>ZETAESSE S.P.A.</t>
  </si>
  <si>
    <t>ZILMET S.P.A.</t>
  </si>
  <si>
    <t>ZINCHERIA VALBRENTA S.P.A.</t>
  </si>
  <si>
    <t>ZINCOL ITALIA SPA</t>
  </si>
  <si>
    <t>ZOLFINDUSTRIA S.R.L.</t>
  </si>
  <si>
    <t>ZSCHIMMER &amp; SCHWARZ ITALIANA SPA</t>
  </si>
  <si>
    <t>ZUCCATO F.LLI S.R.L.</t>
  </si>
  <si>
    <t>2 L S.R.L.</t>
  </si>
  <si>
    <t>53 S.R.L.</t>
  </si>
  <si>
    <t>A C C U ITALIA - S.P.A.</t>
  </si>
  <si>
    <t>A.D.A. SOCIETA' A RESPONSABILITA' LIMITATA (IN FORMA ABBREVIATA A.D.A. S.R.L.)</t>
  </si>
  <si>
    <t>A.F.M. S.P.A. (AZIENDA FARMACEUTICA MUNICIPALIZZATA S.P.A.)</t>
  </si>
  <si>
    <t>A.I.A. AGRICOLA ITALIANA ALIMENTARE S.P.A.</t>
  </si>
  <si>
    <t>A.T. DUE S.R.L.</t>
  </si>
  <si>
    <t>ACEGASAPSAMGA S.P.A.</t>
  </si>
  <si>
    <t>ADR ENGINEERING S.P.A.</t>
  </si>
  <si>
    <t>AEROPORTO GUGLIELMO MARCONI DI BOLOGNA S.P.A.</t>
  </si>
  <si>
    <t>AGRICOLA LUSIA S.R.L.</t>
  </si>
  <si>
    <t>AGRICOLA PERAZZO &amp; BRESCIANI S.R.L.</t>
  </si>
  <si>
    <t>ALBATRON S.P.A.</t>
  </si>
  <si>
    <t>ALBINI GIUSEPPE &amp; C. SRL</t>
  </si>
  <si>
    <t>ALBORGHETTI SPA</t>
  </si>
  <si>
    <t>ALFI - S.R.L.</t>
  </si>
  <si>
    <t>ALI' S.P.A.</t>
  </si>
  <si>
    <t>ALIDIS S.R.L.</t>
  </si>
  <si>
    <t>ALILAGUNA S.P.A.</t>
  </si>
  <si>
    <t>ALIMCO S.P.A.</t>
  </si>
  <si>
    <t>ALIMENTARI NORD OVEST S.P.A.</t>
  </si>
  <si>
    <t>ALLUMINIO DI QUALITA' S.P.A.</t>
  </si>
  <si>
    <t>ALTINIA DISTRIBUZIONE S.P.A.</t>
  </si>
  <si>
    <t>AMAGLIO FUNGOTRADING S.R.L.</t>
  </si>
  <si>
    <t>AMALATTEA - SOCIETA' PER AZIONI</t>
  </si>
  <si>
    <t>ANCORA S.R.L.</t>
  </si>
  <si>
    <t>ANGELO FINESSO - S.P.A. CON LA SIGLA A. FINESSO</t>
  </si>
  <si>
    <t>APPIA DISTRIBUZIONI ALIMENTARI S.R.L.</t>
  </si>
  <si>
    <t>ARBA PELLI S.P.A</t>
  </si>
  <si>
    <t>ARBO S.R.L.</t>
  </si>
  <si>
    <t>ARCA - SOCIETA' PER AZIONI</t>
  </si>
  <si>
    <t>ARIANNA 2001 - SOCIETA' PER AZIONI E IN FORMA ABBREVIATA ARIANNA 2001 - S.P.A.</t>
  </si>
  <si>
    <t>ARIS (APPARECCHIATURE RISCALDAMENTO IDROSANITARIE) S.R.L.</t>
  </si>
  <si>
    <t>ARMONIE BY ARTE CASA CERAMICHE S.P.A.</t>
  </si>
  <si>
    <t>ARNABOLDI S.R.L.</t>
  </si>
  <si>
    <t>ARPA S.P.A.</t>
  </si>
  <si>
    <t>ARREDAMENTI MORENA S.R.L.</t>
  </si>
  <si>
    <t>ARTURO BERSELLI E C. SOCIETA' PER AZIONI O IN FORMA ABBREVIATA ARTURO BERSELLI E C. S.P.A.</t>
  </si>
  <si>
    <t>AS.CA S.P.A.</t>
  </si>
  <si>
    <t>ASAK &amp; CO. S.P.A.</t>
  </si>
  <si>
    <t>ASAP LTD IMPORT-EXPORT S.P.A. IN SIGLA ASAP LTD S.P.A. O ASAP S.P.A</t>
  </si>
  <si>
    <t>ASSINDE S.R.L.</t>
  </si>
  <si>
    <t>ASSSO S.R.L.</t>
  </si>
  <si>
    <t>ASTA - FRUTTALTEDO S.R.L.</t>
  </si>
  <si>
    <t>ASTIDENTAL DI SABBIONE S.P.A.</t>
  </si>
  <si>
    <t>ATIG SERVICE S.R.L.</t>
  </si>
  <si>
    <t>AUGUSTEA ATLANTICA S.P.A.</t>
  </si>
  <si>
    <t>AUTOSTRADA TORINO SAVONA - SOCIETA' PER AZIONI; LA DENOMINAZIONE PUO' ESSERE RAPPRESENTATA DALLA SIGLA ATS IN LETTERE MAIUSCOLE CON O SENZA INTERPUNZIONE</t>
  </si>
  <si>
    <t>AUTOSTRADE MERIDIONALI S.P.A.</t>
  </si>
  <si>
    <t>AUTOSTRADE PER L'ITALIA S.P.A.</t>
  </si>
  <si>
    <t>AUTOTRADE AND LOGISTICS S.P.A. O, IN FORMA ABBREVIATA, A &amp; L S. P.A.</t>
  </si>
  <si>
    <t>AUTOTRASPORTI B. &amp; B. ENTERPRISE S.R.L.</t>
  </si>
  <si>
    <t>AUTOTRASPORTI BRIVIO E VIGANO' S.R.L.</t>
  </si>
  <si>
    <t>AZ MODA S.P.A.</t>
  </si>
  <si>
    <t>AZIENDA OLEARIA DEL CHIANTI - S.R.L.</t>
  </si>
  <si>
    <t>B.F. FRUTTA - S.R.L.</t>
  </si>
  <si>
    <t>BANCHERO - COSTA &amp; C. - SOCIETA' PER AZIONI</t>
  </si>
  <si>
    <t>BAOSTEEL ITALIA DISTRIBUTION CENTER S.P.A.</t>
  </si>
  <si>
    <t>BARBERINI S.P.A.</t>
  </si>
  <si>
    <t>BARONCELLI GIULIA S.P.A.</t>
  </si>
  <si>
    <t>BARTON POINT S.R.L.</t>
  </si>
  <si>
    <t>BASICITALIA S.P.A.</t>
  </si>
  <si>
    <t>BASILE PETROLI S.P.A.</t>
  </si>
  <si>
    <t>BASKO S.P.A.</t>
  </si>
  <si>
    <t>BATTAGLIO S.P.A.</t>
  </si>
  <si>
    <t>BAVARIA ITALIA S.R.L.</t>
  </si>
  <si>
    <t>BBB S.P.A.</t>
  </si>
  <si>
    <t>BELUSSI ETTORE E FIGLI SRL</t>
  </si>
  <si>
    <t>BENETTON GROUP S.R.L.</t>
  </si>
  <si>
    <t>BERTANI REMO DI SILVIO BERTANI &amp; C. SOCIETA' A RESPONSABILITA' LIMITATA IN FORMA ABBREVIATA BERTANI REMO DI SILVIO BERTANI &amp; C. S.R.L.</t>
  </si>
  <si>
    <t>BIANCHI E C. - TRASPORTI INTERNAZIONALI - SOCIETA' A RESPONSABILITA' LIMITATA</t>
  </si>
  <si>
    <t>BIELLA SCARPE - S.P.A.</t>
  </si>
  <si>
    <t>BILCO S.R.L.</t>
  </si>
  <si>
    <t>BILLIG S.P.A.</t>
  </si>
  <si>
    <t>BIMOTOR S.P.A.</t>
  </si>
  <si>
    <t>BIOOS ITALIA S.R.L.</t>
  </si>
  <si>
    <t>BIRIMPORT S.P.A.</t>
  </si>
  <si>
    <t>BLU SERVICE S.R.L.</t>
  </si>
  <si>
    <t>BOLTON REAL ESTATE S.R.L.</t>
  </si>
  <si>
    <t>BONOMI METALLI S.P.A. A SOCIO UNICO</t>
  </si>
  <si>
    <t>BORGIONE CENTRO DIDATTICO S.R.L.</t>
  </si>
  <si>
    <t>BORSODCHEM ITALIA S.R.L.</t>
  </si>
  <si>
    <t>BOSCAINI SCARPE S.R.L.</t>
  </si>
  <si>
    <t>BOTTEGA VERDE - S.R.L.</t>
  </si>
  <si>
    <t>BRENTA S.R.L.</t>
  </si>
  <si>
    <t>BRONIFER SOCIETA' PER AZIONI O IN BREVE BRONIFER S.P.A.</t>
  </si>
  <si>
    <t>BSD S.P.A.</t>
  </si>
  <si>
    <t>BURGO DISTRIBUZIONE S.R.L.</t>
  </si>
  <si>
    <t>BURKERT CONTROMATIC ITALIANA S.P.A.</t>
  </si>
  <si>
    <t>BUZZI UNICEM SPA - SENZA VINCOLI DI RAPPRESENTAZIONE GRAFICA</t>
  </si>
  <si>
    <t>BZB S.R.L.</t>
  </si>
  <si>
    <t>C.A.M. - CONSERVIFICIO ALLEVATORI MOLLUSCHI - SOCIETA' A RESPONSABILITA' LIMITATA</t>
  </si>
  <si>
    <t>C.D.S. S.P.A.</t>
  </si>
  <si>
    <t>C.E.FI.S. - S.R.L.</t>
  </si>
  <si>
    <t>C.E.T. S.R.L.</t>
  </si>
  <si>
    <t>C.R.T. COMBINED RAILWAY TRANSPORT S.R.L.</t>
  </si>
  <si>
    <t>CA.ME.S.S. S.R.L.</t>
  </si>
  <si>
    <t>CAD S.R.L.</t>
  </si>
  <si>
    <t>CALISA - CARICHI LIQUIDI SOCIETA' ARMATORIALE S.P.A.</t>
  </si>
  <si>
    <t>CALZATURE PITTARELLO G.L.G. SRL</t>
  </si>
  <si>
    <t>CANCELLIERI CARBURANTI S.R.L.</t>
  </si>
  <si>
    <t>CANOVA SRL</t>
  </si>
  <si>
    <t>CAR BOX SRL</t>
  </si>
  <si>
    <t>CARISMA - S.P.A.</t>
  </si>
  <si>
    <t>CARNI ITALIA S.R.L.</t>
  </si>
  <si>
    <t>CARNITALIA SRL</t>
  </si>
  <si>
    <t>CARRETTI GIANFRANCO E C. S.R.L.</t>
  </si>
  <si>
    <t>CASAFORTE SELF-STORAGE S.P.A.</t>
  </si>
  <si>
    <t>CATERLINE - S.P.A.-</t>
  </si>
  <si>
    <t>CATTELANGAS S.R.L.</t>
  </si>
  <si>
    <t>CAVALLETTO E DOGE ORSEOLO S.R.L.</t>
  </si>
  <si>
    <t>CBELUX S.P.A.</t>
  </si>
  <si>
    <t>CEF SERVIZI S.R.L.</t>
  </si>
  <si>
    <t>CENTER CATERING S.P.A.</t>
  </si>
  <si>
    <t>CENTRAL SHIPPING AGENCY S.P.A.</t>
  </si>
  <si>
    <t>CENTREDIL S.P.A.</t>
  </si>
  <si>
    <t>CENTRO ACCESSORI S.P.A.</t>
  </si>
  <si>
    <t>CENTRO CALOR S.R.L.</t>
  </si>
  <si>
    <t>CENTRO DISTRIBUZIONE ORTOFRUTTA - CEDOF S.R.L.</t>
  </si>
  <si>
    <t>CESPED SPA</t>
  </si>
  <si>
    <t>CHANTECLER S.P.A.</t>
  </si>
  <si>
    <t>CHI.MA. SOCIETA' A RESPONSABILITA' LIMITATA IN FORMA ABBREVIATA CHIMA S.R.L.</t>
  </si>
  <si>
    <t>CHIMAB S.P.A.</t>
  </si>
  <si>
    <t>CHIURLO S.R.L.</t>
  </si>
  <si>
    <t>CIE S.P.A.</t>
  </si>
  <si>
    <t>CIERRE 90 - S.R.L.</t>
  </si>
  <si>
    <t>CIERREDUE S.R.L.</t>
  </si>
  <si>
    <t>CIERREUNO S.R.L.</t>
  </si>
  <si>
    <t>CLUB HOUSE ITALIA S.P.A.</t>
  </si>
  <si>
    <t>CO.AM. S.R.L.</t>
  </si>
  <si>
    <t>CO.RI.M.A. - S.R.L.</t>
  </si>
  <si>
    <t>COCCODI S.R.L.</t>
  </si>
  <si>
    <t>COGECO S.P.A.</t>
  </si>
  <si>
    <t>COLOMBO IDRO S.P.A.</t>
  </si>
  <si>
    <t>COM-CAVI S.P.A. MULTIMEDIA</t>
  </si>
  <si>
    <t>COMELT S.P.A.</t>
  </si>
  <si>
    <t>COMMA S.R.L.</t>
  </si>
  <si>
    <t>COMMERCIAL DEPARTMENT CONTAINERS C.D.C. S.P.A.</t>
  </si>
  <si>
    <t>COMMERCIALE ORTOINVEST SRL</t>
  </si>
  <si>
    <t>COMMERCIALE PAGANONI S.P.A.</t>
  </si>
  <si>
    <t>COMMERCIO E TURISMO S.R.L.</t>
  </si>
  <si>
    <t>COMOLI, FERRARI E C. - S.P.A</t>
  </si>
  <si>
    <t>COMPAGNIA AERONAUTICA ITALIANA - SOCIETA' PER AZIONI</t>
  </si>
  <si>
    <t>COMPAGNIA GENERALE TRATTORI - S.P.A. ABBREVIATA C.G.T. - S.P.A.</t>
  </si>
  <si>
    <t>COMPAGNIA TRASPORTI INTEGRATI SRL</t>
  </si>
  <si>
    <t>COMPAR - SOCIETA' PER AZIONI</t>
  </si>
  <si>
    <t>COMPUTER GROSS ITALIA S.P.A.</t>
  </si>
  <si>
    <t>CONCEPT GROUP S.R.L.</t>
  </si>
  <si>
    <t>CONCERIA TIRRENA S.P.A.</t>
  </si>
  <si>
    <t>CONOR S.R.L.</t>
  </si>
  <si>
    <t>CONSERVA PIETRO &amp; FIGLI S.R.L.</t>
  </si>
  <si>
    <t>CONSORTIUM S.P.A.</t>
  </si>
  <si>
    <t>CONSYSTEM SRL</t>
  </si>
  <si>
    <t>COSTIERI D'ALESIO SPA</t>
  </si>
  <si>
    <t>COVIM - SOCIETA' PER AZIONI</t>
  </si>
  <si>
    <t>CROSSING S.R.L.</t>
  </si>
  <si>
    <t>CUBIA RI.C.AL. S.P.A.</t>
  </si>
  <si>
    <t>D.M.O. - DETTAGLIO MODERNO ORGANIZZATO S.P.A.</t>
  </si>
  <si>
    <t>DALLA BERNARDINA F.LLI S.R.L.</t>
  </si>
  <si>
    <t>DALLEVIGNE S.P.A.</t>
  </si>
  <si>
    <t>DASIT SPA</t>
  </si>
  <si>
    <t>DELTA UNO SERVIZI S.P.A.</t>
  </si>
  <si>
    <t>DELTAGRAN EUROPE S.R.L.</t>
  </si>
  <si>
    <t>DELTAVENDING S.R.L.</t>
  </si>
  <si>
    <t>DI.MO COMMERCIALE SRL</t>
  </si>
  <si>
    <t>DIALCO - PETROLI DISTRIBUZIONE AL CONSUMO S.R.L.</t>
  </si>
  <si>
    <t>DIDONNA TRADE S.R.L.</t>
  </si>
  <si>
    <t>DIFFUSIONE SAN PAOLO S.R.L. SIGLABILE DISP - S.R.L.</t>
  </si>
  <si>
    <t>DIMAP SRL</t>
  </si>
  <si>
    <t>DIMCO S.P.A.</t>
  </si>
  <si>
    <t>DIS - S.R.L.</t>
  </si>
  <si>
    <t>DO.CA. S.R.L.</t>
  </si>
  <si>
    <t>DOKA ITALIA S.P.A.</t>
  </si>
  <si>
    <t>DOLOMATIC SRL</t>
  </si>
  <si>
    <t>DRUGS MINERALS AND GENERICS ITALIA S.R.L. IN FORMA ABBREVIATA D.M.G. ITALIA S.R.L.</t>
  </si>
  <si>
    <t>EATALY S.R.L.</t>
  </si>
  <si>
    <t>ECOLOGICA S.P.A.</t>
  </si>
  <si>
    <t>EFFE 3 - S.R.L.</t>
  </si>
  <si>
    <t>EGMA ASTAFRUTTA - S.R.L. IN BREVE EGMA - S.R.L. % EGMA OBSTVERSTEIGERUNG - G.M.B.H. IN KURZ EGMA G.M.B.H.</t>
  </si>
  <si>
    <t>ELEMEDIA S.P.A.</t>
  </si>
  <si>
    <t>ELETTROMECCANICA E.C.C. S.P.A.</t>
  </si>
  <si>
    <t>ELILOMBARDA S.R.L.</t>
  </si>
  <si>
    <t>ENEL TRADE S.P.A.</t>
  </si>
  <si>
    <t>ENERGAS S.P.A</t>
  </si>
  <si>
    <t>ENERGY GROUP SPA</t>
  </si>
  <si>
    <t>ENERPETROLI S.R.L.</t>
  </si>
  <si>
    <t>ENI FUEL NORD S.P.A.</t>
  </si>
  <si>
    <t>EPICA S.R.L.</t>
  </si>
  <si>
    <t>EREDI BIANCHI GIUSEPPE S.P.A.</t>
  </si>
  <si>
    <t>ERIDANA GAS SRL</t>
  </si>
  <si>
    <t>ERIDIS S.R.L.</t>
  </si>
  <si>
    <t>ETHICA S.P.A. IN SIGLA ET. SPA</t>
  </si>
  <si>
    <t>ETRO S.P.A.</t>
  </si>
  <si>
    <t>EUROFORMAGGI E C. SPA</t>
  </si>
  <si>
    <t>EUROP ASSISTANCE VAI S.P.A. IN FORMA ABBREVIATA VAI S.P.A.</t>
  </si>
  <si>
    <t>EUROSCREEN - SOCIETA' A RESPONSABILITA' LIMITATA</t>
  </si>
  <si>
    <t>EUROSPIN LAZIO SPA</t>
  </si>
  <si>
    <t>EUROSPIN PUGLIA S.P.A.</t>
  </si>
  <si>
    <t>EUROSPIN SICILIA S.P.A.</t>
  </si>
  <si>
    <t>EUROTROL SPA</t>
  </si>
  <si>
    <t>F.A.I.P. - S.R.L.</t>
  </si>
  <si>
    <t>F.I.R.S.T. RETAILING S.P.A.</t>
  </si>
  <si>
    <t>F.LLI DI MARTINO S.P.A.</t>
  </si>
  <si>
    <t>FAGGYTT ITALIA S.R.L.</t>
  </si>
  <si>
    <t>FALLARINI AGRICOLTURA S.R.L.</t>
  </si>
  <si>
    <t>FARMA CARMINE PETRONE S.R.L.</t>
  </si>
  <si>
    <t>FARMACIA TREVIGIANA S.P.A.</t>
  </si>
  <si>
    <t>FARMACIE PETRONE S.R.L.</t>
  </si>
  <si>
    <t>FARMASAN S.R.L.</t>
  </si>
  <si>
    <t>FARVIMA MEDICINALI S.P.A.</t>
  </si>
  <si>
    <t>FASSI GRU S.P.A.</t>
  </si>
  <si>
    <t>FASTBOOK S.P.A.</t>
  </si>
  <si>
    <t>FATA LOGISTIC SYSTEMS S.P.A.</t>
  </si>
  <si>
    <t>FERCAD S.P.A. - UNIPERSONALE</t>
  </si>
  <si>
    <t>FERRAMENTA LIVENZA - SOCIETA' A RESPONSABILITA' LIMITATA</t>
  </si>
  <si>
    <t>FERRAMENTA SARDO PIEMONTESE - S.P.A.</t>
  </si>
  <si>
    <t>FERSOVERE S.R.L.</t>
  </si>
  <si>
    <t>FI.DI.AL. S.P.A.</t>
  </si>
  <si>
    <t>FIERA PARKING - S.P.A.</t>
  </si>
  <si>
    <t>FIORE S.R.L.</t>
  </si>
  <si>
    <t>FIORFIORE CASH &amp; CARRY S.R.L.</t>
  </si>
  <si>
    <t>FISSAGGI MODERNI E TECNICHE S.P.A. IN SIGLA FI.MO.TEC. S.P.A.</t>
  </si>
  <si>
    <t>FORALCOM TOSCANA - S.R.L.</t>
  </si>
  <si>
    <t>FRAMAFRUIT S.P.A.</t>
  </si>
  <si>
    <t>FRANKLIN &amp; MARSHALL S.R.L.</t>
  </si>
  <si>
    <t>FRASCHETTI SUD S.R.L.</t>
  </si>
  <si>
    <t>FRATELLI CARLI SOCIETA' PER AZIONI</t>
  </si>
  <si>
    <t>FRATELLI NERI S.P.A.</t>
  </si>
  <si>
    <t>FRIULTRASPORTI INDUSTRIALI S.R.L.</t>
  </si>
  <si>
    <t>FRIZZA S.P.A.</t>
  </si>
  <si>
    <t>FRUTTITAL S.R.L.</t>
  </si>
  <si>
    <t>FUNIVIE MADONNA DI CAMPIGLIO S.P.A.</t>
  </si>
  <si>
    <t>FUTURA ENTERPRISE - S.R.L.</t>
  </si>
  <si>
    <t>G.D. SRL</t>
  </si>
  <si>
    <t>G.I.A.P. GESTIONE IMPIANTI AUTONOMI PETROLI S.R.L.</t>
  </si>
  <si>
    <t>G.M.F. GRANDI MAGAZZINI FIORONI S.P.A.</t>
  </si>
  <si>
    <t>GALLOZZI SHIPPING LIMITED S.P.A.</t>
  </si>
  <si>
    <t>GARMEC S.R.L.</t>
  </si>
  <si>
    <t>GAVIO - S.P.A.</t>
  </si>
  <si>
    <t>GE.M.E.G. S.R.L.</t>
  </si>
  <si>
    <t>GEA TRADING S.R.L.</t>
  </si>
  <si>
    <t>GENERAL BEVERAGE S.R.L.</t>
  </si>
  <si>
    <t>GENERAL NOLI SPEDIZIONI INTERNAZIONALI S.P.A.</t>
  </si>
  <si>
    <t>GENERAL S.R.L.</t>
  </si>
  <si>
    <t>GENERAL TRADE S.P.A.</t>
  </si>
  <si>
    <t>GENERAL VENDING - S.P.A.</t>
  </si>
  <si>
    <t>GENERALBAU S.P.A. % GENERALBAU A.G.</t>
  </si>
  <si>
    <t>GERARDO CESARI SPA OVVERO G.C. SPA, S.C. SPA</t>
  </si>
  <si>
    <t>GERITALL DUE S.R.L.</t>
  </si>
  <si>
    <t>GESTIONE ALIMENTARE VELOCE - S.R.L.</t>
  </si>
  <si>
    <t>GESTIONE DISCOUNT SRL</t>
  </si>
  <si>
    <t>GESTIONE SUPERMERCATI EUROPEI S.P.A. IN SIGLA GSE S.P.A.</t>
  </si>
  <si>
    <t>GESTIONE TRASPORTI METROPOLITANI S.P.A.</t>
  </si>
  <si>
    <t>GESTIONI COMMERCIALI S.R.L. IN SIGLA GE.COM. S.R.L.</t>
  </si>
  <si>
    <t>GESTIPARK S.R.L.</t>
  </si>
  <si>
    <t>GHIROPELLI S.R.L.</t>
  </si>
  <si>
    <t>GIANNINO DISTRIBUZIONE S.P.A.</t>
  </si>
  <si>
    <t>GIEMME 3 SUPERMERCATI S.R.L.</t>
  </si>
  <si>
    <t>GIFRAB ITALIA S.P.A.</t>
  </si>
  <si>
    <t>GIGLIO SOCIETA' PER AZIONI ED IN BREVE GIGLIO S.P.A.</t>
  </si>
  <si>
    <t>GIMA -S.P.A.</t>
  </si>
  <si>
    <t>GIOCOPLAST NATALE S.P.A.</t>
  </si>
  <si>
    <t>GLOBAL INGROSS S.P.A.</t>
  </si>
  <si>
    <t>GR - GENERALE RISTORAZIONE - S.R.L. SIGLABILE IN GR S.R.L.</t>
  </si>
  <si>
    <t>GRANAROLO S.P.A. IN SIGLA G. SPA</t>
  </si>
  <si>
    <t>GRANDE PINO SRL</t>
  </si>
  <si>
    <t>GRANDI MAGAZZINI BOSSI - SPA</t>
  </si>
  <si>
    <t>GRANDI MAGAZZINI ITALIANI SRL</t>
  </si>
  <si>
    <t>GRENDI TRASPORTI MARITTIMI S.P.A.</t>
  </si>
  <si>
    <t>GRIMALDI DEEP SEA S.P.A.</t>
  </si>
  <si>
    <t>GRIMALDI EUROMED S.P.A.</t>
  </si>
  <si>
    <t>GRL PRODOTTI PETROLIFERI S.P.A.</t>
  </si>
  <si>
    <t>GROS CIDAC - S.R.L.</t>
  </si>
  <si>
    <t>GRUPPO IMPORTATORI TESSILI S.P.A. O PIU' BREVEMENTE ANCHE G.I.T. S.P.A.</t>
  </si>
  <si>
    <t>GRUPPO ITALSFUSI S.R.L.</t>
  </si>
  <si>
    <t>GUARDAMIGLIO S.R.L.</t>
  </si>
  <si>
    <t>GUILLIN ITALIA S.P.A.</t>
  </si>
  <si>
    <t>HAPAG LLOYD (ITALY) SOCIETA' A RESPONSABILITA' LIMITATA</t>
  </si>
  <si>
    <t>HAUSMANN CONDOTTI S.R.L.</t>
  </si>
  <si>
    <t>HIDRODEPUR S.P.A.</t>
  </si>
  <si>
    <t>HITESCA SOCIETA' A RESPONSABILITA' LIMITATA ENUNCIABILE ANCHE HITESCA S.R.L. OPPURE ITALIA ESCAVATORI S.R.L.</t>
  </si>
  <si>
    <t>HOERMANN ITALIA SRL</t>
  </si>
  <si>
    <t>IDEAL MARKET COMMERCIALE S.R.L.</t>
  </si>
  <si>
    <t>IDRAS S.P.A.</t>
  </si>
  <si>
    <t>IDRO-BRIC S.P.A.</t>
  </si>
  <si>
    <t>IEN INDUSTRIE S.P.A.</t>
  </si>
  <si>
    <t>IGES SRL</t>
  </si>
  <si>
    <t>IL FIOR DI LOTO S.R.L.</t>
  </si>
  <si>
    <t>IL MERCATONE DELL'UMBRIA S.R.L.</t>
  </si>
  <si>
    <t>IL MERCATONE DI DESENZANO S.R.L.</t>
  </si>
  <si>
    <t>IL TRIANGOLO SOCIETA' PER AZIONI</t>
  </si>
  <si>
    <t>IMAGE S S.R.L.</t>
  </si>
  <si>
    <t>IMMAGINE - S.R.L.</t>
  </si>
  <si>
    <t>INDAL S.R.L.</t>
  </si>
  <si>
    <t>INDUSTRIAL WEAR SRL</t>
  </si>
  <si>
    <t>INNOVA PHARMA SPA</t>
  </si>
  <si>
    <t>INNOVAZIONE COMMERCIALE S.R.L.</t>
  </si>
  <si>
    <t>INTERMODAL SYSTEM ORGANIZATION I.S,O, SRL</t>
  </si>
  <si>
    <t>INTERPORTO - CENTRO INGROSSO DI PORDENONE S.P.A.</t>
  </si>
  <si>
    <t>IPERAL S.P.A.</t>
  </si>
  <si>
    <t>IRIS MOBILI - S.R.L.</t>
  </si>
  <si>
    <t>ISACCO S.R.L.</t>
  </si>
  <si>
    <t>ITALFERRO S.R.L.</t>
  </si>
  <si>
    <t>ITALGROS S.P.A.</t>
  </si>
  <si>
    <t>ITALIANSPED S.P.A.</t>
  </si>
  <si>
    <t>ITALMARK S.P.A.</t>
  </si>
  <si>
    <t>ITALMETALLI S.R.L.</t>
  </si>
  <si>
    <t>ITALTRANS S.P.A.</t>
  </si>
  <si>
    <t>J COLORS S.P.A.</t>
  </si>
  <si>
    <t>JULIA BITUMI ED AFFINI S.R.L.</t>
  </si>
  <si>
    <t>K CHIMICA S.R.L.</t>
  </si>
  <si>
    <t>KIRSCHE S.P.A.</t>
  </si>
  <si>
    <t>KONTATTO SRL</t>
  </si>
  <si>
    <t>KRONOS 2 CERAMICHE SPA</t>
  </si>
  <si>
    <t>KRONOSAN S.R.L.</t>
  </si>
  <si>
    <t>L.T.M.-- LOGISTICA TERRA MARE S.R.L.</t>
  </si>
  <si>
    <t>LA BRIANTINA DI POLI GIOVANNI S.P.A.</t>
  </si>
  <si>
    <t>LA FARMACEUTICA S.P.A.</t>
  </si>
  <si>
    <t>LA NEF - S.P.A.</t>
  </si>
  <si>
    <t>LA QUADRIFOGLIO MARMI E GRANITI S.R.L.</t>
  </si>
  <si>
    <t>LA ROSA S.R.L.</t>
  </si>
  <si>
    <t>LABORATORIO FARMACEUTICO S.I.T. SPECIALITA' IGIENICO TERAPEUTI- CHE S.R.L.</t>
  </si>
  <si>
    <t>LAPP ITALIA S.R.L.</t>
  </si>
  <si>
    <t>L'APROCHIMIDE S.R.L.</t>
  </si>
  <si>
    <t>LATER.COM SRL</t>
  </si>
  <si>
    <t>LEGNOPAN S.P.A.</t>
  </si>
  <si>
    <t>LEICA GEOSYSTEMS SPA A SOCIO UNICO</t>
  </si>
  <si>
    <t>LEM MARKET S.P.A.</t>
  </si>
  <si>
    <t>LEONARDI &amp; C. S.P.A.</t>
  </si>
  <si>
    <t>LLOYD RAVENNA SPA</t>
  </si>
  <si>
    <t>LNG SHIPPING S.P.A.</t>
  </si>
  <si>
    <t>LOACKER REMEDIA S.R.L.</t>
  </si>
  <si>
    <t>LOGIPETROL SOCIETA' PER AZIONI O ANCHE LOGIPETROL S.P.A.</t>
  </si>
  <si>
    <t>LOGISTICA NIEDDU SRL</t>
  </si>
  <si>
    <t>LOGISTICA S.P.A.</t>
  </si>
  <si>
    <t>LOGTAINER SOCIETA' A RESPONSABILITA' LIMITATA</t>
  </si>
  <si>
    <t>M &amp; G 1952 S.P.A.</t>
  </si>
  <si>
    <t>M. CECCHI &amp; CO. S.P.A.</t>
  </si>
  <si>
    <t>M. GUARNIER S.P.A.</t>
  </si>
  <si>
    <t>MAC DUE S.P.A.</t>
  </si>
  <si>
    <t>MAGAZZINI GABRIELLI S.P.A.</t>
  </si>
  <si>
    <t>MAGAZZINI GENERALI DELLE TAGLIATE DI REGGIO EMILIA - S.P.A. ABBR EVIABILE IN MAGAZZINI GENERALI DELLE TAGLIATE S.P.A. O MGT S.P.A.</t>
  </si>
  <si>
    <t>MAGAZZINI POKER S.R.L.</t>
  </si>
  <si>
    <t>MAGIGAS S.R.L.</t>
  </si>
  <si>
    <t>MANCINELLI DUE S.R.L.</t>
  </si>
  <si>
    <t>MANIFATTURA DI VALDUGGIA S.P.A. O RAGNO DEN. DELLA MANIFATTURA DI VALDUGGIA S.P.A. O RAGNO</t>
  </si>
  <si>
    <t>MARCHIOL S.P.A.</t>
  </si>
  <si>
    <t>MARCO POLO PARK - S.R.L.</t>
  </si>
  <si>
    <t>MARIFARMA S.R.L.</t>
  </si>
  <si>
    <t>MARINA DI VARAZZE S.R.L.</t>
  </si>
  <si>
    <t>MARIO VINELLA S.R.L.</t>
  </si>
  <si>
    <t>MARK MEDICAL S.P.A.</t>
  </si>
  <si>
    <t>MARKAL S.P.A.</t>
  </si>
  <si>
    <t>MARKETING TREND S.P.A.</t>
  </si>
  <si>
    <t>MARR S.P.A.</t>
  </si>
  <si>
    <t>MASTERMAR SPEDIZIONI E CONTROLLI INTERNAZ. S.R.L.</t>
  </si>
  <si>
    <t>MAX ITALIA S.P.A.</t>
  </si>
  <si>
    <t>MAX MARKET S.R.L.</t>
  </si>
  <si>
    <t>MAXCOM BUNKER S.P.A.</t>
  </si>
  <si>
    <t>MAXI DI S.R.L.</t>
  </si>
  <si>
    <t>MAXIMARKET S.R.L.</t>
  </si>
  <si>
    <t>MAZZOLA &amp; BIGNARDI COMMERCIALE S.R.L.</t>
  </si>
  <si>
    <t>MCI - MARZORATI COMPONENTI INDUSTRIALI SPA</t>
  </si>
  <si>
    <t>MED OFFSHORE S.P.A.</t>
  </si>
  <si>
    <t>MEDEL - MEDITERRANEA ELETTRICA S.R.L.</t>
  </si>
  <si>
    <t>MEDIAL FRANCHISING S.R.L.</t>
  </si>
  <si>
    <t>MESSAGGERIE LIBRI S.P.A.</t>
  </si>
  <si>
    <t>METALLURGICA BRESCIANA S.P.A.</t>
  </si>
  <si>
    <t>METAREX S.P.A.</t>
  </si>
  <si>
    <t>METHODO CHEMICALS - S.R.L.</t>
  </si>
  <si>
    <t>ME-VI SRL</t>
  </si>
  <si>
    <t>MILETTO - SOCIETA' A RESPONSABILITA' LIMITATA</t>
  </si>
  <si>
    <t>MIMOSA MOBILI - SOCIETA' A RESPONSABILITA' LIMITATA</t>
  </si>
  <si>
    <t>MININI IMBALLAGGI S.R.L.</t>
  </si>
  <si>
    <t>MINUS S.R.L. % MINUS G.M.B.H.</t>
  </si>
  <si>
    <t>MISOTEX S.R.L.</t>
  </si>
  <si>
    <t>MISS MISS S.R.L.</t>
  </si>
  <si>
    <t>MO.DIS. S.R.L.</t>
  </si>
  <si>
    <t>MOBILI PLANER - S.R.L. % MOEBEL PLANER - G.M.B.H.</t>
  </si>
  <si>
    <t>MOGAR MUSIC SPA</t>
  </si>
  <si>
    <t>MOLINARI SPA</t>
  </si>
  <si>
    <t>MORINI S.R.L.</t>
  </si>
  <si>
    <t>MULTI ENERGY S.R.L. % MULTI ENERGY G.M.B.H.</t>
  </si>
  <si>
    <t>MULTI SERVICE S.R.L.</t>
  </si>
  <si>
    <t>MULTIMARKET '98 - S.R.L.</t>
  </si>
  <si>
    <t>MY WAY INTERNATIONAL S.P.A.</t>
  </si>
  <si>
    <t>N.C.R. BIOCHEMICAL S.P.A.</t>
  </si>
  <si>
    <t>NASTRI S.P.A.</t>
  </si>
  <si>
    <t>NATURAVI COMMERCIO S.R.L.</t>
  </si>
  <si>
    <t>NAVIGAZIONE MONTANARI S.P.A.</t>
  </si>
  <si>
    <t>NECCHI SOCIETA' PER AZIONI</t>
  </si>
  <si>
    <t>NEGOZI PELLIZZARI S.R.L.</t>
  </si>
  <si>
    <t>NEOS S.P.A.</t>
  </si>
  <si>
    <t>NEW CATERING S.R.L.</t>
  </si>
  <si>
    <t>NEW FOOD S.R.L.</t>
  </si>
  <si>
    <t>NICHELCROM ACCIAI INOX S.P.A. O IN FORMA ABBREVIATA NICHELCROM S.P.A.</t>
  </si>
  <si>
    <t>NICO S.P.A.</t>
  </si>
  <si>
    <t>NIEDDU TRAIL BO S.P.A.</t>
  </si>
  <si>
    <t>NITAL S.P.A.</t>
  </si>
  <si>
    <t>NOBERASCO - SOCIETA' PER AZIONI (SIGLABILE NOBERASCO - S.P.A. )</t>
  </si>
  <si>
    <t>NORD OVEST S.P.A.</t>
  </si>
  <si>
    <t>NOVAFITO S.P.A.</t>
  </si>
  <si>
    <t>NOVALFA S.R.L.</t>
  </si>
  <si>
    <t>NPO SISTEMI S.P.A.</t>
  </si>
  <si>
    <t>NTC S.R.L.</t>
  </si>
  <si>
    <t>NUME S.R.L.</t>
  </si>
  <si>
    <t>NUOVA BANFRUTTA SRL</t>
  </si>
  <si>
    <t>NUOVA CO.GE.A. - COMMISSIONARIA GELATI ED AFFINI S.R.L. SIGLABILE NUOVA CO.GE.A. S.R.L.</t>
  </si>
  <si>
    <t>OBEREGGEN S.P.A. % OBEREGGEN AG</t>
  </si>
  <si>
    <t>OFM TOP LINE S.R.L.</t>
  </si>
  <si>
    <t>OLEARIA ADRIATICA S.P.A.</t>
  </si>
  <si>
    <t>OLIVI AGRICOLTURA S.R.L.</t>
  </si>
  <si>
    <t>OLIVIERI FERRO SOCIETA' PER AZIONI OPPURE OLIVIERI FERRO S.P.A.</t>
  </si>
  <si>
    <t>ORASESTA - S.P.A.</t>
  </si>
  <si>
    <t>ORIGONI ZANOLETTI S.P.A.</t>
  </si>
  <si>
    <t>ORTOFIN SRL</t>
  </si>
  <si>
    <t>ORTOMAD SOCIETA' AGRICOLA S.R.L.</t>
  </si>
  <si>
    <t>ORVEDI S.P.A.</t>
  </si>
  <si>
    <t>OSCULATI SPA</t>
  </si>
  <si>
    <t>OTIM S.R.L.</t>
  </si>
  <si>
    <t>OVOPEL S.P.A.</t>
  </si>
  <si>
    <t>P.D. VERONA S.R.L.</t>
  </si>
  <si>
    <t>PA.DI.AL. S.P.A.</t>
  </si>
  <si>
    <t>PAGANONI SALCA S.R.L.</t>
  </si>
  <si>
    <t>PARMAREGGIO SPA</t>
  </si>
  <si>
    <t>PEA &amp; PROMOPLAST S.R.L.</t>
  </si>
  <si>
    <t>PEGASO S.P.A.</t>
  </si>
  <si>
    <t>PELLEGRINI S.P.A.</t>
  </si>
  <si>
    <t>PERSEVERANZA SPA DI NAVIGAZIONE</t>
  </si>
  <si>
    <t>PETROL CAP SOCIETA' PER AZIONI</t>
  </si>
  <si>
    <t>PETROLI FIRENZE S.P.A.</t>
  </si>
  <si>
    <t>PIDIELLE S.P.A.</t>
  </si>
  <si>
    <t>PILATO S.P.A.</t>
  </si>
  <si>
    <t>PITTARELLO DIFFUSION SPA</t>
  </si>
  <si>
    <t>POLO S.P.A.</t>
  </si>
  <si>
    <t>POMPADOUR TE' SRL % POMPADOUR TEE GMBH</t>
  </si>
  <si>
    <t>PONTINA MOBILI - S.R.L.</t>
  </si>
  <si>
    <t>PPX ITALIA S.R.L.</t>
  </si>
  <si>
    <t>PRADELLA S.R.L.</t>
  </si>
  <si>
    <t>PRATESI HOTEL DIVISION S.R.L.</t>
  </si>
  <si>
    <t>PREGIS S.P.A.</t>
  </si>
  <si>
    <t>PRESSIANI S.P.A.</t>
  </si>
  <si>
    <t>PRIMA S.R.L.</t>
  </si>
  <si>
    <t>PROCAFFE' S.P.A. (IN TEDESCO PROCAFFE' AG)</t>
  </si>
  <si>
    <t>PROMO CLUB S.R.L.</t>
  </si>
  <si>
    <t>PROVINCO ITALIA S.P.A. IN SIGLA P.I. S.P.A.</t>
  </si>
  <si>
    <t>PUNTO 4 S.R.L.</t>
  </si>
  <si>
    <t>PUNTO BERE S.R.L.</t>
  </si>
  <si>
    <t>PUNTO INOX S.P.A.</t>
  </si>
  <si>
    <t>QUATTROCI - S.R.L.</t>
  </si>
  <si>
    <t>RAICO S.R.L.</t>
  </si>
  <si>
    <t>RAMA MOTORI S.P.A.</t>
  </si>
  <si>
    <t>RAVENSBURGER S.P.A.</t>
  </si>
  <si>
    <t>REAL CHIMICA S.R.L.</t>
  </si>
  <si>
    <t>RED BULL S.R.L.</t>
  </si>
  <si>
    <t>REEFER TERMINAL S.P.A.</t>
  </si>
  <si>
    <t>REGINATO F.LLI S.R.L.</t>
  </si>
  <si>
    <t>REKORDATA S.R.L.</t>
  </si>
  <si>
    <t>RESTIANI - S.P.A.</t>
  </si>
  <si>
    <t>RGI SPA</t>
  </si>
  <si>
    <t>RHYTON ITALIANA S.R.L.</t>
  </si>
  <si>
    <t>RICCARDI S.P.A.</t>
  </si>
  <si>
    <t>RICCARDI S.R.L.</t>
  </si>
  <si>
    <t>RIFORNIMENTI AEROPORTI ITALIANI S.R.L. IN FORMA ABBREVIATA RAI S.R.L.</t>
  </si>
  <si>
    <t>RIMORCHIATORI RIUNITI PANFIDO &amp; C. - S.R.L.</t>
  </si>
  <si>
    <t>RINO PRATESI - SOCIETA PER AZIONI</t>
  </si>
  <si>
    <t>RISPARMIO CASA INVEST - S.R.L.</t>
  </si>
  <si>
    <t>RITTAL SPA</t>
  </si>
  <si>
    <t>RIWEGA S.R.L. % RIWEGA GMBH</t>
  </si>
  <si>
    <t>RIZZO-BOTTIGLIERI-DE CARLINI ARMATORI SOCIETA' PER AZIONI DETTA ANCHE BREVEMENTE RBD ARMATORI S.P.A.</t>
  </si>
  <si>
    <t>ROMANI &amp; C. SOCIETA' PER AZIONI</t>
  </si>
  <si>
    <t>ROSSETTI S.R.L.</t>
  </si>
  <si>
    <t>ROSSETTO TRADE S.P.A.</t>
  </si>
  <si>
    <t>ROSSI GIANTS S.R.L.</t>
  </si>
  <si>
    <t>S.I.CO.MA. S.R.L.</t>
  </si>
  <si>
    <t>S.I.D.EM. SPA</t>
  </si>
  <si>
    <t>S.I.M.A. SOCIETA' INGROSSO MEDICINALI E AFFINI S.P.A. ( S.I.M.A. S.P.A.)</t>
  </si>
  <si>
    <t>S.I.M.B.A.-S.P.A. COL SOTTOTITOLO SOCIETA' ITALIANA IMPORTAZIONE BANANE E COMMERCIO PRODOTTI OLTREMARE</t>
  </si>
  <si>
    <t>S.I.T.F.A. - SOCIETA' ITALIANA TRASPORTI FERROVIARI AUTOVEICOLI -S.P.A. SIGLABILE SITFA S.P.A.</t>
  </si>
  <si>
    <t>S.M.G. S.P.A</t>
  </si>
  <si>
    <t>S.P.V. SRL % S.P.V. GMBH</t>
  </si>
  <si>
    <t>S.T.B. S.R.L.</t>
  </si>
  <si>
    <t>SA.CA. - S.R.L.</t>
  </si>
  <si>
    <t>SAAR DEPOSITI PORTUALI SPA</t>
  </si>
  <si>
    <t>SACMI IMPIANTI - S.P.A.</t>
  </si>
  <si>
    <t>SAEP S.P.A.</t>
  </si>
  <si>
    <t>SAFIT FERRAMENTA ITALIANA TORINO S.R.L. ABBREVIABILE SAFIT S.R.L.</t>
  </si>
  <si>
    <t>SALERNO CONTAINER TERMINAL - S.P.A. - (S.C.T. - S.P.A.)</t>
  </si>
  <si>
    <t>SALMOIRAGHI &amp; VIGANO' S.P.A. E - IN FORMA ABBREVIATA - S&amp;V S.P.A.</t>
  </si>
  <si>
    <t>SALUMIFICIO ALIPRANDI S.P.A.</t>
  </si>
  <si>
    <t>SAMA DISTRIBUZIONE S.R.L.</t>
  </si>
  <si>
    <t>SAMARCANDA S.P.A.</t>
  </si>
  <si>
    <t>SARDA TRANSPORT S.R.L.</t>
  </si>
  <si>
    <t>SAVAL S.P.A.</t>
  </si>
  <si>
    <t>SCATOLIFICIO SALERNITANO S.R.L.</t>
  </si>
  <si>
    <t>SCHEIBER SOCIETA' A RESPONSABILITA' LIMITATA IN SIGLA SCHEIBER S.R.L. % SCHEIBER GESELLSCHAFT MIT BESCHRAENKTER HAFTUNG IN KURZFORM SCHEIBER G.M..H</t>
  </si>
  <si>
    <t>SELEGIOCHI SRL</t>
  </si>
  <si>
    <t>SELENE CITTA' NEGOZIO S.P.A.</t>
  </si>
  <si>
    <t>SELL OUT 2003 S.R.L.</t>
  </si>
  <si>
    <t>SELLMAT S.R.L.</t>
  </si>
  <si>
    <t>SERVIZI AEREI SOCIETA' PER AZIONI</t>
  </si>
  <si>
    <t>SERVOTECNICA S.P.A.</t>
  </si>
  <si>
    <t>SHOPSI' S.R.L.</t>
  </si>
  <si>
    <t>SICUREZZA TRASPORTI AUTOLINEE - SITA SUD S.R.L.</t>
  </si>
  <si>
    <t>SIGEA - SISTEMA INTEGRATO GENOVA ARQUATA SPA</t>
  </si>
  <si>
    <t>SIL CERAMICHE S.P.A.</t>
  </si>
  <si>
    <t>SILMET - S.P.A.</t>
  </si>
  <si>
    <t>SINED S.P.A.</t>
  </si>
  <si>
    <t>SINERGIGAS S.R.L.</t>
  </si>
  <si>
    <t>SIPAFER S.P.A.</t>
  </si>
  <si>
    <t>SISA S.P.A. SOCIETA' ITALIANA SUPERMERCATI ASSOCIATI</t>
  </si>
  <si>
    <t>SISTEMA ITALIA 93 S.R.L.</t>
  </si>
  <si>
    <t>SISTEMI TERRITORIALI SPA</t>
  </si>
  <si>
    <t>SISTE'S S.P.A.</t>
  </si>
  <si>
    <t>SLAM S.P.A.</t>
  </si>
  <si>
    <t>SO.PRO.MAR. S.P.A.</t>
  </si>
  <si>
    <t>SOC. CHIMICA EMILIO FEDELI S.P.A.</t>
  </si>
  <si>
    <t>SOCIETA' AL DUCA D'AOSTA S.P.A.</t>
  </si>
  <si>
    <t>SOCIETA' AUTOSTRADA TORINO-ALESSANDRIA-PIACENZA - S.P.A. (S.A.T.A.P.)</t>
  </si>
  <si>
    <t>SOCIETA' AZIONARIA GESTIONE AEROPORTO TORINO - S.P.A. SIGLABILE S.A.G.A.T. S.P.A.</t>
  </si>
  <si>
    <t>SOCIETA' ESERCIZIO RIMORCHI E SALVATAGGI - S.E.R.S. S.R.L.</t>
  </si>
  <si>
    <t>SOCIETA PER AZIONI COMMERCIO COMBUSTIBILI INDUSTRIA RISCALDAMENTO S.A.C.C.I.R</t>
  </si>
  <si>
    <t>SOCONOMAR-SOCIETA'-COMMERCIALE E DI NOLEGGI MARITTIMI-S.P.A.</t>
  </si>
  <si>
    <t>SOLAGE S.R.L.</t>
  </si>
  <si>
    <t>SOM S.P.A.</t>
  </si>
  <si>
    <t>SORELLE RAMONDA S.P.A.</t>
  </si>
  <si>
    <t>SP.INTER.MAR. SOCIETA A RESPONSABILITA' LIMITATA</t>
  </si>
  <si>
    <t>SPESA INTELLIGENTE S.P.A.</t>
  </si>
  <si>
    <t>SPORTLAND S.R.L.</t>
  </si>
  <si>
    <t>SPREAFICO FRANCESCO E F.LLI S.P.A.</t>
  </si>
  <si>
    <t>STAEDTLER ITALIA S.P.A.</t>
  </si>
  <si>
    <t>STANTE S.R.L.</t>
  </si>
  <si>
    <t>STAR CHEMICAL LOGISTIC S.P.A.</t>
  </si>
  <si>
    <t>STM GROUP S.R.L.</t>
  </si>
  <si>
    <t>STOCCHI S.R.L.</t>
  </si>
  <si>
    <t>SUPEREMME S.P.A.</t>
  </si>
  <si>
    <t>SUPERMARKET L'ISOLA S.R.L.</t>
  </si>
  <si>
    <t>SUPERMERCATI CADORO S.P.A.</t>
  </si>
  <si>
    <t>SUPERMERCATI IL PARCO S.R.L.</t>
  </si>
  <si>
    <t>SUPERMERCATI POLI S.P.A.</t>
  </si>
  <si>
    <t>SUPERMERCATI STELLA S.R.L.</t>
  </si>
  <si>
    <t>SVAI S.P.A.</t>
  </si>
  <si>
    <t>T.A.L. S.P.A. TUBI ACCIAIO LOMBARDA</t>
  </si>
  <si>
    <t>T.C.R. S.P.A.</t>
  </si>
  <si>
    <t>TANGENZIALE DI NAPOLI S.P.A.</t>
  </si>
  <si>
    <t>TE.CO. TECNOLOGIA COMMERCIALE S.P.A.</t>
  </si>
  <si>
    <t>TECNO SRL</t>
  </si>
  <si>
    <t>TELLERINI - S.P.A.</t>
  </si>
  <si>
    <t>TERMINAL DARSENA TOSCANA SRL</t>
  </si>
  <si>
    <t>TERMOLAN S.R.L.</t>
  </si>
  <si>
    <t>TERMOPETROLI VERSILIA S.R.L.</t>
  </si>
  <si>
    <t>TESI S.P.A.</t>
  </si>
  <si>
    <t>THOR SPECIALTIES S.R.L.</t>
  </si>
  <si>
    <t>TIRAPELLE G. &amp; D. S.R.L.</t>
  </si>
  <si>
    <t>TRACEM S.P.A.</t>
  </si>
  <si>
    <t>TRADE ERREGI SRL</t>
  </si>
  <si>
    <t>TRASPORTI CI.BE. SRL</t>
  </si>
  <si>
    <t>TRASPORTI DELTA S.R.L.</t>
  </si>
  <si>
    <t>TRASPORTI INTEGRATI E LOGISTICA SRL - SERVIZI E MANAGEMENT TIL SRL</t>
  </si>
  <si>
    <t>TRUSSARDI SPA</t>
  </si>
  <si>
    <t>TUCANO URBANO S.R.L.</t>
  </si>
  <si>
    <t>TUO S.P.A.</t>
  </si>
  <si>
    <t>UBER ROS S.P.A.</t>
  </si>
  <si>
    <t>UMBRA S.P.A.</t>
  </si>
  <si>
    <t>UN.I.CO.M. S.P.A. UNIONE INSTALLATORI COMMERCIO MATERIALI - SOCIETA' PER AZIONI</t>
  </si>
  <si>
    <t>UNES MAXI S.P.A.</t>
  </si>
  <si>
    <t>UNIFLOTTE S.R.L.</t>
  </si>
  <si>
    <t>UNIPAM S.R.L.</t>
  </si>
  <si>
    <t>UNIX SRL</t>
  </si>
  <si>
    <t>VALEMAR S.P.A.</t>
  </si>
  <si>
    <t>VALPRINT SPA</t>
  </si>
  <si>
    <t>VALTENNA CARNI SRL</t>
  </si>
  <si>
    <t>VEMATRON S.R.L.</t>
  </si>
  <si>
    <t>VENDER CARLO &amp; C. SOCIETA' A RESPONSABILITA' LIMITATA IN FORMA ABBREVIATA VENDER CARLO &amp; C. S.R.L.</t>
  </si>
  <si>
    <t>VENEZIA TERMINAL PASSEGGERI S.P.A.</t>
  </si>
  <si>
    <t>VERMEER ITALIA S.R.L.</t>
  </si>
  <si>
    <t>VETROELITE S.P.A.</t>
  </si>
  <si>
    <t>VETRURIA - S.R.L.</t>
  </si>
  <si>
    <t>VIAGGI &amp; TURISMO MAROZZI - SOCIETA' A RESPONSABILITA' LIMITATA</t>
  </si>
  <si>
    <t>VIANDER CENTRO S.R.L.</t>
  </si>
  <si>
    <t>VIANDER NORD S.R.L.</t>
  </si>
  <si>
    <t>VIP LOGISTICS S.P.A.</t>
  </si>
  <si>
    <t>VISCIO TRADING - S.R.L.</t>
  </si>
  <si>
    <t>VOITH TURBO S.R.L.</t>
  </si>
  <si>
    <t>VUEMME S.R.L.</t>
  </si>
  <si>
    <t>WALDNER TECNOLOGIE MEDICALI S.R.L.</t>
  </si>
  <si>
    <t>WELCOME PHARMA S.P.A.</t>
  </si>
  <si>
    <t>WORLD'S KIDS ITALIA S.R.L. SIGLABILE W.K. ITALIA S.R.L. OVVERO W.K.I. S.R.L.</t>
  </si>
  <si>
    <t>Moyenne</t>
  </si>
  <si>
    <t>Profitabilité (EBITDA/Actif)</t>
  </si>
  <si>
    <t>Tangibilité (immo coporelles / actif)</t>
  </si>
  <si>
    <t>Asset turnover</t>
  </si>
  <si>
    <t>Erreur-type</t>
  </si>
  <si>
    <t>Médiane</t>
  </si>
  <si>
    <t>Mode</t>
  </si>
  <si>
    <t>Écart-type</t>
  </si>
  <si>
    <t>Variance de l'échantillon</t>
  </si>
  <si>
    <t>Kurstosis (Coefficient d'aplatissement)</t>
  </si>
  <si>
    <t>Coefficient d'asymétrie</t>
  </si>
  <si>
    <t>Plage</t>
  </si>
  <si>
    <t>Minimum</t>
  </si>
  <si>
    <t>Maximum</t>
  </si>
  <si>
    <t>Somme</t>
  </si>
  <si>
    <t>Nombre d'échantillons</t>
  </si>
  <si>
    <t>Observations</t>
  </si>
  <si>
    <t>Degré de liberté</t>
  </si>
  <si>
    <t>Statistique t</t>
  </si>
  <si>
    <t>Intérêts 2008</t>
  </si>
  <si>
    <t>Produits financier 2008</t>
  </si>
  <si>
    <t>Capitaux propres / Actif</t>
  </si>
  <si>
    <t>Dettes financières  / actif</t>
  </si>
  <si>
    <t>Dettes financières  long terme / capitaux propres</t>
  </si>
  <si>
    <t xml:space="preserve">Capitaux propres </t>
  </si>
  <si>
    <t xml:space="preserve">Dettes financières  long terme </t>
  </si>
  <si>
    <t>Test d'égalité des espérances: deux observations de variances différentes</t>
  </si>
  <si>
    <t>Variance</t>
  </si>
  <si>
    <t>Différence hypothétique des moyennes</t>
  </si>
  <si>
    <t>P(T&lt;=t) unilatéral</t>
  </si>
  <si>
    <t>Valeur critique de t (unilatéral)</t>
  </si>
  <si>
    <t>P(T&lt;=t) bilatéral</t>
  </si>
  <si>
    <t>Valeur critique de t (bilatéral)</t>
  </si>
  <si>
    <t>Intérêts 2010</t>
  </si>
  <si>
    <t>Variation total de l'actif 2007-2010</t>
  </si>
  <si>
    <t>Variation tangibilité 2007 2010</t>
  </si>
  <si>
    <t>Variation dettes fin / actif 2007-2010</t>
  </si>
  <si>
    <t>Constante</t>
  </si>
  <si>
    <t>F</t>
  </si>
  <si>
    <t>Variation cap / actif 2007-2010</t>
  </si>
  <si>
    <t>Actif 2007</t>
  </si>
  <si>
    <t>Dettes financières / actif 2007</t>
  </si>
  <si>
    <t>Capitaux propres / actif 2007</t>
  </si>
  <si>
    <t>Profitabilité</t>
  </si>
  <si>
    <t xml:space="preserve">Tangibilité </t>
  </si>
  <si>
    <t xml:space="preserve">Rotation de l'actif </t>
  </si>
  <si>
    <t>Log produits d'exploitation</t>
  </si>
  <si>
    <t>Liquidité réduite</t>
  </si>
  <si>
    <t>Liquidité générale</t>
  </si>
  <si>
    <t>Nombre de sociétés</t>
  </si>
  <si>
    <t>Mediane</t>
  </si>
  <si>
    <t>Ecart-type</t>
  </si>
  <si>
    <t>Profitabilité (EBITDA / actif)</t>
  </si>
  <si>
    <t>Tangibilité (immobilisations corporelles / actif)</t>
  </si>
  <si>
    <t>Rotation de l'actif</t>
  </si>
  <si>
    <t>Produits d'exploitations</t>
  </si>
  <si>
    <t>Capitaux propres / actif</t>
  </si>
  <si>
    <t xml:space="preserve">Variables explicatives </t>
  </si>
  <si>
    <t>Erreur standard</t>
  </si>
  <si>
    <t>Restriction 2008</t>
  </si>
  <si>
    <r>
      <t>Δ</t>
    </r>
    <r>
      <rPr>
        <sz val="11"/>
        <color rgb="FF000000"/>
        <rFont val="Calibri"/>
        <family val="2"/>
      </rPr>
      <t xml:space="preserve"> total de l'actif </t>
    </r>
  </si>
  <si>
    <r>
      <t>Δ T</t>
    </r>
    <r>
      <rPr>
        <sz val="11"/>
        <color rgb="FF000000"/>
        <rFont val="Calibri"/>
        <family val="2"/>
      </rPr>
      <t xml:space="preserve">angibilité </t>
    </r>
  </si>
  <si>
    <t>Restriction</t>
  </si>
  <si>
    <t>Δ (Capitaux propres / actif)</t>
  </si>
  <si>
    <t>Media</t>
  </si>
  <si>
    <t>Errore standard</t>
  </si>
  <si>
    <t>Mediana</t>
  </si>
  <si>
    <t>Moda</t>
  </si>
  <si>
    <t>Deviazione standard</t>
  </si>
  <si>
    <t>Varianza campionaria</t>
  </si>
  <si>
    <t>Curtosi</t>
  </si>
  <si>
    <t>Asimmetria</t>
  </si>
  <si>
    <t>Intervallo</t>
  </si>
  <si>
    <t>Minimo</t>
  </si>
  <si>
    <t>Massimo</t>
  </si>
  <si>
    <t>Somma</t>
  </si>
  <si>
    <t>Conteggio</t>
  </si>
  <si>
    <t>Osservazioni</t>
  </si>
  <si>
    <t>gdl</t>
  </si>
  <si>
    <t>Stat t</t>
  </si>
  <si>
    <t>Dettes LT /actif</t>
  </si>
  <si>
    <t>Emprunt court terme</t>
  </si>
  <si>
    <t>Respect 30% en 2010 mais pas en 2008</t>
  </si>
  <si>
    <t>Δ (Dettes / actif)</t>
  </si>
  <si>
    <t xml:space="preserve"> p valeur </t>
  </si>
  <si>
    <t>Variable dépendante</t>
  </si>
  <si>
    <t>R</t>
  </si>
  <si>
    <t>R carré</t>
  </si>
  <si>
    <t>R carré corrigé</t>
  </si>
  <si>
    <t>Nombre d'observations</t>
  </si>
  <si>
    <t>Test F a due campioni per varianze</t>
  </si>
  <si>
    <t>Varianza</t>
  </si>
  <si>
    <t>P(F&lt;=f) una coda</t>
  </si>
  <si>
    <t>F crtitico una coda</t>
  </si>
  <si>
    <t xml:space="preserve">Moyenne </t>
  </si>
  <si>
    <t>P(T&lt;=t) unilatérale</t>
  </si>
  <si>
    <t>Test t: due campioni assumendo varianze diverse</t>
  </si>
  <si>
    <t>Differenza ipotizzata per le medie</t>
  </si>
  <si>
    <t>P(T&lt;=t) una coda</t>
  </si>
  <si>
    <t>t critico una coda</t>
  </si>
  <si>
    <t>P(T&lt;=t) due code</t>
  </si>
  <si>
    <t>t critico due code</t>
  </si>
  <si>
    <t>Test t: due campioni assumendo uguale varianza</t>
  </si>
  <si>
    <t>Varianza complessiva</t>
  </si>
  <si>
    <t>Dettes à long terme / total de l'actif</t>
  </si>
  <si>
    <t>Livello di confidenza(95,0%)</t>
  </si>
  <si>
    <t>Dettes à long terme / actif</t>
  </si>
  <si>
    <t>Int / EBITDA</t>
  </si>
  <si>
    <t>A&amp;Y EQUIPMENT LIMITED</t>
  </si>
  <si>
    <t>AAF LIMITED</t>
  </si>
  <si>
    <t>ADAMA AGRICULTURAL SOLUTIONS UK LTD</t>
  </si>
  <si>
    <t>AIR LIQUIDE UK LIMITED</t>
  </si>
  <si>
    <t>AMCOR FLEXIBLES UK LIMITED</t>
  </si>
  <si>
    <t>B.MASON &amp; SONS LIMITED</t>
  </si>
  <si>
    <t>BASF PERFORMANCE PRODUCTS LIMITED</t>
  </si>
  <si>
    <t>BISCHOF &amp; KLEIN (UK) LIMITED</t>
  </si>
  <si>
    <t>BRIDGNORTH ALUMINIUM LIMITED</t>
  </si>
  <si>
    <t>CCL LABEL LIMITED</t>
  </si>
  <si>
    <t>CELSA (WALES) LIMITED</t>
  </si>
  <si>
    <t>CLAIRE'S ACCESSORIES UK LTD</t>
  </si>
  <si>
    <t>COCA-COLA HBC NORTHERN IRELAND LIMITED</t>
  </si>
  <si>
    <t>COMPLETE COFFEE LIMITED</t>
  </si>
  <si>
    <t>COTSWOLD OUTDOOR LIMITED</t>
  </si>
  <si>
    <t>CRM TRADING LIMITED</t>
  </si>
  <si>
    <t>CROWN WORLDWIDE LIMITED</t>
  </si>
  <si>
    <t>DAIRYGOLD FOOD INGREDIENTS (UK) LIMITED</t>
  </si>
  <si>
    <t>DANESTEAD SHIPPING (UK) LIMITED</t>
  </si>
  <si>
    <t>DILLON BASS LIMITED</t>
  </si>
  <si>
    <t>DOF (UK) LIMITED</t>
  </si>
  <si>
    <t>ENTEK INTERNATIONAL LIMITED</t>
  </si>
  <si>
    <t>EXPEDITORS INTERNATIONAL (UK) LIMITED</t>
  </si>
  <si>
    <t>F.W. EVANS CYCLES (UK) LIMITED</t>
  </si>
  <si>
    <t>FIBERMARK RED BRIDGE INTERNATIONAL LIMITED</t>
  </si>
  <si>
    <t>FIBREFAB LIMITED</t>
  </si>
  <si>
    <t>FINE TUBES LIMITED</t>
  </si>
  <si>
    <t>FREIGHTLINER LIMITED</t>
  </si>
  <si>
    <t>GIANT U.K. LIMITED</t>
  </si>
  <si>
    <t>GRAFTON MERCHANTING GB LIMITED</t>
  </si>
  <si>
    <t>GRANGE FENCING LIMITED</t>
  </si>
  <si>
    <t>GRANGERS INTERNATIONAL LIMITED</t>
  </si>
  <si>
    <t>HALO FOODS LIMITED</t>
  </si>
  <si>
    <t>HANGREEN LIMITED</t>
  </si>
  <si>
    <t>HOLLAND &amp; SHERRY LIMITED</t>
  </si>
  <si>
    <t>HOPPE (U.K.) LIMITED</t>
  </si>
  <si>
    <t>INGRAM MICRO (UK) LIMITED</t>
  </si>
  <si>
    <t>INNOSPEC WIDNES LIMITED</t>
  </si>
  <si>
    <t>INNOVIA FILMS LIMITED</t>
  </si>
  <si>
    <t>IRON MOUNTAIN (UK) LIMITED</t>
  </si>
  <si>
    <t>KERRY INGREDIENTS (UK) LIMITED</t>
  </si>
  <si>
    <t>KINGSPAN HOT WATER SYSTEMS LIMITED</t>
  </si>
  <si>
    <t>L.ROWLAND &amp; COMPANY (RETAIL) LIMITED</t>
  </si>
  <si>
    <t>LAKESIDE FOOD GROUP LIMITED</t>
  </si>
  <si>
    <t>LONDON EXECUTIVE AVIATION LIMITED</t>
  </si>
  <si>
    <t>MAPEI (UK) LIMITED</t>
  </si>
  <si>
    <t>MAZDA MOTORS UK LIMITED</t>
  </si>
  <si>
    <t>MERSEN UK PORTSLADE LIMITED</t>
  </si>
  <si>
    <t>MESSIER-DOWTY LIMITED</t>
  </si>
  <si>
    <t>MWUK LIMITED</t>
  </si>
  <si>
    <t>NALCO LIMITED</t>
  </si>
  <si>
    <t>OMYA UK LIMITED</t>
  </si>
  <si>
    <t>PMS INTERNATIONAL GROUP PLC</t>
  </si>
  <si>
    <t>PORTWEST CLOTHING LIMITED</t>
  </si>
  <si>
    <t>PRIMARK STORES LIMITED</t>
  </si>
  <si>
    <t>PUROLITE LTD</t>
  </si>
  <si>
    <t>QIOPTIQ LIMITED</t>
  </si>
  <si>
    <t>RECKITT BENCKISER HEALTHCARE (UK) LIMITED</t>
  </si>
  <si>
    <t>ROYSTON LEAD LIMITED</t>
  </si>
  <si>
    <t>RTI INTERNATIONAL METALS LIMITED</t>
  </si>
  <si>
    <t>SAMSUNG TECHWIN EUROPE LIMITED</t>
  </si>
  <si>
    <t>SELCO TRADE CENTRES LIMITED</t>
  </si>
  <si>
    <t>SHIPTON MILL LIMITED</t>
  </si>
  <si>
    <t>SMARTWARES SAFETY &amp; LIGHTING LIMITED</t>
  </si>
  <si>
    <t>TANGERINE CONFECTIONERY LIMITED</t>
  </si>
  <si>
    <t>TRITECH PRECISION PRODUCTS LIMITED</t>
  </si>
  <si>
    <t>UNITED BISCUITS (UK) LIMITED</t>
  </si>
  <si>
    <t>WALKI LIMITED</t>
  </si>
  <si>
    <t>YUSEN LOGISTICS (UK) LIMITED</t>
  </si>
  <si>
    <t>AZELIS UK LIMITED</t>
  </si>
  <si>
    <t>BOUGHEY DISTRIBUTION LIMITED</t>
  </si>
  <si>
    <t>BROWNS BUILDERS MERCHANTS LIMITED</t>
  </si>
  <si>
    <t>CALDER TEXTILES LIMITED</t>
  </si>
  <si>
    <t>CANFORD AUDIO PLC</t>
  </si>
  <si>
    <t>CARLYLE BUS &amp; COACH LIMITED</t>
  </si>
  <si>
    <t>CARRS OF TRURO LTD.</t>
  </si>
  <si>
    <t>CHARLES HURST LIMITED</t>
  </si>
  <si>
    <t>CICELEY COMMERCIALS LIMITED</t>
  </si>
  <si>
    <t>DEMPSON LIMITED</t>
  </si>
  <si>
    <t>DRAYTON GROUP LIMITED</t>
  </si>
  <si>
    <t>E.P.BARRUS LIMITED</t>
  </si>
  <si>
    <t>ENZA MOTORS LIMITED</t>
  </si>
  <si>
    <t>EXPRESS GIFTS LIMITED</t>
  </si>
  <si>
    <t>F. VINDIS &amp; SONS (BEDFORD) LIMITED</t>
  </si>
  <si>
    <t>F. VINDIS &amp; SONS (SAWSTON) LIMITED</t>
  </si>
  <si>
    <t>F.W.B. PRODUCTS LIMITED</t>
  </si>
  <si>
    <t>FALCON OF HULL &amp; LINCOLNSHIRE LIMITED</t>
  </si>
  <si>
    <t>FIRST YORK LIMITED</t>
  </si>
  <si>
    <t>FLEXIFORM BUSINESS FURNITURE LIMITED</t>
  </si>
  <si>
    <t>FORELAND SHIPPING LIMITED</t>
  </si>
  <si>
    <t>GATWICK AIRPORT LIMITED</t>
  </si>
  <si>
    <t>GREENE KING BREWING AND RETAILING LIMITED</t>
  </si>
  <si>
    <t>GREENSHIRES GROUP LIMITED</t>
  </si>
  <si>
    <t>GUEST MOTORS LIMITED</t>
  </si>
  <si>
    <t>HENDY GROUP LIMITED</t>
  </si>
  <si>
    <t>HEYSHAM PORT LIMITED</t>
  </si>
  <si>
    <t>IMMUNODIAGNOSTIC SYSTEMS LIMITED</t>
  </si>
  <si>
    <t>IMPERIAL TOBACCO LIMITED</t>
  </si>
  <si>
    <t>INTERNATIONAL FISH CANNERS (SCOTLAND) LIMITED</t>
  </si>
  <si>
    <t>JAMES CROPPER CONVERTING LIMITED</t>
  </si>
  <si>
    <t>JAMES CROPPER SPECIALITY PAPERS LIMITED</t>
  </si>
  <si>
    <t>JAMESTOWN INDUSTRIES LIMITED</t>
  </si>
  <si>
    <t>KINGSLAND DRINKS LIMITED</t>
  </si>
  <si>
    <t>KIRIL MISCHEFF LIMITED</t>
  </si>
  <si>
    <t>KRISPY KREME U.K. LIMITED</t>
  </si>
  <si>
    <t>LOOKERS BIRMINGHAM LIMITED</t>
  </si>
  <si>
    <t>MATALAN RETAIL LTD.</t>
  </si>
  <si>
    <t>MEGGITT AEROSPACE LIMITED</t>
  </si>
  <si>
    <t>MERCIA GARDEN PRODUCTS LIMITED</t>
  </si>
  <si>
    <t>MERIDIEN MODENA LIMITED</t>
  </si>
  <si>
    <t>MICHAEL DAVIES AND ASSOCIATES LIMITED</t>
  </si>
  <si>
    <t>MOTORLINE (KENT) LIMITED</t>
  </si>
  <si>
    <t>N.R. EVANS AND SON LIMITED</t>
  </si>
  <si>
    <t>NEXT RETAIL LIMITED</t>
  </si>
  <si>
    <t>NEXUS INDUSTRIES LIMITED</t>
  </si>
  <si>
    <t>PAYNES GARAGES LIMITED</t>
  </si>
  <si>
    <t>PEOPLES LIVERPOOL LIMITED</t>
  </si>
  <si>
    <t>POLAR FURS LIMITED</t>
  </si>
  <si>
    <t>POLYPIPE LIMITED</t>
  </si>
  <si>
    <t>PREMIER DECORATIONS LIMITED</t>
  </si>
  <si>
    <t>RICHARD AUSTIN ALLOYS (MIDLANDS) LIMITED</t>
  </si>
  <si>
    <t>ROBINSON'S AUTOSTAR GARAGE LIMITED</t>
  </si>
  <si>
    <t>SCOTTHALL LIMITED</t>
  </si>
  <si>
    <t>SEBDEN STEEL SERVICE CENTRES LIMITED</t>
  </si>
  <si>
    <t>SEEWOO FOODS LIMITED</t>
  </si>
  <si>
    <t>SIDDALL &amp; HILTON PRODUCTS LIMITED</t>
  </si>
  <si>
    <t>SLOUGH MOTOR COMPANY LIMITED</t>
  </si>
  <si>
    <t>SPENCERS LIMITED</t>
  </si>
  <si>
    <t>SYNERGY HEALTH (UK) LIMITED</t>
  </si>
  <si>
    <t>TAYLOR MAXWELL TIMBER LIMITED</t>
  </si>
  <si>
    <t>TES PARTS LIMITED</t>
  </si>
  <si>
    <t>TEX PLASTICS (DERBY) LIMITED</t>
  </si>
  <si>
    <t>TFC LIMITED</t>
  </si>
  <si>
    <t>THE DUTTON-FORSHAW MOTOR COMPANY LIMITED</t>
  </si>
  <si>
    <t>THOMPSON COMMERCIALS LIMITED</t>
  </si>
  <si>
    <t>VENSON AUTOMOTIVE SOLUTIONS LIMITED</t>
  </si>
  <si>
    <t>WELCOME BREAK GROUP LIMITED</t>
  </si>
  <si>
    <t>WILSON IMPORTS LIMITED</t>
  </si>
  <si>
    <t>YEO VALLEY FARMS (PRODUCTION) LIMITED</t>
  </si>
  <si>
    <t>Pays (1 si Italie)</t>
  </si>
  <si>
    <t>Les moyennes sont-elles identiques ?</t>
  </si>
  <si>
    <t xml:space="preserve">Nombre d’observations </t>
  </si>
  <si>
    <t>Nombre de degrés de libertés</t>
  </si>
  <si>
    <t>Les variances sont-elles identiques ?</t>
  </si>
  <si>
    <t>P (F&lt;=f) unilatérale</t>
  </si>
  <si>
    <t>Les moyennes sont-elles similaires ?</t>
  </si>
  <si>
    <t>Sociétés italiennes ne subissant pas de restriction</t>
  </si>
  <si>
    <t>Les variances sont-elles similaires ?</t>
  </si>
  <si>
    <t>Sociétés britanniques</t>
  </si>
  <si>
    <t>Coefficient</t>
  </si>
  <si>
    <t>ln produits d'exploitation</t>
  </si>
  <si>
    <t>moyenne 2008-2010</t>
  </si>
  <si>
    <t>Moyenne log Prod exp</t>
  </si>
  <si>
    <t>Moyenne rotation de l'actif 2008-2010</t>
  </si>
  <si>
    <t>Moyenne profitabilité 2008 2010</t>
  </si>
  <si>
    <t xml:space="preserve">Moyenne profitabilité </t>
  </si>
  <si>
    <t xml:space="preserve">Moyenne produits d'exploitation </t>
  </si>
  <si>
    <t xml:space="preserve">Moyenne rotation de l'actif </t>
  </si>
  <si>
    <t xml:space="preserve">Δ total de l'actif </t>
  </si>
  <si>
    <t xml:space="preserve">Δ Tangibilité </t>
  </si>
  <si>
    <t>Sociétés italiennes subissant une restriction</t>
  </si>
  <si>
    <t>Sociétés subissant une restriction</t>
  </si>
  <si>
    <t xml:space="preserve">Sociétés italiennes ne subissant pas de restriction </t>
  </si>
  <si>
    <t>Sociétés italiennes subissant une restriction en 2008</t>
  </si>
  <si>
    <t xml:space="preserve">Sociétés britanniques </t>
  </si>
  <si>
    <t>Sociétés qui ont pu déduire l'entièreté des intérêts en 2010</t>
  </si>
  <si>
    <t>Sociétés subissant toujours une restriction en 2010</t>
  </si>
  <si>
    <t>Sociétés pour lesquels nous sommes incertains</t>
  </si>
  <si>
    <t>Total</t>
  </si>
  <si>
    <t xml:space="preserve">Nombres de sociétés </t>
  </si>
  <si>
    <t xml:space="preserve">Catégories de sociétés </t>
  </si>
  <si>
    <t>Test t: due campioni accoppiati per medie</t>
  </si>
  <si>
    <t>Correlazione di Pearson</t>
  </si>
  <si>
    <t>EBITDA 2010</t>
  </si>
  <si>
    <t>1 Sanction avec certitude en 2008 et 2010</t>
  </si>
  <si>
    <t>Variation EBITDA 2008 2010</t>
  </si>
  <si>
    <t>Variation intérêts payés 2008-2010</t>
  </si>
  <si>
    <t>Var EBITDA 2008 2010</t>
  </si>
  <si>
    <t>Var int débiteurs 2008-2010</t>
  </si>
  <si>
    <t>Restriction 2008 et respect en 2010</t>
  </si>
  <si>
    <t>EBITDA 2008</t>
  </si>
  <si>
    <t>Int débiteurs 2008</t>
  </si>
  <si>
    <t>Int débiteurs 2010</t>
  </si>
  <si>
    <t>Restriction en 2008 et 2010</t>
  </si>
  <si>
    <t>Int débiteur 2008</t>
  </si>
  <si>
    <t>Sociétés subissant une restriction en 2010</t>
  </si>
  <si>
    <t>Sociétés ne subissant pas de restriction en 2010</t>
  </si>
  <si>
    <t>Sociétés britaniques</t>
  </si>
  <si>
    <t>Sociétés Italiennes restrictin 2008</t>
  </si>
  <si>
    <t>Variation intérêts payés 2008-2009</t>
  </si>
  <si>
    <t>Max</t>
  </si>
  <si>
    <t>Var intérêts débiteurs 2008-2010</t>
  </si>
  <si>
    <t>Troisième quartile</t>
  </si>
  <si>
    <t>Médianne</t>
  </si>
  <si>
    <t>Premier quartile</t>
  </si>
  <si>
    <t>Niveau de confiance de la moyenne (95%)</t>
  </si>
  <si>
    <t>Total de l'actif (Millions EUR)</t>
  </si>
  <si>
    <t>Dettes à long terme / Actif</t>
  </si>
  <si>
    <t>Dettes / actif</t>
  </si>
  <si>
    <t xml:space="preserve">Niveau de confiance de la moyenne (95%) </t>
  </si>
  <si>
    <t xml:space="preserve">A la date de clotûre 2007 </t>
  </si>
  <si>
    <t>A la date de clotûre 2007</t>
  </si>
  <si>
    <t>Perte nette</t>
  </si>
  <si>
    <t>RAPPORT DÉTAILLÉ</t>
  </si>
  <si>
    <t>Statistiques de la régression</t>
  </si>
  <si>
    <t>Coefficient de détermination multiple</t>
  </si>
  <si>
    <t>Coefficient de détermination R^2</t>
  </si>
  <si>
    <t>ANALYSE DE VARIANCE</t>
  </si>
  <si>
    <t>Régression</t>
  </si>
  <si>
    <t>Résidus</t>
  </si>
  <si>
    <t>Somme des carrés</t>
  </si>
  <si>
    <t>Moyenne des carrés</t>
  </si>
  <si>
    <t>Valeur critique de F</t>
  </si>
  <si>
    <t>Coefficients</t>
  </si>
  <si>
    <t>Probabilité</t>
  </si>
  <si>
    <t>Limite inférieure pour seuil de confiance = 95%</t>
  </si>
  <si>
    <t>Limite supérieure pour seuil de confiance = 95%</t>
  </si>
  <si>
    <t>Limite inférieure pour seuil de confiance =  95,0%</t>
  </si>
  <si>
    <t>Limite supérieure pour seuil de confiance =  95,0%</t>
  </si>
  <si>
    <t>ANALYSE DES RÉSIDUS</t>
  </si>
  <si>
    <t>Observation</t>
  </si>
  <si>
    <t>Prévisions Variation dettes fin / actif 2007-2010</t>
  </si>
  <si>
    <t>Italie</t>
  </si>
  <si>
    <t>Test d'égalité des variances (F-Test)</t>
  </si>
  <si>
    <t>P(F&lt;=f) unilatéral</t>
  </si>
  <si>
    <t>Valeur critique pour F (unilatéral)</t>
  </si>
  <si>
    <t>Pas de restriction</t>
  </si>
  <si>
    <t>Prévisions Variation cap / actif 2007-2010</t>
  </si>
  <si>
    <t>Niveau de confiance(95,0%)</t>
  </si>
  <si>
    <t>BODYCOTE HEAT TREATMENTS LIMITED</t>
  </si>
  <si>
    <t>PETROINEOS MANUFACTURING SCOTLAND LIMITED</t>
  </si>
  <si>
    <t>Var 2007-2010</t>
  </si>
  <si>
    <t xml:space="preserve">Italie </t>
  </si>
  <si>
    <t>Variable 1</t>
  </si>
  <si>
    <t>Variable 2</t>
  </si>
  <si>
    <t>Coefficient asymétrie</t>
  </si>
  <si>
    <t>UK</t>
  </si>
  <si>
    <t>Absence de Restriction</t>
  </si>
  <si>
    <t xml:space="preserve">Variation dettes / actif </t>
  </si>
  <si>
    <t xml:space="preserve">Variation total de l'actif </t>
  </si>
  <si>
    <t xml:space="preserve">Variation tangibilité </t>
  </si>
  <si>
    <t xml:space="preserve">Moyenne Produits d'exploitation </t>
  </si>
  <si>
    <t>Sociétés ne subissant pas de restriction</t>
  </si>
  <si>
    <t>Var dette LT / actif</t>
  </si>
  <si>
    <t xml:space="preserve">Moyenne intérêts EBITDA </t>
  </si>
  <si>
    <t>OUTPUT RIEPILOGO</t>
  </si>
  <si>
    <t>Statistica della regressione</t>
  </si>
  <si>
    <t>R multiplo</t>
  </si>
  <si>
    <t>R al quadrato</t>
  </si>
  <si>
    <t>R al quadrato corretto</t>
  </si>
  <si>
    <t>ANALISI VARIANZA</t>
  </si>
  <si>
    <t>Regressione</t>
  </si>
  <si>
    <t>Residuo</t>
  </si>
  <si>
    <t>Totale</t>
  </si>
  <si>
    <t>Intercetta</t>
  </si>
  <si>
    <t>SQ</t>
  </si>
  <si>
    <t>MQ</t>
  </si>
  <si>
    <t>Significatività F</t>
  </si>
  <si>
    <t>Coefficienti</t>
  </si>
  <si>
    <t>Valore di significatività</t>
  </si>
  <si>
    <t>Inferiore 95%</t>
  </si>
  <si>
    <t>Superiore 95%</t>
  </si>
  <si>
    <t>Inferiore 95,0%</t>
  </si>
  <si>
    <t>Superiore 95,0%</t>
  </si>
  <si>
    <t>OUTPUT RESIDUI</t>
  </si>
  <si>
    <t>Osservazione</t>
  </si>
  <si>
    <t>Previsto Var dette LT / actif</t>
  </si>
  <si>
    <t>Residui</t>
  </si>
  <si>
    <t xml:space="preserve">Perte nette </t>
  </si>
  <si>
    <t>% 2008-2010</t>
  </si>
  <si>
    <t>Intérêts 2009</t>
  </si>
  <si>
    <t>EBITDA 2009</t>
  </si>
  <si>
    <t>Int / EBITDA 2008</t>
  </si>
  <si>
    <t>Int / EBITDA 2009</t>
  </si>
  <si>
    <t>Int / EBITDA 2010</t>
  </si>
  <si>
    <t>Produits financier 2009</t>
  </si>
  <si>
    <t>Produits financier 2010</t>
  </si>
  <si>
    <t>Δ (Dettes à long terme / actif)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</si>
</sst>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sz val="11"/>
      <color rgb="FF000000"/>
      <name val="Calibri"/>
      <family val="2"/>
    </font>
    <font>
      <i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2" borderId="0" xfId="0" applyFill="1"/>
    <xf numFmtId="0" fontId="0" fillId="3" borderId="0" xfId="0" applyFill="1"/>
    <xf numFmtId="4" fontId="0" fillId="0" borderId="0" xfId="0" applyNumberFormat="1"/>
    <xf numFmtId="0" fontId="1" fillId="0" borderId="0" xfId="0" applyFont="1"/>
    <xf numFmtId="4" fontId="1" fillId="0" borderId="0" xfId="0" applyNumberFormat="1" applyFont="1"/>
    <xf numFmtId="0" fontId="1" fillId="2" borderId="0" xfId="0" applyFont="1" applyFill="1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Continuous"/>
    </xf>
    <xf numFmtId="0" fontId="1" fillId="3" borderId="0" xfId="0" applyFont="1" applyFill="1"/>
    <xf numFmtId="0" fontId="1" fillId="0" borderId="3" xfId="0" applyFont="1" applyBorder="1"/>
    <xf numFmtId="4" fontId="0" fillId="0" borderId="3" xfId="0" applyNumberFormat="1" applyBorder="1" applyAlignment="1">
      <alignment horizontal="center"/>
    </xf>
    <xf numFmtId="0" fontId="0" fillId="4" borderId="0" xfId="0" applyFill="1"/>
    <xf numFmtId="0" fontId="1" fillId="4" borderId="0" xfId="0" applyFont="1" applyFill="1"/>
    <xf numFmtId="0" fontId="2" fillId="0" borderId="0" xfId="0" applyFont="1" applyFill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0" xfId="0" applyNumberFormat="1"/>
    <xf numFmtId="0" fontId="0" fillId="0" borderId="13" xfId="0" applyFill="1" applyBorder="1" applyAlignment="1"/>
    <xf numFmtId="0" fontId="0" fillId="0" borderId="6" xfId="0" applyFill="1" applyBorder="1" applyAlignment="1"/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Border="1"/>
    <xf numFmtId="0" fontId="1" fillId="0" borderId="3" xfId="0" applyFont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0" borderId="4" xfId="0" applyFill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3" fontId="0" fillId="0" borderId="6" xfId="0" applyNumberFormat="1" applyFill="1" applyBorder="1" applyAlignment="1">
      <alignment horizontal="center"/>
    </xf>
    <xf numFmtId="2" fontId="0" fillId="0" borderId="0" xfId="0" applyNumberFormat="1" applyBorder="1"/>
    <xf numFmtId="0" fontId="1" fillId="0" borderId="1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4" fontId="0" fillId="0" borderId="0" xfId="0" applyNumberFormat="1" applyFill="1" applyBorder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4" borderId="0" xfId="0" applyFill="1" applyAlignment="1">
      <alignment horizontal="center"/>
    </xf>
    <xf numFmtId="0" fontId="1" fillId="4" borderId="0" xfId="0" applyFont="1" applyFill="1" applyAlignment="1"/>
    <xf numFmtId="0" fontId="0" fillId="4" borderId="0" xfId="0" applyFill="1" applyAlignment="1"/>
    <xf numFmtId="2" fontId="0" fillId="0" borderId="0" xfId="0" applyNumberFormat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0" fillId="0" borderId="5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0" fontId="1" fillId="5" borderId="3" xfId="0" applyFont="1" applyFill="1" applyBorder="1" applyAlignment="1">
      <alignment horizontal="center" wrapText="1"/>
    </xf>
    <xf numFmtId="0" fontId="0" fillId="5" borderId="3" xfId="0" applyFill="1" applyBorder="1" applyAlignment="1">
      <alignment horizontal="center" wrapText="1"/>
    </xf>
    <xf numFmtId="0" fontId="3" fillId="5" borderId="3" xfId="0" applyFont="1" applyFill="1" applyBorder="1"/>
    <xf numFmtId="0" fontId="0" fillId="5" borderId="3" xfId="0" applyFill="1" applyBorder="1"/>
    <xf numFmtId="0" fontId="0" fillId="5" borderId="3" xfId="0" applyFill="1" applyBorder="1" applyAlignment="1">
      <alignment wrapText="1"/>
    </xf>
    <xf numFmtId="2" fontId="0" fillId="5" borderId="3" xfId="0" applyNumberFormat="1" applyFill="1" applyBorder="1" applyAlignment="1">
      <alignment horizontal="center"/>
    </xf>
    <xf numFmtId="0" fontId="1" fillId="5" borderId="3" xfId="0" applyFont="1" applyFill="1" applyBorder="1" applyAlignment="1">
      <alignment wrapText="1"/>
    </xf>
    <xf numFmtId="0" fontId="0" fillId="5" borderId="4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0" fillId="5" borderId="6" xfId="0" applyFill="1" applyBorder="1" applyAlignment="1">
      <alignment wrapText="1"/>
    </xf>
    <xf numFmtId="0" fontId="1" fillId="5" borderId="9" xfId="0" applyFont="1" applyFill="1" applyBorder="1"/>
    <xf numFmtId="0" fontId="1" fillId="5" borderId="11" xfId="0" applyFont="1" applyFill="1" applyBorder="1" applyAlignment="1">
      <alignment horizontal="center" wrapText="1"/>
    </xf>
    <xf numFmtId="0" fontId="0" fillId="5" borderId="3" xfId="0" applyFill="1" applyBorder="1" applyAlignment="1">
      <alignment horizontal="center"/>
    </xf>
    <xf numFmtId="0" fontId="1" fillId="5" borderId="3" xfId="0" applyFont="1" applyFill="1" applyBorder="1"/>
    <xf numFmtId="0" fontId="1" fillId="0" borderId="3" xfId="0" applyFont="1" applyFill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3" xfId="0" applyFont="1" applyFill="1" applyBorder="1" applyAlignment="1">
      <alignment horizontal="center" wrapText="1"/>
    </xf>
    <xf numFmtId="4" fontId="4" fillId="0" borderId="3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/>
    <xf numFmtId="0" fontId="0" fillId="5" borderId="5" xfId="0" applyFill="1" applyBorder="1"/>
    <xf numFmtId="0" fontId="0" fillId="5" borderId="6" xfId="0" applyFill="1" applyBorder="1"/>
    <xf numFmtId="4" fontId="0" fillId="0" borderId="1" xfId="0" applyNumberFormat="1" applyFill="1" applyBorder="1" applyAlignment="1"/>
    <xf numFmtId="0" fontId="0" fillId="0" borderId="0" xfId="0" applyAlignment="1">
      <alignment horizontal="center"/>
    </xf>
    <xf numFmtId="0" fontId="1" fillId="0" borderId="0" xfId="0" applyFont="1" applyFill="1" applyBorder="1" applyAlignment="1"/>
    <xf numFmtId="0" fontId="1" fillId="5" borderId="3" xfId="0" applyFont="1" applyFill="1" applyBorder="1" applyAlignment="1">
      <alignment horizontal="left" wrapText="1"/>
    </xf>
    <xf numFmtId="0" fontId="1" fillId="5" borderId="6" xfId="0" applyFont="1" applyFill="1" applyBorder="1" applyAlignment="1"/>
    <xf numFmtId="0" fontId="1" fillId="5" borderId="0" xfId="0" applyFont="1" applyFill="1" applyBorder="1" applyAlignment="1"/>
    <xf numFmtId="0" fontId="1" fillId="5" borderId="14" xfId="0" applyFont="1" applyFill="1" applyBorder="1" applyAlignment="1"/>
    <xf numFmtId="2" fontId="1" fillId="5" borderId="3" xfId="0" applyNumberFormat="1" applyFont="1" applyFill="1" applyBorder="1" applyAlignment="1"/>
    <xf numFmtId="0" fontId="1" fillId="5" borderId="3" xfId="0" applyFont="1" applyFill="1" applyBorder="1" applyAlignment="1"/>
    <xf numFmtId="0" fontId="1" fillId="0" borderId="0" xfId="0" applyFont="1" applyAlignment="1">
      <alignment horizontal="center" wrapText="1"/>
    </xf>
    <xf numFmtId="0" fontId="0" fillId="0" borderId="3" xfId="0" applyBorder="1"/>
    <xf numFmtId="0" fontId="1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3" xfId="0" applyFont="1" applyBorder="1" applyAlignment="1">
      <alignment horizontal="left"/>
    </xf>
    <xf numFmtId="10" fontId="0" fillId="0" borderId="3" xfId="0" applyNumberFormat="1" applyBorder="1" applyAlignment="1">
      <alignment horizontal="center"/>
    </xf>
    <xf numFmtId="0" fontId="1" fillId="0" borderId="3" xfId="0" applyFont="1" applyFill="1" applyBorder="1" applyAlignment="1">
      <alignment horizontal="left"/>
    </xf>
    <xf numFmtId="4" fontId="0" fillId="0" borderId="0" xfId="0" applyNumberFormat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1" fillId="6" borderId="0" xfId="0" applyFont="1" applyFill="1"/>
    <xf numFmtId="4" fontId="1" fillId="3" borderId="0" xfId="0" applyNumberFormat="1" applyFont="1" applyFill="1"/>
    <xf numFmtId="0" fontId="0" fillId="5" borderId="7" xfId="0" applyFill="1" applyBorder="1"/>
    <xf numFmtId="0" fontId="0" fillId="5" borderId="8" xfId="0" applyFill="1" applyBorder="1"/>
    <xf numFmtId="0" fontId="0" fillId="5" borderId="13" xfId="0" applyFill="1" applyBorder="1"/>
    <xf numFmtId="0" fontId="0" fillId="5" borderId="0" xfId="0" applyFill="1" applyBorder="1"/>
    <xf numFmtId="0" fontId="0" fillId="5" borderId="15" xfId="0" applyFill="1" applyBorder="1"/>
    <xf numFmtId="0" fontId="0" fillId="5" borderId="16" xfId="0" applyFill="1" applyBorder="1"/>
    <xf numFmtId="2" fontId="0" fillId="5" borderId="15" xfId="0" applyNumberFormat="1" applyFill="1" applyBorder="1" applyAlignment="1">
      <alignment horizontal="center"/>
    </xf>
    <xf numFmtId="2" fontId="0" fillId="5" borderId="17" xfId="0" applyNumberFormat="1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2" fontId="0" fillId="0" borderId="15" xfId="0" applyNumberFormat="1" applyFill="1" applyBorder="1" applyAlignment="1">
      <alignment horizontal="center"/>
    </xf>
    <xf numFmtId="2" fontId="0" fillId="0" borderId="17" xfId="0" applyNumberForma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2" fontId="0" fillId="0" borderId="13" xfId="0" applyNumberFormat="1" applyFill="1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10" xfId="0" applyNumberFormat="1" applyFont="1" applyBorder="1" applyAlignment="1">
      <alignment horizontal="center"/>
    </xf>
    <xf numFmtId="3" fontId="4" fillId="0" borderId="11" xfId="0" applyNumberFormat="1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0" fontId="1" fillId="5" borderId="13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2" fontId="0" fillId="5" borderId="0" xfId="0" applyNumberFormat="1" applyFill="1" applyBorder="1" applyAlignment="1">
      <alignment horizontal="right"/>
    </xf>
    <xf numFmtId="2" fontId="0" fillId="5" borderId="14" xfId="0" applyNumberFormat="1" applyFill="1" applyBorder="1" applyAlignment="1">
      <alignment horizontal="right"/>
    </xf>
    <xf numFmtId="0" fontId="1" fillId="5" borderId="15" xfId="0" applyFont="1" applyFill="1" applyBorder="1" applyAlignment="1">
      <alignment horizontal="left"/>
    </xf>
    <xf numFmtId="0" fontId="1" fillId="5" borderId="16" xfId="0" applyFont="1" applyFill="1" applyBorder="1" applyAlignment="1">
      <alignment horizontal="left"/>
    </xf>
    <xf numFmtId="2" fontId="0" fillId="5" borderId="16" xfId="0" applyNumberFormat="1" applyFill="1" applyBorder="1" applyAlignment="1">
      <alignment horizontal="right"/>
    </xf>
    <xf numFmtId="2" fontId="0" fillId="5" borderId="17" xfId="0" applyNumberFormat="1" applyFill="1" applyBorder="1" applyAlignment="1">
      <alignment horizontal="right"/>
    </xf>
    <xf numFmtId="0" fontId="0" fillId="5" borderId="6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left"/>
    </xf>
    <xf numFmtId="0" fontId="1" fillId="5" borderId="8" xfId="0" applyFont="1" applyFill="1" applyBorder="1" applyAlignment="1">
      <alignment horizontal="left"/>
    </xf>
    <xf numFmtId="3" fontId="0" fillId="5" borderId="8" xfId="0" applyNumberFormat="1" applyFill="1" applyBorder="1" applyAlignment="1">
      <alignment horizontal="right"/>
    </xf>
    <xf numFmtId="3" fontId="0" fillId="5" borderId="12" xfId="0" applyNumberFormat="1" applyFill="1" applyBorder="1" applyAlignment="1">
      <alignment horizontal="right"/>
    </xf>
    <xf numFmtId="0" fontId="3" fillId="5" borderId="3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0" fillId="5" borderId="8" xfId="0" applyFill="1" applyBorder="1" applyAlignment="1">
      <alignment horizontal="right"/>
    </xf>
    <xf numFmtId="0" fontId="0" fillId="5" borderId="12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B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753160558645091E-2"/>
          <c:y val="0.13251858502410666"/>
          <c:w val="0.66434421561498003"/>
          <c:h val="0.78770299731964699"/>
        </c:manualLayout>
      </c:layout>
      <c:lineChart>
        <c:grouping val="standard"/>
        <c:varyColors val="0"/>
        <c:ser>
          <c:idx val="0"/>
          <c:order val="0"/>
          <c:tx>
            <c:strRef>
              <c:f>'Var % dettes sur acif'!$D$24</c:f>
              <c:strCache>
                <c:ptCount val="1"/>
                <c:pt idx="0">
                  <c:v>Sociétés britanniques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'Var % dettes sur acif'!$E$21:$J$21</c:f>
              <c:numCache>
                <c:formatCode>General</c:formatCode>
                <c:ptCount val="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</c:numCache>
            </c:numRef>
          </c:cat>
          <c:val>
            <c:numRef>
              <c:f>'Var % dettes sur acif'!$E$24:$J$24</c:f>
              <c:numCache>
                <c:formatCode>0.00</c:formatCode>
                <c:ptCount val="6"/>
                <c:pt idx="0">
                  <c:v>0.42830513581679547</c:v>
                </c:pt>
                <c:pt idx="1">
                  <c:v>0.45012129243641213</c:v>
                </c:pt>
                <c:pt idx="2">
                  <c:v>0.45581546705003728</c:v>
                </c:pt>
                <c:pt idx="3">
                  <c:v>0.49617888405603683</c:v>
                </c:pt>
                <c:pt idx="4">
                  <c:v>0.46452753450355999</c:v>
                </c:pt>
                <c:pt idx="5">
                  <c:v>0.44131809644229691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'Var % dettes sur acif'!$D$22</c:f>
              <c:strCache>
                <c:ptCount val="1"/>
                <c:pt idx="0">
                  <c:v>Sociétés italiennes subissant une restriction en 2008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'Var % dettes sur acif'!$E$21:$J$21</c:f>
              <c:numCache>
                <c:formatCode>General</c:formatCode>
                <c:ptCount val="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</c:numCache>
            </c:numRef>
          </c:cat>
          <c:val>
            <c:numRef>
              <c:f>'Var % dettes sur acif'!$E$22:$J$22</c:f>
              <c:numCache>
                <c:formatCode>0.00</c:formatCode>
                <c:ptCount val="6"/>
                <c:pt idx="0">
                  <c:v>0.40043042242763915</c:v>
                </c:pt>
                <c:pt idx="1">
                  <c:v>0.41623435257475</c:v>
                </c:pt>
                <c:pt idx="2">
                  <c:v>0.44080174761081364</c:v>
                </c:pt>
                <c:pt idx="3">
                  <c:v>0.44239764627178357</c:v>
                </c:pt>
                <c:pt idx="4">
                  <c:v>0.41800184607794089</c:v>
                </c:pt>
                <c:pt idx="5">
                  <c:v>0.41097184812999948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'Var % dettes sur acif'!$D$23</c:f>
              <c:strCache>
                <c:ptCount val="1"/>
                <c:pt idx="0">
                  <c:v>Sociétés italiennes ne subissant pas de restriction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'Var % dettes sur acif'!$E$21:$J$21</c:f>
              <c:numCache>
                <c:formatCode>General</c:formatCode>
                <c:ptCount val="6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</c:numCache>
            </c:numRef>
          </c:cat>
          <c:val>
            <c:numRef>
              <c:f>'Var % dettes sur acif'!$E$23:$J$23</c:f>
              <c:numCache>
                <c:formatCode>0.00</c:formatCode>
                <c:ptCount val="6"/>
                <c:pt idx="0">
                  <c:v>0.21942606403392398</c:v>
                </c:pt>
                <c:pt idx="1">
                  <c:v>0.21123710431917239</c:v>
                </c:pt>
                <c:pt idx="2">
                  <c:v>0.20270491545311761</c:v>
                </c:pt>
                <c:pt idx="3">
                  <c:v>0.19460372808094942</c:v>
                </c:pt>
                <c:pt idx="4">
                  <c:v>0.19069555079981235</c:v>
                </c:pt>
                <c:pt idx="5">
                  <c:v>0.1894821764378013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33237120"/>
        <c:axId val="138412800"/>
      </c:lineChart>
      <c:catAx>
        <c:axId val="233237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Années de clôture des comptes 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8412800"/>
        <c:crosses val="autoZero"/>
        <c:auto val="1"/>
        <c:lblAlgn val="ctr"/>
        <c:lblOffset val="100"/>
        <c:noMultiLvlLbl val="0"/>
      </c:catAx>
      <c:valAx>
        <c:axId val="138412800"/>
        <c:scaling>
          <c:orientation val="minMax"/>
          <c:min val="0.1500000000000000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Dettes / actif 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2332371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89865396229596"/>
          <c:y val="0.22808628198093026"/>
          <c:w val="0.2195026672713106"/>
          <c:h val="0.41070836346238537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2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457201</xdr:colOff>
      <xdr:row>29</xdr:row>
      <xdr:rowOff>133350</xdr:rowOff>
    </xdr:from>
    <xdr:to>
      <xdr:col>8</xdr:col>
      <xdr:colOff>714375</xdr:colOff>
      <xdr:row>58</xdr:row>
      <xdr:rowOff>180975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Q361"/>
  <sheetViews>
    <sheetView tabSelected="1" workbookViewId="0">
      <selection activeCell="A2" sqref="A2"/>
    </sheetView>
  </sheetViews>
  <sheetFormatPr baseColWidth="10" defaultRowHeight="15" x14ac:dyDescent="0.25"/>
  <cols>
    <col min="1" max="10" width="43.7109375" customWidth="1"/>
    <col min="195" max="195" width="15.140625" customWidth="1"/>
  </cols>
  <sheetData>
    <row r="1" spans="1:199" x14ac:dyDescent="0.25">
      <c r="B1" s="2" t="s">
        <v>9</v>
      </c>
      <c r="C1" s="2"/>
      <c r="D1" s="2"/>
      <c r="E1" s="2"/>
      <c r="F1" s="2"/>
      <c r="G1" s="2"/>
      <c r="H1" s="2"/>
      <c r="I1" s="2"/>
      <c r="J1" s="2"/>
      <c r="K1" s="1">
        <v>0.40043042242763915</v>
      </c>
      <c r="L1" s="1">
        <v>0.41623435257475</v>
      </c>
      <c r="M1" s="1">
        <v>0.44080174761081364</v>
      </c>
      <c r="N1" s="1">
        <v>0.44239764627178357</v>
      </c>
      <c r="O1" s="1">
        <v>0.41800184607794089</v>
      </c>
      <c r="P1" s="1">
        <v>0.41097184812999948</v>
      </c>
      <c r="Q1" s="1">
        <v>0.40966553229243063</v>
      </c>
      <c r="R1" s="1">
        <v>0.40505826520129912</v>
      </c>
      <c r="S1" s="1">
        <v>0.39959159634737407</v>
      </c>
      <c r="T1" s="1"/>
      <c r="U1" s="2"/>
      <c r="V1" s="2"/>
      <c r="W1" s="2"/>
      <c r="X1" s="2"/>
      <c r="Y1" s="2"/>
      <c r="Z1" s="2"/>
      <c r="AA1" s="2"/>
      <c r="AB1" s="2"/>
      <c r="AC1" s="2"/>
      <c r="AD1" s="1"/>
      <c r="AE1" s="1"/>
      <c r="AF1" s="1"/>
      <c r="AG1" s="1"/>
      <c r="AH1" s="1"/>
      <c r="AI1" s="1"/>
      <c r="AJ1" s="1"/>
      <c r="AK1" s="1"/>
      <c r="AL1" s="1"/>
      <c r="AM1" s="2"/>
      <c r="AN1" s="2"/>
      <c r="AO1" s="2"/>
      <c r="AP1" s="2"/>
      <c r="AQ1" s="2"/>
      <c r="AR1" s="2"/>
      <c r="AS1" s="2"/>
      <c r="AT1" s="2"/>
      <c r="AU1" s="2"/>
      <c r="AV1" s="1"/>
      <c r="AW1" s="1"/>
      <c r="AX1" s="1"/>
      <c r="AY1" s="1"/>
      <c r="AZ1" s="1"/>
      <c r="BA1" s="1"/>
      <c r="BB1" s="1"/>
      <c r="BC1" s="1"/>
      <c r="BD1" s="1"/>
      <c r="BE1" s="15" t="s">
        <v>2671</v>
      </c>
      <c r="BF1" s="14"/>
      <c r="BG1" s="14"/>
      <c r="BH1" s="14"/>
      <c r="BI1" s="14"/>
      <c r="BJ1" s="14"/>
      <c r="BK1" s="14"/>
      <c r="BL1" s="14"/>
      <c r="BM1" s="14"/>
      <c r="BN1" s="6" t="s">
        <v>2670</v>
      </c>
      <c r="BO1" s="1"/>
      <c r="BP1" s="1"/>
      <c r="BQ1" s="1"/>
      <c r="BR1" s="1"/>
      <c r="BS1" s="1"/>
      <c r="BT1" s="1"/>
      <c r="BU1" s="1"/>
      <c r="BV1" s="1"/>
      <c r="BW1" s="1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1"/>
      <c r="DH1" s="1"/>
      <c r="DI1" s="1"/>
      <c r="DJ1" s="1"/>
      <c r="DK1" s="1"/>
      <c r="DL1" s="1"/>
      <c r="DM1" s="1"/>
      <c r="DN1" s="1"/>
      <c r="DO1" s="1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1"/>
      <c r="EN1" s="1"/>
      <c r="EO1" s="1"/>
      <c r="EP1" s="1"/>
      <c r="EQ1" s="1"/>
      <c r="ER1" s="1"/>
      <c r="ES1" s="1"/>
      <c r="ET1" s="1"/>
      <c r="EU1" s="1"/>
      <c r="EV1" s="2" t="s">
        <v>921</v>
      </c>
      <c r="EW1" s="2"/>
      <c r="EX1" s="2"/>
      <c r="EY1" s="2"/>
      <c r="EZ1" s="2"/>
      <c r="FA1" s="2"/>
      <c r="FB1" s="2"/>
      <c r="FC1" s="2"/>
      <c r="FD1" s="2"/>
      <c r="FE1" s="14"/>
      <c r="FF1" s="1" t="s">
        <v>919</v>
      </c>
      <c r="FG1" s="1"/>
      <c r="FH1" s="1"/>
      <c r="FI1" s="1"/>
      <c r="FJ1" s="1"/>
      <c r="FK1" s="1"/>
      <c r="FL1" s="1"/>
      <c r="FM1" s="1"/>
      <c r="FN1" s="1"/>
      <c r="FO1" s="14" t="s">
        <v>920</v>
      </c>
      <c r="FP1" s="14"/>
      <c r="FQ1" s="14"/>
      <c r="FR1" s="14"/>
      <c r="FS1" s="14"/>
      <c r="FT1" s="14"/>
      <c r="FU1" s="14"/>
      <c r="FV1" s="14"/>
      <c r="FW1" s="14"/>
      <c r="FX1" s="4" t="s">
        <v>2697</v>
      </c>
      <c r="GP1">
        <v>0.35540644147212902</v>
      </c>
      <c r="GQ1">
        <v>-1.3211093656898327</v>
      </c>
    </row>
    <row r="2" spans="1:199" x14ac:dyDescent="0.25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1" t="s">
        <v>2612</v>
      </c>
      <c r="L2" s="1"/>
      <c r="M2" s="1"/>
      <c r="N2" s="1"/>
      <c r="O2" s="1"/>
      <c r="P2" s="1"/>
      <c r="Q2" s="1"/>
      <c r="R2" s="1"/>
      <c r="S2" s="1"/>
      <c r="T2" s="1"/>
      <c r="U2" s="2" t="s">
        <v>2611</v>
      </c>
      <c r="V2" s="2"/>
      <c r="W2" s="2"/>
      <c r="X2" s="2"/>
      <c r="Y2" s="2"/>
      <c r="Z2" s="2"/>
      <c r="AA2" s="2"/>
      <c r="AB2" s="2"/>
      <c r="AC2" s="2"/>
      <c r="AD2" s="1" t="s">
        <v>2613</v>
      </c>
      <c r="AE2" s="1"/>
      <c r="AF2" s="1"/>
      <c r="AG2" s="1"/>
      <c r="AH2" s="1"/>
      <c r="AI2" s="1"/>
      <c r="AJ2" s="1"/>
      <c r="AK2" s="1"/>
      <c r="AL2" s="1"/>
      <c r="AM2" s="2" t="s">
        <v>2614</v>
      </c>
      <c r="AN2" s="2"/>
      <c r="AO2" s="2"/>
      <c r="AP2" s="2"/>
      <c r="AQ2" s="2"/>
      <c r="AR2" s="2"/>
      <c r="AS2" s="2"/>
      <c r="AT2" s="2"/>
      <c r="AU2" s="2"/>
      <c r="AV2" s="1" t="s">
        <v>2615</v>
      </c>
      <c r="AW2" s="1"/>
      <c r="AX2" s="1"/>
      <c r="AY2" s="1"/>
      <c r="AZ2" s="1"/>
      <c r="BA2" s="1"/>
      <c r="BB2" s="1"/>
      <c r="BC2" s="1"/>
      <c r="BD2" s="1"/>
      <c r="BE2" s="14"/>
      <c r="BF2" s="14"/>
      <c r="BG2" s="14"/>
      <c r="BH2" s="14"/>
      <c r="BI2" s="14"/>
      <c r="BJ2" s="14"/>
      <c r="BK2" s="14"/>
      <c r="BL2" s="14"/>
      <c r="BM2" s="14"/>
      <c r="BN2" s="1"/>
      <c r="BO2" s="1"/>
      <c r="BP2" s="1"/>
      <c r="BQ2" s="1"/>
      <c r="BR2" s="1"/>
      <c r="BS2" s="1"/>
      <c r="BT2" s="1"/>
      <c r="BU2" s="1"/>
      <c r="BV2" s="1"/>
      <c r="BW2" s="1"/>
      <c r="BX2" s="2" t="s">
        <v>2591</v>
      </c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1" t="s">
        <v>2592</v>
      </c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2" t="s">
        <v>2593</v>
      </c>
      <c r="CW2" s="2"/>
      <c r="CX2" s="2"/>
      <c r="CY2" s="2"/>
      <c r="CZ2" s="2"/>
      <c r="DA2" s="2"/>
      <c r="DB2" s="2"/>
      <c r="DC2" s="2"/>
      <c r="DD2" s="2"/>
      <c r="DE2" s="2"/>
      <c r="DF2" s="2"/>
      <c r="DG2" s="1" t="s">
        <v>916</v>
      </c>
      <c r="DH2" s="1"/>
      <c r="DI2" s="1"/>
      <c r="DJ2" s="1"/>
      <c r="DK2" s="1"/>
      <c r="DL2" s="1"/>
      <c r="DM2" s="1"/>
      <c r="DN2" s="1"/>
      <c r="DO2" s="1"/>
      <c r="DP2" s="15" t="s">
        <v>2848</v>
      </c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2" t="s">
        <v>917</v>
      </c>
      <c r="EC2" s="2"/>
      <c r="ED2" s="2"/>
      <c r="EE2" s="2"/>
      <c r="EF2" s="2"/>
      <c r="EG2" s="2"/>
      <c r="EH2" s="2"/>
      <c r="EI2" s="2"/>
      <c r="EJ2" s="2"/>
      <c r="EK2" s="2"/>
      <c r="EL2" s="2"/>
      <c r="EM2" s="1" t="s">
        <v>918</v>
      </c>
      <c r="EN2" s="1"/>
      <c r="EO2" s="1"/>
      <c r="EP2" s="1"/>
      <c r="EQ2" s="1"/>
      <c r="ER2" s="1"/>
      <c r="ES2" s="1"/>
      <c r="ET2" s="1"/>
      <c r="EU2" s="1"/>
      <c r="EV2" s="2" t="s">
        <v>0</v>
      </c>
      <c r="EW2" s="2" t="s">
        <v>1</v>
      </c>
      <c r="EX2" s="2" t="s">
        <v>2</v>
      </c>
      <c r="EY2" s="2" t="s">
        <v>3</v>
      </c>
      <c r="EZ2" s="2" t="s">
        <v>4</v>
      </c>
      <c r="FA2" s="2" t="s">
        <v>5</v>
      </c>
      <c r="FB2" s="2" t="s">
        <v>6</v>
      </c>
      <c r="FC2" s="2" t="s">
        <v>7</v>
      </c>
      <c r="FD2" s="2" t="s">
        <v>8</v>
      </c>
      <c r="FE2" s="14"/>
      <c r="FF2" s="1" t="s">
        <v>0</v>
      </c>
      <c r="FG2" s="1" t="s">
        <v>1</v>
      </c>
      <c r="FH2" s="1" t="s">
        <v>2</v>
      </c>
      <c r="FI2" s="1" t="s">
        <v>3</v>
      </c>
      <c r="FJ2" s="1" t="s">
        <v>4</v>
      </c>
      <c r="FK2" s="1" t="s">
        <v>5</v>
      </c>
      <c r="FL2" s="1" t="s">
        <v>6</v>
      </c>
      <c r="FM2" s="1" t="s">
        <v>7</v>
      </c>
      <c r="FN2" s="1" t="s">
        <v>8</v>
      </c>
      <c r="FO2" s="14" t="s">
        <v>0</v>
      </c>
      <c r="FP2" s="14" t="s">
        <v>1</v>
      </c>
      <c r="FQ2" s="14" t="s">
        <v>2</v>
      </c>
      <c r="FR2" s="14" t="s">
        <v>3</v>
      </c>
      <c r="FS2" s="14" t="s">
        <v>4</v>
      </c>
      <c r="FT2" s="14" t="s">
        <v>5</v>
      </c>
      <c r="FU2" s="14" t="s">
        <v>6</v>
      </c>
      <c r="FV2" s="14" t="s">
        <v>7</v>
      </c>
      <c r="FW2" s="14" t="s">
        <v>8</v>
      </c>
      <c r="FZ2">
        <v>0.44785181236884786</v>
      </c>
      <c r="GA2">
        <v>0.49644115009431755</v>
      </c>
      <c r="GB2">
        <v>0.38789617577936963</v>
      </c>
      <c r="GC2">
        <v>0.27364451954605912</v>
      </c>
      <c r="GJ2" t="s">
        <v>2</v>
      </c>
      <c r="GK2" t="s">
        <v>3</v>
      </c>
      <c r="GL2" t="s">
        <v>4</v>
      </c>
      <c r="GM2">
        <v>2010</v>
      </c>
      <c r="GP2">
        <v>8.6335247236338179E-5</v>
      </c>
      <c r="GQ2">
        <v>-0.62654316478443173</v>
      </c>
    </row>
    <row r="3" spans="1:199" x14ac:dyDescent="0.25">
      <c r="K3" s="1" t="s">
        <v>0</v>
      </c>
      <c r="L3" s="1" t="s">
        <v>1</v>
      </c>
      <c r="M3" s="1" t="s">
        <v>2</v>
      </c>
      <c r="N3" s="1" t="s">
        <v>3</v>
      </c>
      <c r="O3" s="1" t="s">
        <v>4</v>
      </c>
      <c r="P3" s="1" t="s">
        <v>5</v>
      </c>
      <c r="Q3" s="1" t="s">
        <v>6</v>
      </c>
      <c r="R3" s="1" t="s">
        <v>7</v>
      </c>
      <c r="S3" s="1" t="s">
        <v>8</v>
      </c>
      <c r="T3" s="1"/>
      <c r="U3" s="2" t="s">
        <v>0</v>
      </c>
      <c r="V3" s="2" t="s">
        <v>1</v>
      </c>
      <c r="W3" s="2" t="s">
        <v>2</v>
      </c>
      <c r="X3" s="2" t="s">
        <v>3</v>
      </c>
      <c r="Y3" s="2" t="s">
        <v>4</v>
      </c>
      <c r="Z3" s="2" t="s">
        <v>5</v>
      </c>
      <c r="AA3" s="2" t="s">
        <v>6</v>
      </c>
      <c r="AB3" s="2" t="s">
        <v>7</v>
      </c>
      <c r="AC3" s="2" t="s">
        <v>8</v>
      </c>
      <c r="AD3" s="1" t="s">
        <v>0</v>
      </c>
      <c r="AE3" s="1" t="s">
        <v>1</v>
      </c>
      <c r="AF3" s="1" t="s">
        <v>2</v>
      </c>
      <c r="AG3" s="1" t="s">
        <v>3</v>
      </c>
      <c r="AH3" s="1" t="s">
        <v>4</v>
      </c>
      <c r="AI3" s="1" t="s">
        <v>5</v>
      </c>
      <c r="AJ3" s="1" t="s">
        <v>6</v>
      </c>
      <c r="AK3" s="1" t="s">
        <v>7</v>
      </c>
      <c r="AL3" s="1" t="s">
        <v>8</v>
      </c>
      <c r="AM3" s="2" t="s">
        <v>0</v>
      </c>
      <c r="AN3" s="2" t="s">
        <v>1</v>
      </c>
      <c r="AO3" s="2" t="s">
        <v>2</v>
      </c>
      <c r="AP3" s="2" t="s">
        <v>3</v>
      </c>
      <c r="AQ3" s="2" t="s">
        <v>4</v>
      </c>
      <c r="AR3" s="2" t="s">
        <v>5</v>
      </c>
      <c r="AS3" s="2" t="s">
        <v>6</v>
      </c>
      <c r="AT3" s="2" t="s">
        <v>7</v>
      </c>
      <c r="AU3" s="2" t="s">
        <v>8</v>
      </c>
      <c r="AV3" s="1" t="s">
        <v>0</v>
      </c>
      <c r="AW3" s="1" t="s">
        <v>1</v>
      </c>
      <c r="AX3" s="1" t="s">
        <v>2</v>
      </c>
      <c r="AY3" s="1" t="s">
        <v>3</v>
      </c>
      <c r="AZ3" s="1" t="s">
        <v>4</v>
      </c>
      <c r="BA3" s="1" t="s">
        <v>5</v>
      </c>
      <c r="BB3" s="1" t="s">
        <v>6</v>
      </c>
      <c r="BC3" s="1" t="s">
        <v>7</v>
      </c>
      <c r="BD3" s="1" t="s">
        <v>8</v>
      </c>
      <c r="BE3" s="14" t="s">
        <v>0</v>
      </c>
      <c r="BF3" s="14" t="s">
        <v>1</v>
      </c>
      <c r="BG3" s="14" t="s">
        <v>2</v>
      </c>
      <c r="BH3" s="14" t="s">
        <v>3</v>
      </c>
      <c r="BI3" s="14" t="s">
        <v>4</v>
      </c>
      <c r="BJ3" s="14" t="s">
        <v>5</v>
      </c>
      <c r="BK3" s="14" t="s">
        <v>6</v>
      </c>
      <c r="BL3" s="14" t="s">
        <v>7</v>
      </c>
      <c r="BM3" s="14" t="s">
        <v>8</v>
      </c>
      <c r="BN3" s="1" t="s">
        <v>0</v>
      </c>
      <c r="BO3" s="1" t="s">
        <v>1</v>
      </c>
      <c r="BP3" s="1" t="s">
        <v>2</v>
      </c>
      <c r="BQ3" s="1" t="s">
        <v>3</v>
      </c>
      <c r="BR3" s="1" t="s">
        <v>4</v>
      </c>
      <c r="BS3" s="1" t="s">
        <v>5</v>
      </c>
      <c r="BT3" s="1" t="s">
        <v>6</v>
      </c>
      <c r="BU3" s="1" t="s">
        <v>7</v>
      </c>
      <c r="BV3" s="1" t="s">
        <v>8</v>
      </c>
      <c r="BW3" s="1"/>
      <c r="BX3" s="2" t="s">
        <v>0</v>
      </c>
      <c r="BY3" s="2" t="s">
        <v>1</v>
      </c>
      <c r="BZ3" s="2" t="s">
        <v>2</v>
      </c>
      <c r="CA3" s="2" t="s">
        <v>3</v>
      </c>
      <c r="CB3" s="2" t="s">
        <v>4</v>
      </c>
      <c r="CC3" s="2" t="s">
        <v>5</v>
      </c>
      <c r="CD3" s="2" t="s">
        <v>6</v>
      </c>
      <c r="CE3" s="2" t="s">
        <v>7</v>
      </c>
      <c r="CF3" s="2" t="s">
        <v>8</v>
      </c>
      <c r="CG3" s="11" t="s">
        <v>2849</v>
      </c>
      <c r="CH3" s="2"/>
      <c r="CI3" s="2"/>
      <c r="CJ3" s="1" t="s">
        <v>0</v>
      </c>
      <c r="CK3" s="1" t="s">
        <v>1</v>
      </c>
      <c r="CL3" s="1" t="s">
        <v>2</v>
      </c>
      <c r="CM3" s="1" t="s">
        <v>3</v>
      </c>
      <c r="CN3" s="1" t="s">
        <v>4</v>
      </c>
      <c r="CO3" s="1" t="s">
        <v>5</v>
      </c>
      <c r="CP3" s="1" t="s">
        <v>6</v>
      </c>
      <c r="CQ3" s="1" t="s">
        <v>7</v>
      </c>
      <c r="CR3" s="1" t="s">
        <v>8</v>
      </c>
      <c r="CS3" s="6" t="s">
        <v>2929</v>
      </c>
      <c r="CT3" s="1"/>
      <c r="CU3" s="1"/>
      <c r="CV3" s="2" t="s">
        <v>1</v>
      </c>
      <c r="CW3" s="2" t="s">
        <v>2</v>
      </c>
      <c r="CX3" s="2" t="s">
        <v>3</v>
      </c>
      <c r="CY3" s="2" t="s">
        <v>4</v>
      </c>
      <c r="CZ3" s="2" t="s">
        <v>5</v>
      </c>
      <c r="DA3" s="2" t="s">
        <v>6</v>
      </c>
      <c r="DB3" s="2" t="s">
        <v>7</v>
      </c>
      <c r="DC3" s="2" t="s">
        <v>8</v>
      </c>
      <c r="DD3" s="2" t="s">
        <v>2849</v>
      </c>
      <c r="DE3" s="2"/>
      <c r="DF3" s="2"/>
      <c r="DG3" s="1" t="s">
        <v>0</v>
      </c>
      <c r="DH3" s="1" t="s">
        <v>1</v>
      </c>
      <c r="DI3" s="1" t="s">
        <v>2</v>
      </c>
      <c r="DJ3" s="1" t="s">
        <v>3</v>
      </c>
      <c r="DK3" s="1" t="s">
        <v>4</v>
      </c>
      <c r="DL3" s="1" t="s">
        <v>5</v>
      </c>
      <c r="DM3" s="1" t="s">
        <v>6</v>
      </c>
      <c r="DN3" s="1" t="s">
        <v>7</v>
      </c>
      <c r="DO3" s="1" t="s">
        <v>8</v>
      </c>
      <c r="DP3" s="14" t="s">
        <v>0</v>
      </c>
      <c r="DQ3" s="14" t="s">
        <v>1</v>
      </c>
      <c r="DR3" s="14" t="s">
        <v>2</v>
      </c>
      <c r="DS3" s="14" t="s">
        <v>3</v>
      </c>
      <c r="DT3" s="14" t="s">
        <v>4</v>
      </c>
      <c r="DU3" s="14" t="s">
        <v>5</v>
      </c>
      <c r="DV3" s="14" t="s">
        <v>6</v>
      </c>
      <c r="DW3" s="14" t="s">
        <v>7</v>
      </c>
      <c r="DX3" s="14" t="s">
        <v>8</v>
      </c>
      <c r="DY3" s="15" t="s">
        <v>2849</v>
      </c>
      <c r="DZ3" s="14"/>
      <c r="EA3" s="14"/>
      <c r="EB3" s="2" t="s">
        <v>0</v>
      </c>
      <c r="EC3" s="2" t="s">
        <v>1</v>
      </c>
      <c r="ED3" s="2" t="s">
        <v>2</v>
      </c>
      <c r="EE3" s="2" t="s">
        <v>3</v>
      </c>
      <c r="EF3" s="2" t="s">
        <v>4</v>
      </c>
      <c r="EG3" s="2" t="s">
        <v>5</v>
      </c>
      <c r="EH3" s="2" t="s">
        <v>6</v>
      </c>
      <c r="EI3" s="2" t="s">
        <v>7</v>
      </c>
      <c r="EJ3" s="2" t="s">
        <v>8</v>
      </c>
      <c r="EK3" s="11" t="s">
        <v>2967</v>
      </c>
      <c r="EL3" s="2"/>
      <c r="EM3" s="1" t="s">
        <v>0</v>
      </c>
      <c r="EN3" s="1" t="s">
        <v>1</v>
      </c>
      <c r="EO3" s="1" t="s">
        <v>2</v>
      </c>
      <c r="EP3" s="1" t="s">
        <v>3</v>
      </c>
      <c r="EQ3" s="1" t="s">
        <v>4</v>
      </c>
      <c r="ER3" s="1" t="s">
        <v>5</v>
      </c>
      <c r="ES3" s="1" t="s">
        <v>6</v>
      </c>
      <c r="ET3" s="1" t="s">
        <v>7</v>
      </c>
      <c r="EU3" s="1" t="s">
        <v>8</v>
      </c>
      <c r="EV3" s="2"/>
      <c r="EW3" s="2"/>
      <c r="EX3" s="2"/>
      <c r="EY3" s="2"/>
      <c r="EZ3" s="2"/>
      <c r="FA3" s="2"/>
      <c r="FB3" s="2"/>
      <c r="FC3" s="2"/>
      <c r="FD3" s="2"/>
      <c r="FE3" s="14"/>
      <c r="FF3" s="1"/>
      <c r="FG3" s="1"/>
      <c r="FH3" s="1"/>
      <c r="FI3" s="1"/>
      <c r="FJ3" s="1"/>
      <c r="FK3" s="1"/>
      <c r="FL3" s="1"/>
      <c r="FM3" s="1"/>
      <c r="FN3" s="1"/>
      <c r="FO3" s="14"/>
      <c r="FP3" s="14"/>
      <c r="FQ3" s="14"/>
      <c r="FR3" s="14"/>
      <c r="FS3" s="14"/>
      <c r="FT3" s="14"/>
      <c r="FU3" s="14"/>
      <c r="FV3" s="14"/>
      <c r="FW3" s="14"/>
      <c r="FX3" s="1" t="s">
        <v>0</v>
      </c>
      <c r="FY3" s="1" t="s">
        <v>1</v>
      </c>
      <c r="FZ3" s="1" t="s">
        <v>2</v>
      </c>
      <c r="GA3" s="1" t="s">
        <v>3</v>
      </c>
      <c r="GB3" s="1" t="s">
        <v>4</v>
      </c>
      <c r="GC3" s="1">
        <v>2010</v>
      </c>
      <c r="GD3" s="1" t="s">
        <v>6</v>
      </c>
      <c r="GE3" s="1" t="s">
        <v>7</v>
      </c>
      <c r="GF3" s="1" t="s">
        <v>8</v>
      </c>
      <c r="GI3" s="1" t="s">
        <v>2942</v>
      </c>
      <c r="GJ3" s="18">
        <v>0.44785181236884786</v>
      </c>
      <c r="GK3" s="18">
        <v>0.49644115009431755</v>
      </c>
      <c r="GL3" s="18">
        <v>0.38789617577936963</v>
      </c>
      <c r="GM3" s="18">
        <v>0.28827440712691482</v>
      </c>
      <c r="GP3">
        <v>6.8386041377101314E-3</v>
      </c>
      <c r="GQ3">
        <v>-0.50185488958990532</v>
      </c>
    </row>
    <row r="4" spans="1:199" x14ac:dyDescent="0.25">
      <c r="A4" t="s">
        <v>2002</v>
      </c>
      <c r="B4">
        <v>4872296</v>
      </c>
      <c r="C4">
        <v>5411666</v>
      </c>
      <c r="D4">
        <v>5303199</v>
      </c>
      <c r="E4">
        <v>5737268</v>
      </c>
      <c r="F4">
        <v>6207476</v>
      </c>
      <c r="G4">
        <v>7559298</v>
      </c>
      <c r="H4">
        <v>7671203</v>
      </c>
      <c r="I4">
        <v>7949221</v>
      </c>
      <c r="J4">
        <v>7307569</v>
      </c>
      <c r="K4">
        <v>0.25156989641023453</v>
      </c>
      <c r="L4">
        <v>0.33428079264315275</v>
      </c>
      <c r="M4">
        <v>0.37996217000342625</v>
      </c>
      <c r="N4">
        <v>0.47137836336040079</v>
      </c>
      <c r="O4">
        <v>0.48601057821246507</v>
      </c>
      <c r="P4">
        <v>0.56579936390918839</v>
      </c>
      <c r="Q4">
        <v>0.56208015874433259</v>
      </c>
      <c r="R4">
        <v>0.45299533124063351</v>
      </c>
      <c r="S4">
        <v>0.45161270458068886</v>
      </c>
      <c r="U4">
        <v>4.1668445431065765E-2</v>
      </c>
      <c r="V4">
        <v>3.0856671494508346E-2</v>
      </c>
      <c r="W4">
        <v>3.968887458305826E-2</v>
      </c>
      <c r="X4">
        <v>4.0283284657436254E-2</v>
      </c>
      <c r="Y4">
        <v>6.2720016960194455E-2</v>
      </c>
      <c r="Z4">
        <v>5.7224361309740665E-2</v>
      </c>
      <c r="AA4">
        <v>5.8430600780607682E-2</v>
      </c>
      <c r="AB4">
        <v>5.463843564042313E-2</v>
      </c>
      <c r="AC4">
        <v>6.7136006515983629E-2</v>
      </c>
      <c r="AD4">
        <v>0.31824294038547735</v>
      </c>
      <c r="AE4">
        <v>0.57205993316805004</v>
      </c>
      <c r="AF4">
        <v>0.51569760259979669</v>
      </c>
      <c r="AG4">
        <v>0.54615431212032051</v>
      </c>
      <c r="AH4">
        <v>1.1345043959797911</v>
      </c>
      <c r="AI4">
        <v>4.6202586366326379</v>
      </c>
      <c r="AJ4">
        <v>4.6523839164006224</v>
      </c>
      <c r="AK4">
        <v>4.1974544876857154</v>
      </c>
      <c r="AL4">
        <v>3.3045407571529615</v>
      </c>
      <c r="AM4">
        <v>203021</v>
      </c>
      <c r="AN4">
        <v>166986</v>
      </c>
      <c r="AO4">
        <v>210478</v>
      </c>
      <c r="AP4">
        <v>231116</v>
      </c>
      <c r="AQ4">
        <v>389333</v>
      </c>
      <c r="AR4">
        <v>432576</v>
      </c>
      <c r="AS4">
        <v>448233</v>
      </c>
      <c r="AT4">
        <v>434333</v>
      </c>
      <c r="AU4">
        <v>490601</v>
      </c>
      <c r="AV4">
        <v>64610</v>
      </c>
      <c r="AW4">
        <v>95526</v>
      </c>
      <c r="AX4">
        <v>108543</v>
      </c>
      <c r="AY4">
        <v>126225</v>
      </c>
      <c r="AZ4">
        <v>441700</v>
      </c>
      <c r="BA4">
        <v>1998613</v>
      </c>
      <c r="BB4">
        <v>2085352</v>
      </c>
      <c r="BC4">
        <v>1823093</v>
      </c>
      <c r="BD4">
        <v>1621211</v>
      </c>
      <c r="BE4">
        <v>1161113</v>
      </c>
      <c r="BF4">
        <v>1713490</v>
      </c>
      <c r="BG4">
        <v>1906472</v>
      </c>
      <c r="BH4">
        <v>2578199</v>
      </c>
      <c r="BI4">
        <v>2575199</v>
      </c>
      <c r="BJ4">
        <v>2278433</v>
      </c>
      <c r="BK4">
        <v>2226479</v>
      </c>
      <c r="BL4">
        <v>1777867</v>
      </c>
      <c r="BM4">
        <v>1678980</v>
      </c>
      <c r="BN4">
        <v>1.3260688595274179E-2</v>
      </c>
      <c r="BO4">
        <v>1.7651865432936918E-2</v>
      </c>
      <c r="BP4">
        <v>2.046745747236715E-2</v>
      </c>
      <c r="BQ4">
        <v>2.200088962202916E-2</v>
      </c>
      <c r="BR4">
        <v>7.115613495726765E-2</v>
      </c>
      <c r="BS4">
        <v>0.26439134956711591</v>
      </c>
      <c r="BT4">
        <v>0.27184158729732483</v>
      </c>
      <c r="BU4">
        <v>0.22934234687902122</v>
      </c>
      <c r="BV4">
        <v>0.2218536698045547</v>
      </c>
      <c r="BW4">
        <v>11.917644994453623</v>
      </c>
      <c r="BY4">
        <v>6.3618466529948098E-2</v>
      </c>
      <c r="BZ4">
        <v>7.597937492816445E-2</v>
      </c>
      <c r="CA4">
        <v>6.9239151689385978E-2</v>
      </c>
      <c r="CB4">
        <v>7.5994706888365682E-2</v>
      </c>
      <c r="CC4">
        <v>7.5432752377939116E-2</v>
      </c>
      <c r="CD4">
        <v>4.3867697767702767E-2</v>
      </c>
      <c r="CE4">
        <v>3.8334926086560348E-2</v>
      </c>
      <c r="CF4">
        <v>4.0421570868390752E-2</v>
      </c>
      <c r="CG4">
        <v>7.3555536985230263E-2</v>
      </c>
      <c r="CJ4">
        <v>3.8164758462950525E-2</v>
      </c>
      <c r="CK4">
        <v>4.1351775959565872E-2</v>
      </c>
      <c r="CL4">
        <v>3.468472520077033E-2</v>
      </c>
      <c r="CM4">
        <v>3.2183087839020241E-2</v>
      </c>
      <c r="CN4">
        <v>2.7011300567251487E-2</v>
      </c>
      <c r="CO4">
        <v>1.7713020441845261E-2</v>
      </c>
      <c r="CP4">
        <v>1.4068849436001106E-2</v>
      </c>
      <c r="CQ4">
        <v>1.0918805754677094E-2</v>
      </c>
      <c r="CR4">
        <v>1.0852309434231822E-2</v>
      </c>
      <c r="CS4">
        <v>-0.48931351367743103</v>
      </c>
      <c r="CV4">
        <v>0.21528646029407969</v>
      </c>
      <c r="CW4">
        <v>0.26991411542932187</v>
      </c>
      <c r="CX4">
        <v>0.28339671266805239</v>
      </c>
      <c r="CY4">
        <v>0.31181707600551689</v>
      </c>
      <c r="CZ4">
        <v>0.30284842547238561</v>
      </c>
      <c r="DA4">
        <v>0.37642263998060349</v>
      </c>
      <c r="DB4">
        <v>0.34590662292423191</v>
      </c>
      <c r="DC4">
        <v>0.36739665136205668</v>
      </c>
      <c r="DD4">
        <v>0.29935407138198494</v>
      </c>
      <c r="DG4">
        <v>19647076</v>
      </c>
      <c r="DH4">
        <v>22631688</v>
      </c>
      <c r="DI4">
        <v>20049585</v>
      </c>
      <c r="DJ4">
        <v>18712987</v>
      </c>
      <c r="DK4">
        <v>18399467</v>
      </c>
      <c r="DL4">
        <v>20496973</v>
      </c>
      <c r="DM4">
        <v>20081943</v>
      </c>
      <c r="DN4">
        <v>22177092</v>
      </c>
      <c r="DO4">
        <v>21636618</v>
      </c>
      <c r="DP4">
        <v>16.793439132034031</v>
      </c>
      <c r="DQ4">
        <v>16.934861650264317</v>
      </c>
      <c r="DR4">
        <v>16.813719063124619</v>
      </c>
      <c r="DS4">
        <v>16.744728386194289</v>
      </c>
      <c r="DT4">
        <v>16.727832309117744</v>
      </c>
      <c r="DU4">
        <v>16.835787823457146</v>
      </c>
      <c r="DV4">
        <v>16.815331660850756</v>
      </c>
      <c r="DW4">
        <v>16.914570467275215</v>
      </c>
      <c r="DX4">
        <v>16.889897761288736</v>
      </c>
      <c r="DY4">
        <v>16.769449506256393</v>
      </c>
      <c r="EB4">
        <v>219191</v>
      </c>
      <c r="EC4">
        <v>309968</v>
      </c>
      <c r="ED4">
        <v>411175</v>
      </c>
      <c r="EE4">
        <v>367189</v>
      </c>
      <c r="EF4">
        <v>436002</v>
      </c>
      <c r="EG4">
        <v>468247</v>
      </c>
      <c r="EH4">
        <v>331609</v>
      </c>
      <c r="EI4">
        <v>294075</v>
      </c>
      <c r="EJ4">
        <v>321320</v>
      </c>
      <c r="EK4">
        <v>0.27522066292835567</v>
      </c>
      <c r="EM4">
        <v>102841</v>
      </c>
      <c r="EN4">
        <v>119726</v>
      </c>
      <c r="EO4">
        <v>217306</v>
      </c>
      <c r="EP4">
        <v>187107</v>
      </c>
      <c r="EQ4">
        <v>198010</v>
      </c>
      <c r="ER4">
        <v>166418</v>
      </c>
      <c r="ES4">
        <v>158786</v>
      </c>
      <c r="ET4">
        <v>195839</v>
      </c>
      <c r="EU4">
        <v>199892</v>
      </c>
      <c r="EV4">
        <v>33133</v>
      </c>
      <c r="EW4">
        <v>14651</v>
      </c>
      <c r="EX4">
        <v>17602</v>
      </c>
      <c r="EY4">
        <v>20642</v>
      </c>
      <c r="EZ4">
        <v>58212</v>
      </c>
      <c r="FA4">
        <v>111245</v>
      </c>
      <c r="FB4">
        <v>15157</v>
      </c>
      <c r="FC4">
        <v>12099</v>
      </c>
      <c r="FD4">
        <v>8271</v>
      </c>
      <c r="FE4">
        <v>0</v>
      </c>
      <c r="FF4">
        <v>7235</v>
      </c>
      <c r="FG4">
        <v>136</v>
      </c>
      <c r="FH4">
        <v>3296</v>
      </c>
      <c r="FI4">
        <v>1705</v>
      </c>
      <c r="FJ4">
        <v>3090</v>
      </c>
      <c r="FK4">
        <v>35817</v>
      </c>
      <c r="FL4">
        <v>20887</v>
      </c>
      <c r="FM4">
        <v>20497</v>
      </c>
      <c r="FN4">
        <v>21030</v>
      </c>
      <c r="FO4">
        <v>102841</v>
      </c>
      <c r="FP4">
        <v>119726</v>
      </c>
      <c r="FQ4">
        <v>217306</v>
      </c>
      <c r="FR4">
        <v>187107</v>
      </c>
      <c r="FS4">
        <v>198010</v>
      </c>
      <c r="FT4">
        <v>166418</v>
      </c>
      <c r="FU4">
        <v>158786</v>
      </c>
      <c r="FV4">
        <v>195839</v>
      </c>
      <c r="FW4">
        <v>199892</v>
      </c>
      <c r="FX4">
        <v>0.46918440994383892</v>
      </c>
      <c r="FY4">
        <v>0.38625277447994633</v>
      </c>
      <c r="FZ4">
        <v>0.52850003040068094</v>
      </c>
      <c r="GA4">
        <v>0.50956591836901433</v>
      </c>
      <c r="GB4">
        <v>0.45414929289315187</v>
      </c>
      <c r="GC4">
        <v>0.35540644147212902</v>
      </c>
      <c r="GD4">
        <v>0.47883501352496466</v>
      </c>
      <c r="GE4">
        <v>0.66594916262858117</v>
      </c>
      <c r="GF4">
        <v>0.6220963525457488</v>
      </c>
      <c r="GG4">
        <v>1</v>
      </c>
      <c r="GP4">
        <v>1.026513851488111E-2</v>
      </c>
      <c r="GQ4">
        <v>-0.33509668597158143</v>
      </c>
    </row>
    <row r="5" spans="1:199" x14ac:dyDescent="0.25">
      <c r="A5" t="s">
        <v>474</v>
      </c>
      <c r="B5">
        <v>18478620</v>
      </c>
      <c r="C5">
        <v>18346618</v>
      </c>
      <c r="D5">
        <v>19281119</v>
      </c>
      <c r="E5">
        <v>20013114</v>
      </c>
      <c r="F5">
        <v>17369909</v>
      </c>
      <c r="G5">
        <v>21319154</v>
      </c>
      <c r="H5">
        <v>21250272</v>
      </c>
      <c r="I5">
        <v>20018722</v>
      </c>
      <c r="J5">
        <v>17720063</v>
      </c>
      <c r="K5">
        <v>0.3735972707918665</v>
      </c>
      <c r="L5">
        <v>0.36061256630513588</v>
      </c>
      <c r="M5">
        <v>0.37853772906022726</v>
      </c>
      <c r="N5">
        <v>0.33945217121133675</v>
      </c>
      <c r="O5">
        <v>0.2740092075324056</v>
      </c>
      <c r="P5">
        <v>0.35074684483258578</v>
      </c>
      <c r="Q5">
        <v>0.31618522341737554</v>
      </c>
      <c r="R5">
        <v>0.28875194930026005</v>
      </c>
      <c r="S5">
        <v>0.25042986585318572</v>
      </c>
      <c r="U5">
        <v>0.38902515447582126</v>
      </c>
      <c r="V5">
        <v>0.41161858823244696</v>
      </c>
      <c r="W5">
        <v>0.40996967032878123</v>
      </c>
      <c r="X5">
        <v>0.40975717222217389</v>
      </c>
      <c r="Y5">
        <v>0.49783052979724879</v>
      </c>
      <c r="Z5">
        <v>0.43344552978040313</v>
      </c>
      <c r="AA5">
        <v>0.45331443286937689</v>
      </c>
      <c r="AB5">
        <v>0.48298248010037803</v>
      </c>
      <c r="AC5">
        <v>0.55060611240490509</v>
      </c>
      <c r="AD5">
        <v>0.22346399489862351</v>
      </c>
      <c r="AE5">
        <v>0.22694655015771717</v>
      </c>
      <c r="AF5">
        <v>0.15038267232778987</v>
      </c>
      <c r="AG5">
        <v>9.4534893348797402E-2</v>
      </c>
      <c r="AH5">
        <v>5.9055163183853031E-2</v>
      </c>
      <c r="AI5">
        <v>0.10391873249319424</v>
      </c>
      <c r="AJ5">
        <v>8.6342909907604598E-2</v>
      </c>
      <c r="AK5">
        <v>7.5166423752044229E-2</v>
      </c>
      <c r="AL5">
        <v>7.7551547514419464E-2</v>
      </c>
      <c r="AM5">
        <v>7188648</v>
      </c>
      <c r="AN5">
        <v>7551809</v>
      </c>
      <c r="AO5">
        <v>7904674</v>
      </c>
      <c r="AP5">
        <v>8200517</v>
      </c>
      <c r="AQ5">
        <v>8647271</v>
      </c>
      <c r="AR5">
        <v>9240692</v>
      </c>
      <c r="AS5">
        <v>9633055</v>
      </c>
      <c r="AT5">
        <v>9668692</v>
      </c>
      <c r="AU5">
        <v>9756775</v>
      </c>
      <c r="AV5">
        <v>1606404</v>
      </c>
      <c r="AW5">
        <v>1713857</v>
      </c>
      <c r="AX5">
        <v>1188726</v>
      </c>
      <c r="AY5">
        <v>775235</v>
      </c>
      <c r="AZ5">
        <v>510666</v>
      </c>
      <c r="BA5">
        <v>960281</v>
      </c>
      <c r="BB5">
        <v>831746</v>
      </c>
      <c r="BC5">
        <v>726761</v>
      </c>
      <c r="BD5">
        <v>756653</v>
      </c>
      <c r="BE5">
        <v>5297158</v>
      </c>
      <c r="BF5">
        <v>4902164</v>
      </c>
      <c r="BG5">
        <v>6109905</v>
      </c>
      <c r="BH5">
        <v>6018260</v>
      </c>
      <c r="BI5">
        <v>4248849</v>
      </c>
      <c r="BJ5">
        <v>6517345</v>
      </c>
      <c r="BK5">
        <v>5887276</v>
      </c>
      <c r="BL5">
        <v>5053684</v>
      </c>
      <c r="BM5">
        <v>3680980</v>
      </c>
      <c r="BN5">
        <v>8.6933115135221131E-2</v>
      </c>
      <c r="BO5">
        <v>9.3415418580143766E-2</v>
      </c>
      <c r="BP5">
        <v>6.1652334597385144E-2</v>
      </c>
      <c r="BQ5">
        <v>3.8736350574928018E-2</v>
      </c>
      <c r="BR5">
        <v>2.9399463175080538E-2</v>
      </c>
      <c r="BS5">
        <v>4.5043110059620563E-2</v>
      </c>
      <c r="BT5">
        <v>3.9140487237057486E-2</v>
      </c>
      <c r="BU5">
        <v>3.6304065764038281E-2</v>
      </c>
      <c r="BV5">
        <v>4.2700356087898787E-2</v>
      </c>
      <c r="BW5">
        <v>-0.26940138838585082</v>
      </c>
      <c r="BY5">
        <v>7.7464821507233772E-2</v>
      </c>
      <c r="BZ5">
        <v>8.2425981725896297E-2</v>
      </c>
      <c r="CA5">
        <v>7.2009928469400561E-2</v>
      </c>
      <c r="CB5">
        <v>7.6320956348922012E-2</v>
      </c>
      <c r="CC5">
        <v>8.7239202001576407E-2</v>
      </c>
      <c r="CD5">
        <v>6.0271669316709284E-2</v>
      </c>
      <c r="CE5">
        <v>3.5707072361238483E-2</v>
      </c>
      <c r="CF5">
        <v>4.3205455373225121E-2</v>
      </c>
      <c r="CG5">
        <v>7.852336227329966E-2</v>
      </c>
      <c r="CJ5">
        <v>0.37867053925022537</v>
      </c>
      <c r="CK5">
        <v>0.37484903212134246</v>
      </c>
      <c r="CL5">
        <v>0.36242429705454338</v>
      </c>
      <c r="CM5">
        <v>0.34075221877015244</v>
      </c>
      <c r="CN5">
        <v>0.38438451231955217</v>
      </c>
      <c r="CO5">
        <v>0.30820237988805749</v>
      </c>
      <c r="CP5">
        <v>0.30291475798521544</v>
      </c>
      <c r="CQ5">
        <v>0.31873023662549488</v>
      </c>
      <c r="CR5">
        <v>0.35047877651450787</v>
      </c>
      <c r="CS5">
        <v>-0.14960894621898296</v>
      </c>
      <c r="CV5">
        <v>0.85045621777097469</v>
      </c>
      <c r="CW5">
        <v>0.86549199718123104</v>
      </c>
      <c r="CX5">
        <v>0.90987618945958282</v>
      </c>
      <c r="CY5">
        <v>0.92508008024063682</v>
      </c>
      <c r="CZ5">
        <v>0.75719441999279247</v>
      </c>
      <c r="DA5">
        <v>0.93468608646136775</v>
      </c>
      <c r="DB5">
        <v>1.0947395014408905</v>
      </c>
      <c r="DC5">
        <v>1.0697233210029431</v>
      </c>
      <c r="DD5">
        <v>0.86405022989767077</v>
      </c>
      <c r="DG5">
        <v>21574460</v>
      </c>
      <c r="DH5">
        <v>21727891</v>
      </c>
      <c r="DI5">
        <v>21197906</v>
      </c>
      <c r="DJ5">
        <v>21190926</v>
      </c>
      <c r="DK5">
        <v>21633926</v>
      </c>
      <c r="DL5">
        <v>22939827</v>
      </c>
      <c r="DM5">
        <v>22808892</v>
      </c>
      <c r="DN5">
        <v>19411259</v>
      </c>
      <c r="DO5">
        <v>18713925</v>
      </c>
      <c r="DP5">
        <v>16.887020812002923</v>
      </c>
      <c r="DQ5">
        <v>16.894107338783286</v>
      </c>
      <c r="DR5">
        <v>16.869413008353373</v>
      </c>
      <c r="DS5">
        <v>16.869083676338104</v>
      </c>
      <c r="DT5">
        <v>16.889773334848478</v>
      </c>
      <c r="DU5">
        <v>16.948385171816987</v>
      </c>
      <c r="DV5">
        <v>16.942661061736985</v>
      </c>
      <c r="DW5">
        <v>16.781363868030578</v>
      </c>
      <c r="DX5">
        <v>16.744778510551335</v>
      </c>
      <c r="DY5">
        <v>16.902414061001188</v>
      </c>
      <c r="EB5">
        <v>1342229</v>
      </c>
      <c r="EC5">
        <v>1431443</v>
      </c>
      <c r="ED5">
        <v>1512238</v>
      </c>
      <c r="EE5">
        <v>1388432</v>
      </c>
      <c r="EF5">
        <v>1527420</v>
      </c>
      <c r="EG5">
        <v>1515337</v>
      </c>
      <c r="EH5">
        <v>1284941</v>
      </c>
      <c r="EI5">
        <v>758785</v>
      </c>
      <c r="EJ5">
        <v>864918</v>
      </c>
      <c r="EK5">
        <v>9.1401667492538349E-2</v>
      </c>
      <c r="EM5">
        <v>330948</v>
      </c>
      <c r="EN5">
        <v>394068</v>
      </c>
      <c r="EO5">
        <v>502376</v>
      </c>
      <c r="EP5">
        <v>539202</v>
      </c>
      <c r="EQ5">
        <v>311603</v>
      </c>
      <c r="ER5">
        <v>272773</v>
      </c>
      <c r="ES5">
        <v>392211</v>
      </c>
      <c r="ET5">
        <v>460923</v>
      </c>
      <c r="EU5">
        <v>402071</v>
      </c>
      <c r="EV5">
        <v>362453</v>
      </c>
      <c r="EW5">
        <v>363161</v>
      </c>
      <c r="EX5">
        <v>352865</v>
      </c>
      <c r="EY5">
        <v>295843</v>
      </c>
      <c r="EZ5">
        <v>446755</v>
      </c>
      <c r="FA5">
        <v>593422</v>
      </c>
      <c r="FB5">
        <v>392362</v>
      </c>
      <c r="FC5">
        <v>35639</v>
      </c>
      <c r="FD5">
        <v>88081</v>
      </c>
      <c r="FE5">
        <v>0</v>
      </c>
      <c r="FF5">
        <v>4820</v>
      </c>
      <c r="FG5">
        <v>6853</v>
      </c>
      <c r="FH5">
        <v>10680</v>
      </c>
      <c r="FI5">
        <v>9067</v>
      </c>
      <c r="FJ5">
        <v>4116</v>
      </c>
      <c r="FK5">
        <v>1746</v>
      </c>
      <c r="FL5">
        <v>3235</v>
      </c>
      <c r="FM5">
        <v>1975</v>
      </c>
      <c r="FN5">
        <v>2652</v>
      </c>
      <c r="FO5">
        <v>330409</v>
      </c>
      <c r="FP5">
        <v>384799</v>
      </c>
      <c r="FQ5">
        <v>511105</v>
      </c>
      <c r="FR5">
        <v>530959</v>
      </c>
      <c r="FS5">
        <v>296039</v>
      </c>
      <c r="FT5">
        <v>278455</v>
      </c>
      <c r="FU5">
        <v>371652</v>
      </c>
      <c r="FV5">
        <v>466566</v>
      </c>
      <c r="FW5">
        <v>410360</v>
      </c>
      <c r="FX5">
        <v>0.2465659734665247</v>
      </c>
      <c r="FY5">
        <v>0.27529423106613399</v>
      </c>
      <c r="FZ5">
        <v>0.33220696742179473</v>
      </c>
      <c r="GA5">
        <v>0.38835319266625951</v>
      </c>
      <c r="GB5">
        <v>0.20400610179256523</v>
      </c>
      <c r="GC5">
        <v>0.1800081434030846</v>
      </c>
      <c r="GD5">
        <v>0.30523658284699451</v>
      </c>
      <c r="GE5">
        <v>0.60744875030476353</v>
      </c>
      <c r="GF5">
        <v>0.46486603354306422</v>
      </c>
      <c r="GG5">
        <v>1</v>
      </c>
      <c r="GP5">
        <v>1.8215179431696187E-2</v>
      </c>
      <c r="GQ5">
        <v>-0.23191203438369795</v>
      </c>
    </row>
    <row r="6" spans="1:199" x14ac:dyDescent="0.25">
      <c r="A6" t="s">
        <v>860</v>
      </c>
      <c r="B6">
        <v>3514634</v>
      </c>
      <c r="C6">
        <v>3333370</v>
      </c>
      <c r="D6">
        <v>4105893</v>
      </c>
      <c r="E6">
        <v>3535359</v>
      </c>
      <c r="F6">
        <v>3665295</v>
      </c>
      <c r="G6">
        <v>4809117</v>
      </c>
      <c r="H6">
        <v>4857870</v>
      </c>
      <c r="I6">
        <v>5954924</v>
      </c>
      <c r="J6">
        <v>7043039</v>
      </c>
      <c r="K6">
        <v>0.52384515713442703</v>
      </c>
      <c r="L6">
        <v>0.58996241041348541</v>
      </c>
      <c r="M6">
        <v>0.37409401560147815</v>
      </c>
      <c r="N6">
        <v>0.54565689085606295</v>
      </c>
      <c r="O6">
        <v>0.51187066798170411</v>
      </c>
      <c r="P6">
        <v>0.49960751630704764</v>
      </c>
      <c r="Q6">
        <v>0.55489401733681631</v>
      </c>
      <c r="R6">
        <v>0.55154423465354052</v>
      </c>
      <c r="S6">
        <v>0.49738656849692298</v>
      </c>
      <c r="U6">
        <v>0.22311341664594378</v>
      </c>
      <c r="V6">
        <v>0.23898727114001747</v>
      </c>
      <c r="W6">
        <v>0.19226950142149346</v>
      </c>
      <c r="X6">
        <v>0.27697187188062089</v>
      </c>
      <c r="Y6">
        <v>0.27135442031268969</v>
      </c>
      <c r="Z6">
        <v>0.21215890567852685</v>
      </c>
      <c r="AA6">
        <v>0.22676934541270144</v>
      </c>
      <c r="AB6">
        <v>0.21465714759751761</v>
      </c>
      <c r="AC6">
        <v>0.18630835353886299</v>
      </c>
      <c r="AD6">
        <v>1.3625959941950769</v>
      </c>
      <c r="AE6">
        <v>1.4206654758213633</v>
      </c>
      <c r="AF6">
        <v>1.7103407740696546</v>
      </c>
      <c r="AG6">
        <v>1.3737559934435939</v>
      </c>
      <c r="AH6">
        <v>1.3739365007229081</v>
      </c>
      <c r="AI6">
        <v>1.8996850916938892</v>
      </c>
      <c r="AJ6">
        <v>2.2880132459949745</v>
      </c>
      <c r="AK6">
        <v>2.0720764910617264</v>
      </c>
      <c r="AL6">
        <v>2.4330170396219413</v>
      </c>
      <c r="AM6">
        <v>784162</v>
      </c>
      <c r="AN6">
        <v>796633</v>
      </c>
      <c r="AO6">
        <v>789438</v>
      </c>
      <c r="AP6">
        <v>979195</v>
      </c>
      <c r="AQ6">
        <v>994594</v>
      </c>
      <c r="AR6">
        <v>1020297</v>
      </c>
      <c r="AS6">
        <v>1101616</v>
      </c>
      <c r="AT6">
        <v>1278267</v>
      </c>
      <c r="AU6">
        <v>1312177</v>
      </c>
      <c r="AV6">
        <v>1068496</v>
      </c>
      <c r="AW6">
        <v>1131749</v>
      </c>
      <c r="AX6">
        <v>1350208</v>
      </c>
      <c r="AY6">
        <v>1345175</v>
      </c>
      <c r="AZ6">
        <v>1366509</v>
      </c>
      <c r="BA6">
        <v>1938243</v>
      </c>
      <c r="BB6">
        <v>2520512</v>
      </c>
      <c r="BC6">
        <v>2648667</v>
      </c>
      <c r="BD6">
        <v>3192549</v>
      </c>
      <c r="BE6">
        <v>772628</v>
      </c>
      <c r="BF6">
        <v>834814</v>
      </c>
      <c r="BG6">
        <v>185782</v>
      </c>
      <c r="BH6">
        <v>583918</v>
      </c>
      <c r="BI6">
        <v>509648</v>
      </c>
      <c r="BJ6">
        <v>464428</v>
      </c>
      <c r="BK6">
        <v>175091</v>
      </c>
      <c r="BL6">
        <v>635737</v>
      </c>
      <c r="BM6">
        <v>310564</v>
      </c>
      <c r="BN6">
        <v>0.3040134477729402</v>
      </c>
      <c r="BO6">
        <v>0.33952096526938202</v>
      </c>
      <c r="BP6">
        <v>0.32884636789122368</v>
      </c>
      <c r="BQ6">
        <v>0.38049176901129417</v>
      </c>
      <c r="BR6">
        <v>0.37282374270011009</v>
      </c>
      <c r="BS6">
        <v>0.40303511018758748</v>
      </c>
      <c r="BT6">
        <v>0.51885126608987064</v>
      </c>
      <c r="BU6">
        <v>0.44478602917518345</v>
      </c>
      <c r="BV6">
        <v>0.45329139878396241</v>
      </c>
      <c r="BW6">
        <v>0.22560304610359591</v>
      </c>
      <c r="BY6">
        <v>8.5991884218954234E-2</v>
      </c>
      <c r="BZ6">
        <v>0.11272076007163921</v>
      </c>
      <c r="CA6">
        <v>6.8664965209760703E-2</v>
      </c>
      <c r="CB6">
        <v>6.4703754272196962E-2</v>
      </c>
      <c r="CC6">
        <v>9.65163786270955E-2</v>
      </c>
      <c r="CD6">
        <v>7.931331261019435E-2</v>
      </c>
      <c r="CE6">
        <v>8.9451343901751176E-2</v>
      </c>
      <c r="CF6">
        <v>4.3602739514391788E-2</v>
      </c>
      <c r="CG6">
        <v>7.662836603635105E-2</v>
      </c>
      <c r="CJ6">
        <v>5.31161992969965E-2</v>
      </c>
      <c r="CK6">
        <v>5.5447190080909113E-2</v>
      </c>
      <c r="CL6">
        <v>4.0517860548241275E-2</v>
      </c>
      <c r="CM6">
        <v>5.190448834191945E-2</v>
      </c>
      <c r="CN6">
        <v>4.4542663005296981E-2</v>
      </c>
      <c r="CO6">
        <v>3.9912940358905802E-2</v>
      </c>
      <c r="CP6">
        <v>4.8205900940123961E-2</v>
      </c>
      <c r="CQ6">
        <v>5.0625331238484318E-2</v>
      </c>
      <c r="CR6">
        <v>3.9111241610333268E-2</v>
      </c>
      <c r="CS6">
        <v>-1.4929716948288624E-2</v>
      </c>
      <c r="CV6">
        <v>7.7952736869584469E-2</v>
      </c>
      <c r="CW6">
        <v>8.0512101572434769E-2</v>
      </c>
      <c r="CX6">
        <v>9.9867758118851027E-2</v>
      </c>
      <c r="CY6">
        <v>8.7170709098817648E-2</v>
      </c>
      <c r="CZ6">
        <v>7.9353010444462121E-2</v>
      </c>
      <c r="DA6">
        <v>7.5044144123633291E-2</v>
      </c>
      <c r="DB6">
        <v>5.8561334452996217E-2</v>
      </c>
      <c r="DC6">
        <v>0.10228260940883539</v>
      </c>
      <c r="DD6">
        <v>8.8797159220710256E-2</v>
      </c>
      <c r="DG6">
        <v>34573468</v>
      </c>
      <c r="DH6">
        <v>45086730</v>
      </c>
      <c r="DI6">
        <v>41402099</v>
      </c>
      <c r="DJ6">
        <v>41113299</v>
      </c>
      <c r="DK6">
        <v>40556731</v>
      </c>
      <c r="DL6">
        <v>46189741</v>
      </c>
      <c r="DM6">
        <v>64083841</v>
      </c>
      <c r="DN6">
        <v>82953540</v>
      </c>
      <c r="DO6">
        <v>58220298</v>
      </c>
      <c r="DP6">
        <v>17.358597153985155</v>
      </c>
      <c r="DQ6">
        <v>17.624098548323502</v>
      </c>
      <c r="DR6">
        <v>17.538842162146771</v>
      </c>
      <c r="DS6">
        <v>17.531842228092199</v>
      </c>
      <c r="DT6">
        <v>17.518212342008994</v>
      </c>
      <c r="DU6">
        <v>17.648268296766595</v>
      </c>
      <c r="DV6">
        <v>17.975702815231688</v>
      </c>
      <c r="DW6">
        <v>18.233791262056091</v>
      </c>
      <c r="DX6">
        <v>17.879744631960765</v>
      </c>
      <c r="DY6">
        <v>17.566107622289262</v>
      </c>
      <c r="EB6">
        <v>99426</v>
      </c>
      <c r="EC6">
        <v>302230</v>
      </c>
      <c r="ED6">
        <v>375740</v>
      </c>
      <c r="EE6">
        <v>281931</v>
      </c>
      <c r="EF6">
        <v>228751</v>
      </c>
      <c r="EG6">
        <v>353761</v>
      </c>
      <c r="EH6">
        <v>381427</v>
      </c>
      <c r="EI6">
        <v>434543</v>
      </c>
      <c r="EJ6">
        <v>259651</v>
      </c>
      <c r="EK6">
        <v>0.25477865151402296</v>
      </c>
      <c r="EM6">
        <v>84361</v>
      </c>
      <c r="EN6">
        <v>95379</v>
      </c>
      <c r="EO6">
        <v>159123</v>
      </c>
      <c r="EP6">
        <v>146097</v>
      </c>
      <c r="EQ6">
        <v>69681</v>
      </c>
      <c r="ER6">
        <v>70135</v>
      </c>
      <c r="ES6">
        <v>114106</v>
      </c>
      <c r="ET6">
        <v>95919</v>
      </c>
      <c r="EU6">
        <v>101464</v>
      </c>
      <c r="EV6">
        <v>-829</v>
      </c>
      <c r="EW6">
        <v>12474</v>
      </c>
      <c r="EX6">
        <v>-7197</v>
      </c>
      <c r="EY6">
        <v>-26938</v>
      </c>
      <c r="EZ6">
        <v>15400</v>
      </c>
      <c r="FA6">
        <v>25703</v>
      </c>
      <c r="FB6">
        <v>81318</v>
      </c>
      <c r="FC6">
        <v>176647</v>
      </c>
      <c r="FD6">
        <v>33913</v>
      </c>
      <c r="FE6">
        <v>0</v>
      </c>
      <c r="FF6">
        <v>3784</v>
      </c>
      <c r="FG6">
        <v>90</v>
      </c>
      <c r="FH6">
        <v>434</v>
      </c>
      <c r="FI6">
        <v>750</v>
      </c>
      <c r="FJ6">
        <v>41588</v>
      </c>
      <c r="FK6">
        <v>42393</v>
      </c>
      <c r="FL6">
        <v>40076</v>
      </c>
      <c r="FM6">
        <v>38220</v>
      </c>
      <c r="FN6">
        <v>44481</v>
      </c>
      <c r="FO6">
        <v>92678</v>
      </c>
      <c r="FP6">
        <v>97857</v>
      </c>
      <c r="FQ6">
        <v>156449</v>
      </c>
      <c r="FR6">
        <v>148832</v>
      </c>
      <c r="FS6">
        <v>67949</v>
      </c>
      <c r="FT6">
        <v>74584</v>
      </c>
      <c r="FU6">
        <v>114776</v>
      </c>
      <c r="FV6">
        <v>96880</v>
      </c>
      <c r="FW6">
        <v>101426</v>
      </c>
      <c r="FX6">
        <v>0.84848027678876747</v>
      </c>
      <c r="FY6">
        <v>0.31558415776064586</v>
      </c>
      <c r="FZ6">
        <v>0.42349230851120456</v>
      </c>
      <c r="GA6">
        <v>0.51820126201091754</v>
      </c>
      <c r="GB6">
        <v>0.30461506179207959</v>
      </c>
      <c r="GC6">
        <v>0.19825531926922413</v>
      </c>
      <c r="GD6">
        <v>0.29915553959211066</v>
      </c>
      <c r="GE6">
        <v>0.2207353472498694</v>
      </c>
      <c r="GF6">
        <v>0.39077068834705048</v>
      </c>
      <c r="GG6">
        <v>0</v>
      </c>
      <c r="GP6">
        <v>3.1914294459749006E-2</v>
      </c>
      <c r="GQ6">
        <v>-0.12763258395999844</v>
      </c>
    </row>
    <row r="7" spans="1:199" x14ac:dyDescent="0.25">
      <c r="A7" t="s">
        <v>930</v>
      </c>
      <c r="B7">
        <v>145555</v>
      </c>
      <c r="C7">
        <v>24031000</v>
      </c>
      <c r="D7">
        <v>24532000</v>
      </c>
      <c r="E7">
        <v>26494452</v>
      </c>
      <c r="F7">
        <v>26096279</v>
      </c>
      <c r="G7">
        <v>35112000</v>
      </c>
      <c r="H7">
        <v>38935000</v>
      </c>
      <c r="I7">
        <v>37626000</v>
      </c>
      <c r="J7">
        <v>39586880</v>
      </c>
      <c r="K7">
        <v>0.29511868365909794</v>
      </c>
      <c r="L7">
        <v>0.30356622695684743</v>
      </c>
      <c r="M7">
        <v>0.32227294961682701</v>
      </c>
      <c r="N7">
        <v>0.36746874402233343</v>
      </c>
      <c r="O7">
        <v>0.40696016470394114</v>
      </c>
      <c r="P7">
        <v>0.50299043062200954</v>
      </c>
      <c r="Q7">
        <v>0.42922820084756647</v>
      </c>
      <c r="R7">
        <v>0.47321001435177801</v>
      </c>
      <c r="S7">
        <v>0.34883375502186581</v>
      </c>
      <c r="U7">
        <v>0.24867575830442101</v>
      </c>
      <c r="V7">
        <v>0.29944654820856392</v>
      </c>
      <c r="W7">
        <v>0.29394260557639001</v>
      </c>
      <c r="X7">
        <v>0.27859398639383071</v>
      </c>
      <c r="Y7">
        <v>0.27220512932131052</v>
      </c>
      <c r="Z7">
        <v>0.19788106630211894</v>
      </c>
      <c r="AA7">
        <v>0.18361371516630282</v>
      </c>
      <c r="AB7">
        <v>0.24682400467761653</v>
      </c>
      <c r="AC7">
        <v>0.2387535213686959</v>
      </c>
      <c r="AD7">
        <v>1.0620786827273732</v>
      </c>
      <c r="AE7">
        <v>0.28446359088382434</v>
      </c>
      <c r="AF7">
        <v>0.2349188739425877</v>
      </c>
      <c r="AG7">
        <v>0.22582440919119465</v>
      </c>
      <c r="AH7">
        <v>0.19226143693687417</v>
      </c>
      <c r="AI7">
        <v>0.25172711571675305</v>
      </c>
      <c r="AJ7">
        <v>0.35403552944467759</v>
      </c>
      <c r="AK7">
        <v>0.20577150856035317</v>
      </c>
      <c r="AL7">
        <v>0.19349316463501534</v>
      </c>
      <c r="AM7">
        <v>36196</v>
      </c>
      <c r="AN7">
        <v>7196000</v>
      </c>
      <c r="AO7">
        <v>7211000</v>
      </c>
      <c r="AP7">
        <v>7381195</v>
      </c>
      <c r="AQ7">
        <v>7103541</v>
      </c>
      <c r="AR7">
        <v>6948000</v>
      </c>
      <c r="AS7">
        <v>7149000</v>
      </c>
      <c r="AT7">
        <v>9287000</v>
      </c>
      <c r="AU7">
        <v>9451507</v>
      </c>
      <c r="AV7">
        <v>38443</v>
      </c>
      <c r="AW7">
        <v>2047000</v>
      </c>
      <c r="AX7">
        <v>1694000</v>
      </c>
      <c r="AY7">
        <v>1666854</v>
      </c>
      <c r="AZ7">
        <v>1365737</v>
      </c>
      <c r="BA7">
        <v>1749000</v>
      </c>
      <c r="BB7">
        <v>2531000</v>
      </c>
      <c r="BC7">
        <v>1911000</v>
      </c>
      <c r="BD7">
        <v>1828802</v>
      </c>
      <c r="BE7">
        <v>4513</v>
      </c>
      <c r="BF7">
        <v>5248000</v>
      </c>
      <c r="BG7">
        <v>6212000</v>
      </c>
      <c r="BH7">
        <v>8069029</v>
      </c>
      <c r="BI7">
        <v>9254409</v>
      </c>
      <c r="BJ7">
        <v>15912000</v>
      </c>
      <c r="BK7">
        <v>14181000</v>
      </c>
      <c r="BL7">
        <v>15894000</v>
      </c>
      <c r="BM7">
        <v>11980438</v>
      </c>
      <c r="BN7">
        <v>0.26411322180619012</v>
      </c>
      <c r="BO7">
        <v>8.5181640381174317E-2</v>
      </c>
      <c r="BP7">
        <v>6.9052665905755747E-2</v>
      </c>
      <c r="BQ7">
        <v>6.2913322381606532E-2</v>
      </c>
      <c r="BR7">
        <v>5.2334549304902819E-2</v>
      </c>
      <c r="BS7">
        <v>4.9812030075187967E-2</v>
      </c>
      <c r="BT7">
        <v>6.5005778862206237E-2</v>
      </c>
      <c r="BU7">
        <v>5.0789347791420823E-2</v>
      </c>
      <c r="BV7">
        <v>4.6197174417382726E-2</v>
      </c>
      <c r="BW7">
        <v>-0.27863711817915515</v>
      </c>
      <c r="BY7">
        <v>3.4145168493009517</v>
      </c>
      <c r="BZ7">
        <v>6.4916149972951601E-2</v>
      </c>
      <c r="CA7">
        <v>7.6811226153595299E-2</v>
      </c>
      <c r="CB7">
        <v>5.2181377444606138E-2</v>
      </c>
      <c r="CC7">
        <v>4.7937868843293714E-2</v>
      </c>
      <c r="CD7">
        <v>4.9612668033720664E-2</v>
      </c>
      <c r="CE7">
        <v>5.9483754976242455E-2</v>
      </c>
      <c r="CF7">
        <v>7.4503082974538878E-2</v>
      </c>
      <c r="CG7">
        <v>5.8976824147165048E-2</v>
      </c>
      <c r="CJ7">
        <v>4.0671910961492218E-3</v>
      </c>
      <c r="CK7">
        <v>0.16815779617993426</v>
      </c>
      <c r="CL7">
        <v>0.14544268710255992</v>
      </c>
      <c r="CM7">
        <v>0.1148020347807156</v>
      </c>
      <c r="CN7">
        <v>8.2497776790323246E-2</v>
      </c>
      <c r="CO7">
        <v>0.13112326270221006</v>
      </c>
      <c r="CP7">
        <v>0.14583279825349943</v>
      </c>
      <c r="CQ7">
        <v>0.20145643969595492</v>
      </c>
      <c r="CR7">
        <v>0.20252366440598502</v>
      </c>
      <c r="CS7">
        <v>-9.8454069335589353E-2</v>
      </c>
      <c r="CV7">
        <v>8.4551263433052578E-3</v>
      </c>
      <c r="CW7">
        <v>0.6975211889004993</v>
      </c>
      <c r="CX7">
        <v>0.61896293834514005</v>
      </c>
      <c r="CY7">
        <v>0.96195551538136781</v>
      </c>
      <c r="CZ7">
        <v>0.77588984361063207</v>
      </c>
      <c r="DA7">
        <v>0.79136333926840807</v>
      </c>
      <c r="DB7">
        <v>1.0310356698355534</v>
      </c>
      <c r="DC7">
        <v>0.8956975594086416</v>
      </c>
      <c r="DD7">
        <v>0.78560276577904664</v>
      </c>
      <c r="DG7">
        <v>378090</v>
      </c>
      <c r="DH7">
        <v>17215000</v>
      </c>
      <c r="DI7">
        <v>34452000</v>
      </c>
      <c r="DJ7">
        <v>39634037</v>
      </c>
      <c r="DK7">
        <v>27542284</v>
      </c>
      <c r="DL7">
        <v>33634000</v>
      </c>
      <c r="DM7">
        <v>44369000</v>
      </c>
      <c r="DN7">
        <v>37763000</v>
      </c>
      <c r="DO7">
        <v>42007483</v>
      </c>
      <c r="DP7">
        <v>12.842890186369063</v>
      </c>
      <c r="DQ7">
        <v>16.661291712843635</v>
      </c>
      <c r="DR7">
        <v>17.355077637917091</v>
      </c>
      <c r="DS7">
        <v>17.495198852481607</v>
      </c>
      <c r="DT7">
        <v>17.131233018048071</v>
      </c>
      <c r="DU7">
        <v>17.331048047796649</v>
      </c>
      <c r="DV7">
        <v>17.60805160788864</v>
      </c>
      <c r="DW7">
        <v>17.446840371719148</v>
      </c>
      <c r="DX7">
        <v>17.553358350849795</v>
      </c>
      <c r="DY7">
        <v>17.319159972775442</v>
      </c>
      <c r="EB7">
        <v>27380</v>
      </c>
      <c r="EC7">
        <v>497000</v>
      </c>
      <c r="ED7">
        <v>1560000</v>
      </c>
      <c r="EE7">
        <v>1884333</v>
      </c>
      <c r="EF7">
        <v>1382517</v>
      </c>
      <c r="EG7">
        <v>1251000</v>
      </c>
      <c r="EH7">
        <v>1742000</v>
      </c>
      <c r="EI7">
        <v>2316000</v>
      </c>
      <c r="EJ7">
        <v>2803253</v>
      </c>
      <c r="EK7">
        <v>-0.33610460571459505</v>
      </c>
      <c r="EM7">
        <v>532</v>
      </c>
      <c r="EN7">
        <v>319000</v>
      </c>
      <c r="EO7">
        <v>629000</v>
      </c>
      <c r="EP7">
        <v>745194</v>
      </c>
      <c r="EQ7">
        <v>389010</v>
      </c>
      <c r="ER7">
        <v>379000</v>
      </c>
      <c r="ES7">
        <v>775000</v>
      </c>
      <c r="ET7">
        <v>1029000</v>
      </c>
      <c r="EU7">
        <v>1215481</v>
      </c>
      <c r="EV7">
        <v>352</v>
      </c>
      <c r="EW7">
        <v>633000</v>
      </c>
      <c r="EX7">
        <v>167000</v>
      </c>
      <c r="EY7">
        <v>170034</v>
      </c>
      <c r="EZ7">
        <v>-277654</v>
      </c>
      <c r="FA7">
        <v>270000</v>
      </c>
      <c r="FB7">
        <v>201000</v>
      </c>
      <c r="FC7">
        <v>75000</v>
      </c>
      <c r="FD7">
        <v>164189</v>
      </c>
      <c r="FE7">
        <v>0</v>
      </c>
      <c r="FF7">
        <v>2</v>
      </c>
      <c r="FG7">
        <v>1000</v>
      </c>
      <c r="FH7">
        <v>5000</v>
      </c>
      <c r="FI7">
        <v>3665</v>
      </c>
      <c r="FJ7">
        <v>5544</v>
      </c>
      <c r="FK7">
        <v>32000</v>
      </c>
      <c r="FL7">
        <v>61000</v>
      </c>
      <c r="FM7">
        <v>79000</v>
      </c>
      <c r="FN7">
        <v>27510</v>
      </c>
      <c r="FO7">
        <v>532</v>
      </c>
      <c r="FP7">
        <v>319000</v>
      </c>
      <c r="FQ7">
        <v>629000</v>
      </c>
      <c r="FR7">
        <v>745194</v>
      </c>
      <c r="FS7">
        <v>389010</v>
      </c>
      <c r="FT7">
        <v>379000</v>
      </c>
      <c r="FU7">
        <v>776000</v>
      </c>
      <c r="FV7">
        <v>1051000</v>
      </c>
      <c r="FW7">
        <v>1218605</v>
      </c>
      <c r="FX7">
        <v>1.9430241051862675E-2</v>
      </c>
      <c r="FY7">
        <v>0.64185110663983902</v>
      </c>
      <c r="FZ7">
        <v>0.40320512820512822</v>
      </c>
      <c r="GA7">
        <v>0.39546831690576983</v>
      </c>
      <c r="GB7">
        <v>0.28137809516989665</v>
      </c>
      <c r="GC7">
        <v>0.30295763389288571</v>
      </c>
      <c r="GD7">
        <v>0.44489092996555685</v>
      </c>
      <c r="GE7">
        <v>0.44430051813471505</v>
      </c>
      <c r="GF7">
        <v>0.43359661079467321</v>
      </c>
      <c r="GG7">
        <v>1</v>
      </c>
      <c r="GP7">
        <v>3.2663343183794248E-2</v>
      </c>
      <c r="GQ7">
        <v>-7.5430179678458692E-2</v>
      </c>
    </row>
    <row r="8" spans="1:199" x14ac:dyDescent="0.25">
      <c r="A8" t="s">
        <v>2007</v>
      </c>
      <c r="B8">
        <v>330181381</v>
      </c>
      <c r="C8">
        <v>401862454</v>
      </c>
      <c r="D8">
        <v>440113379</v>
      </c>
      <c r="E8">
        <v>418656109</v>
      </c>
      <c r="F8">
        <v>471831027</v>
      </c>
      <c r="G8">
        <v>519084166</v>
      </c>
      <c r="H8">
        <v>1083143000</v>
      </c>
      <c r="I8">
        <v>926810000</v>
      </c>
      <c r="J8">
        <v>798651000</v>
      </c>
      <c r="K8">
        <v>0.26508511998742895</v>
      </c>
      <c r="L8">
        <v>0.29753104777486877</v>
      </c>
      <c r="M8">
        <v>0.3485760745301042</v>
      </c>
      <c r="N8">
        <v>0.16509054212797836</v>
      </c>
      <c r="O8">
        <v>0.21932916463333813</v>
      </c>
      <c r="P8">
        <v>0.20807024385328679</v>
      </c>
      <c r="Q8">
        <v>0.34004558954819447</v>
      </c>
      <c r="R8">
        <v>0.28586873253417638</v>
      </c>
      <c r="S8">
        <v>0.36649550304200457</v>
      </c>
      <c r="U8">
        <v>4.7884347542904E-2</v>
      </c>
      <c r="V8">
        <v>5.1641450435178003E-2</v>
      </c>
      <c r="W8">
        <v>6.6207414703473494E-2</v>
      </c>
      <c r="X8">
        <v>7.0329665247999523E-2</v>
      </c>
      <c r="Y8">
        <v>7.1885899949517315E-2</v>
      </c>
      <c r="Z8">
        <v>8.6245967286931263E-2</v>
      </c>
      <c r="AA8">
        <v>0.229516324252661</v>
      </c>
      <c r="AB8">
        <v>0.27882737562175636</v>
      </c>
      <c r="AC8">
        <v>0.32229722369345309</v>
      </c>
      <c r="AD8">
        <v>3.5342680696144084</v>
      </c>
      <c r="AE8">
        <v>2.8052443144911807</v>
      </c>
      <c r="AF8">
        <v>1.8981885610884934</v>
      </c>
      <c r="AG8">
        <v>1.4234808013491671</v>
      </c>
      <c r="AH8">
        <v>1.704744719897678</v>
      </c>
      <c r="AI8">
        <v>1.1429608883092011</v>
      </c>
      <c r="AJ8">
        <v>0.46187635509394648</v>
      </c>
      <c r="AK8">
        <v>0.34465598637876327</v>
      </c>
      <c r="AL8">
        <v>0.46771793646538695</v>
      </c>
      <c r="AM8">
        <v>15810520</v>
      </c>
      <c r="AN8">
        <v>20752760</v>
      </c>
      <c r="AO8">
        <v>29138769</v>
      </c>
      <c r="AP8">
        <v>29443944</v>
      </c>
      <c r="AQ8">
        <v>33917998</v>
      </c>
      <c r="AR8">
        <v>44768916</v>
      </c>
      <c r="AS8">
        <v>248599000</v>
      </c>
      <c r="AT8">
        <v>258420000</v>
      </c>
      <c r="AU8">
        <v>257403000</v>
      </c>
      <c r="AV8">
        <v>55878616</v>
      </c>
      <c r="AW8">
        <v>58216562</v>
      </c>
      <c r="AX8">
        <v>55310878</v>
      </c>
      <c r="AY8">
        <v>41912889</v>
      </c>
      <c r="AZ8">
        <v>57821528</v>
      </c>
      <c r="BA8">
        <v>51169120</v>
      </c>
      <c r="BB8">
        <v>114822000</v>
      </c>
      <c r="BC8">
        <v>89066000</v>
      </c>
      <c r="BD8">
        <v>120392000</v>
      </c>
      <c r="BE8">
        <v>31647555</v>
      </c>
      <c r="BF8">
        <v>61349995</v>
      </c>
      <c r="BG8">
        <v>98102116</v>
      </c>
      <c r="BH8">
        <v>27203275</v>
      </c>
      <c r="BI8">
        <v>45664777</v>
      </c>
      <c r="BJ8">
        <v>56836849</v>
      </c>
      <c r="BK8">
        <v>253496000</v>
      </c>
      <c r="BL8">
        <v>175880000</v>
      </c>
      <c r="BM8">
        <v>172310000</v>
      </c>
      <c r="BN8">
        <v>0.16923612055520479</v>
      </c>
      <c r="BO8">
        <v>0.1448668852253612</v>
      </c>
      <c r="BP8">
        <v>0.1256741572493755</v>
      </c>
      <c r="BQ8">
        <v>0.10011292824584103</v>
      </c>
      <c r="BR8">
        <v>0.12254710837403239</v>
      </c>
      <c r="BS8">
        <v>9.8575767383357243E-2</v>
      </c>
      <c r="BT8">
        <v>0.10600816328037942</v>
      </c>
      <c r="BU8">
        <v>9.6099524174318357E-2</v>
      </c>
      <c r="BV8">
        <v>0.1507441923944251</v>
      </c>
      <c r="BW8">
        <v>-0.2156242019769177</v>
      </c>
      <c r="BY8">
        <v>9.8295648596854107E-2</v>
      </c>
      <c r="BZ8">
        <v>0.10747506409245189</v>
      </c>
      <c r="CA8">
        <v>9.5822347177498546E-2</v>
      </c>
      <c r="CB8">
        <v>9.4154140242105E-2</v>
      </c>
      <c r="CC8">
        <v>0.1165570169254681</v>
      </c>
      <c r="CD8">
        <v>0.15548345583710216</v>
      </c>
      <c r="CE8">
        <v>8.6666303525942553E-2</v>
      </c>
      <c r="CF8">
        <v>7.4935531554471788E-2</v>
      </c>
      <c r="CG8">
        <v>0.10217783478169055</v>
      </c>
      <c r="CJ8">
        <v>0.33814871287366743</v>
      </c>
      <c r="CK8">
        <v>0.28884108192899255</v>
      </c>
      <c r="CL8">
        <v>0.3034932755361659</v>
      </c>
      <c r="CM8">
        <v>0.38733378425394005</v>
      </c>
      <c r="CN8">
        <v>0.35657752324965269</v>
      </c>
      <c r="CO8">
        <v>0.33724622029792373</v>
      </c>
      <c r="CP8">
        <v>0.37211430069713786</v>
      </c>
      <c r="CQ8">
        <v>0.41639710404505775</v>
      </c>
      <c r="CR8">
        <v>0.45331815774349499</v>
      </c>
      <c r="CS8">
        <v>0.11121480270733593</v>
      </c>
      <c r="CV8">
        <v>0.30983581136338195</v>
      </c>
      <c r="CW8">
        <v>0.29849292314338605</v>
      </c>
      <c r="CX8">
        <v>0.29802127580786303</v>
      </c>
      <c r="CY8">
        <v>0.27863070992563493</v>
      </c>
      <c r="CZ8">
        <v>0.29300174417846181</v>
      </c>
      <c r="DA8">
        <v>0.22131236394054613</v>
      </c>
      <c r="DB8">
        <v>0.44140068960261658</v>
      </c>
      <c r="DC8">
        <v>0.36016931039280103</v>
      </c>
      <c r="DD8">
        <v>0.28988457663731992</v>
      </c>
      <c r="DG8">
        <v>985289975</v>
      </c>
      <c r="DH8">
        <v>1065665649</v>
      </c>
      <c r="DI8">
        <v>1346304796</v>
      </c>
      <c r="DJ8">
        <v>1476785098</v>
      </c>
      <c r="DK8">
        <v>1502548334</v>
      </c>
      <c r="DL8">
        <v>1610335216</v>
      </c>
      <c r="DM8">
        <v>2345482000</v>
      </c>
      <c r="DN8">
        <v>2453877000</v>
      </c>
      <c r="DO8">
        <v>2573262000</v>
      </c>
      <c r="DP8">
        <v>20.70844654768975</v>
      </c>
      <c r="DQ8">
        <v>20.786865464336156</v>
      </c>
      <c r="DR8">
        <v>21.02062948904198</v>
      </c>
      <c r="DS8">
        <v>21.11313333160237</v>
      </c>
      <c r="DT8">
        <v>21.130428393573339</v>
      </c>
      <c r="DU8">
        <v>21.199708203587001</v>
      </c>
      <c r="DV8">
        <v>21.575756761859811</v>
      </c>
      <c r="DW8">
        <v>21.6209350601371</v>
      </c>
      <c r="DX8">
        <v>21.668440192112133</v>
      </c>
      <c r="DY8">
        <v>21.147756642920903</v>
      </c>
      <c r="EB8">
        <v>25936412</v>
      </c>
      <c r="EC8">
        <v>32455393</v>
      </c>
      <c r="ED8">
        <v>43190193</v>
      </c>
      <c r="EE8">
        <v>42172697</v>
      </c>
      <c r="EF8">
        <v>39418206</v>
      </c>
      <c r="EG8">
        <v>54995217</v>
      </c>
      <c r="EH8">
        <v>80709000</v>
      </c>
      <c r="EI8">
        <v>93872000</v>
      </c>
      <c r="EJ8">
        <v>69451000</v>
      </c>
      <c r="EK8">
        <v>0.30404790094406342</v>
      </c>
      <c r="EM8">
        <v>2895998</v>
      </c>
      <c r="EN8">
        <v>3869563</v>
      </c>
      <c r="EO8">
        <v>9006146</v>
      </c>
      <c r="EP8">
        <v>18328273</v>
      </c>
      <c r="EQ8">
        <v>7673755</v>
      </c>
      <c r="ER8">
        <v>5181427</v>
      </c>
      <c r="ES8">
        <v>11592000</v>
      </c>
      <c r="ET8">
        <v>11347000</v>
      </c>
      <c r="EU8">
        <v>8814000</v>
      </c>
      <c r="EV8">
        <v>413361</v>
      </c>
      <c r="EW8">
        <v>4942240</v>
      </c>
      <c r="EX8">
        <v>8386009</v>
      </c>
      <c r="EY8">
        <v>305175</v>
      </c>
      <c r="EZ8">
        <v>4474126</v>
      </c>
      <c r="FA8">
        <v>10850846</v>
      </c>
      <c r="FB8">
        <v>9806000</v>
      </c>
      <c r="FC8">
        <v>9821000</v>
      </c>
      <c r="FD8">
        <v>-1017000</v>
      </c>
      <c r="FE8">
        <v>0</v>
      </c>
      <c r="FF8">
        <v>39658</v>
      </c>
      <c r="FG8">
        <v>175233</v>
      </c>
      <c r="FH8">
        <v>1535965</v>
      </c>
      <c r="FI8">
        <v>1607445</v>
      </c>
      <c r="FJ8">
        <v>3497</v>
      </c>
      <c r="FK8">
        <v>694541</v>
      </c>
      <c r="FL8">
        <v>8887000</v>
      </c>
      <c r="FM8">
        <v>4397000</v>
      </c>
      <c r="FN8">
        <v>5079000</v>
      </c>
      <c r="FO8">
        <v>3037649</v>
      </c>
      <c r="FP8">
        <v>3863623</v>
      </c>
      <c r="FQ8">
        <v>9103016</v>
      </c>
      <c r="FR8">
        <v>18608516</v>
      </c>
      <c r="FS8">
        <v>7638268</v>
      </c>
      <c r="FT8">
        <v>4948840</v>
      </c>
      <c r="FU8">
        <v>11662000</v>
      </c>
      <c r="FV8">
        <v>11447000</v>
      </c>
      <c r="FW8">
        <v>9031000</v>
      </c>
      <c r="FX8">
        <v>0.11165761864054288</v>
      </c>
      <c r="FY8">
        <v>0.11922711889515558</v>
      </c>
      <c r="FZ8">
        <v>0.20852293945526013</v>
      </c>
      <c r="GA8">
        <v>0.43460044777311729</v>
      </c>
      <c r="GB8">
        <v>0.19467539948418758</v>
      </c>
      <c r="GC8">
        <v>9.4215956998587716E-2</v>
      </c>
      <c r="GD8">
        <v>0.1436271047838531</v>
      </c>
      <c r="GE8">
        <v>0.12087736492244759</v>
      </c>
      <c r="GF8">
        <v>0.12690961973189732</v>
      </c>
      <c r="GG8">
        <v>0</v>
      </c>
      <c r="GP8">
        <v>3.3044091387093619E-2</v>
      </c>
    </row>
    <row r="9" spans="1:199" x14ac:dyDescent="0.25">
      <c r="A9" t="s">
        <v>946</v>
      </c>
      <c r="B9">
        <v>7198285</v>
      </c>
      <c r="C9">
        <v>9951687</v>
      </c>
      <c r="D9">
        <v>10632859</v>
      </c>
      <c r="E9">
        <v>9475155</v>
      </c>
      <c r="F9">
        <v>13622445</v>
      </c>
      <c r="G9">
        <v>12276536</v>
      </c>
      <c r="H9">
        <v>9089109</v>
      </c>
      <c r="I9">
        <v>9800395</v>
      </c>
      <c r="J9">
        <v>7850117</v>
      </c>
      <c r="K9">
        <v>0.32457967418628186</v>
      </c>
      <c r="L9">
        <v>0.35036361171728975</v>
      </c>
      <c r="M9">
        <v>0.29365432194671254</v>
      </c>
      <c r="N9">
        <v>0.32622189294000997</v>
      </c>
      <c r="O9">
        <v>0.21672856818287758</v>
      </c>
      <c r="P9">
        <v>0.3027316500354823</v>
      </c>
      <c r="Q9">
        <v>0.15127577411603271</v>
      </c>
      <c r="R9">
        <v>0.18879779845608263</v>
      </c>
      <c r="S9">
        <v>6.9739087965185742E-2</v>
      </c>
      <c r="U9">
        <v>0.14882128173585793</v>
      </c>
      <c r="V9">
        <v>0.12057011037425112</v>
      </c>
      <c r="W9">
        <v>0.12655956408337588</v>
      </c>
      <c r="X9">
        <v>0.17102759796541586</v>
      </c>
      <c r="Y9">
        <v>0.12080533266972265</v>
      </c>
      <c r="Z9">
        <v>0.15369718298386451</v>
      </c>
      <c r="AA9">
        <v>0.24594258909206612</v>
      </c>
      <c r="AB9">
        <v>0.24424627782859773</v>
      </c>
      <c r="AC9">
        <v>0.31401481022512151</v>
      </c>
      <c r="AD9">
        <v>6.2422871054405193E-2</v>
      </c>
      <c r="AE9">
        <v>8.047498241484953E-2</v>
      </c>
      <c r="AF9">
        <v>0.27094353082805106</v>
      </c>
      <c r="AG9">
        <v>0.24751729853447643</v>
      </c>
      <c r="AH9">
        <v>0.32842001769498513</v>
      </c>
      <c r="AI9">
        <v>0.28009787642915329</v>
      </c>
      <c r="AJ9">
        <v>0.26021215899264516</v>
      </c>
      <c r="AK9">
        <v>0.15235262416917672</v>
      </c>
      <c r="AL9">
        <v>0.1624419434389443</v>
      </c>
      <c r="AM9">
        <v>1071258</v>
      </c>
      <c r="AN9">
        <v>1199876</v>
      </c>
      <c r="AO9">
        <v>1345690</v>
      </c>
      <c r="AP9">
        <v>1620513</v>
      </c>
      <c r="AQ9">
        <v>1645664</v>
      </c>
      <c r="AR9">
        <v>1886869</v>
      </c>
      <c r="AS9">
        <v>2235399</v>
      </c>
      <c r="AT9">
        <v>2393710</v>
      </c>
      <c r="AU9">
        <v>2465053</v>
      </c>
      <c r="AV9">
        <v>66871</v>
      </c>
      <c r="AW9">
        <v>96560</v>
      </c>
      <c r="AX9">
        <v>364606</v>
      </c>
      <c r="AY9">
        <v>401105</v>
      </c>
      <c r="AZ9">
        <v>540469</v>
      </c>
      <c r="BA9">
        <v>528508</v>
      </c>
      <c r="BB9">
        <v>581678</v>
      </c>
      <c r="BC9">
        <v>364688</v>
      </c>
      <c r="BD9">
        <v>400428</v>
      </c>
      <c r="BE9">
        <v>2269546</v>
      </c>
      <c r="BF9">
        <v>3390149</v>
      </c>
      <c r="BG9">
        <v>2757779</v>
      </c>
      <c r="BH9">
        <v>2689898</v>
      </c>
      <c r="BI9">
        <v>2411904</v>
      </c>
      <c r="BJ9">
        <v>3187988</v>
      </c>
      <c r="BK9">
        <v>793284</v>
      </c>
      <c r="BL9">
        <v>1485605</v>
      </c>
      <c r="BM9">
        <v>147032</v>
      </c>
      <c r="BN9">
        <v>9.2898516799487657E-3</v>
      </c>
      <c r="BO9">
        <v>9.702877512124326E-3</v>
      </c>
      <c r="BP9">
        <v>3.4290495152808853E-2</v>
      </c>
      <c r="BQ9">
        <v>4.2332289023240252E-2</v>
      </c>
      <c r="BR9">
        <v>3.9674889493038878E-2</v>
      </c>
      <c r="BS9">
        <v>4.3050254566923435E-2</v>
      </c>
      <c r="BT9">
        <v>6.3997252095887511E-2</v>
      </c>
      <c r="BU9">
        <v>3.7211561370740671E-2</v>
      </c>
      <c r="BV9">
        <v>5.100917604158002E-2</v>
      </c>
      <c r="BW9">
        <v>0.25545736143728565</v>
      </c>
      <c r="BY9">
        <v>8.2621624456380924E-2</v>
      </c>
      <c r="BZ9">
        <v>7.5561560567570102E-2</v>
      </c>
      <c r="CA9">
        <v>5.2210981072917453E-2</v>
      </c>
      <c r="CB9">
        <v>7.1685054228664336E-2</v>
      </c>
      <c r="CC9">
        <v>5.0510829737246139E-2</v>
      </c>
      <c r="CD9">
        <v>6.9058323944148417E-2</v>
      </c>
      <c r="CE9">
        <v>8.509172901326191E-2</v>
      </c>
      <c r="CF9">
        <v>7.5046362927208551E-2</v>
      </c>
      <c r="CG9">
        <v>5.8135621679609312E-2</v>
      </c>
      <c r="CJ9">
        <v>9.455168835354532E-3</v>
      </c>
      <c r="CK9">
        <v>1.7726743214492177E-2</v>
      </c>
      <c r="CL9">
        <v>1.4423402021977344E-2</v>
      </c>
      <c r="CM9">
        <v>1.6270129617932373E-2</v>
      </c>
      <c r="CN9">
        <v>3.2772530922312401E-2</v>
      </c>
      <c r="CO9">
        <v>3.4893393380673508E-2</v>
      </c>
      <c r="CP9">
        <v>4.6653857930408799E-2</v>
      </c>
      <c r="CQ9">
        <v>4.3476410899764756E-2</v>
      </c>
      <c r="CR9">
        <v>4.4560227573678203E-2</v>
      </c>
      <c r="CS9">
        <v>1.4192207446970875</v>
      </c>
      <c r="CV9">
        <v>0.25637084643940888</v>
      </c>
      <c r="CW9">
        <v>0.31187844857153174</v>
      </c>
      <c r="CX9">
        <v>0.37254066643794687</v>
      </c>
      <c r="CY9">
        <v>0.29194461419064249</v>
      </c>
      <c r="CZ9">
        <v>0.33130005438717586</v>
      </c>
      <c r="DA9">
        <v>0.2897162353844942</v>
      </c>
      <c r="DB9">
        <v>0.28230193987466307</v>
      </c>
      <c r="DC9">
        <v>0.32356551524906113</v>
      </c>
      <c r="DD9">
        <v>0.33192844500525509</v>
      </c>
      <c r="DG9">
        <v>25786843</v>
      </c>
      <c r="DH9">
        <v>28077627</v>
      </c>
      <c r="DI9">
        <v>31908864</v>
      </c>
      <c r="DJ9">
        <v>28541472</v>
      </c>
      <c r="DK9">
        <v>32455317</v>
      </c>
      <c r="DL9">
        <v>41118149</v>
      </c>
      <c r="DM9">
        <v>42374346</v>
      </c>
      <c r="DN9">
        <v>32196410</v>
      </c>
      <c r="DO9">
        <v>30288750</v>
      </c>
      <c r="DP9">
        <v>17.065374997356543</v>
      </c>
      <c r="DQ9">
        <v>17.150483660619372</v>
      </c>
      <c r="DR9">
        <v>17.278394428834627</v>
      </c>
      <c r="DS9">
        <v>17.166868780454074</v>
      </c>
      <c r="DT9">
        <v>17.295374870583803</v>
      </c>
      <c r="DU9">
        <v>17.531960187826719</v>
      </c>
      <c r="DV9">
        <v>17.562053713516654</v>
      </c>
      <c r="DW9">
        <v>17.287365544675222</v>
      </c>
      <c r="DX9">
        <v>17.226286947422309</v>
      </c>
      <c r="DY9">
        <v>17.331401279621534</v>
      </c>
      <c r="EB9">
        <v>929072</v>
      </c>
      <c r="EC9">
        <v>594734</v>
      </c>
      <c r="ED9">
        <v>751965</v>
      </c>
      <c r="EE9">
        <v>555152</v>
      </c>
      <c r="EF9">
        <v>679227</v>
      </c>
      <c r="EG9">
        <v>688081</v>
      </c>
      <c r="EH9">
        <v>847797</v>
      </c>
      <c r="EI9">
        <v>773408</v>
      </c>
      <c r="EJ9">
        <v>735484</v>
      </c>
      <c r="EK9">
        <v>0.23944613367149897</v>
      </c>
      <c r="EM9">
        <v>74653</v>
      </c>
      <c r="EN9">
        <v>122468</v>
      </c>
      <c r="EO9">
        <v>206411</v>
      </c>
      <c r="EP9">
        <v>211050</v>
      </c>
      <c r="EQ9">
        <v>118072</v>
      </c>
      <c r="ER9">
        <v>81902</v>
      </c>
      <c r="ES9">
        <v>97999</v>
      </c>
      <c r="ET9">
        <v>39744</v>
      </c>
      <c r="EU9">
        <v>40674</v>
      </c>
      <c r="EV9">
        <v>399307</v>
      </c>
      <c r="EW9">
        <v>128618</v>
      </c>
      <c r="EX9">
        <v>145814</v>
      </c>
      <c r="EY9">
        <v>74823</v>
      </c>
      <c r="EZ9">
        <v>225149</v>
      </c>
      <c r="FA9">
        <v>241208</v>
      </c>
      <c r="FB9">
        <v>348530</v>
      </c>
      <c r="FC9">
        <v>358311</v>
      </c>
      <c r="FD9">
        <v>321343</v>
      </c>
      <c r="FE9">
        <v>0</v>
      </c>
      <c r="FF9">
        <v>161</v>
      </c>
      <c r="FG9">
        <v>8007</v>
      </c>
      <c r="FH9">
        <v>11649</v>
      </c>
      <c r="FI9">
        <v>6857</v>
      </c>
      <c r="FJ9">
        <v>15744</v>
      </c>
      <c r="FK9">
        <v>13130</v>
      </c>
      <c r="FL9">
        <v>21882</v>
      </c>
      <c r="FM9">
        <v>10135</v>
      </c>
      <c r="FN9">
        <v>11014</v>
      </c>
      <c r="FO9">
        <v>74653</v>
      </c>
      <c r="FP9">
        <v>122468</v>
      </c>
      <c r="FQ9">
        <v>206411</v>
      </c>
      <c r="FR9">
        <v>211050</v>
      </c>
      <c r="FS9">
        <v>118072</v>
      </c>
      <c r="FT9">
        <v>81902</v>
      </c>
      <c r="FU9">
        <v>97999</v>
      </c>
      <c r="FV9">
        <v>39744</v>
      </c>
      <c r="FW9">
        <v>40674</v>
      </c>
      <c r="FX9">
        <v>8.0352222432707052E-2</v>
      </c>
      <c r="FY9">
        <v>0.20592063006318792</v>
      </c>
      <c r="FZ9">
        <v>0.2744954884868312</v>
      </c>
      <c r="GA9">
        <v>0.38016615269331644</v>
      </c>
      <c r="GB9">
        <v>0.17383290122448017</v>
      </c>
      <c r="GC9">
        <v>0.11902959099292089</v>
      </c>
      <c r="GD9">
        <v>0.11559252981551008</v>
      </c>
      <c r="GE9">
        <v>5.1388141834581486E-2</v>
      </c>
      <c r="GF9">
        <v>5.5302358718884434E-2</v>
      </c>
      <c r="GG9">
        <v>0</v>
      </c>
      <c r="GP9">
        <v>3.3746743905757944E-2</v>
      </c>
    </row>
    <row r="10" spans="1:199" x14ac:dyDescent="0.25">
      <c r="A10" t="s">
        <v>950</v>
      </c>
      <c r="B10">
        <v>7341505</v>
      </c>
      <c r="C10">
        <v>7304807</v>
      </c>
      <c r="D10">
        <v>7233115</v>
      </c>
      <c r="E10">
        <v>6270701</v>
      </c>
      <c r="F10">
        <v>5325650</v>
      </c>
      <c r="G10">
        <v>7117329</v>
      </c>
      <c r="H10">
        <v>6167623</v>
      </c>
      <c r="I10">
        <v>5468745</v>
      </c>
      <c r="J10">
        <v>6290649</v>
      </c>
      <c r="K10">
        <v>0.39127603944967687</v>
      </c>
      <c r="L10">
        <v>0.51442317367180268</v>
      </c>
      <c r="M10">
        <v>0.50608320205056878</v>
      </c>
      <c r="N10">
        <v>0.45789123098039597</v>
      </c>
      <c r="O10">
        <v>0.44162346380254053</v>
      </c>
      <c r="P10">
        <v>0.40719671663344492</v>
      </c>
      <c r="Q10">
        <v>0.40090615136495861</v>
      </c>
      <c r="R10">
        <v>0.38442970005001148</v>
      </c>
      <c r="S10">
        <v>0.35391880869525544</v>
      </c>
      <c r="U10">
        <v>1.538117865478536E-2</v>
      </c>
      <c r="V10">
        <v>1.7250284641332755E-2</v>
      </c>
      <c r="W10">
        <v>2.084067514480276E-2</v>
      </c>
      <c r="X10">
        <v>3.4358838031027156E-2</v>
      </c>
      <c r="Y10">
        <v>4.8255518105771125E-2</v>
      </c>
      <c r="Z10">
        <v>5.5357564614478272E-2</v>
      </c>
      <c r="AA10">
        <v>7.4542331786492139E-2</v>
      </c>
      <c r="AB10">
        <v>8.5674866902735458E-2</v>
      </c>
      <c r="AC10">
        <v>8.2439029740810521E-2</v>
      </c>
      <c r="AD10">
        <v>3.736771725365521</v>
      </c>
      <c r="AE10">
        <v>2.7164431394333781</v>
      </c>
      <c r="AF10">
        <v>3.327331949078896</v>
      </c>
      <c r="AG10">
        <v>1.7703082792614664</v>
      </c>
      <c r="AH10">
        <v>1.6416269767152285</v>
      </c>
      <c r="AI10">
        <v>1.6215539165173427</v>
      </c>
      <c r="AJ10">
        <v>1.3793591720699774</v>
      </c>
      <c r="AK10">
        <v>1.2907729214955586</v>
      </c>
      <c r="AL10">
        <v>1.5022667013758328</v>
      </c>
      <c r="AM10">
        <v>112921</v>
      </c>
      <c r="AN10">
        <v>126010</v>
      </c>
      <c r="AO10">
        <v>150743</v>
      </c>
      <c r="AP10">
        <v>215454</v>
      </c>
      <c r="AQ10">
        <v>256992</v>
      </c>
      <c r="AR10">
        <v>393998</v>
      </c>
      <c r="AS10">
        <v>459749</v>
      </c>
      <c r="AT10">
        <v>468534</v>
      </c>
      <c r="AU10">
        <v>518595</v>
      </c>
      <c r="AV10">
        <v>421960</v>
      </c>
      <c r="AW10">
        <v>342299</v>
      </c>
      <c r="AX10">
        <v>501572</v>
      </c>
      <c r="AY10">
        <v>381420</v>
      </c>
      <c r="AZ10">
        <v>421885</v>
      </c>
      <c r="BA10">
        <v>638889</v>
      </c>
      <c r="BB10">
        <v>634159</v>
      </c>
      <c r="BC10">
        <v>604771</v>
      </c>
      <c r="BD10">
        <v>779068</v>
      </c>
      <c r="BE10">
        <v>2450595</v>
      </c>
      <c r="BF10">
        <v>3415463</v>
      </c>
      <c r="BG10">
        <v>3158986</v>
      </c>
      <c r="BH10">
        <v>2489879</v>
      </c>
      <c r="BI10">
        <v>1930047</v>
      </c>
      <c r="BJ10">
        <v>2259264</v>
      </c>
      <c r="BK10">
        <v>1838479</v>
      </c>
      <c r="BL10">
        <v>1497577</v>
      </c>
      <c r="BM10">
        <v>1447311</v>
      </c>
      <c r="BN10">
        <v>5.7475953499997616E-2</v>
      </c>
      <c r="BO10">
        <v>4.6859417367221337E-2</v>
      </c>
      <c r="BP10">
        <v>6.9343844249676656E-2</v>
      </c>
      <c r="BQ10">
        <v>6.0825735432131114E-2</v>
      </c>
      <c r="BR10">
        <v>7.9217560297804024E-2</v>
      </c>
      <c r="BS10">
        <v>8.97652757094691E-2</v>
      </c>
      <c r="BT10">
        <v>0.10282064905718134</v>
      </c>
      <c r="BU10">
        <v>0.11058679825078697</v>
      </c>
      <c r="BV10">
        <v>0.12384540927335161</v>
      </c>
      <c r="BW10">
        <v>0.2944952314190119</v>
      </c>
      <c r="BY10">
        <v>5.4178264538401865E-3</v>
      </c>
      <c r="BZ10">
        <v>3.9649918197701868E-2</v>
      </c>
      <c r="CA10">
        <v>4.6619056934667842E-2</v>
      </c>
      <c r="CB10">
        <v>3.1124909320345524E-2</v>
      </c>
      <c r="CC10">
        <v>6.7713424652389845E-2</v>
      </c>
      <c r="CD10">
        <v>5.105271935581452E-2</v>
      </c>
      <c r="CE10">
        <v>1.8035473309571615E-2</v>
      </c>
      <c r="CF10">
        <v>3.6884696580294016E-2</v>
      </c>
      <c r="CG10">
        <v>4.8485796969134409E-2</v>
      </c>
      <c r="CJ10">
        <v>1.7914719120943185E-2</v>
      </c>
      <c r="CK10">
        <v>9.8984134693770823E-3</v>
      </c>
      <c r="CL10">
        <v>1.2110826386695082E-2</v>
      </c>
      <c r="CM10">
        <v>1.0139855177276034E-2</v>
      </c>
      <c r="CN10">
        <v>1.0273487743280163E-2</v>
      </c>
      <c r="CO10">
        <v>2.4213999380947544E-2</v>
      </c>
      <c r="CP10">
        <v>2.373734581377623E-2</v>
      </c>
      <c r="CQ10">
        <v>2.1026213509680924E-2</v>
      </c>
      <c r="CR10">
        <v>1.3397027874230465E-2</v>
      </c>
      <c r="CS10">
        <v>0.99936805365726089</v>
      </c>
      <c r="CV10">
        <v>0.60370624314802313</v>
      </c>
      <c r="CW10">
        <v>0.61493611103791923</v>
      </c>
      <c r="CX10">
        <v>0.66146353499038912</v>
      </c>
      <c r="CY10">
        <v>0.73058007281915649</v>
      </c>
      <c r="CZ10">
        <v>0.46484811185158659</v>
      </c>
      <c r="DA10">
        <v>0.61980654082078201</v>
      </c>
      <c r="DB10">
        <v>0.60078461344092271</v>
      </c>
      <c r="DC10">
        <v>0.49766716171797365</v>
      </c>
      <c r="DD10">
        <v>0.6189639065537107</v>
      </c>
      <c r="DG10">
        <v>11875629</v>
      </c>
      <c r="DH10">
        <v>12160724</v>
      </c>
      <c r="DI10">
        <v>11878969</v>
      </c>
      <c r="DJ10">
        <v>10935017</v>
      </c>
      <c r="DK10">
        <v>8583181</v>
      </c>
      <c r="DL10">
        <v>11456753</v>
      </c>
      <c r="DM10">
        <v>11483146</v>
      </c>
      <c r="DN10">
        <v>10265947</v>
      </c>
      <c r="DO10">
        <v>10988760</v>
      </c>
      <c r="DP10">
        <v>16.289998959109315</v>
      </c>
      <c r="DQ10">
        <v>16.313722054435519</v>
      </c>
      <c r="DR10">
        <v>16.290280167803381</v>
      </c>
      <c r="DS10">
        <v>16.207480858182187</v>
      </c>
      <c r="DT10">
        <v>15.96531526518252</v>
      </c>
      <c r="DU10">
        <v>16.254089983055824</v>
      </c>
      <c r="DV10">
        <v>16.256391040209088</v>
      </c>
      <c r="DW10">
        <v>16.144342956825579</v>
      </c>
      <c r="DX10">
        <v>16.212383581170798</v>
      </c>
      <c r="DY10">
        <v>16.142295368806842</v>
      </c>
      <c r="EB10">
        <v>213956</v>
      </c>
      <c r="EC10">
        <v>39775</v>
      </c>
      <c r="ED10">
        <v>289635</v>
      </c>
      <c r="EE10">
        <v>337201</v>
      </c>
      <c r="EF10">
        <v>195175</v>
      </c>
      <c r="EG10">
        <v>360618</v>
      </c>
      <c r="EH10">
        <v>363359</v>
      </c>
      <c r="EI10">
        <v>111236</v>
      </c>
      <c r="EJ10">
        <v>201713</v>
      </c>
      <c r="EK10">
        <v>6.9445227030762072E-2</v>
      </c>
      <c r="EM10">
        <v>85805</v>
      </c>
      <c r="EN10">
        <v>106446</v>
      </c>
      <c r="EO10">
        <v>135568</v>
      </c>
      <c r="EP10">
        <v>142201</v>
      </c>
      <c r="EQ10">
        <v>42855</v>
      </c>
      <c r="ER10">
        <v>28317</v>
      </c>
      <c r="ES10">
        <v>44506</v>
      </c>
      <c r="ET10">
        <v>34850</v>
      </c>
      <c r="EU10">
        <v>25327</v>
      </c>
      <c r="EV10">
        <v>3225</v>
      </c>
      <c r="EW10">
        <v>-166911</v>
      </c>
      <c r="EX10">
        <v>24734</v>
      </c>
      <c r="EY10">
        <v>64709</v>
      </c>
      <c r="EZ10">
        <v>41538</v>
      </c>
      <c r="FA10">
        <v>137005</v>
      </c>
      <c r="FB10">
        <v>65750</v>
      </c>
      <c r="FC10">
        <v>8787</v>
      </c>
      <c r="FD10">
        <v>50060</v>
      </c>
      <c r="FE10">
        <v>0</v>
      </c>
      <c r="FF10">
        <v>4892</v>
      </c>
      <c r="FG10">
        <v>2692</v>
      </c>
      <c r="FH10">
        <v>12513</v>
      </c>
      <c r="FI10">
        <v>10252</v>
      </c>
      <c r="FJ10">
        <v>3552</v>
      </c>
      <c r="FK10">
        <v>2507</v>
      </c>
      <c r="FL10">
        <v>9564</v>
      </c>
      <c r="FM10">
        <v>7239</v>
      </c>
      <c r="FN10">
        <v>144</v>
      </c>
      <c r="FO10">
        <v>85631</v>
      </c>
      <c r="FP10">
        <v>106446</v>
      </c>
      <c r="FQ10">
        <v>134821</v>
      </c>
      <c r="FR10">
        <v>147569</v>
      </c>
      <c r="FS10">
        <v>59397</v>
      </c>
      <c r="FT10">
        <v>28317</v>
      </c>
      <c r="FU10">
        <v>41894</v>
      </c>
      <c r="FV10">
        <v>34755</v>
      </c>
      <c r="FW10">
        <v>25327</v>
      </c>
      <c r="FX10">
        <v>0.40104040083007719</v>
      </c>
      <c r="FY10">
        <v>2.676203645505971</v>
      </c>
      <c r="FZ10">
        <v>0.46806497833480071</v>
      </c>
      <c r="GA10">
        <v>0.42170990002995246</v>
      </c>
      <c r="GB10">
        <v>0.21957217881388497</v>
      </c>
      <c r="GC10">
        <v>7.8523534598938488E-2</v>
      </c>
      <c r="GD10">
        <v>0.12248492537683117</v>
      </c>
      <c r="GE10">
        <v>0.31329785321298859</v>
      </c>
      <c r="GF10">
        <v>0.12555958217863994</v>
      </c>
      <c r="GG10">
        <v>0</v>
      </c>
      <c r="GP10">
        <v>3.4880014518313081E-2</v>
      </c>
    </row>
    <row r="11" spans="1:199" x14ac:dyDescent="0.25">
      <c r="A11" t="s">
        <v>348</v>
      </c>
      <c r="B11">
        <v>30652999</v>
      </c>
      <c r="C11">
        <v>32377501</v>
      </c>
      <c r="D11">
        <v>30086182</v>
      </c>
      <c r="E11">
        <v>33220976</v>
      </c>
      <c r="F11">
        <v>32991594</v>
      </c>
      <c r="G11">
        <v>33440399</v>
      </c>
      <c r="H11">
        <v>32945199</v>
      </c>
      <c r="I11">
        <v>32048769</v>
      </c>
      <c r="J11">
        <v>29878978</v>
      </c>
      <c r="K11">
        <v>0.32962976966788798</v>
      </c>
      <c r="L11">
        <v>0.4039066511031843</v>
      </c>
      <c r="M11">
        <v>0.4077668612122336</v>
      </c>
      <c r="N11">
        <v>0.42281229184837915</v>
      </c>
      <c r="O11">
        <v>0.41582583127083828</v>
      </c>
      <c r="P11">
        <v>0.38735399060280351</v>
      </c>
      <c r="Q11">
        <v>0.38596291374655228</v>
      </c>
      <c r="R11">
        <v>0.37746760257780881</v>
      </c>
      <c r="S11">
        <v>0.3508518932608739</v>
      </c>
      <c r="U11">
        <v>0.36074117902786607</v>
      </c>
      <c r="V11">
        <v>0.34357299533401298</v>
      </c>
      <c r="W11">
        <v>0.37758127634805905</v>
      </c>
      <c r="X11">
        <v>0.40704388095039712</v>
      </c>
      <c r="Y11">
        <v>0.41341688431301621</v>
      </c>
      <c r="Z11">
        <v>0.40835362042181372</v>
      </c>
      <c r="AA11">
        <v>0.41606754295216125</v>
      </c>
      <c r="AB11">
        <v>0.42920091564203294</v>
      </c>
      <c r="AC11">
        <v>0.46140634395192498</v>
      </c>
      <c r="AD11">
        <v>0.17656678331736722</v>
      </c>
      <c r="AE11">
        <v>0.41638425265652257</v>
      </c>
      <c r="AF11">
        <v>0.33350897919793687</v>
      </c>
      <c r="AG11">
        <v>0.19045812520637062</v>
      </c>
      <c r="AH11">
        <v>0.23627695358157416</v>
      </c>
      <c r="AI11">
        <v>0.18861319549591271</v>
      </c>
      <c r="AJ11">
        <v>0.17397581807469645</v>
      </c>
      <c r="AK11">
        <v>0.24614962849757269</v>
      </c>
      <c r="AL11">
        <v>0.18110616660682485</v>
      </c>
      <c r="AM11">
        <v>11057799</v>
      </c>
      <c r="AN11">
        <v>11124035</v>
      </c>
      <c r="AO11">
        <v>11359979</v>
      </c>
      <c r="AP11">
        <v>13522395</v>
      </c>
      <c r="AQ11">
        <v>13639282</v>
      </c>
      <c r="AR11">
        <v>13655508</v>
      </c>
      <c r="AS11">
        <v>13707428</v>
      </c>
      <c r="AT11">
        <v>13755361</v>
      </c>
      <c r="AU11">
        <v>13786350</v>
      </c>
      <c r="AV11">
        <v>1952440</v>
      </c>
      <c r="AW11">
        <v>4631873</v>
      </c>
      <c r="AX11">
        <v>3788655</v>
      </c>
      <c r="AY11">
        <v>2575450</v>
      </c>
      <c r="AZ11">
        <v>3222648</v>
      </c>
      <c r="BA11">
        <v>2575609</v>
      </c>
      <c r="BB11">
        <v>2384761</v>
      </c>
      <c r="BC11">
        <v>3385877</v>
      </c>
      <c r="BD11">
        <v>2496793</v>
      </c>
      <c r="BE11">
        <v>8151701</v>
      </c>
      <c r="BF11">
        <v>8445615</v>
      </c>
      <c r="BG11">
        <v>8479493</v>
      </c>
      <c r="BH11">
        <v>11470787</v>
      </c>
      <c r="BI11">
        <v>10496109</v>
      </c>
      <c r="BJ11">
        <v>10377663</v>
      </c>
      <c r="BK11">
        <v>10330864</v>
      </c>
      <c r="BL11">
        <v>8711495</v>
      </c>
      <c r="BM11">
        <v>7986303</v>
      </c>
      <c r="BN11">
        <v>6.3694909591064802E-2</v>
      </c>
      <c r="BO11">
        <v>0.14305838489511591</v>
      </c>
      <c r="BP11">
        <v>0.12592674603909529</v>
      </c>
      <c r="BQ11">
        <v>7.7524814442537754E-2</v>
      </c>
      <c r="BR11">
        <v>9.7680881984665555E-2</v>
      </c>
      <c r="BS11">
        <v>7.7020881240083286E-2</v>
      </c>
      <c r="BT11">
        <v>7.2385691159431151E-2</v>
      </c>
      <c r="BU11">
        <v>0.10564764593610444</v>
      </c>
      <c r="BV11">
        <v>8.3563534201203271E-2</v>
      </c>
      <c r="BW11">
        <v>-0.38836757350840034</v>
      </c>
      <c r="BY11">
        <v>5.5970477798925972E-2</v>
      </c>
      <c r="BZ11">
        <v>6.4289983343680537E-2</v>
      </c>
      <c r="CA11">
        <v>5.1937863036260301E-2</v>
      </c>
      <c r="CB11">
        <v>5.5816632238619358E-2</v>
      </c>
      <c r="CC11">
        <v>4.2091176316003405E-2</v>
      </c>
      <c r="CD11">
        <v>5.0810817179543818E-2</v>
      </c>
      <c r="CE11">
        <v>4.9624165269118573E-2</v>
      </c>
      <c r="CF11">
        <v>5.9041269260607168E-2</v>
      </c>
      <c r="CG11">
        <v>4.9948557196961015E-2</v>
      </c>
      <c r="CJ11">
        <v>0.46172333741308641</v>
      </c>
      <c r="CK11">
        <v>0.48540574518088964</v>
      </c>
      <c r="CL11">
        <v>0.51280584555394904</v>
      </c>
      <c r="CM11">
        <v>0.53276324572763911</v>
      </c>
      <c r="CN11">
        <v>0.54457314187365424</v>
      </c>
      <c r="CO11">
        <v>0.52894751644560223</v>
      </c>
      <c r="CP11">
        <v>0.52608669930935914</v>
      </c>
      <c r="CQ11">
        <v>0.52806293433610507</v>
      </c>
      <c r="CR11">
        <v>0.53392532368409651</v>
      </c>
      <c r="CS11">
        <v>3.1477158522279426E-2</v>
      </c>
      <c r="CV11">
        <v>1.6472714637146437</v>
      </c>
      <c r="CW11">
        <v>1.7084962721512187</v>
      </c>
      <c r="CX11">
        <v>1.4926126884507622</v>
      </c>
      <c r="CY11">
        <v>1.6823039534146147</v>
      </c>
      <c r="CZ11">
        <v>1.9247421909357016</v>
      </c>
      <c r="DA11">
        <v>2.0578857777481572</v>
      </c>
      <c r="DB11">
        <v>2.1580030578021017</v>
      </c>
      <c r="DC11">
        <v>2.2391923031428078</v>
      </c>
      <c r="DD11">
        <v>1.6998862776003596</v>
      </c>
      <c r="DG11">
        <v>19553424</v>
      </c>
      <c r="DH11">
        <v>18608347</v>
      </c>
      <c r="DI11">
        <v>18950876</v>
      </c>
      <c r="DJ11">
        <v>20156724</v>
      </c>
      <c r="DK11">
        <v>19747309</v>
      </c>
      <c r="DL11">
        <v>17140786</v>
      </c>
      <c r="DM11">
        <v>16249881</v>
      </c>
      <c r="DN11">
        <v>15266521</v>
      </c>
      <c r="DO11">
        <v>14312647</v>
      </c>
      <c r="DP11">
        <v>16.788661020867213</v>
      </c>
      <c r="DQ11">
        <v>16.739120855199417</v>
      </c>
      <c r="DR11">
        <v>16.757360768105215</v>
      </c>
      <c r="DS11">
        <v>16.819048537574123</v>
      </c>
      <c r="DT11">
        <v>16.798527837503354</v>
      </c>
      <c r="DU11">
        <v>16.656971386065798</v>
      </c>
      <c r="DV11">
        <v>16.603596205175194</v>
      </c>
      <c r="DW11">
        <v>16.541172884388875</v>
      </c>
      <c r="DX11">
        <v>16.476654179836622</v>
      </c>
      <c r="DY11">
        <v>16.758182587047759</v>
      </c>
      <c r="EB11">
        <v>2737394</v>
      </c>
      <c r="EC11">
        <v>1715663</v>
      </c>
      <c r="ED11">
        <v>2081549</v>
      </c>
      <c r="EE11">
        <v>1562612</v>
      </c>
      <c r="EF11">
        <v>1854283</v>
      </c>
      <c r="EG11">
        <v>1388655</v>
      </c>
      <c r="EH11">
        <v>1699134</v>
      </c>
      <c r="EI11">
        <v>1634878</v>
      </c>
      <c r="EJ11">
        <v>1892200</v>
      </c>
      <c r="EK11">
        <v>-0.11132450025982138</v>
      </c>
      <c r="EM11">
        <v>641561</v>
      </c>
      <c r="EN11">
        <v>833166</v>
      </c>
      <c r="EO11">
        <v>808311</v>
      </c>
      <c r="EP11">
        <v>872058</v>
      </c>
      <c r="EQ11">
        <v>575049</v>
      </c>
      <c r="ER11">
        <v>559062</v>
      </c>
      <c r="ES11">
        <v>683867</v>
      </c>
      <c r="ET11">
        <v>813409</v>
      </c>
      <c r="EU11">
        <v>744190</v>
      </c>
      <c r="EV11">
        <v>208014</v>
      </c>
      <c r="EW11">
        <v>470455</v>
      </c>
      <c r="EX11">
        <v>235943</v>
      </c>
      <c r="EY11">
        <v>11549</v>
      </c>
      <c r="EZ11">
        <v>116887</v>
      </c>
      <c r="FA11">
        <v>16229</v>
      </c>
      <c r="FB11">
        <v>51918</v>
      </c>
      <c r="FC11">
        <v>47932</v>
      </c>
      <c r="FD11">
        <v>30989</v>
      </c>
      <c r="FE11">
        <v>0</v>
      </c>
      <c r="FF11">
        <v>132685</v>
      </c>
      <c r="FG11">
        <v>24564</v>
      </c>
      <c r="FH11">
        <v>71031</v>
      </c>
      <c r="FI11">
        <v>47747</v>
      </c>
      <c r="FJ11">
        <v>83476</v>
      </c>
      <c r="FK11">
        <v>95245</v>
      </c>
      <c r="FL11">
        <v>27297</v>
      </c>
      <c r="FM11">
        <v>19629</v>
      </c>
      <c r="FN11">
        <v>9843</v>
      </c>
      <c r="FO11">
        <v>1404545</v>
      </c>
      <c r="FP11">
        <v>261382</v>
      </c>
      <c r="FQ11">
        <v>557537</v>
      </c>
      <c r="FR11">
        <v>569634</v>
      </c>
      <c r="FS11">
        <v>486042</v>
      </c>
      <c r="FT11">
        <v>621559</v>
      </c>
      <c r="FU11">
        <v>669973</v>
      </c>
      <c r="FV11">
        <v>809989</v>
      </c>
      <c r="FW11">
        <v>751585</v>
      </c>
      <c r="FX11">
        <v>0.23436925776852</v>
      </c>
      <c r="FY11">
        <v>0.48562334211322389</v>
      </c>
      <c r="FZ11">
        <v>0.38832186991514495</v>
      </c>
      <c r="GA11">
        <v>0.55807711703225116</v>
      </c>
      <c r="GB11">
        <v>0.31011932914231538</v>
      </c>
      <c r="GC11">
        <v>0.40259243656631777</v>
      </c>
      <c r="GD11">
        <v>0.4024797337938032</v>
      </c>
      <c r="GE11">
        <v>0.49753498426182258</v>
      </c>
      <c r="GF11">
        <v>0.39329352076947466</v>
      </c>
      <c r="GG11">
        <v>1</v>
      </c>
      <c r="GP11">
        <v>3.4911457328508866E-2</v>
      </c>
    </row>
    <row r="12" spans="1:199" x14ac:dyDescent="0.25">
      <c r="A12" t="s">
        <v>956</v>
      </c>
      <c r="B12">
        <v>11973846</v>
      </c>
      <c r="C12">
        <v>14163988</v>
      </c>
      <c r="D12">
        <v>17843939</v>
      </c>
      <c r="E12">
        <v>18383126</v>
      </c>
      <c r="F12">
        <v>16675129</v>
      </c>
      <c r="G12">
        <v>21845338</v>
      </c>
      <c r="H12">
        <v>24861986</v>
      </c>
      <c r="I12">
        <v>29458999</v>
      </c>
      <c r="J12">
        <v>27859208</v>
      </c>
      <c r="K12">
        <v>0.68193160326264424</v>
      </c>
      <c r="L12">
        <v>0.64324284940088905</v>
      </c>
      <c r="M12">
        <v>0.56428701084441057</v>
      </c>
      <c r="N12">
        <v>0.455831668672673</v>
      </c>
      <c r="O12">
        <v>0.51020402900631234</v>
      </c>
      <c r="P12">
        <v>0.49143158142025545</v>
      </c>
      <c r="Q12">
        <v>0.54341845418141577</v>
      </c>
      <c r="R12">
        <v>0.55953639157936086</v>
      </c>
      <c r="S12">
        <v>0.49125283819985122</v>
      </c>
      <c r="U12">
        <v>6.8160138354877789E-2</v>
      </c>
      <c r="V12">
        <v>6.0766713442569988E-2</v>
      </c>
      <c r="W12">
        <v>5.6097815622436278E-2</v>
      </c>
      <c r="X12">
        <v>0.16805215826731537</v>
      </c>
      <c r="Y12">
        <v>0.19004170822306682</v>
      </c>
      <c r="Z12">
        <v>0.1515104961983193</v>
      </c>
      <c r="AA12">
        <v>0.1401046159385658</v>
      </c>
      <c r="AB12">
        <v>0.12683845774936209</v>
      </c>
      <c r="AC12">
        <v>0.13814035919470502</v>
      </c>
      <c r="AD12">
        <v>3.9074348854790668</v>
      </c>
      <c r="AE12">
        <v>3.4705652033986332</v>
      </c>
      <c r="AF12">
        <v>2.4523339520442433</v>
      </c>
      <c r="AG12">
        <v>0.7598209187511572</v>
      </c>
      <c r="AH12">
        <v>0.94140209594915703</v>
      </c>
      <c r="AI12">
        <v>5.426403665722198E-2</v>
      </c>
      <c r="AJ12">
        <v>0.6696044158392136</v>
      </c>
      <c r="AK12">
        <v>0.54994146982203296</v>
      </c>
      <c r="AL12">
        <v>0.58184151097536929</v>
      </c>
      <c r="AM12">
        <v>816139</v>
      </c>
      <c r="AN12">
        <v>860699</v>
      </c>
      <c r="AO12">
        <v>1001006</v>
      </c>
      <c r="AP12">
        <v>3089324</v>
      </c>
      <c r="AQ12">
        <v>3168970</v>
      </c>
      <c r="AR12">
        <v>3309798</v>
      </c>
      <c r="AS12">
        <v>3483279</v>
      </c>
      <c r="AT12">
        <v>3736534</v>
      </c>
      <c r="AU12">
        <v>3848481</v>
      </c>
      <c r="AV12">
        <v>3189010</v>
      </c>
      <c r="AW12">
        <v>2987112</v>
      </c>
      <c r="AX12">
        <v>2454801</v>
      </c>
      <c r="AY12">
        <v>2347333</v>
      </c>
      <c r="AZ12">
        <v>2983275</v>
      </c>
      <c r="BA12">
        <v>179603</v>
      </c>
      <c r="BB12">
        <v>2332419</v>
      </c>
      <c r="BC12">
        <v>2054875</v>
      </c>
      <c r="BD12">
        <v>2239206</v>
      </c>
      <c r="BE12">
        <v>4976334</v>
      </c>
      <c r="BF12">
        <v>6123772</v>
      </c>
      <c r="BG12">
        <v>7614302</v>
      </c>
      <c r="BH12">
        <v>6032278</v>
      </c>
      <c r="BI12">
        <v>5524443</v>
      </c>
      <c r="BJ12">
        <v>10555886</v>
      </c>
      <c r="BK12">
        <v>11178043</v>
      </c>
      <c r="BL12">
        <v>14428507</v>
      </c>
      <c r="BM12">
        <v>11446709</v>
      </c>
      <c r="BN12">
        <v>0.26633130240692926</v>
      </c>
      <c r="BO12">
        <v>0.21089484119867935</v>
      </c>
      <c r="BP12">
        <v>0.13757057788641847</v>
      </c>
      <c r="BQ12">
        <v>0.12768954529278645</v>
      </c>
      <c r="BR12">
        <v>0.17890566243895326</v>
      </c>
      <c r="BS12">
        <v>8.2215711196594893E-3</v>
      </c>
      <c r="BT12">
        <v>9.3814669511920731E-2</v>
      </c>
      <c r="BU12">
        <v>6.9753727884644012E-2</v>
      </c>
      <c r="BV12">
        <v>8.0375795320527424E-2</v>
      </c>
      <c r="BW12">
        <v>-0.94023743124458337</v>
      </c>
      <c r="BY12">
        <v>9.3613363659429058E-2</v>
      </c>
      <c r="BZ12">
        <v>0.10807528218747432</v>
      </c>
      <c r="CA12">
        <v>0.10130907755288784</v>
      </c>
      <c r="CB12">
        <v>6.6969295646453167E-2</v>
      </c>
      <c r="CC12">
        <v>7.342294023632441E-2</v>
      </c>
      <c r="CD12">
        <v>8.3203519213115404E-2</v>
      </c>
      <c r="CE12">
        <v>8.5945225775607786E-2</v>
      </c>
      <c r="CF12">
        <v>8.5683053928614472E-2</v>
      </c>
      <c r="CG12">
        <v>8.056710447855514E-2</v>
      </c>
      <c r="CJ12">
        <v>0.36008346858645085</v>
      </c>
      <c r="CK12">
        <v>0.29875110032569924</v>
      </c>
      <c r="CL12">
        <v>0.22943885876319126</v>
      </c>
      <c r="CM12">
        <v>0.32883041763408466</v>
      </c>
      <c r="CN12">
        <v>0.37075413329636009</v>
      </c>
      <c r="CO12">
        <v>0.10728861233458599</v>
      </c>
      <c r="CP12">
        <v>0.2910781544161436</v>
      </c>
      <c r="CQ12">
        <v>0.22160535733070902</v>
      </c>
      <c r="CR12">
        <v>0.22190167789407367</v>
      </c>
      <c r="CS12">
        <v>-0.53238691600483923</v>
      </c>
      <c r="CV12">
        <v>0.36757009009266761</v>
      </c>
      <c r="CW12">
        <v>0.28745173677394653</v>
      </c>
      <c r="CX12">
        <v>0.41903716980895911</v>
      </c>
      <c r="CY12">
        <v>0.58239063396316815</v>
      </c>
      <c r="CZ12">
        <v>0.39088978109263289</v>
      </c>
      <c r="DA12">
        <v>0.50776364292381704</v>
      </c>
      <c r="DB12">
        <v>0.53245622567864226</v>
      </c>
      <c r="DC12">
        <v>0.75029709820250623</v>
      </c>
      <c r="DD12">
        <v>0.46410586162158668</v>
      </c>
      <c r="DG12">
        <v>25541254</v>
      </c>
      <c r="DH12">
        <v>32575681</v>
      </c>
      <c r="DI12">
        <v>49274317</v>
      </c>
      <c r="DJ12">
        <v>42583189</v>
      </c>
      <c r="DK12">
        <v>31564941</v>
      </c>
      <c r="DL12">
        <v>42659414</v>
      </c>
      <c r="DM12">
        <v>43022651</v>
      </c>
      <c r="DN12">
        <v>46693014</v>
      </c>
      <c r="DO12">
        <v>39263112</v>
      </c>
      <c r="DP12">
        <v>17.055805545967512</v>
      </c>
      <c r="DQ12">
        <v>17.299076617056866</v>
      </c>
      <c r="DR12">
        <v>17.712913570217271</v>
      </c>
      <c r="DS12">
        <v>17.566970132425194</v>
      </c>
      <c r="DT12">
        <v>17.267557632303955</v>
      </c>
      <c r="DU12">
        <v>17.568758557833284</v>
      </c>
      <c r="DV12">
        <v>17.577237325650003</v>
      </c>
      <c r="DW12">
        <v>17.659105139717681</v>
      </c>
      <c r="DX12">
        <v>17.485796035569305</v>
      </c>
      <c r="DY12">
        <v>17.467762107520809</v>
      </c>
      <c r="EB12">
        <v>1005914</v>
      </c>
      <c r="EC12">
        <v>1120912</v>
      </c>
      <c r="ED12">
        <v>1530777</v>
      </c>
      <c r="EE12">
        <v>1807753</v>
      </c>
      <c r="EF12">
        <v>1231105</v>
      </c>
      <c r="EG12">
        <v>1224337</v>
      </c>
      <c r="EH12">
        <v>1817609</v>
      </c>
      <c r="EI12">
        <v>2136769</v>
      </c>
      <c r="EJ12">
        <v>2524137</v>
      </c>
      <c r="EK12">
        <v>-0.32272993047169607</v>
      </c>
      <c r="EM12">
        <v>312464</v>
      </c>
      <c r="EN12">
        <v>417736</v>
      </c>
      <c r="EO12">
        <v>524836</v>
      </c>
      <c r="EP12">
        <v>781580</v>
      </c>
      <c r="EQ12">
        <v>326882</v>
      </c>
      <c r="ER12">
        <v>252765</v>
      </c>
      <c r="ES12">
        <v>443317</v>
      </c>
      <c r="ET12">
        <v>563446</v>
      </c>
      <c r="EU12">
        <v>733916</v>
      </c>
      <c r="EV12">
        <v>61725</v>
      </c>
      <c r="EW12">
        <v>44562</v>
      </c>
      <c r="EX12">
        <v>140305</v>
      </c>
      <c r="EY12">
        <v>131724</v>
      </c>
      <c r="EZ12">
        <v>79638</v>
      </c>
      <c r="FA12">
        <v>170261</v>
      </c>
      <c r="FB12">
        <v>173475</v>
      </c>
      <c r="FC12">
        <v>253259</v>
      </c>
      <c r="FD12">
        <v>111946</v>
      </c>
      <c r="FE12">
        <v>0</v>
      </c>
      <c r="FF12">
        <v>53</v>
      </c>
      <c r="FG12">
        <v>27892</v>
      </c>
      <c r="FH12">
        <v>38884</v>
      </c>
      <c r="FI12">
        <v>38131</v>
      </c>
      <c r="FJ12">
        <v>25136</v>
      </c>
      <c r="FK12">
        <v>35573</v>
      </c>
      <c r="FL12">
        <v>69947</v>
      </c>
      <c r="FM12">
        <v>24029</v>
      </c>
      <c r="FN12">
        <v>56879</v>
      </c>
      <c r="FO12">
        <v>313428</v>
      </c>
      <c r="FP12">
        <v>420161</v>
      </c>
      <c r="FQ12">
        <v>524218</v>
      </c>
      <c r="FR12">
        <v>781583</v>
      </c>
      <c r="FS12">
        <v>312611</v>
      </c>
      <c r="FT12">
        <v>253627</v>
      </c>
      <c r="FU12">
        <v>474478</v>
      </c>
      <c r="FV12">
        <v>561200</v>
      </c>
      <c r="FW12">
        <v>739857</v>
      </c>
      <c r="FX12">
        <v>0.31062695220466163</v>
      </c>
      <c r="FY12">
        <v>0.37267510741253551</v>
      </c>
      <c r="FZ12">
        <v>0.34285594831905625</v>
      </c>
      <c r="GA12">
        <v>0.43234888837136487</v>
      </c>
      <c r="GB12">
        <v>0.26551918804651103</v>
      </c>
      <c r="GC12">
        <v>0.2064505115830037</v>
      </c>
      <c r="GD12">
        <v>0.24390119107024669</v>
      </c>
      <c r="GE12">
        <v>0.26369064695341426</v>
      </c>
      <c r="GF12">
        <v>0.29075917828548925</v>
      </c>
      <c r="GG12">
        <v>0</v>
      </c>
      <c r="GP12">
        <v>4.0375794810758536E-2</v>
      </c>
    </row>
    <row r="13" spans="1:199" x14ac:dyDescent="0.25">
      <c r="A13" t="s">
        <v>958</v>
      </c>
      <c r="B13">
        <v>17942282</v>
      </c>
      <c r="C13">
        <v>19991078</v>
      </c>
      <c r="D13">
        <v>25832354</v>
      </c>
      <c r="E13">
        <v>26197706</v>
      </c>
      <c r="F13">
        <v>25373944</v>
      </c>
      <c r="G13">
        <v>19608044</v>
      </c>
      <c r="H13">
        <v>22932919</v>
      </c>
      <c r="I13">
        <v>22125148</v>
      </c>
      <c r="J13">
        <v>19751890</v>
      </c>
      <c r="K13">
        <v>0.40455901874689071</v>
      </c>
      <c r="L13">
        <v>0.4523648999818819</v>
      </c>
      <c r="M13">
        <v>0.54809720399464945</v>
      </c>
      <c r="N13">
        <v>0.52193287458069804</v>
      </c>
      <c r="O13">
        <v>0.44501978092172034</v>
      </c>
      <c r="P13">
        <v>0.28928673354670154</v>
      </c>
      <c r="Q13">
        <v>0.33525845532354603</v>
      </c>
      <c r="R13">
        <v>0.40138027551273331</v>
      </c>
      <c r="S13">
        <v>0.3829898809683529</v>
      </c>
      <c r="U13">
        <v>0.44630069909724973</v>
      </c>
      <c r="V13">
        <v>0.40916898028210386</v>
      </c>
      <c r="W13">
        <v>0.31704543844513744</v>
      </c>
      <c r="X13">
        <v>0.38096121851279652</v>
      </c>
      <c r="Y13">
        <v>0.39667747355318511</v>
      </c>
      <c r="Z13">
        <v>0.46359075897626506</v>
      </c>
      <c r="AA13">
        <v>0.39658588599209721</v>
      </c>
      <c r="AB13">
        <v>0.36777078282143016</v>
      </c>
      <c r="AC13">
        <v>0.3903519106272868</v>
      </c>
      <c r="AD13">
        <v>0.10376960640027734</v>
      </c>
      <c r="AE13">
        <v>2.5313674817344194E-2</v>
      </c>
      <c r="AF13">
        <v>0.76347314967100244</v>
      </c>
      <c r="AG13">
        <v>0.61120466197943746</v>
      </c>
      <c r="AH13">
        <v>0.51035799131906223</v>
      </c>
      <c r="AI13">
        <v>0.18292609944788335</v>
      </c>
      <c r="AJ13">
        <v>4.1295798335589551E-2</v>
      </c>
      <c r="AK13">
        <v>0.73765694238269885</v>
      </c>
      <c r="AL13">
        <v>0.73870792774443372</v>
      </c>
      <c r="AM13">
        <v>8007653</v>
      </c>
      <c r="AN13">
        <v>8179729</v>
      </c>
      <c r="AO13">
        <v>8190030</v>
      </c>
      <c r="AP13">
        <v>9980310</v>
      </c>
      <c r="AQ13">
        <v>10065272</v>
      </c>
      <c r="AR13">
        <v>9090108</v>
      </c>
      <c r="AS13">
        <v>9094872</v>
      </c>
      <c r="AT13">
        <v>8136983</v>
      </c>
      <c r="AU13">
        <v>7710188</v>
      </c>
      <c r="AV13">
        <v>830951</v>
      </c>
      <c r="AW13">
        <v>207059</v>
      </c>
      <c r="AX13">
        <v>6252868</v>
      </c>
      <c r="AY13">
        <v>6100012</v>
      </c>
      <c r="AZ13">
        <v>5136892</v>
      </c>
      <c r="BA13">
        <v>1662818</v>
      </c>
      <c r="BB13">
        <v>375580</v>
      </c>
      <c r="BC13">
        <v>6002302</v>
      </c>
      <c r="BD13">
        <v>5695577</v>
      </c>
      <c r="BE13">
        <v>6427761</v>
      </c>
      <c r="BF13">
        <v>8836203</v>
      </c>
      <c r="BG13">
        <v>7905773</v>
      </c>
      <c r="BH13">
        <v>7573432</v>
      </c>
      <c r="BI13">
        <v>6155015</v>
      </c>
      <c r="BJ13">
        <v>4009529</v>
      </c>
      <c r="BK13">
        <v>7312875</v>
      </c>
      <c r="BL13">
        <v>2878296</v>
      </c>
      <c r="BM13">
        <v>1869197</v>
      </c>
      <c r="BN13">
        <v>4.6312447881490214E-2</v>
      </c>
      <c r="BO13">
        <v>1.0357570512205495E-2</v>
      </c>
      <c r="BP13">
        <v>0.24205567947853301</v>
      </c>
      <c r="BQ13">
        <v>0.23284527278838843</v>
      </c>
      <c r="BR13">
        <v>0.20244751860412397</v>
      </c>
      <c r="BS13">
        <v>8.4802849279611986E-2</v>
      </c>
      <c r="BT13">
        <v>1.6377330770670755E-2</v>
      </c>
      <c r="BU13">
        <v>0.27128867115374777</v>
      </c>
      <c r="BV13">
        <v>0.28835605099056344</v>
      </c>
      <c r="BW13">
        <v>-0.64965561038557318</v>
      </c>
      <c r="BY13">
        <v>1.8568485324219071E-2</v>
      </c>
      <c r="BZ13">
        <v>6.0905469930135833E-2</v>
      </c>
      <c r="CA13">
        <v>7.0356383316828197E-2</v>
      </c>
      <c r="CB13">
        <v>3.8492645119385646E-2</v>
      </c>
      <c r="CC13">
        <v>5.393115078995997E-2</v>
      </c>
      <c r="CD13">
        <v>5.0841685177777041E-2</v>
      </c>
      <c r="CE13">
        <v>1.1723017030671063E-2</v>
      </c>
      <c r="CF13">
        <v>5.0234827807705509E-2</v>
      </c>
      <c r="CG13">
        <v>5.4260059742057942E-2</v>
      </c>
      <c r="CJ13">
        <v>0.25194002635785123</v>
      </c>
      <c r="CK13">
        <v>0.23967341831190894</v>
      </c>
      <c r="CL13">
        <v>0.18732644342052607</v>
      </c>
      <c r="CM13">
        <v>0.24557795251233067</v>
      </c>
      <c r="CN13">
        <v>0.25015661735518924</v>
      </c>
      <c r="CO13">
        <v>0.29377320858725126</v>
      </c>
      <c r="CP13">
        <v>0.24310564215571512</v>
      </c>
      <c r="CQ13">
        <v>0.25489036276729088</v>
      </c>
      <c r="CR13">
        <v>0.27556183231073078</v>
      </c>
      <c r="CS13">
        <v>0.56824206568511304</v>
      </c>
      <c r="CV13">
        <v>1.8073914317977833</v>
      </c>
      <c r="CW13">
        <v>1.384328295938057</v>
      </c>
      <c r="CX13">
        <v>1.4276516281537974</v>
      </c>
      <c r="CY13">
        <v>3.1922023994547923</v>
      </c>
      <c r="CZ13">
        <v>1.9604483652811509</v>
      </c>
      <c r="DA13">
        <v>1.4454641844074365</v>
      </c>
      <c r="DB13">
        <v>1.235929230419671</v>
      </c>
      <c r="DC13">
        <v>1.0804741533265831</v>
      </c>
      <c r="DD13">
        <v>2.1934341309632468</v>
      </c>
      <c r="DG13">
        <v>9380760</v>
      </c>
      <c r="DH13">
        <v>9927170</v>
      </c>
      <c r="DI13">
        <v>14440995</v>
      </c>
      <c r="DJ13">
        <v>18094298</v>
      </c>
      <c r="DK13">
        <v>8206781</v>
      </c>
      <c r="DL13">
        <v>12942929</v>
      </c>
      <c r="DM13">
        <v>13565223</v>
      </c>
      <c r="DN13">
        <v>18555204</v>
      </c>
      <c r="DO13">
        <v>20477258</v>
      </c>
      <c r="DP13">
        <v>16.054171447755508</v>
      </c>
      <c r="DQ13">
        <v>16.110786101171456</v>
      </c>
      <c r="DR13">
        <v>16.485581664119536</v>
      </c>
      <c r="DS13">
        <v>16.711107474246145</v>
      </c>
      <c r="DT13">
        <v>15.920471443568667</v>
      </c>
      <c r="DU13">
        <v>16.376060251081125</v>
      </c>
      <c r="DV13">
        <v>16.423020017023976</v>
      </c>
      <c r="DW13">
        <v>16.73626090065078</v>
      </c>
      <c r="DX13">
        <v>16.834825511287868</v>
      </c>
      <c r="DY13">
        <v>16.335879722965313</v>
      </c>
      <c r="EB13">
        <v>266993</v>
      </c>
      <c r="EC13">
        <v>333161</v>
      </c>
      <c r="ED13">
        <v>1217566</v>
      </c>
      <c r="EE13">
        <v>1817471</v>
      </c>
      <c r="EF13">
        <v>1008419</v>
      </c>
      <c r="EG13">
        <v>1368446</v>
      </c>
      <c r="EH13">
        <v>996906</v>
      </c>
      <c r="EI13">
        <v>268843</v>
      </c>
      <c r="EJ13">
        <v>1111453</v>
      </c>
      <c r="EK13">
        <v>-0.24706033823923462</v>
      </c>
      <c r="EM13">
        <v>203962</v>
      </c>
      <c r="EN13">
        <v>288279</v>
      </c>
      <c r="EO13">
        <v>438271</v>
      </c>
      <c r="EP13">
        <v>794177</v>
      </c>
      <c r="EQ13">
        <v>202041</v>
      </c>
      <c r="ER13">
        <v>203044</v>
      </c>
      <c r="ES13">
        <v>111126</v>
      </c>
      <c r="ET13">
        <v>330499</v>
      </c>
      <c r="EU13">
        <v>331335</v>
      </c>
      <c r="EV13">
        <v>-266382</v>
      </c>
      <c r="EW13">
        <v>172078</v>
      </c>
      <c r="EX13">
        <v>10297</v>
      </c>
      <c r="EY13">
        <v>51096</v>
      </c>
      <c r="EZ13">
        <v>84963</v>
      </c>
      <c r="FA13">
        <v>189465</v>
      </c>
      <c r="FB13">
        <v>4764</v>
      </c>
      <c r="FC13">
        <v>-957885</v>
      </c>
      <c r="FD13">
        <v>-426800</v>
      </c>
      <c r="FE13">
        <v>0</v>
      </c>
      <c r="FF13">
        <v>5006</v>
      </c>
      <c r="FG13">
        <v>5927</v>
      </c>
      <c r="FH13">
        <v>5353</v>
      </c>
      <c r="FI13">
        <v>10953</v>
      </c>
      <c r="FJ13">
        <v>16413</v>
      </c>
      <c r="FK13">
        <v>4827</v>
      </c>
      <c r="FL13">
        <v>9946</v>
      </c>
      <c r="FM13">
        <v>5118</v>
      </c>
      <c r="FN13">
        <v>7659</v>
      </c>
      <c r="FO13">
        <v>203962</v>
      </c>
      <c r="FP13">
        <v>288279</v>
      </c>
      <c r="FQ13">
        <v>438271</v>
      </c>
      <c r="FR13">
        <v>794177</v>
      </c>
      <c r="FS13">
        <v>202041</v>
      </c>
      <c r="FT13">
        <v>203044</v>
      </c>
      <c r="FU13">
        <v>111126</v>
      </c>
      <c r="FV13">
        <v>333654</v>
      </c>
      <c r="FW13">
        <v>332039</v>
      </c>
      <c r="FX13">
        <v>0.76392264965748169</v>
      </c>
      <c r="FY13">
        <v>0.86528435200998921</v>
      </c>
      <c r="FZ13">
        <v>0.35995666764676409</v>
      </c>
      <c r="GA13">
        <v>0.43696818271103088</v>
      </c>
      <c r="GB13">
        <v>0.20035421784000501</v>
      </c>
      <c r="GC13">
        <v>0.14837560269093555</v>
      </c>
      <c r="GD13">
        <v>0.11147089093655771</v>
      </c>
      <c r="GE13">
        <v>1.2293383126955137</v>
      </c>
      <c r="GF13">
        <v>0.29810977162327151</v>
      </c>
      <c r="GG13">
        <v>0</v>
      </c>
      <c r="GP13">
        <v>4.0526980971995648E-2</v>
      </c>
    </row>
    <row r="14" spans="1:199" x14ac:dyDescent="0.25">
      <c r="A14" t="s">
        <v>959</v>
      </c>
      <c r="B14">
        <v>42388252</v>
      </c>
      <c r="C14">
        <v>44727823</v>
      </c>
      <c r="D14">
        <v>56663198</v>
      </c>
      <c r="E14">
        <v>50039935</v>
      </c>
      <c r="F14">
        <v>44894748</v>
      </c>
      <c r="G14">
        <v>47961490</v>
      </c>
      <c r="H14">
        <v>51294325</v>
      </c>
      <c r="I14">
        <v>60703448</v>
      </c>
      <c r="J14">
        <v>64464147</v>
      </c>
      <c r="K14">
        <v>0.4029823168928976</v>
      </c>
      <c r="L14">
        <v>0.49369134285833677</v>
      </c>
      <c r="M14">
        <v>0.56552988767065349</v>
      </c>
      <c r="N14">
        <v>0.51450434537934553</v>
      </c>
      <c r="O14">
        <v>0.38306663398578383</v>
      </c>
      <c r="P14">
        <v>0.37763117868106266</v>
      </c>
      <c r="Q14">
        <v>0.33016662174616784</v>
      </c>
      <c r="R14">
        <v>0.40758103229984566</v>
      </c>
      <c r="S14">
        <v>0.35589364115839461</v>
      </c>
      <c r="U14">
        <v>0.3759752112448515</v>
      </c>
      <c r="V14">
        <v>0.34210187247432094</v>
      </c>
      <c r="W14">
        <v>0.28362140802571717</v>
      </c>
      <c r="X14">
        <v>0.33171489930992115</v>
      </c>
      <c r="Y14">
        <v>0.42253000284131231</v>
      </c>
      <c r="Z14">
        <v>0.43926900519562673</v>
      </c>
      <c r="AA14">
        <v>0.45466304508344735</v>
      </c>
      <c r="AB14">
        <v>0.42086571425069624</v>
      </c>
      <c r="AC14">
        <v>0.45834300731536864</v>
      </c>
      <c r="AD14">
        <v>0.49841148848473471</v>
      </c>
      <c r="AE14">
        <v>0.92863503589719998</v>
      </c>
      <c r="AF14">
        <v>0.64480922532259555</v>
      </c>
      <c r="AG14">
        <v>0.69166049360105719</v>
      </c>
      <c r="AH14">
        <v>0.45650057687711215</v>
      </c>
      <c r="AI14">
        <v>0.33447172668914499</v>
      </c>
      <c r="AJ14">
        <v>0.21984848917532965</v>
      </c>
      <c r="AK14">
        <v>0.31312157507436983</v>
      </c>
      <c r="AL14">
        <v>0.44820619676159335</v>
      </c>
      <c r="AM14">
        <v>15936932</v>
      </c>
      <c r="AN14">
        <v>15301472</v>
      </c>
      <c r="AO14">
        <v>16070896</v>
      </c>
      <c r="AP14">
        <v>16598992</v>
      </c>
      <c r="AQ14">
        <v>18969378</v>
      </c>
      <c r="AR14">
        <v>21067996</v>
      </c>
      <c r="AS14">
        <v>23321634</v>
      </c>
      <c r="AT14">
        <v>25548000</v>
      </c>
      <c r="AU14">
        <v>29546691</v>
      </c>
      <c r="AV14">
        <v>7943150</v>
      </c>
      <c r="AW14">
        <v>14209483</v>
      </c>
      <c r="AX14">
        <v>10362662</v>
      </c>
      <c r="AY14">
        <v>11480867</v>
      </c>
      <c r="AZ14">
        <v>8659532</v>
      </c>
      <c r="BA14">
        <v>7046649</v>
      </c>
      <c r="BB14">
        <v>5127226</v>
      </c>
      <c r="BC14">
        <v>7999630</v>
      </c>
      <c r="BD14">
        <v>13243010</v>
      </c>
      <c r="BE14">
        <v>9138566</v>
      </c>
      <c r="BF14">
        <v>7872256</v>
      </c>
      <c r="BG14">
        <v>21682070</v>
      </c>
      <c r="BH14">
        <v>14264897</v>
      </c>
      <c r="BI14">
        <v>8538148</v>
      </c>
      <c r="BJ14">
        <v>11065105</v>
      </c>
      <c r="BK14">
        <v>11808448</v>
      </c>
      <c r="BL14">
        <v>16741944</v>
      </c>
      <c r="BM14">
        <v>9699370</v>
      </c>
      <c r="BN14">
        <v>0.18739036466990902</v>
      </c>
      <c r="BO14">
        <v>0.31768778462569036</v>
      </c>
      <c r="BP14">
        <v>0.18288170039396648</v>
      </c>
      <c r="BQ14">
        <v>0.22943409099152506</v>
      </c>
      <c r="BR14">
        <v>0.19288519004494692</v>
      </c>
      <c r="BS14">
        <v>0.14692306264880428</v>
      </c>
      <c r="BT14">
        <v>9.9956983545450684E-2</v>
      </c>
      <c r="BU14">
        <v>0.13178213534097766</v>
      </c>
      <c r="BV14">
        <v>0.20543217612109255</v>
      </c>
      <c r="BW14">
        <v>-0.19662239397216652</v>
      </c>
      <c r="BY14">
        <v>6.5463067455577076E-2</v>
      </c>
      <c r="BZ14">
        <v>0.10638892485332899</v>
      </c>
      <c r="CA14">
        <v>7.2608309188620102E-2</v>
      </c>
      <c r="CB14">
        <v>0.14171737033631238</v>
      </c>
      <c r="CC14">
        <v>0.13442075674419646</v>
      </c>
      <c r="CD14">
        <v>0.13472775762387698</v>
      </c>
      <c r="CE14">
        <v>0.1204431289426267</v>
      </c>
      <c r="CF14">
        <v>0.13751347369922051</v>
      </c>
      <c r="CG14">
        <v>0.11624881208970965</v>
      </c>
      <c r="CJ14">
        <v>0.50807209507011519</v>
      </c>
      <c r="CK14">
        <v>0.47840323013261787</v>
      </c>
      <c r="CL14">
        <v>0.35790565509557015</v>
      </c>
      <c r="CM14">
        <v>0.38025379129689119</v>
      </c>
      <c r="CN14">
        <v>0.39415349875669198</v>
      </c>
      <c r="CO14">
        <v>0.34196283309797088</v>
      </c>
      <c r="CP14">
        <v>0.33512908104356576</v>
      </c>
      <c r="CQ14">
        <v>0.30685337676370544</v>
      </c>
      <c r="CR14">
        <v>0.39233509131827959</v>
      </c>
      <c r="CS14">
        <v>-4.4544761365511609E-2</v>
      </c>
      <c r="CV14">
        <v>1.0831159005824691</v>
      </c>
      <c r="CW14">
        <v>0.8491322975680563</v>
      </c>
      <c r="CX14">
        <v>0.81779258631027818</v>
      </c>
      <c r="CY14">
        <v>0.88283472954250597</v>
      </c>
      <c r="CZ14">
        <v>0.73391491260372177</v>
      </c>
      <c r="DA14">
        <v>0.60945924815828878</v>
      </c>
      <c r="DB14">
        <v>0.63530679473490637</v>
      </c>
      <c r="DC14">
        <v>0.70114994186965507</v>
      </c>
      <c r="DD14">
        <v>0.81151407615216875</v>
      </c>
      <c r="DG14">
        <v>36252075</v>
      </c>
      <c r="DH14">
        <v>39135472</v>
      </c>
      <c r="DI14">
        <v>52674740</v>
      </c>
      <c r="DJ14">
        <v>69287982</v>
      </c>
      <c r="DK14">
        <v>56680977</v>
      </c>
      <c r="DL14">
        <v>61171598</v>
      </c>
      <c r="DM14">
        <v>78695155</v>
      </c>
      <c r="DN14">
        <v>80739456</v>
      </c>
      <c r="DO14">
        <v>86576985</v>
      </c>
      <c r="DP14">
        <v>17.406007206590669</v>
      </c>
      <c r="DQ14">
        <v>17.482539851515739</v>
      </c>
      <c r="DR14">
        <v>17.779646600698918</v>
      </c>
      <c r="DS14">
        <v>18.053782043640258</v>
      </c>
      <c r="DT14">
        <v>17.852949227401478</v>
      </c>
      <c r="DU14">
        <v>17.929193571141933</v>
      </c>
      <c r="DV14">
        <v>18.181092161302743</v>
      </c>
      <c r="DW14">
        <v>18.206737948075396</v>
      </c>
      <c r="DX14">
        <v>18.276544587637353</v>
      </c>
      <c r="DY14">
        <v>17.94530828072789</v>
      </c>
      <c r="EB14">
        <v>3629385</v>
      </c>
      <c r="EC14">
        <v>2774865</v>
      </c>
      <c r="ED14">
        <v>4758545</v>
      </c>
      <c r="EE14">
        <v>4114219</v>
      </c>
      <c r="EF14">
        <v>7091528</v>
      </c>
      <c r="EG14">
        <v>6034786</v>
      </c>
      <c r="EH14">
        <v>6461744</v>
      </c>
      <c r="EI14">
        <v>6178049</v>
      </c>
      <c r="EJ14">
        <v>8347542</v>
      </c>
      <c r="EK14">
        <v>0.46681204865370562</v>
      </c>
      <c r="EM14">
        <v>440955</v>
      </c>
      <c r="EN14">
        <v>659565</v>
      </c>
      <c r="EO14">
        <v>1135676</v>
      </c>
      <c r="EP14">
        <v>1433418</v>
      </c>
      <c r="EQ14">
        <v>610515</v>
      </c>
      <c r="ER14">
        <v>372734</v>
      </c>
      <c r="ES14">
        <v>544881</v>
      </c>
      <c r="ET14">
        <v>680069</v>
      </c>
      <c r="EU14">
        <v>916876</v>
      </c>
      <c r="EV14">
        <v>33437</v>
      </c>
      <c r="EW14">
        <v>-635458</v>
      </c>
      <c r="EX14">
        <v>769420</v>
      </c>
      <c r="EY14">
        <v>528097</v>
      </c>
      <c r="EZ14">
        <v>2371386</v>
      </c>
      <c r="FA14">
        <v>2098617</v>
      </c>
      <c r="FB14">
        <v>2253641</v>
      </c>
      <c r="FC14">
        <v>2226364</v>
      </c>
      <c r="FD14">
        <v>3998692</v>
      </c>
      <c r="FE14">
        <v>0</v>
      </c>
      <c r="FF14">
        <v>187786</v>
      </c>
      <c r="FG14">
        <v>206980</v>
      </c>
      <c r="FH14">
        <v>235462</v>
      </c>
      <c r="FI14">
        <v>173385</v>
      </c>
      <c r="FJ14">
        <v>44298</v>
      </c>
      <c r="FK14">
        <v>32646</v>
      </c>
      <c r="FL14">
        <v>99724</v>
      </c>
      <c r="FM14">
        <v>312612</v>
      </c>
      <c r="FN14">
        <v>201487</v>
      </c>
      <c r="FO14">
        <v>879409</v>
      </c>
      <c r="FP14">
        <v>1209462</v>
      </c>
      <c r="FQ14">
        <v>1135684</v>
      </c>
      <c r="FR14">
        <v>1431008</v>
      </c>
      <c r="FS14">
        <v>657222</v>
      </c>
      <c r="FT14">
        <v>372997</v>
      </c>
      <c r="FU14">
        <v>545184</v>
      </c>
      <c r="FV14">
        <v>680073</v>
      </c>
      <c r="FW14">
        <v>917269</v>
      </c>
      <c r="FX14">
        <v>0.12149579060915279</v>
      </c>
      <c r="FY14">
        <v>0.23769264450703007</v>
      </c>
      <c r="FZ14">
        <v>0.23866034680769016</v>
      </c>
      <c r="GA14">
        <v>0.34840585783109745</v>
      </c>
      <c r="GB14">
        <v>8.6090755053071774E-2</v>
      </c>
      <c r="GC14">
        <v>6.1764244829891235E-2</v>
      </c>
      <c r="GD14">
        <v>8.4324139117860436E-2</v>
      </c>
      <c r="GE14">
        <v>0.11007827875758189</v>
      </c>
      <c r="GF14">
        <v>0.10983784208573015</v>
      </c>
      <c r="GG14">
        <v>0</v>
      </c>
      <c r="GP14">
        <v>4.0940838631905944E-2</v>
      </c>
    </row>
    <row r="15" spans="1:199" x14ac:dyDescent="0.25">
      <c r="A15" t="s">
        <v>2022</v>
      </c>
      <c r="B15">
        <v>5544971</v>
      </c>
      <c r="C15">
        <v>6099104</v>
      </c>
      <c r="D15">
        <v>9374109</v>
      </c>
      <c r="E15">
        <v>13553749</v>
      </c>
      <c r="F15">
        <v>20654765</v>
      </c>
      <c r="G15">
        <v>24856937</v>
      </c>
      <c r="H15">
        <v>27617602</v>
      </c>
      <c r="I15">
        <v>27289072</v>
      </c>
      <c r="J15">
        <v>24323851</v>
      </c>
      <c r="K15">
        <v>0.24561390853081108</v>
      </c>
      <c r="L15">
        <v>0.26848533817426296</v>
      </c>
      <c r="M15">
        <v>0.32965938416120399</v>
      </c>
      <c r="N15">
        <v>0.40160113633504646</v>
      </c>
      <c r="O15">
        <v>0.61970692961164164</v>
      </c>
      <c r="P15">
        <v>0.63263796339830602</v>
      </c>
      <c r="Q15">
        <v>0.65007258776486099</v>
      </c>
      <c r="R15">
        <v>0.64331077289839689</v>
      </c>
      <c r="S15">
        <v>0.61697718013483971</v>
      </c>
      <c r="U15">
        <v>9.7540095340444527E-2</v>
      </c>
      <c r="V15">
        <v>9.0246206655928474E-2</v>
      </c>
      <c r="W15">
        <v>6.8559795923004527E-2</v>
      </c>
      <c r="X15">
        <v>4.7831046598251152E-2</v>
      </c>
      <c r="Y15">
        <v>3.3218484935558457E-2</v>
      </c>
      <c r="Z15">
        <v>3.434043381933985E-2</v>
      </c>
      <c r="AA15">
        <v>2.9663980239848484E-2</v>
      </c>
      <c r="AB15">
        <v>1.9869382146816866E-2</v>
      </c>
      <c r="AC15">
        <v>2.9917096597903023E-2</v>
      </c>
      <c r="AD15">
        <v>0.92285391517536064</v>
      </c>
      <c r="AE15">
        <v>1.1507500622250968</v>
      </c>
      <c r="AF15">
        <v>2.3510449098861499</v>
      </c>
      <c r="AG15">
        <v>1.4452405559240464</v>
      </c>
      <c r="AH15">
        <v>10.618951495365243</v>
      </c>
      <c r="AI15">
        <v>14.31222542695742</v>
      </c>
      <c r="AJ15">
        <v>16.901344891900866</v>
      </c>
      <c r="AK15">
        <v>24.578216839383494</v>
      </c>
      <c r="AL15">
        <v>14.396606289138779</v>
      </c>
      <c r="AM15">
        <v>540857</v>
      </c>
      <c r="AN15">
        <v>550421</v>
      </c>
      <c r="AO15">
        <v>642687</v>
      </c>
      <c r="AP15">
        <v>648290</v>
      </c>
      <c r="AQ15">
        <v>686120</v>
      </c>
      <c r="AR15">
        <v>853598</v>
      </c>
      <c r="AS15">
        <v>819248</v>
      </c>
      <c r="AT15">
        <v>542217</v>
      </c>
      <c r="AU15">
        <v>727699</v>
      </c>
      <c r="AV15">
        <v>499132</v>
      </c>
      <c r="AW15">
        <v>633397</v>
      </c>
      <c r="AX15">
        <v>1510986</v>
      </c>
      <c r="AY15">
        <v>936935</v>
      </c>
      <c r="AZ15">
        <v>7285875</v>
      </c>
      <c r="BA15">
        <v>12216887</v>
      </c>
      <c r="BB15">
        <v>13846393</v>
      </c>
      <c r="BC15">
        <v>13326727</v>
      </c>
      <c r="BD15">
        <v>10476396</v>
      </c>
      <c r="BE15">
        <v>862790</v>
      </c>
      <c r="BF15">
        <v>1004123</v>
      </c>
      <c r="BG15">
        <v>1579277</v>
      </c>
      <c r="BH15">
        <v>4506266</v>
      </c>
      <c r="BI15">
        <v>5514026</v>
      </c>
      <c r="BJ15">
        <v>3508555</v>
      </c>
      <c r="BK15">
        <v>4107053</v>
      </c>
      <c r="BL15">
        <v>4228627</v>
      </c>
      <c r="BM15">
        <v>4530865</v>
      </c>
      <c r="BN15">
        <v>9.0015258871507173E-2</v>
      </c>
      <c r="BO15">
        <v>0.10385082792488864</v>
      </c>
      <c r="BP15">
        <v>0.16118715922761298</v>
      </c>
      <c r="BQ15">
        <v>6.9127368376085463E-2</v>
      </c>
      <c r="BR15">
        <v>0.35274548028021624</v>
      </c>
      <c r="BS15">
        <v>0.49148803008190428</v>
      </c>
      <c r="BT15">
        <v>0.50136116090021143</v>
      </c>
      <c r="BU15">
        <v>0.48835398286904003</v>
      </c>
      <c r="BV15">
        <v>0.43070466103414301</v>
      </c>
      <c r="BW15">
        <v>2.0491760785229314</v>
      </c>
      <c r="BY15">
        <v>5.2510463986195778E-2</v>
      </c>
      <c r="BZ15">
        <v>9.126553670834274E-2</v>
      </c>
      <c r="CA15">
        <v>6.2319309493840964E-2</v>
      </c>
      <c r="CB15">
        <v>5.0341864822788143E-2</v>
      </c>
      <c r="CC15">
        <v>2.5226188726911198E-2</v>
      </c>
      <c r="CD15">
        <v>2.550539513376085E-2</v>
      </c>
      <c r="CE15">
        <v>3.0407274317299525E-2</v>
      </c>
      <c r="CF15">
        <v>6.2514511303279202E-2</v>
      </c>
      <c r="CG15">
        <v>4.5962454347846772E-2</v>
      </c>
      <c r="CJ15">
        <v>2.9760299918610934E-2</v>
      </c>
      <c r="CK15">
        <v>5.7238899353085307E-2</v>
      </c>
      <c r="CL15">
        <v>8.7197620595194703E-2</v>
      </c>
      <c r="CM15">
        <v>0.1080397017828794</v>
      </c>
      <c r="CN15">
        <v>0.22320428240166373</v>
      </c>
      <c r="CO15">
        <v>0.34377256538084316</v>
      </c>
      <c r="CP15">
        <v>0.37836398685157385</v>
      </c>
      <c r="CQ15">
        <v>0.37883695715266535</v>
      </c>
      <c r="CR15">
        <v>0.40685658697711968</v>
      </c>
      <c r="CS15">
        <v>2.9424535100191465</v>
      </c>
      <c r="CV15">
        <v>0.54110776707906549</v>
      </c>
      <c r="CW15">
        <v>0.41341367931968409</v>
      </c>
      <c r="CX15">
        <v>0.43049094133414451</v>
      </c>
      <c r="CY15">
        <v>0.6108097389769761</v>
      </c>
      <c r="CZ15">
        <v>0.86292864812824444</v>
      </c>
      <c r="DA15">
        <v>0.95942920745820792</v>
      </c>
      <c r="DB15">
        <v>0.95696220655144282</v>
      </c>
      <c r="DC15">
        <v>0.81354774478774372</v>
      </c>
      <c r="DD15">
        <v>0.63474310947978829</v>
      </c>
      <c r="DG15">
        <v>9733066</v>
      </c>
      <c r="DH15">
        <v>10247443</v>
      </c>
      <c r="DI15">
        <v>14753029</v>
      </c>
      <c r="DJ15">
        <v>21775392</v>
      </c>
      <c r="DK15">
        <v>22189805</v>
      </c>
      <c r="DL15">
        <v>23935658</v>
      </c>
      <c r="DM15">
        <v>25908047</v>
      </c>
      <c r="DN15">
        <v>28859658</v>
      </c>
      <c r="DO15">
        <v>33543295</v>
      </c>
      <c r="DP15">
        <v>16.091039615182329</v>
      </c>
      <c r="DQ15">
        <v>16.142538866598198</v>
      </c>
      <c r="DR15">
        <v>16.506959043382352</v>
      </c>
      <c r="DS15">
        <v>16.89629112876041</v>
      </c>
      <c r="DT15">
        <v>16.915143552193676</v>
      </c>
      <c r="DU15">
        <v>16.99087991333133</v>
      </c>
      <c r="DV15">
        <v>17.070064211992815</v>
      </c>
      <c r="DW15">
        <v>17.177955295578379</v>
      </c>
      <c r="DX15">
        <v>17.328347580252611</v>
      </c>
      <c r="DY15">
        <v>16.934104864761807</v>
      </c>
      <c r="EB15">
        <v>317117</v>
      </c>
      <c r="EC15">
        <v>291169</v>
      </c>
      <c r="ED15">
        <v>556638</v>
      </c>
      <c r="EE15">
        <v>584188</v>
      </c>
      <c r="EF15">
        <v>682321</v>
      </c>
      <c r="EG15">
        <v>521041</v>
      </c>
      <c r="EH15">
        <v>633986</v>
      </c>
      <c r="EI15">
        <v>839776</v>
      </c>
      <c r="EJ15">
        <v>1705963</v>
      </c>
      <c r="EK15">
        <v>-0.10809362739392113</v>
      </c>
      <c r="EM15">
        <v>122204</v>
      </c>
      <c r="EN15">
        <v>79646</v>
      </c>
      <c r="EO15">
        <v>140944</v>
      </c>
      <c r="EP15">
        <v>286542</v>
      </c>
      <c r="EQ15">
        <v>203139</v>
      </c>
      <c r="ER15">
        <v>207232</v>
      </c>
      <c r="ES15">
        <v>280002</v>
      </c>
      <c r="ET15">
        <v>584504</v>
      </c>
      <c r="EU15">
        <v>460718</v>
      </c>
      <c r="EV15">
        <v>4891</v>
      </c>
      <c r="EW15">
        <v>9563</v>
      </c>
      <c r="EX15">
        <v>92264</v>
      </c>
      <c r="EY15">
        <v>5605</v>
      </c>
      <c r="EZ15">
        <v>37827</v>
      </c>
      <c r="FA15">
        <v>167479</v>
      </c>
      <c r="FB15">
        <v>-34351</v>
      </c>
      <c r="FC15">
        <v>-277032</v>
      </c>
      <c r="FD15">
        <v>185480</v>
      </c>
      <c r="FE15">
        <v>0</v>
      </c>
      <c r="FF15">
        <v>3149</v>
      </c>
      <c r="FG15">
        <v>4828</v>
      </c>
      <c r="FH15">
        <v>1454</v>
      </c>
      <c r="FI15">
        <v>19930</v>
      </c>
      <c r="FJ15">
        <v>43565</v>
      </c>
      <c r="FK15">
        <v>79277</v>
      </c>
      <c r="FL15">
        <v>83395</v>
      </c>
      <c r="FM15">
        <v>76968</v>
      </c>
      <c r="FN15">
        <v>40401</v>
      </c>
      <c r="FO15">
        <v>126989</v>
      </c>
      <c r="FP15">
        <v>79638</v>
      </c>
      <c r="FQ15">
        <v>140944</v>
      </c>
      <c r="FR15">
        <v>286415</v>
      </c>
      <c r="FS15">
        <v>203139</v>
      </c>
      <c r="FT15">
        <v>207320</v>
      </c>
      <c r="FU15">
        <v>280179</v>
      </c>
      <c r="FV15">
        <v>584554</v>
      </c>
      <c r="FW15">
        <v>460502</v>
      </c>
      <c r="FX15">
        <v>0.38535934686566786</v>
      </c>
      <c r="FY15">
        <v>0.2735387352362374</v>
      </c>
      <c r="FZ15">
        <v>0.25320585371462245</v>
      </c>
      <c r="GA15">
        <v>0.49049621012413813</v>
      </c>
      <c r="GB15">
        <v>0.29771764316208937</v>
      </c>
      <c r="GC15">
        <v>0.39772685834703986</v>
      </c>
      <c r="GD15">
        <v>0.44165328571924301</v>
      </c>
      <c r="GE15">
        <v>0.69602370155851079</v>
      </c>
      <c r="GF15">
        <v>0.27006330149012608</v>
      </c>
      <c r="GG15">
        <v>1</v>
      </c>
      <c r="GP15">
        <v>4.3140179207258447E-2</v>
      </c>
    </row>
    <row r="16" spans="1:199" x14ac:dyDescent="0.25">
      <c r="A16" t="s">
        <v>2024</v>
      </c>
      <c r="B16">
        <v>12569478</v>
      </c>
      <c r="C16">
        <v>11692679</v>
      </c>
      <c r="D16">
        <v>11976370</v>
      </c>
      <c r="E16">
        <v>11014895</v>
      </c>
      <c r="F16">
        <v>9817195</v>
      </c>
      <c r="G16">
        <v>12828139</v>
      </c>
      <c r="H16">
        <v>12558413</v>
      </c>
      <c r="I16">
        <v>13552992</v>
      </c>
      <c r="J16">
        <v>15011396</v>
      </c>
      <c r="K16">
        <v>0.30274614427106677</v>
      </c>
      <c r="L16">
        <v>0.34056549401552888</v>
      </c>
      <c r="M16">
        <v>0.40930682669289609</v>
      </c>
      <c r="N16">
        <v>0.40707886911314178</v>
      </c>
      <c r="O16">
        <v>0.3319210833644437</v>
      </c>
      <c r="P16">
        <v>0.29744026004083679</v>
      </c>
      <c r="Q16">
        <v>0.30311568826411428</v>
      </c>
      <c r="R16">
        <v>0.35416696180444879</v>
      </c>
      <c r="S16">
        <v>0.36975315287132521</v>
      </c>
      <c r="U16">
        <v>3.9613657782765523E-2</v>
      </c>
      <c r="V16">
        <v>3.0328293456101892E-2</v>
      </c>
      <c r="W16">
        <v>3.4207026002035679E-2</v>
      </c>
      <c r="X16">
        <v>3.0003281919618843E-2</v>
      </c>
      <c r="Y16">
        <v>4.8212040200892411E-2</v>
      </c>
      <c r="Z16">
        <v>5.795509387604858E-2</v>
      </c>
      <c r="AA16">
        <v>6.9588171690164985E-2</v>
      </c>
      <c r="AB16">
        <v>7.5360850209311714E-2</v>
      </c>
      <c r="AC16">
        <v>6.7705495211771105E-2</v>
      </c>
      <c r="AD16">
        <v>0.13897530341036665</v>
      </c>
      <c r="AE16">
        <v>0.37792955256204547</v>
      </c>
      <c r="AF16">
        <v>0.42958581903748327</v>
      </c>
      <c r="AG16">
        <v>0.6914788355225534</v>
      </c>
      <c r="AH16">
        <v>0.39588892621490912</v>
      </c>
      <c r="AI16">
        <v>0.27065757758360953</v>
      </c>
      <c r="AJ16">
        <v>0.35441924118652002</v>
      </c>
      <c r="AK16">
        <v>0.57006848677994648</v>
      </c>
      <c r="AL16">
        <v>0.54672486161317813</v>
      </c>
      <c r="AM16">
        <v>497923</v>
      </c>
      <c r="AN16">
        <v>354619</v>
      </c>
      <c r="AO16">
        <v>409676</v>
      </c>
      <c r="AP16">
        <v>330483</v>
      </c>
      <c r="AQ16">
        <v>473307</v>
      </c>
      <c r="AR16">
        <v>743456</v>
      </c>
      <c r="AS16">
        <v>873917</v>
      </c>
      <c r="AT16">
        <v>1021365</v>
      </c>
      <c r="AU16">
        <v>1016354</v>
      </c>
      <c r="AV16">
        <v>69199</v>
      </c>
      <c r="AW16">
        <v>134021</v>
      </c>
      <c r="AX16">
        <v>175991</v>
      </c>
      <c r="AY16">
        <v>228522</v>
      </c>
      <c r="AZ16">
        <v>187377</v>
      </c>
      <c r="BA16">
        <v>201222</v>
      </c>
      <c r="BB16">
        <v>309733</v>
      </c>
      <c r="BC16">
        <v>582248</v>
      </c>
      <c r="BD16">
        <v>555666</v>
      </c>
      <c r="BE16">
        <v>3736162</v>
      </c>
      <c r="BF16">
        <v>3848102</v>
      </c>
      <c r="BG16">
        <v>4726019</v>
      </c>
      <c r="BH16">
        <v>4255409</v>
      </c>
      <c r="BI16">
        <v>3071157</v>
      </c>
      <c r="BJ16">
        <v>3614383</v>
      </c>
      <c r="BK16">
        <v>3496919</v>
      </c>
      <c r="BL16">
        <v>4217774</v>
      </c>
      <c r="BM16">
        <v>4994845</v>
      </c>
      <c r="BN16">
        <v>5.5053201095542712E-3</v>
      </c>
      <c r="BO16">
        <v>1.1461958375835E-2</v>
      </c>
      <c r="BP16">
        <v>1.4694853281920982E-2</v>
      </c>
      <c r="BQ16">
        <v>2.0746634443632919E-2</v>
      </c>
      <c r="BR16">
        <v>1.908661282576133E-2</v>
      </c>
      <c r="BS16">
        <v>1.5685985317121991E-2</v>
      </c>
      <c r="BT16">
        <v>2.4663387005985551E-2</v>
      </c>
      <c r="BU16">
        <v>4.2960845841272542E-2</v>
      </c>
      <c r="BV16">
        <v>3.7016277500107254E-2</v>
      </c>
      <c r="BW16">
        <v>6.7447562502743391E-2</v>
      </c>
      <c r="BY16">
        <v>2.9081637280402577E-2</v>
      </c>
      <c r="BZ16">
        <v>3.6636599704823851E-2</v>
      </c>
      <c r="CA16">
        <v>3.5351279227345184E-2</v>
      </c>
      <c r="CB16">
        <v>4.3565281375809756E-2</v>
      </c>
      <c r="CC16">
        <v>6.147428058625707E-2</v>
      </c>
      <c r="CD16">
        <v>4.5564208495090366E-2</v>
      </c>
      <c r="CE16">
        <v>4.5011499462551521E-2</v>
      </c>
      <c r="CF16">
        <v>4.8224554400976553E-2</v>
      </c>
      <c r="CG16">
        <v>4.6796947063137334E-2</v>
      </c>
      <c r="CJ16">
        <v>7.9713731946545428E-3</v>
      </c>
      <c r="CK16">
        <v>2.5904243159330723E-2</v>
      </c>
      <c r="CL16">
        <v>2.9924092191540509E-2</v>
      </c>
      <c r="CM16">
        <v>1.671645530892487E-2</v>
      </c>
      <c r="CN16">
        <v>1.44106335872925E-2</v>
      </c>
      <c r="CO16">
        <v>1.1330014431555504E-2</v>
      </c>
      <c r="CP16">
        <v>9.6209608650392377E-3</v>
      </c>
      <c r="CQ16">
        <v>1.0121602668989991E-2</v>
      </c>
      <c r="CR16">
        <v>8.3543862276366562E-3</v>
      </c>
      <c r="CS16">
        <v>-0.62137483205727861</v>
      </c>
      <c r="CV16">
        <v>0.54500898890260119</v>
      </c>
      <c r="CW16">
        <v>0.50707722387091769</v>
      </c>
      <c r="CX16">
        <v>0.56999577989609507</v>
      </c>
      <c r="CY16">
        <v>0.53244524583494779</v>
      </c>
      <c r="CZ16">
        <v>0.42498043102904171</v>
      </c>
      <c r="DA16">
        <v>0.53530984936498993</v>
      </c>
      <c r="DB16">
        <v>0.4813549877438279</v>
      </c>
      <c r="DC16">
        <v>0.52336285761154555</v>
      </c>
      <c r="DD16">
        <v>0.50914048558669489</v>
      </c>
      <c r="DG16">
        <v>23280918</v>
      </c>
      <c r="DH16">
        <v>23062882</v>
      </c>
      <c r="DI16">
        <v>23058971</v>
      </c>
      <c r="DJ16">
        <v>21011331</v>
      </c>
      <c r="DK16">
        <v>20687376</v>
      </c>
      <c r="DL16">
        <v>23100346</v>
      </c>
      <c r="DM16">
        <v>23963951</v>
      </c>
      <c r="DN16">
        <v>26089712</v>
      </c>
      <c r="DO16">
        <v>25895976</v>
      </c>
      <c r="DP16">
        <v>16.963144655993375</v>
      </c>
      <c r="DQ16">
        <v>16.953735086673195</v>
      </c>
      <c r="DR16">
        <v>16.953565492453301</v>
      </c>
      <c r="DS16">
        <v>16.860572469193315</v>
      </c>
      <c r="DT16">
        <v>16.845034265464545</v>
      </c>
      <c r="DU16">
        <v>16.955358197024221</v>
      </c>
      <c r="DV16">
        <v>16.99206125917944</v>
      </c>
      <c r="DW16">
        <v>17.077051656669116</v>
      </c>
      <c r="DX16">
        <v>17.069598186419768</v>
      </c>
      <c r="DY16">
        <v>16.886988310560696</v>
      </c>
      <c r="EB16">
        <v>642358</v>
      </c>
      <c r="EC16">
        <v>365541</v>
      </c>
      <c r="ED16">
        <v>428380</v>
      </c>
      <c r="EE16">
        <v>423380</v>
      </c>
      <c r="EF16">
        <v>479867</v>
      </c>
      <c r="EG16">
        <v>603505</v>
      </c>
      <c r="EH16">
        <v>584504</v>
      </c>
      <c r="EI16">
        <v>565273</v>
      </c>
      <c r="EJ16">
        <v>653587</v>
      </c>
      <c r="EK16">
        <v>0.4254452265104634</v>
      </c>
      <c r="EM16">
        <v>253022</v>
      </c>
      <c r="EN16">
        <v>286571</v>
      </c>
      <c r="EO16">
        <v>345195</v>
      </c>
      <c r="EP16">
        <v>334958</v>
      </c>
      <c r="EQ16">
        <v>148422</v>
      </c>
      <c r="ER16">
        <v>92744</v>
      </c>
      <c r="ES16">
        <v>98523</v>
      </c>
      <c r="ET16">
        <v>128513</v>
      </c>
      <c r="EU16">
        <v>155060</v>
      </c>
      <c r="EV16">
        <v>209289</v>
      </c>
      <c r="EW16">
        <v>41698</v>
      </c>
      <c r="EX16">
        <v>55056</v>
      </c>
      <c r="EY16">
        <v>-79192</v>
      </c>
      <c r="EZ16">
        <v>142823</v>
      </c>
      <c r="FA16">
        <v>270147</v>
      </c>
      <c r="FB16">
        <v>230463</v>
      </c>
      <c r="FC16">
        <v>247447</v>
      </c>
      <c r="FD16">
        <v>194989</v>
      </c>
      <c r="FE16">
        <v>0</v>
      </c>
      <c r="FF16">
        <v>204353</v>
      </c>
      <c r="FG16">
        <v>166354</v>
      </c>
      <c r="FH16">
        <v>169074</v>
      </c>
      <c r="FI16">
        <v>89822</v>
      </c>
      <c r="FJ16">
        <v>35834</v>
      </c>
      <c r="FK16">
        <v>20187</v>
      </c>
      <c r="FL16">
        <v>12701</v>
      </c>
      <c r="FM16">
        <v>84044</v>
      </c>
      <c r="FN16">
        <v>27326</v>
      </c>
      <c r="FO16">
        <v>253022</v>
      </c>
      <c r="FP16">
        <v>286571</v>
      </c>
      <c r="FQ16">
        <v>345195</v>
      </c>
      <c r="FR16">
        <v>334958</v>
      </c>
      <c r="FS16">
        <v>148422</v>
      </c>
      <c r="FT16">
        <v>92744</v>
      </c>
      <c r="FU16">
        <v>98523</v>
      </c>
      <c r="FV16">
        <v>128513</v>
      </c>
      <c r="FW16">
        <v>155060</v>
      </c>
      <c r="FX16">
        <v>0.39389561584038807</v>
      </c>
      <c r="FY16">
        <v>0.78396404233724803</v>
      </c>
      <c r="FZ16">
        <v>0.8058149306690322</v>
      </c>
      <c r="GA16">
        <v>0.79115215645519388</v>
      </c>
      <c r="GB16">
        <v>0.30929820137663144</v>
      </c>
      <c r="GC16">
        <v>0.15367561163536342</v>
      </c>
      <c r="GD16">
        <v>0.16855829900223096</v>
      </c>
      <c r="GE16">
        <v>0.22734678642001299</v>
      </c>
      <c r="GF16">
        <v>0.23724462083854178</v>
      </c>
      <c r="GG16">
        <v>0</v>
      </c>
      <c r="GP16">
        <v>4.3153411626086949E-2</v>
      </c>
    </row>
    <row r="17" spans="1:198" x14ac:dyDescent="0.25">
      <c r="A17" t="s">
        <v>2026</v>
      </c>
      <c r="B17">
        <v>5077072</v>
      </c>
      <c r="C17">
        <v>7148992</v>
      </c>
      <c r="D17">
        <v>9631605</v>
      </c>
      <c r="E17">
        <v>13389218</v>
      </c>
      <c r="F17">
        <v>19065704</v>
      </c>
      <c r="G17">
        <v>31685084</v>
      </c>
      <c r="H17">
        <v>31319797</v>
      </c>
      <c r="I17">
        <v>33666090</v>
      </c>
      <c r="J17">
        <v>33684404</v>
      </c>
      <c r="K17">
        <v>0.55627534925642186</v>
      </c>
      <c r="L17">
        <v>0.6550980893530165</v>
      </c>
      <c r="M17">
        <v>0.59134432942380843</v>
      </c>
      <c r="N17">
        <v>0.54044911360768044</v>
      </c>
      <c r="O17">
        <v>0.55503688717710087</v>
      </c>
      <c r="P17">
        <v>0.61875912969017222</v>
      </c>
      <c r="Q17">
        <v>0.6191346961795442</v>
      </c>
      <c r="R17">
        <v>0.52235154126897421</v>
      </c>
      <c r="S17">
        <v>0.53875348365967823</v>
      </c>
      <c r="U17">
        <v>8.060295382850588E-2</v>
      </c>
      <c r="V17">
        <v>9.261193745915508E-2</v>
      </c>
      <c r="W17">
        <v>0.12402854975884081</v>
      </c>
      <c r="X17">
        <v>0.19639698151154161</v>
      </c>
      <c r="Y17">
        <v>0.1388798441431798</v>
      </c>
      <c r="Z17">
        <v>6.5092016167607444E-2</v>
      </c>
      <c r="AA17">
        <v>8.4554698742140638E-2</v>
      </c>
      <c r="AB17">
        <v>0.2440979929656221</v>
      </c>
      <c r="AC17">
        <v>0.24958811799074729</v>
      </c>
      <c r="AD17">
        <v>3.1132623214010806</v>
      </c>
      <c r="AE17">
        <v>2.8627707746170414</v>
      </c>
      <c r="AF17">
        <v>1.8943624361079998</v>
      </c>
      <c r="AG17">
        <v>0.44206233490847663</v>
      </c>
      <c r="AH17">
        <v>1.2096095612955757</v>
      </c>
      <c r="AI17">
        <v>3.8241360016213757</v>
      </c>
      <c r="AJ17">
        <v>3.2883481683656592</v>
      </c>
      <c r="AK17">
        <v>0.97794246044421729</v>
      </c>
      <c r="AL17">
        <v>1.2374905542576642</v>
      </c>
      <c r="AM17">
        <v>409227</v>
      </c>
      <c r="AN17">
        <v>662082</v>
      </c>
      <c r="AO17">
        <v>1194594</v>
      </c>
      <c r="AP17">
        <v>2629602</v>
      </c>
      <c r="AQ17">
        <v>2647842</v>
      </c>
      <c r="AR17">
        <v>2062446</v>
      </c>
      <c r="AS17">
        <v>2648236</v>
      </c>
      <c r="AT17">
        <v>8217825</v>
      </c>
      <c r="AU17">
        <v>8407227</v>
      </c>
      <c r="AV17">
        <v>1274031</v>
      </c>
      <c r="AW17">
        <v>1895389</v>
      </c>
      <c r="AX17">
        <v>2262994</v>
      </c>
      <c r="AY17">
        <v>1162448</v>
      </c>
      <c r="AZ17">
        <v>3202855</v>
      </c>
      <c r="BA17">
        <v>7887074</v>
      </c>
      <c r="BB17">
        <v>8708322</v>
      </c>
      <c r="BC17">
        <v>8036560</v>
      </c>
      <c r="BD17">
        <v>10403864</v>
      </c>
      <c r="BE17">
        <v>1550219</v>
      </c>
      <c r="BF17">
        <v>2787902</v>
      </c>
      <c r="BG17">
        <v>3432601</v>
      </c>
      <c r="BH17">
        <v>6073743</v>
      </c>
      <c r="BI17">
        <v>7379314</v>
      </c>
      <c r="BJ17">
        <v>11718361</v>
      </c>
      <c r="BK17">
        <v>10682851</v>
      </c>
      <c r="BL17">
        <v>9548974</v>
      </c>
      <c r="BM17">
        <v>7743726</v>
      </c>
      <c r="BN17">
        <v>0.25093813914791835</v>
      </c>
      <c r="BO17">
        <v>0.26512674793873037</v>
      </c>
      <c r="BP17">
        <v>0.23495502566809998</v>
      </c>
      <c r="BQ17">
        <v>8.6819708215969002E-2</v>
      </c>
      <c r="BR17">
        <v>0.16799038734682967</v>
      </c>
      <c r="BS17">
        <v>0.24892072244466829</v>
      </c>
      <c r="BT17">
        <v>0.27804528873542828</v>
      </c>
      <c r="BU17">
        <v>0.2387137918302957</v>
      </c>
      <c r="BV17">
        <v>0.30886293846849716</v>
      </c>
      <c r="BW17">
        <v>5.9439872532441186E-2</v>
      </c>
      <c r="BY17">
        <v>0.10974534140937926</v>
      </c>
      <c r="BZ17">
        <v>0.12125457686901873</v>
      </c>
      <c r="CA17">
        <v>8.8877918062462077E-2</v>
      </c>
      <c r="CB17">
        <v>7.2237825988045012E-2</v>
      </c>
      <c r="CC17">
        <v>0.11702174753158866</v>
      </c>
      <c r="CD17">
        <v>8.3842163713373774E-2</v>
      </c>
      <c r="CE17">
        <v>9.5714924333641122E-2</v>
      </c>
      <c r="CF17">
        <v>7.4895213551677664E-2</v>
      </c>
      <c r="CG17">
        <v>9.271249719403192E-2</v>
      </c>
      <c r="CJ17">
        <v>0.18718150934239261</v>
      </c>
      <c r="CK17">
        <v>0.13871466075217317</v>
      </c>
      <c r="CL17">
        <v>0.105111141912485</v>
      </c>
      <c r="CM17">
        <v>0.16212081990150581</v>
      </c>
      <c r="CN17">
        <v>0.10860773879632245</v>
      </c>
      <c r="CO17">
        <v>0.6075514585979952</v>
      </c>
      <c r="CP17">
        <v>0.61262210607559175</v>
      </c>
      <c r="CQ17">
        <v>0.56001644384601834</v>
      </c>
      <c r="CR17">
        <v>0.55697865397885626</v>
      </c>
      <c r="CS17">
        <v>4.7800861787215627</v>
      </c>
      <c r="CV17">
        <v>0.76322042280939906</v>
      </c>
      <c r="CW17">
        <v>0.80048362746576718</v>
      </c>
      <c r="CX17">
        <v>0.89836703529331874</v>
      </c>
      <c r="CY17">
        <v>1.1369213462614247</v>
      </c>
      <c r="CZ17">
        <v>1.4063406545420212</v>
      </c>
      <c r="DA17">
        <v>2.1018589246112933</v>
      </c>
      <c r="DB17">
        <v>2.1609456088810748</v>
      </c>
      <c r="DC17">
        <v>2.1678734201244518</v>
      </c>
      <c r="DD17">
        <v>1.1472096786989214</v>
      </c>
      <c r="DG17">
        <v>5573936</v>
      </c>
      <c r="DH17">
        <v>6652170</v>
      </c>
      <c r="DI17">
        <v>8930841</v>
      </c>
      <c r="DJ17">
        <v>10721236</v>
      </c>
      <c r="DK17">
        <v>11776732</v>
      </c>
      <c r="DL17">
        <v>13556960</v>
      </c>
      <c r="DM17">
        <v>15074791</v>
      </c>
      <c r="DN17">
        <v>14493561</v>
      </c>
      <c r="DO17">
        <v>15529546</v>
      </c>
      <c r="DP17">
        <v>15.533612184484376</v>
      </c>
      <c r="DQ17">
        <v>15.710453825518968</v>
      </c>
      <c r="DR17">
        <v>16.005021237321536</v>
      </c>
      <c r="DS17">
        <v>16.187737098740854</v>
      </c>
      <c r="DT17">
        <v>16.281636363258205</v>
      </c>
      <c r="DU17">
        <v>16.422410700314746</v>
      </c>
      <c r="DV17">
        <v>16.52853450280406</v>
      </c>
      <c r="DW17">
        <v>16.489215108793616</v>
      </c>
      <c r="DX17">
        <v>16.558255025349791</v>
      </c>
      <c r="DY17">
        <v>16.297261387437931</v>
      </c>
      <c r="EB17">
        <v>439273</v>
      </c>
      <c r="EC17">
        <v>557185</v>
      </c>
      <c r="ED17">
        <v>866848</v>
      </c>
      <c r="EE17">
        <v>856037</v>
      </c>
      <c r="EF17">
        <v>967208</v>
      </c>
      <c r="EG17">
        <v>2231102</v>
      </c>
      <c r="EH17">
        <v>2656546</v>
      </c>
      <c r="EI17">
        <v>2997772</v>
      </c>
      <c r="EJ17">
        <v>2521429</v>
      </c>
      <c r="EK17">
        <v>1.6063149139581583</v>
      </c>
      <c r="EM17">
        <v>131693</v>
      </c>
      <c r="EN17">
        <v>219038</v>
      </c>
      <c r="EO17">
        <v>427211</v>
      </c>
      <c r="EP17">
        <v>532528</v>
      </c>
      <c r="EQ17">
        <v>546702</v>
      </c>
      <c r="ER17">
        <v>737357</v>
      </c>
      <c r="ES17">
        <v>806551</v>
      </c>
      <c r="ET17">
        <v>796235</v>
      </c>
      <c r="EU17">
        <v>726594</v>
      </c>
      <c r="EV17">
        <v>5444</v>
      </c>
      <c r="EW17">
        <v>2855</v>
      </c>
      <c r="EX17">
        <v>11513</v>
      </c>
      <c r="EY17">
        <v>8696</v>
      </c>
      <c r="EZ17">
        <v>18241</v>
      </c>
      <c r="FA17">
        <v>25121</v>
      </c>
      <c r="FB17">
        <v>83902</v>
      </c>
      <c r="FC17">
        <v>69588</v>
      </c>
      <c r="FD17">
        <v>-235598</v>
      </c>
      <c r="FE17">
        <v>0</v>
      </c>
      <c r="FF17">
        <v>1500</v>
      </c>
      <c r="FG17">
        <v>32129</v>
      </c>
      <c r="FH17">
        <v>54053</v>
      </c>
      <c r="FI17">
        <v>229209</v>
      </c>
      <c r="FJ17">
        <v>391367</v>
      </c>
      <c r="FK17">
        <v>443</v>
      </c>
      <c r="FL17">
        <v>129073</v>
      </c>
      <c r="FM17">
        <v>119</v>
      </c>
      <c r="FN17">
        <v>1071</v>
      </c>
      <c r="FO17">
        <v>131693</v>
      </c>
      <c r="FP17">
        <v>219038</v>
      </c>
      <c r="FQ17">
        <v>427211</v>
      </c>
      <c r="FR17">
        <v>532528</v>
      </c>
      <c r="FS17">
        <v>546702</v>
      </c>
      <c r="FT17">
        <v>737357</v>
      </c>
      <c r="FU17">
        <v>806764</v>
      </c>
      <c r="FV17">
        <v>796289</v>
      </c>
      <c r="FW17">
        <v>726594</v>
      </c>
      <c r="FX17">
        <v>0.29979762015876232</v>
      </c>
      <c r="FY17">
        <v>0.3931153925536402</v>
      </c>
      <c r="FZ17">
        <v>0.49283265347558047</v>
      </c>
      <c r="GA17">
        <v>0.62208526033337341</v>
      </c>
      <c r="GB17">
        <v>0.56523726023771514</v>
      </c>
      <c r="GC17">
        <v>0.33049004482986433</v>
      </c>
      <c r="GD17">
        <v>0.30360889666506807</v>
      </c>
      <c r="GE17">
        <v>0.26560892556205074</v>
      </c>
      <c r="GF17">
        <v>0.28816754308766973</v>
      </c>
      <c r="GG17">
        <v>1</v>
      </c>
      <c r="GP17">
        <v>4.5581601392623836E-2</v>
      </c>
    </row>
    <row r="18" spans="1:198" x14ac:dyDescent="0.25">
      <c r="A18" t="s">
        <v>978</v>
      </c>
      <c r="B18">
        <v>15935586</v>
      </c>
      <c r="C18">
        <v>20528964</v>
      </c>
      <c r="D18">
        <v>29361794</v>
      </c>
      <c r="E18">
        <v>19204379</v>
      </c>
      <c r="F18">
        <v>17133350</v>
      </c>
      <c r="G18">
        <v>31752900</v>
      </c>
      <c r="H18">
        <v>37289887</v>
      </c>
      <c r="I18">
        <v>41648786</v>
      </c>
      <c r="J18">
        <v>26920934</v>
      </c>
      <c r="K18">
        <v>0.53371554707809299</v>
      </c>
      <c r="L18">
        <v>0.47481022422758401</v>
      </c>
      <c r="M18">
        <v>0.39479266832265086</v>
      </c>
      <c r="N18">
        <v>0.37773733792693842</v>
      </c>
      <c r="O18">
        <v>0.42069099154572809</v>
      </c>
      <c r="P18">
        <v>0.36944965656680179</v>
      </c>
      <c r="Q18">
        <v>0.18427800545493742</v>
      </c>
      <c r="R18">
        <v>0.1452104750424178</v>
      </c>
      <c r="S18">
        <v>0.26117321932441123</v>
      </c>
      <c r="U18">
        <v>8.050353466763005E-2</v>
      </c>
      <c r="V18">
        <v>7.9977732924077422E-2</v>
      </c>
      <c r="W18">
        <v>6.777419663117315E-2</v>
      </c>
      <c r="X18">
        <v>0.10955834604180641</v>
      </c>
      <c r="Y18">
        <v>0.12791970046721746</v>
      </c>
      <c r="Z18">
        <v>7.3180780338173837E-2</v>
      </c>
      <c r="AA18">
        <v>7.7459097690481066E-2</v>
      </c>
      <c r="AB18">
        <v>8.3337867279012642E-2</v>
      </c>
      <c r="AC18">
        <v>0.13460454232382874</v>
      </c>
      <c r="AD18">
        <v>1.5363189284035574</v>
      </c>
      <c r="AE18">
        <v>1.0712496802407026</v>
      </c>
      <c r="AF18">
        <v>1.0351768768605789</v>
      </c>
      <c r="AG18">
        <v>1.09312072243346</v>
      </c>
      <c r="AH18">
        <v>0.92319134112304957</v>
      </c>
      <c r="AI18">
        <v>1.176329839196248</v>
      </c>
      <c r="AJ18">
        <v>0.78055636241141846</v>
      </c>
      <c r="AK18">
        <v>0.59136292643940902</v>
      </c>
      <c r="AL18">
        <v>0.53289114932885906</v>
      </c>
      <c r="AM18">
        <v>1282871</v>
      </c>
      <c r="AN18">
        <v>1641860</v>
      </c>
      <c r="AO18">
        <v>1989972</v>
      </c>
      <c r="AP18">
        <v>2104000</v>
      </c>
      <c r="AQ18">
        <v>2191693</v>
      </c>
      <c r="AR18">
        <v>2323702</v>
      </c>
      <c r="AS18">
        <v>2888441</v>
      </c>
      <c r="AT18">
        <v>3470921</v>
      </c>
      <c r="AU18">
        <v>3623680</v>
      </c>
      <c r="AV18">
        <v>1970899</v>
      </c>
      <c r="AW18">
        <v>1758842</v>
      </c>
      <c r="AX18">
        <v>2059973</v>
      </c>
      <c r="AY18">
        <v>2299926</v>
      </c>
      <c r="AZ18">
        <v>2023352</v>
      </c>
      <c r="BA18">
        <v>2733440</v>
      </c>
      <c r="BB18">
        <v>2254591</v>
      </c>
      <c r="BC18">
        <v>2052574</v>
      </c>
      <c r="BD18">
        <v>1931027</v>
      </c>
      <c r="BE18">
        <v>6534171</v>
      </c>
      <c r="BF18">
        <v>7988520</v>
      </c>
      <c r="BG18">
        <v>9531848</v>
      </c>
      <c r="BH18">
        <v>4954285</v>
      </c>
      <c r="BI18">
        <v>5184494</v>
      </c>
      <c r="BJ18">
        <v>8997658</v>
      </c>
      <c r="BK18">
        <v>4617115</v>
      </c>
      <c r="BL18">
        <v>3995266</v>
      </c>
      <c r="BM18">
        <v>5100000</v>
      </c>
      <c r="BN18">
        <v>0.12367910411327201</v>
      </c>
      <c r="BO18">
        <v>8.5676120821294249E-2</v>
      </c>
      <c r="BP18">
        <v>7.0158281200392594E-2</v>
      </c>
      <c r="BQ18">
        <v>0.11976049837383443</v>
      </c>
      <c r="BR18">
        <v>0.11809435983038927</v>
      </c>
      <c r="BS18">
        <v>8.6084735567459977E-2</v>
      </c>
      <c r="BT18">
        <v>6.0461191528952608E-2</v>
      </c>
      <c r="BU18">
        <v>4.928292507733599E-2</v>
      </c>
      <c r="BV18">
        <v>7.1729569263830145E-2</v>
      </c>
      <c r="BW18">
        <v>0.22700747644567812</v>
      </c>
      <c r="BY18">
        <v>9.2124946017046377E-2</v>
      </c>
      <c r="BZ18">
        <v>9.0139521896964697E-2</v>
      </c>
      <c r="CA18">
        <v>4.7325956990230227E-2</v>
      </c>
      <c r="CB18">
        <v>4.7766189159253729E-2</v>
      </c>
      <c r="CC18">
        <v>7.4514908059427953E-2</v>
      </c>
      <c r="CD18">
        <v>5.2774896151217686E-2</v>
      </c>
      <c r="CE18">
        <v>5.2852023928096105E-2</v>
      </c>
      <c r="CF18">
        <v>2.8210762253670491E-2</v>
      </c>
      <c r="CG18">
        <v>5.6535684736303972E-2</v>
      </c>
      <c r="CJ18">
        <v>1.2660281209614759E-2</v>
      </c>
      <c r="CK18">
        <v>1.4439501184765096E-2</v>
      </c>
      <c r="CL18">
        <v>1.2852927174681493E-2</v>
      </c>
      <c r="CM18">
        <v>2.3104626293826008E-2</v>
      </c>
      <c r="CN18">
        <v>2.3749587792229774E-2</v>
      </c>
      <c r="CO18">
        <v>1.624072131994243E-2</v>
      </c>
      <c r="CP18">
        <v>1.5986050051586372E-2</v>
      </c>
      <c r="CQ18">
        <v>1.172982569047751E-2</v>
      </c>
      <c r="CR18">
        <v>2.4000393151292595E-2</v>
      </c>
      <c r="CS18">
        <v>0.2635815249878975</v>
      </c>
      <c r="CV18">
        <v>0.73258857076972894</v>
      </c>
      <c r="CW18">
        <v>0.68781073870480214</v>
      </c>
      <c r="CX18">
        <v>1.6358378359767176</v>
      </c>
      <c r="CY18">
        <v>1.3037171225920676</v>
      </c>
      <c r="CZ18">
        <v>0.9226173904736652</v>
      </c>
      <c r="DA18">
        <v>1.0303770907118901</v>
      </c>
      <c r="DB18">
        <v>0.9099005409081079</v>
      </c>
      <c r="DC18">
        <v>1.193752545396809</v>
      </c>
      <c r="DD18">
        <v>1.2873907830141502</v>
      </c>
      <c r="DG18">
        <v>15757749</v>
      </c>
      <c r="DH18">
        <v>21752436</v>
      </c>
      <c r="DI18">
        <v>29846821</v>
      </c>
      <c r="DJ18">
        <v>17949086</v>
      </c>
      <c r="DK18">
        <v>14730480</v>
      </c>
      <c r="DL18">
        <v>18570374</v>
      </c>
      <c r="DM18">
        <v>30816776</v>
      </c>
      <c r="DN18">
        <v>40982377</v>
      </c>
      <c r="DO18">
        <v>34888961</v>
      </c>
      <c r="DP18">
        <v>16.572842865704438</v>
      </c>
      <c r="DQ18">
        <v>16.895236355199298</v>
      </c>
      <c r="DR18">
        <v>17.211588926473372</v>
      </c>
      <c r="DS18">
        <v>16.703049808095219</v>
      </c>
      <c r="DT18">
        <v>16.505429442352376</v>
      </c>
      <c r="DU18">
        <v>16.737078126986063</v>
      </c>
      <c r="DV18">
        <v>17.243569807436572</v>
      </c>
      <c r="DW18">
        <v>17.52865272739794</v>
      </c>
      <c r="DX18">
        <v>17.367681062075512</v>
      </c>
      <c r="DY18">
        <v>16.64851912581122</v>
      </c>
      <c r="EB18">
        <v>1412829</v>
      </c>
      <c r="EC18">
        <v>1468065</v>
      </c>
      <c r="ED18">
        <v>1850471</v>
      </c>
      <c r="EE18">
        <v>1389575</v>
      </c>
      <c r="EF18">
        <v>917320</v>
      </c>
      <c r="EG18">
        <v>1276690</v>
      </c>
      <c r="EH18">
        <v>1675756</v>
      </c>
      <c r="EI18">
        <v>1970846</v>
      </c>
      <c r="EJ18">
        <v>1174944</v>
      </c>
      <c r="EK18">
        <v>-8.1237068887969346E-2</v>
      </c>
      <c r="EM18">
        <v>397718</v>
      </c>
      <c r="EN18">
        <v>398678</v>
      </c>
      <c r="EO18">
        <v>822122</v>
      </c>
      <c r="EP18">
        <v>664266</v>
      </c>
      <c r="EQ18">
        <v>289727</v>
      </c>
      <c r="ER18">
        <v>494050</v>
      </c>
      <c r="ES18">
        <v>314932</v>
      </c>
      <c r="ET18">
        <v>207410</v>
      </c>
      <c r="EU18">
        <v>142347</v>
      </c>
      <c r="EV18">
        <v>375491</v>
      </c>
      <c r="EW18">
        <v>358989</v>
      </c>
      <c r="EX18">
        <v>348112</v>
      </c>
      <c r="EY18">
        <v>114027</v>
      </c>
      <c r="EZ18">
        <v>87693</v>
      </c>
      <c r="FA18">
        <v>132009</v>
      </c>
      <c r="FB18">
        <v>564739</v>
      </c>
      <c r="FC18">
        <v>932480</v>
      </c>
      <c r="FD18">
        <v>462759</v>
      </c>
      <c r="FE18">
        <v>0</v>
      </c>
      <c r="FF18">
        <v>10353</v>
      </c>
      <c r="FG18">
        <v>13104</v>
      </c>
      <c r="FH18">
        <v>30193</v>
      </c>
      <c r="FI18">
        <v>43556</v>
      </c>
      <c r="FJ18">
        <v>19663</v>
      </c>
      <c r="FK18">
        <v>5627</v>
      </c>
      <c r="FL18">
        <v>14349</v>
      </c>
      <c r="FM18">
        <v>53737</v>
      </c>
      <c r="FN18">
        <v>36349</v>
      </c>
      <c r="FO18">
        <v>397704</v>
      </c>
      <c r="FP18">
        <v>398887</v>
      </c>
      <c r="FQ18">
        <v>822642</v>
      </c>
      <c r="FR18">
        <v>664406</v>
      </c>
      <c r="FS18">
        <v>289800</v>
      </c>
      <c r="FT18">
        <v>494009</v>
      </c>
      <c r="FU18">
        <v>323377</v>
      </c>
      <c r="FV18">
        <v>194776</v>
      </c>
      <c r="FW18">
        <v>142696</v>
      </c>
      <c r="FX18">
        <v>0.28150469731297983</v>
      </c>
      <c r="FY18">
        <v>0.27156699464941947</v>
      </c>
      <c r="FZ18">
        <v>0.44427715970690707</v>
      </c>
      <c r="GA18">
        <v>0.47803537052695966</v>
      </c>
      <c r="GB18">
        <v>0.31584070989403917</v>
      </c>
      <c r="GC18">
        <v>0.38697726151219169</v>
      </c>
      <c r="GD18">
        <v>0.18793428160185613</v>
      </c>
      <c r="GE18">
        <v>0.10523906992225673</v>
      </c>
      <c r="GF18">
        <v>0.12115215703897378</v>
      </c>
      <c r="GG18">
        <v>0</v>
      </c>
      <c r="GP18">
        <v>4.9754826297758362E-2</v>
      </c>
    </row>
    <row r="19" spans="1:198" x14ac:dyDescent="0.25">
      <c r="A19" t="s">
        <v>664</v>
      </c>
      <c r="B19">
        <v>9001976</v>
      </c>
      <c r="C19">
        <v>8633621</v>
      </c>
      <c r="D19">
        <v>9648815</v>
      </c>
      <c r="E19">
        <v>12084236</v>
      </c>
      <c r="F19">
        <v>11726129</v>
      </c>
      <c r="G19">
        <v>11787956</v>
      </c>
      <c r="H19">
        <v>14640163</v>
      </c>
      <c r="I19">
        <v>14838103</v>
      </c>
      <c r="J19">
        <v>16102015</v>
      </c>
      <c r="K19">
        <v>0.53341310841086442</v>
      </c>
      <c r="L19">
        <v>0.54533294894459694</v>
      </c>
      <c r="M19">
        <v>0.44949737351166957</v>
      </c>
      <c r="N19">
        <v>0.50626295282548273</v>
      </c>
      <c r="O19">
        <v>0.52927261844040774</v>
      </c>
      <c r="P19">
        <v>0.50151128830138147</v>
      </c>
      <c r="Q19">
        <v>0.40881163686497207</v>
      </c>
      <c r="R19">
        <v>0.40324231473524613</v>
      </c>
      <c r="S19">
        <v>0.33525493548478247</v>
      </c>
      <c r="U19">
        <v>0.12754488570065062</v>
      </c>
      <c r="V19">
        <v>0.15182274042374572</v>
      </c>
      <c r="W19">
        <v>0.15221402835477724</v>
      </c>
      <c r="X19">
        <v>7.6871057466934609E-2</v>
      </c>
      <c r="Y19">
        <v>0.12291166164042712</v>
      </c>
      <c r="Z19">
        <v>0.16706738640693941</v>
      </c>
      <c r="AA19">
        <v>0.1707403121126452</v>
      </c>
      <c r="AB19">
        <v>0.21706629209946851</v>
      </c>
      <c r="AC19">
        <v>0.24443356933899266</v>
      </c>
      <c r="AD19">
        <v>0.32432526590463318</v>
      </c>
      <c r="AE19">
        <v>0.10359938357313966</v>
      </c>
      <c r="AF19">
        <v>7.6599815481195765E-2</v>
      </c>
      <c r="AG19">
        <v>1.5281442695235798</v>
      </c>
      <c r="AH19">
        <v>1.3513936936524391</v>
      </c>
      <c r="AI19">
        <v>0.89558557172474829</v>
      </c>
      <c r="AJ19">
        <v>0.41238589475553933</v>
      </c>
      <c r="AK19">
        <v>0.28678529780318995</v>
      </c>
      <c r="AL19">
        <v>0.36797528782051658</v>
      </c>
      <c r="AM19">
        <v>1148156</v>
      </c>
      <c r="AN19">
        <v>1310780</v>
      </c>
      <c r="AO19">
        <v>1468685</v>
      </c>
      <c r="AP19">
        <v>928928</v>
      </c>
      <c r="AQ19">
        <v>1441278</v>
      </c>
      <c r="AR19">
        <v>1969383</v>
      </c>
      <c r="AS19">
        <v>2499666</v>
      </c>
      <c r="AT19">
        <v>3220852</v>
      </c>
      <c r="AU19">
        <v>3935873</v>
      </c>
      <c r="AV19">
        <v>372376</v>
      </c>
      <c r="AW19">
        <v>135796</v>
      </c>
      <c r="AX19">
        <v>112501</v>
      </c>
      <c r="AY19">
        <v>1419536</v>
      </c>
      <c r="AZ19">
        <v>1947734</v>
      </c>
      <c r="BA19">
        <v>1763751</v>
      </c>
      <c r="BB19">
        <v>1030827</v>
      </c>
      <c r="BC19">
        <v>923693</v>
      </c>
      <c r="BD19">
        <v>1448304</v>
      </c>
      <c r="BE19">
        <v>4429396</v>
      </c>
      <c r="BF19">
        <v>4572402</v>
      </c>
      <c r="BG19">
        <v>4224616</v>
      </c>
      <c r="BH19">
        <v>4698265</v>
      </c>
      <c r="BI19">
        <v>4258585</v>
      </c>
      <c r="BJ19">
        <v>4148042</v>
      </c>
      <c r="BK19">
        <v>4954242</v>
      </c>
      <c r="BL19">
        <v>5059658</v>
      </c>
      <c r="BM19">
        <v>3949976</v>
      </c>
      <c r="BN19">
        <v>4.1366028969639555E-2</v>
      </c>
      <c r="BO19">
        <v>1.5728742320284848E-2</v>
      </c>
      <c r="BP19">
        <v>1.1659566485625437E-2</v>
      </c>
      <c r="BQ19">
        <v>0.11747006596031391</v>
      </c>
      <c r="BR19">
        <v>0.1661020444172156</v>
      </c>
      <c r="BS19">
        <v>0.14962314077181829</v>
      </c>
      <c r="BT19">
        <v>7.0410896381413235E-2</v>
      </c>
      <c r="BU19">
        <v>6.2251421222780295E-2</v>
      </c>
      <c r="BV19">
        <v>8.9945513030512014E-2</v>
      </c>
      <c r="BW19">
        <v>11.832650421118318</v>
      </c>
      <c r="BY19">
        <v>7.6812024382202304E-2</v>
      </c>
      <c r="BZ19">
        <v>8.4892074831637854E-2</v>
      </c>
      <c r="CA19">
        <v>9.8724143845643222E-2</v>
      </c>
      <c r="CB19">
        <v>8.9437677317788233E-2</v>
      </c>
      <c r="CC19">
        <v>0.12607050459704136</v>
      </c>
      <c r="CD19">
        <v>0.11074209981781405</v>
      </c>
      <c r="CE19">
        <v>0.10340929947296351</v>
      </c>
      <c r="CF19">
        <v>0.10617711711530779</v>
      </c>
      <c r="CG19">
        <v>0.10474410858682426</v>
      </c>
      <c r="CJ19">
        <v>0.10902484076829354</v>
      </c>
      <c r="CK19">
        <v>0.11100869496124512</v>
      </c>
      <c r="CL19">
        <v>0.10099115798157597</v>
      </c>
      <c r="CM19">
        <v>8.0450762464420594E-2</v>
      </c>
      <c r="CN19">
        <v>8.4062950356421973E-2</v>
      </c>
      <c r="CO19">
        <v>8.3014731307107015E-2</v>
      </c>
      <c r="CP19">
        <v>7.3730258331140164E-2</v>
      </c>
      <c r="CQ19">
        <v>7.1726486869649039E-2</v>
      </c>
      <c r="CR19">
        <v>6.5316856306493323E-2</v>
      </c>
      <c r="CS19">
        <v>-0.17800000548313777</v>
      </c>
      <c r="CV19">
        <v>1.4758772451157958</v>
      </c>
      <c r="CW19">
        <v>1.0594008343055774</v>
      </c>
      <c r="CX19">
        <v>0.83799207031868805</v>
      </c>
      <c r="CY19">
        <v>1.0473460687457807</v>
      </c>
      <c r="CZ19">
        <v>0.96667354195973221</v>
      </c>
      <c r="DA19">
        <v>0.85421889912019766</v>
      </c>
      <c r="DB19">
        <v>1.1412300951497794</v>
      </c>
      <c r="DC19">
        <v>0.99949991670891847</v>
      </c>
      <c r="DD19">
        <v>0.95067056034140041</v>
      </c>
      <c r="DG19">
        <v>7350479</v>
      </c>
      <c r="DH19">
        <v>6099407</v>
      </c>
      <c r="DI19">
        <v>8149532</v>
      </c>
      <c r="DJ19">
        <v>11514208</v>
      </c>
      <c r="DK19">
        <v>11537959</v>
      </c>
      <c r="DL19">
        <v>12130392</v>
      </c>
      <c r="DM19">
        <v>13799690</v>
      </c>
      <c r="DN19">
        <v>12828406</v>
      </c>
      <c r="DO19">
        <v>14845527</v>
      </c>
      <c r="DP19">
        <v>15.810276175179116</v>
      </c>
      <c r="DQ19">
        <v>15.623702275253635</v>
      </c>
      <c r="DR19">
        <v>15.913471182961805</v>
      </c>
      <c r="DS19">
        <v>16.259092395868333</v>
      </c>
      <c r="DT19">
        <v>16.261153026987625</v>
      </c>
      <c r="DU19">
        <v>16.311224679406113</v>
      </c>
      <c r="DV19">
        <v>16.440156758572396</v>
      </c>
      <c r="DW19">
        <v>16.367172566763035</v>
      </c>
      <c r="DX19">
        <v>16.513209233078644</v>
      </c>
      <c r="DY19">
        <v>16.277156700754023</v>
      </c>
      <c r="EB19">
        <v>731938</v>
      </c>
      <c r="EC19">
        <v>691460</v>
      </c>
      <c r="ED19">
        <v>732926</v>
      </c>
      <c r="EE19">
        <v>952571</v>
      </c>
      <c r="EF19">
        <v>1080786</v>
      </c>
      <c r="EG19">
        <v>1478319</v>
      </c>
      <c r="EH19">
        <v>1305423</v>
      </c>
      <c r="EI19">
        <v>1513929</v>
      </c>
      <c r="EJ19">
        <v>1575467</v>
      </c>
      <c r="EK19">
        <v>0.55192526331370573</v>
      </c>
      <c r="EM19">
        <v>277015</v>
      </c>
      <c r="EN19">
        <v>323151</v>
      </c>
      <c r="EO19">
        <v>340651</v>
      </c>
      <c r="EP19">
        <v>508002</v>
      </c>
      <c r="EQ19">
        <v>267720</v>
      </c>
      <c r="ER19">
        <v>248455</v>
      </c>
      <c r="ES19">
        <v>291554</v>
      </c>
      <c r="ET19">
        <v>417566</v>
      </c>
      <c r="EU19">
        <v>382311</v>
      </c>
      <c r="EV19">
        <v>222342</v>
      </c>
      <c r="EW19">
        <v>162622</v>
      </c>
      <c r="EX19">
        <v>157905</v>
      </c>
      <c r="EY19">
        <v>260243</v>
      </c>
      <c r="EZ19">
        <v>512346</v>
      </c>
      <c r="FA19">
        <v>528103</v>
      </c>
      <c r="FB19">
        <v>530285</v>
      </c>
      <c r="FC19">
        <v>646188</v>
      </c>
      <c r="FD19">
        <v>715020</v>
      </c>
      <c r="FE19">
        <v>0</v>
      </c>
      <c r="FF19">
        <v>14410</v>
      </c>
      <c r="FG19">
        <v>15917</v>
      </c>
      <c r="FH19">
        <v>12402</v>
      </c>
      <c r="FI19">
        <v>70913</v>
      </c>
      <c r="FJ19">
        <v>49165</v>
      </c>
      <c r="FK19">
        <v>10116</v>
      </c>
      <c r="FL19">
        <v>826</v>
      </c>
      <c r="FM19">
        <v>13387</v>
      </c>
      <c r="FN19">
        <v>6266</v>
      </c>
      <c r="FO19">
        <v>277015</v>
      </c>
      <c r="FP19">
        <v>323151</v>
      </c>
      <c r="FQ19">
        <v>340651</v>
      </c>
      <c r="FR19">
        <v>508002</v>
      </c>
      <c r="FS19">
        <v>267720</v>
      </c>
      <c r="FT19">
        <v>553728</v>
      </c>
      <c r="FU19">
        <v>291554</v>
      </c>
      <c r="FV19">
        <v>417566</v>
      </c>
      <c r="FW19">
        <v>382311</v>
      </c>
      <c r="FX19">
        <v>0.37846784836967068</v>
      </c>
      <c r="FY19">
        <v>0.46734590576461399</v>
      </c>
      <c r="FZ19">
        <v>0.46478225632601383</v>
      </c>
      <c r="GA19">
        <v>0.53329568084688705</v>
      </c>
      <c r="GB19">
        <v>0.24770861206566333</v>
      </c>
      <c r="GC19">
        <v>0.16806589105598996</v>
      </c>
      <c r="GD19">
        <v>0.22334063364901646</v>
      </c>
      <c r="GE19">
        <v>0.27581610498246617</v>
      </c>
      <c r="GF19">
        <v>0.24266519070218545</v>
      </c>
      <c r="GG19">
        <v>0</v>
      </c>
      <c r="GP19">
        <v>5.3001367535389005E-2</v>
      </c>
    </row>
    <row r="20" spans="1:198" x14ac:dyDescent="0.25">
      <c r="A20" t="s">
        <v>981</v>
      </c>
      <c r="B20">
        <v>7784605</v>
      </c>
      <c r="C20">
        <v>9182440</v>
      </c>
      <c r="D20">
        <v>9346040</v>
      </c>
      <c r="E20">
        <v>9583647</v>
      </c>
      <c r="F20">
        <v>11168620</v>
      </c>
      <c r="G20">
        <v>11230395</v>
      </c>
      <c r="H20">
        <v>13519981</v>
      </c>
      <c r="I20">
        <v>14077067</v>
      </c>
      <c r="J20">
        <v>15004040</v>
      </c>
      <c r="K20">
        <v>0.54307187069864171</v>
      </c>
      <c r="L20">
        <v>0.57503789842351272</v>
      </c>
      <c r="M20">
        <v>0.58535615084035586</v>
      </c>
      <c r="N20">
        <v>0.59636190690245583</v>
      </c>
      <c r="O20">
        <v>0.48988997745469004</v>
      </c>
      <c r="P20">
        <v>0.34453365175490264</v>
      </c>
      <c r="Q20">
        <v>0.45174915556464168</v>
      </c>
      <c r="R20">
        <v>0.25655692339888697</v>
      </c>
      <c r="S20">
        <v>0.40127858896670499</v>
      </c>
      <c r="U20">
        <v>0.33623273114050101</v>
      </c>
      <c r="V20">
        <v>0.28326697479101415</v>
      </c>
      <c r="W20">
        <v>0.26870492743450702</v>
      </c>
      <c r="X20">
        <v>0.26297869694073667</v>
      </c>
      <c r="Y20">
        <v>0.37400341313429947</v>
      </c>
      <c r="Z20">
        <v>0.41053916625372483</v>
      </c>
      <c r="AA20">
        <v>0.38753271916580356</v>
      </c>
      <c r="AB20">
        <v>0.43254621150840583</v>
      </c>
      <c r="AC20">
        <v>0.37255845758875611</v>
      </c>
      <c r="AD20">
        <v>0.40396165870532225</v>
      </c>
      <c r="AE20">
        <v>0.31373366929608526</v>
      </c>
      <c r="AF20">
        <v>0.50614197195347321</v>
      </c>
      <c r="AG20">
        <v>0.97149262288740013</v>
      </c>
      <c r="AH20">
        <v>0.57660813645441267</v>
      </c>
      <c r="AI20">
        <v>0.40981130749545008</v>
      </c>
      <c r="AJ20">
        <v>0.42127557646960023</v>
      </c>
      <c r="AK20">
        <v>0.34828449156197211</v>
      </c>
      <c r="AL20">
        <v>0.3949115562725653</v>
      </c>
      <c r="AM20">
        <v>2617439</v>
      </c>
      <c r="AN20">
        <v>2601082</v>
      </c>
      <c r="AO20">
        <v>2511327</v>
      </c>
      <c r="AP20">
        <v>2520295</v>
      </c>
      <c r="AQ20">
        <v>4177102</v>
      </c>
      <c r="AR20">
        <v>4610517</v>
      </c>
      <c r="AS20">
        <v>5239435</v>
      </c>
      <c r="AT20">
        <v>6088982</v>
      </c>
      <c r="AU20">
        <v>5589882</v>
      </c>
      <c r="AV20">
        <v>1057345</v>
      </c>
      <c r="AW20">
        <v>816047</v>
      </c>
      <c r="AX20">
        <v>1271088</v>
      </c>
      <c r="AY20">
        <v>2448448</v>
      </c>
      <c r="AZ20">
        <v>2408551</v>
      </c>
      <c r="BA20">
        <v>1889442</v>
      </c>
      <c r="BB20">
        <v>2207246</v>
      </c>
      <c r="BC20">
        <v>2120698</v>
      </c>
      <c r="BD20">
        <v>2207509</v>
      </c>
      <c r="BE20">
        <v>3170255</v>
      </c>
      <c r="BF20">
        <v>4464204</v>
      </c>
      <c r="BG20">
        <v>4199674</v>
      </c>
      <c r="BH20">
        <v>3266874</v>
      </c>
      <c r="BI20">
        <v>3062844</v>
      </c>
      <c r="BJ20">
        <v>1979807</v>
      </c>
      <c r="BK20">
        <v>3900394</v>
      </c>
      <c r="BL20">
        <v>1490871</v>
      </c>
      <c r="BM20">
        <v>3813291</v>
      </c>
      <c r="BN20">
        <v>0.13582513178253747</v>
      </c>
      <c r="BO20">
        <v>8.887038739158655E-2</v>
      </c>
      <c r="BP20">
        <v>0.1360028418453163</v>
      </c>
      <c r="BQ20">
        <v>0.25548186405446693</v>
      </c>
      <c r="BR20">
        <v>0.21565341107495822</v>
      </c>
      <c r="BS20">
        <v>0.16824359250053092</v>
      </c>
      <c r="BT20">
        <v>0.16325806966740561</v>
      </c>
      <c r="BU20">
        <v>0.15064913735226237</v>
      </c>
      <c r="BV20">
        <v>0.1471276402888822</v>
      </c>
      <c r="BW20">
        <v>0.2370593894786687</v>
      </c>
      <c r="BY20">
        <v>7.4521443284534028E-2</v>
      </c>
      <c r="BZ20">
        <v>6.4491899756491736E-2</v>
      </c>
      <c r="CA20">
        <v>6.5296746001515082E-2</v>
      </c>
      <c r="CB20">
        <v>0.12446493490421758</v>
      </c>
      <c r="CC20">
        <v>0.17645787930827622</v>
      </c>
      <c r="CD20">
        <v>0.13486017188175484</v>
      </c>
      <c r="CE20">
        <v>0.2135376521609017</v>
      </c>
      <c r="CF20">
        <v>0.14572829695276723</v>
      </c>
      <c r="CG20">
        <v>0.12207318673800295</v>
      </c>
      <c r="CJ20">
        <v>0.25186107708740518</v>
      </c>
      <c r="CK20">
        <v>0.23267660883163951</v>
      </c>
      <c r="CL20">
        <v>0.23614664606614139</v>
      </c>
      <c r="CM20">
        <v>0.22528813926472877</v>
      </c>
      <c r="CN20">
        <v>0.35713660237343559</v>
      </c>
      <c r="CO20">
        <v>0.1991618282348929</v>
      </c>
      <c r="CP20">
        <v>0.17145371727963227</v>
      </c>
      <c r="CQ20">
        <v>0.20081143323392578</v>
      </c>
      <c r="CR20">
        <v>0.22864068610854144</v>
      </c>
      <c r="CS20">
        <v>-0.15661801023796695</v>
      </c>
      <c r="CV20">
        <v>0.76048996991296269</v>
      </c>
      <c r="CW20">
        <v>1.0246297723147857</v>
      </c>
      <c r="CX20">
        <v>0.9045099587126747</v>
      </c>
      <c r="CY20">
        <v>0.73474977720560319</v>
      </c>
      <c r="CZ20">
        <v>0.65432087337613754</v>
      </c>
      <c r="DA20">
        <v>0.64982995074890415</v>
      </c>
      <c r="DB20">
        <v>0.66306129848477036</v>
      </c>
      <c r="DC20">
        <v>0.66457983831010481</v>
      </c>
      <c r="DD20">
        <v>0.76452686976480511</v>
      </c>
      <c r="DG20">
        <v>9197519</v>
      </c>
      <c r="DH20">
        <v>10236302</v>
      </c>
      <c r="DI20">
        <v>8961715</v>
      </c>
      <c r="DJ20">
        <v>10332711</v>
      </c>
      <c r="DK20">
        <v>13043416</v>
      </c>
      <c r="DL20">
        <v>17069026</v>
      </c>
      <c r="DM20">
        <v>17282052</v>
      </c>
      <c r="DN20">
        <v>20390243</v>
      </c>
      <c r="DO20">
        <v>21181905</v>
      </c>
      <c r="DP20">
        <v>16.034444440462643</v>
      </c>
      <c r="DQ20">
        <v>16.141451077230503</v>
      </c>
      <c r="DR20">
        <v>16.008472284471054</v>
      </c>
      <c r="DS20">
        <v>16.150825342941229</v>
      </c>
      <c r="DT20">
        <v>16.383794120013629</v>
      </c>
      <c r="DU20">
        <v>16.652776092560206</v>
      </c>
      <c r="DV20">
        <v>16.665179122153457</v>
      </c>
      <c r="DW20">
        <v>16.830567109129358</v>
      </c>
      <c r="DX20">
        <v>16.868657884645756</v>
      </c>
      <c r="DY20">
        <v>16.395798518505021</v>
      </c>
      <c r="EB20">
        <v>589244</v>
      </c>
      <c r="EC20">
        <v>580120</v>
      </c>
      <c r="ED20">
        <v>592193</v>
      </c>
      <c r="EE20">
        <v>610266</v>
      </c>
      <c r="EF20">
        <v>1192828</v>
      </c>
      <c r="EG20">
        <v>1970791</v>
      </c>
      <c r="EH20">
        <v>1514533</v>
      </c>
      <c r="EI20">
        <v>2887025</v>
      </c>
      <c r="EJ20">
        <v>2051427</v>
      </c>
      <c r="EK20">
        <v>2.2293966893125292</v>
      </c>
      <c r="EM20">
        <v>137038</v>
      </c>
      <c r="EN20">
        <v>138777</v>
      </c>
      <c r="EO20">
        <v>218037</v>
      </c>
      <c r="EP20">
        <v>333372</v>
      </c>
      <c r="EQ20">
        <v>246955</v>
      </c>
      <c r="ER20">
        <v>122292</v>
      </c>
      <c r="ES20">
        <v>98781</v>
      </c>
      <c r="ET20">
        <v>133912</v>
      </c>
      <c r="EU20">
        <v>104347</v>
      </c>
      <c r="EV20">
        <v>233259</v>
      </c>
      <c r="EW20">
        <v>83641</v>
      </c>
      <c r="EX20">
        <v>10247</v>
      </c>
      <c r="EY20">
        <v>8969</v>
      </c>
      <c r="EZ20">
        <v>265965</v>
      </c>
      <c r="FA20">
        <v>1010235</v>
      </c>
      <c r="FB20">
        <v>628915</v>
      </c>
      <c r="FC20">
        <v>1349552</v>
      </c>
      <c r="FD20">
        <v>800897</v>
      </c>
      <c r="FE20">
        <v>0</v>
      </c>
      <c r="FF20">
        <v>10204</v>
      </c>
      <c r="FG20">
        <v>25186</v>
      </c>
      <c r="FH20">
        <v>50511</v>
      </c>
      <c r="FI20">
        <v>54383</v>
      </c>
      <c r="FJ20">
        <v>22842</v>
      </c>
      <c r="FK20">
        <v>15704</v>
      </c>
      <c r="FL20">
        <v>8770</v>
      </c>
      <c r="FM20">
        <v>8216</v>
      </c>
      <c r="FN20">
        <v>12713</v>
      </c>
      <c r="FO20">
        <v>137038</v>
      </c>
      <c r="FP20">
        <v>187891</v>
      </c>
      <c r="FQ20">
        <v>290531</v>
      </c>
      <c r="FR20">
        <v>333372</v>
      </c>
      <c r="FS20">
        <v>257215</v>
      </c>
      <c r="FT20">
        <v>154083</v>
      </c>
      <c r="FU20">
        <v>112389</v>
      </c>
      <c r="FV20">
        <v>134746</v>
      </c>
      <c r="FW20">
        <v>93774</v>
      </c>
      <c r="FX20">
        <v>0.23256579617272302</v>
      </c>
      <c r="FY20">
        <v>0.2392211956147004</v>
      </c>
      <c r="FZ20">
        <v>0.36818570972638986</v>
      </c>
      <c r="GA20">
        <v>0.54627326444534019</v>
      </c>
      <c r="GB20">
        <v>0.20703320176924084</v>
      </c>
      <c r="GC20">
        <v>6.2052241967819013E-2</v>
      </c>
      <c r="GD20">
        <v>6.522208495952217E-2</v>
      </c>
      <c r="GE20">
        <v>4.6384080498090598E-2</v>
      </c>
      <c r="GF20">
        <v>5.0865568211786234E-2</v>
      </c>
      <c r="GG20">
        <v>0</v>
      </c>
      <c r="GP20">
        <v>5.3492168384204605E-2</v>
      </c>
    </row>
    <row r="21" spans="1:198" x14ac:dyDescent="0.25">
      <c r="A21" t="s">
        <v>984</v>
      </c>
      <c r="B21">
        <v>8399708</v>
      </c>
      <c r="C21">
        <v>8180884</v>
      </c>
      <c r="D21">
        <v>10479477</v>
      </c>
      <c r="E21">
        <v>11865117</v>
      </c>
      <c r="F21">
        <v>13687032</v>
      </c>
      <c r="G21">
        <v>17204114</v>
      </c>
      <c r="H21">
        <v>44493823</v>
      </c>
      <c r="I21">
        <v>51401915</v>
      </c>
      <c r="J21">
        <v>52529938</v>
      </c>
      <c r="K21">
        <v>0.32519439961484375</v>
      </c>
      <c r="L21">
        <v>0.42782014755373626</v>
      </c>
      <c r="M21">
        <v>0.40191824458415243</v>
      </c>
      <c r="N21">
        <v>0.46130585985793482</v>
      </c>
      <c r="O21">
        <v>0.30425975478102191</v>
      </c>
      <c r="P21">
        <v>0.31269090637274316</v>
      </c>
      <c r="Q21">
        <v>0.35573115396265231</v>
      </c>
      <c r="R21">
        <v>0.3779676301943225</v>
      </c>
      <c r="S21">
        <v>0.41235708292669221</v>
      </c>
      <c r="U21">
        <v>6.6513978819263714E-2</v>
      </c>
      <c r="V21">
        <v>7.3935652919660033E-2</v>
      </c>
      <c r="W21">
        <v>6.0958003915653425E-2</v>
      </c>
      <c r="X21">
        <v>5.5385125995807714E-2</v>
      </c>
      <c r="Y21">
        <v>6.6199816001014683E-2</v>
      </c>
      <c r="Z21">
        <v>0.13821322039600528</v>
      </c>
      <c r="AA21">
        <v>0.18260265026001474</v>
      </c>
      <c r="AB21">
        <v>0.16578037997222478</v>
      </c>
      <c r="AC21">
        <v>0.16430765633113825</v>
      </c>
      <c r="AD21">
        <v>1.2152504573132532</v>
      </c>
      <c r="AE21">
        <v>1.6540086201908213</v>
      </c>
      <c r="AF21">
        <v>1.4765939061502047</v>
      </c>
      <c r="AG21">
        <v>1.0401368939558793</v>
      </c>
      <c r="AH21">
        <v>0.39398551340446031</v>
      </c>
      <c r="AI21">
        <v>0.22007993822954988</v>
      </c>
      <c r="AJ21">
        <v>0.62141410933832553</v>
      </c>
      <c r="AK21">
        <v>0.76364351565916933</v>
      </c>
      <c r="AL21">
        <v>0.70250053556505332</v>
      </c>
      <c r="AM21">
        <v>558698</v>
      </c>
      <c r="AN21">
        <v>604859</v>
      </c>
      <c r="AO21">
        <v>638808</v>
      </c>
      <c r="AP21">
        <v>657151</v>
      </c>
      <c r="AQ21">
        <v>906079</v>
      </c>
      <c r="AR21">
        <v>2377836</v>
      </c>
      <c r="AS21">
        <v>8124690</v>
      </c>
      <c r="AT21">
        <v>8521429</v>
      </c>
      <c r="AU21">
        <v>8631071</v>
      </c>
      <c r="AV21">
        <v>678958</v>
      </c>
      <c r="AW21">
        <v>1000442</v>
      </c>
      <c r="AX21">
        <v>943260</v>
      </c>
      <c r="AY21">
        <v>683527</v>
      </c>
      <c r="AZ21">
        <v>356982</v>
      </c>
      <c r="BA21">
        <v>523314</v>
      </c>
      <c r="BB21">
        <v>5048797</v>
      </c>
      <c r="BC21">
        <v>6507334</v>
      </c>
      <c r="BD21">
        <v>6063332</v>
      </c>
      <c r="BE21">
        <v>2052580</v>
      </c>
      <c r="BF21">
        <v>2499505</v>
      </c>
      <c r="BG21">
        <v>3268633</v>
      </c>
      <c r="BH21">
        <v>4789921</v>
      </c>
      <c r="BI21">
        <v>3807431</v>
      </c>
      <c r="BJ21">
        <v>4856256</v>
      </c>
      <c r="BK21">
        <v>10779042</v>
      </c>
      <c r="BL21">
        <v>12920926</v>
      </c>
      <c r="BM21">
        <v>15597760</v>
      </c>
      <c r="BN21">
        <v>8.0831143177834283E-2</v>
      </c>
      <c r="BO21">
        <v>0.12229020726855436</v>
      </c>
      <c r="BP21">
        <v>9.0010217112934165E-2</v>
      </c>
      <c r="BQ21">
        <v>5.7608112924634455E-2</v>
      </c>
      <c r="BR21">
        <v>2.6081768494440577E-2</v>
      </c>
      <c r="BS21">
        <v>3.0417957007260008E-2</v>
      </c>
      <c r="BT21">
        <v>0.11347186327414482</v>
      </c>
      <c r="BU21">
        <v>0.12659711218930267</v>
      </c>
      <c r="BV21">
        <v>0.11542621657006334</v>
      </c>
      <c r="BW21">
        <v>-0.66206106392238606</v>
      </c>
      <c r="BY21">
        <v>-1.7798118696507069E-2</v>
      </c>
      <c r="BZ21">
        <v>5.8758197769336419E-2</v>
      </c>
      <c r="CA21">
        <v>7.190110727854071E-2</v>
      </c>
      <c r="CB21">
        <v>6.5095354727644064E-2</v>
      </c>
      <c r="CC21">
        <v>0.16567382906681302</v>
      </c>
      <c r="CD21">
        <v>0.26744422874668233</v>
      </c>
      <c r="CE21">
        <v>6.9420872196124847E-2</v>
      </c>
      <c r="CF21">
        <v>7.6293344323844742E-2</v>
      </c>
      <c r="CG21">
        <v>0.1008900970243326</v>
      </c>
      <c r="CJ21">
        <v>1.2559365158884095E-2</v>
      </c>
      <c r="CK21">
        <v>4.1634987123640915E-2</v>
      </c>
      <c r="CL21">
        <v>3.0012184768381092E-2</v>
      </c>
      <c r="CM21">
        <v>1.6566966849125887E-2</v>
      </c>
      <c r="CN21">
        <v>1.5159678153744362E-2</v>
      </c>
      <c r="CO21">
        <v>1.9637861037191454E-2</v>
      </c>
      <c r="CP21">
        <v>0.12015355479793229</v>
      </c>
      <c r="CQ21">
        <v>0.11660635600833159</v>
      </c>
      <c r="CR21">
        <v>0.10751682212151098</v>
      </c>
      <c r="CS21">
        <v>-0.34567039391678539</v>
      </c>
      <c r="CV21">
        <v>0.70973001860993701</v>
      </c>
      <c r="CW21">
        <v>0.45678139593056222</v>
      </c>
      <c r="CX21">
        <v>0.63245434891097452</v>
      </c>
      <c r="CY21">
        <v>0.67184038113273381</v>
      </c>
      <c r="CZ21">
        <v>0.55599272803671373</v>
      </c>
      <c r="DA21">
        <v>0.30888939879360855</v>
      </c>
      <c r="DB21">
        <v>0.74930653840844497</v>
      </c>
      <c r="DC21">
        <v>0.96556660418143136</v>
      </c>
      <c r="DD21">
        <v>0.62009581936014069</v>
      </c>
      <c r="DG21">
        <v>10685151</v>
      </c>
      <c r="DH21">
        <v>11835075</v>
      </c>
      <c r="DI21">
        <v>17909845</v>
      </c>
      <c r="DJ21">
        <v>16569539</v>
      </c>
      <c r="DK21">
        <v>17660619</v>
      </c>
      <c r="DL21">
        <v>24617286</v>
      </c>
      <c r="DM21">
        <v>55696680</v>
      </c>
      <c r="DN21">
        <v>59380001</v>
      </c>
      <c r="DO21">
        <v>53234976</v>
      </c>
      <c r="DP21">
        <v>16.18436567218404</v>
      </c>
      <c r="DQ21">
        <v>16.28657822254036</v>
      </c>
      <c r="DR21">
        <v>16.700861175451628</v>
      </c>
      <c r="DS21">
        <v>16.62307662800352</v>
      </c>
      <c r="DT21">
        <v>16.686847860111602</v>
      </c>
      <c r="DU21">
        <v>17.018959477685225</v>
      </c>
      <c r="DV21">
        <v>17.835431116048525</v>
      </c>
      <c r="DW21">
        <v>17.89946806098126</v>
      </c>
      <c r="DX21">
        <v>17.790226200684163</v>
      </c>
      <c r="DY21">
        <v>16.776294655266781</v>
      </c>
      <c r="EB21">
        <v>253180</v>
      </c>
      <c r="EC21">
        <v>-149499</v>
      </c>
      <c r="ED21">
        <v>480694</v>
      </c>
      <c r="EE21">
        <v>753486</v>
      </c>
      <c r="EF21">
        <v>772364</v>
      </c>
      <c r="EG21">
        <v>2267583</v>
      </c>
      <c r="EH21">
        <v>4601141</v>
      </c>
      <c r="EI21">
        <v>3088800</v>
      </c>
      <c r="EJ21">
        <v>3921624</v>
      </c>
      <c r="EK21">
        <v>2.0094560482875594</v>
      </c>
      <c r="EM21">
        <v>112467</v>
      </c>
      <c r="EN21">
        <v>269196</v>
      </c>
      <c r="EO21">
        <v>325473</v>
      </c>
      <c r="EP21">
        <v>359661</v>
      </c>
      <c r="EQ21">
        <v>167723</v>
      </c>
      <c r="ER21">
        <v>120185</v>
      </c>
      <c r="ES21">
        <v>593014</v>
      </c>
      <c r="ET21">
        <v>647870</v>
      </c>
      <c r="EU21">
        <v>865558</v>
      </c>
      <c r="EV21">
        <v>15357</v>
      </c>
      <c r="EW21">
        <v>46160</v>
      </c>
      <c r="EX21">
        <v>33949</v>
      </c>
      <c r="EY21">
        <v>18343</v>
      </c>
      <c r="EZ21">
        <v>248926</v>
      </c>
      <c r="FA21">
        <v>1621757</v>
      </c>
      <c r="FB21">
        <v>1707353</v>
      </c>
      <c r="FC21">
        <v>396741</v>
      </c>
      <c r="FD21">
        <v>309641</v>
      </c>
      <c r="FE21">
        <v>0</v>
      </c>
      <c r="FF21">
        <v>38505</v>
      </c>
      <c r="FG21">
        <v>64610</v>
      </c>
      <c r="FH21">
        <v>15901</v>
      </c>
      <c r="FI21">
        <v>47294</v>
      </c>
      <c r="FJ21">
        <v>5096</v>
      </c>
      <c r="FK21">
        <v>247245</v>
      </c>
      <c r="FL21">
        <v>49825</v>
      </c>
      <c r="FM21">
        <v>61641</v>
      </c>
      <c r="FN21">
        <v>308097</v>
      </c>
      <c r="FO21">
        <v>110922</v>
      </c>
      <c r="FP21">
        <v>270028</v>
      </c>
      <c r="FQ21">
        <v>309494</v>
      </c>
      <c r="FR21">
        <v>356591</v>
      </c>
      <c r="FS21">
        <v>165014</v>
      </c>
      <c r="FT21">
        <v>109238</v>
      </c>
      <c r="FU21">
        <v>587569</v>
      </c>
      <c r="FV21">
        <v>643686</v>
      </c>
      <c r="FW21">
        <v>1353794</v>
      </c>
      <c r="FX21">
        <v>0.44421755272928354</v>
      </c>
      <c r="FY21">
        <v>-1.8006541849778259</v>
      </c>
      <c r="FZ21">
        <v>0.67708979101049738</v>
      </c>
      <c r="GA21">
        <v>0.47732937307395229</v>
      </c>
      <c r="GB21">
        <v>0.2171553826952059</v>
      </c>
      <c r="GC21">
        <v>5.3001367535389005E-2</v>
      </c>
      <c r="GD21">
        <v>0.12888411809157771</v>
      </c>
      <c r="GE21">
        <v>0.20974812224812225</v>
      </c>
      <c r="GF21">
        <v>0.22071417351586994</v>
      </c>
      <c r="GG21">
        <v>0</v>
      </c>
      <c r="GP21">
        <v>5.703825530572703E-2</v>
      </c>
    </row>
    <row r="22" spans="1:198" x14ac:dyDescent="0.25">
      <c r="A22" t="s">
        <v>986</v>
      </c>
      <c r="B22">
        <v>24384515</v>
      </c>
      <c r="C22">
        <v>25338186</v>
      </c>
      <c r="D22">
        <v>28378949</v>
      </c>
      <c r="E22">
        <v>31951599</v>
      </c>
      <c r="F22">
        <v>24029458</v>
      </c>
      <c r="G22">
        <v>23492349</v>
      </c>
      <c r="H22">
        <v>22349473</v>
      </c>
      <c r="I22">
        <v>18831552</v>
      </c>
      <c r="J22">
        <v>17835083</v>
      </c>
      <c r="K22">
        <v>0.34832154750668609</v>
      </c>
      <c r="L22">
        <v>0.61602235456003052</v>
      </c>
      <c r="M22">
        <v>0.60029319619976063</v>
      </c>
      <c r="N22">
        <v>0.5967952965358635</v>
      </c>
      <c r="O22">
        <v>0.54632501490462249</v>
      </c>
      <c r="P22">
        <v>0.50891173121938549</v>
      </c>
      <c r="Q22">
        <v>0.55913291557255063</v>
      </c>
      <c r="R22">
        <v>0.44508753181893879</v>
      </c>
      <c r="S22">
        <v>0.34954959278855052</v>
      </c>
      <c r="U22">
        <v>0.36092717037841432</v>
      </c>
      <c r="V22">
        <v>9.5268737864660086E-2</v>
      </c>
      <c r="W22">
        <v>7.9915045479661703E-2</v>
      </c>
      <c r="X22">
        <v>0.2078112898199555</v>
      </c>
      <c r="Y22">
        <v>0.26272103182685186</v>
      </c>
      <c r="Z22">
        <v>0.26168724123756204</v>
      </c>
      <c r="AA22">
        <v>0.28593837537019329</v>
      </c>
      <c r="AB22">
        <v>0.35495438719017952</v>
      </c>
      <c r="AC22">
        <v>0.40127909693495678</v>
      </c>
      <c r="AD22">
        <v>8.8811382844333972E-2</v>
      </c>
      <c r="AE22">
        <v>0.35543429675256644</v>
      </c>
      <c r="AF22">
        <v>0.35707888998877818</v>
      </c>
      <c r="AG22">
        <v>1.3659136285575255</v>
      </c>
      <c r="AH22">
        <v>1.2901874278082015</v>
      </c>
      <c r="AI22">
        <v>1.3135768345877967</v>
      </c>
      <c r="AJ22">
        <v>1.0029399559225685</v>
      </c>
      <c r="AK22">
        <v>0.64612074008182108</v>
      </c>
      <c r="AL22">
        <v>0.34631079109428931</v>
      </c>
      <c r="AM22">
        <v>8801034</v>
      </c>
      <c r="AN22">
        <v>2413937</v>
      </c>
      <c r="AO22">
        <v>2267905</v>
      </c>
      <c r="AP22">
        <v>6639903</v>
      </c>
      <c r="AQ22">
        <v>6313044</v>
      </c>
      <c r="AR22">
        <v>6147648</v>
      </c>
      <c r="AS22">
        <v>6390572</v>
      </c>
      <c r="AT22">
        <v>6684342</v>
      </c>
      <c r="AU22">
        <v>7156846</v>
      </c>
      <c r="AV22">
        <v>781632</v>
      </c>
      <c r="AW22">
        <v>857996</v>
      </c>
      <c r="AX22">
        <v>809821</v>
      </c>
      <c r="AY22">
        <v>9069534</v>
      </c>
      <c r="AZ22">
        <v>8145010</v>
      </c>
      <c r="BA22">
        <v>8075408</v>
      </c>
      <c r="BB22">
        <v>6409360</v>
      </c>
      <c r="BC22">
        <v>4318892</v>
      </c>
      <c r="BD22">
        <v>2478493</v>
      </c>
      <c r="BE22">
        <v>7712020</v>
      </c>
      <c r="BF22">
        <v>14750893</v>
      </c>
      <c r="BG22">
        <v>16225869</v>
      </c>
      <c r="BH22">
        <v>9999030</v>
      </c>
      <c r="BI22">
        <v>4982884</v>
      </c>
      <c r="BJ22">
        <v>3880124</v>
      </c>
      <c r="BK22">
        <v>6086966</v>
      </c>
      <c r="BL22">
        <v>4062797</v>
      </c>
      <c r="BM22">
        <v>3755753</v>
      </c>
      <c r="BN22">
        <v>3.2054441107399509E-2</v>
      </c>
      <c r="BO22">
        <v>3.3861776845430056E-2</v>
      </c>
      <c r="BP22">
        <v>2.8535975733280327E-2</v>
      </c>
      <c r="BQ22">
        <v>0.28385227293319498</v>
      </c>
      <c r="BR22">
        <v>0.33895937228380263</v>
      </c>
      <c r="BS22">
        <v>0.34374629799684997</v>
      </c>
      <c r="BT22">
        <v>0.28677902159035251</v>
      </c>
      <c r="BU22">
        <v>0.22934339134660808</v>
      </c>
      <c r="BV22">
        <v>0.13896728150914689</v>
      </c>
      <c r="BW22">
        <v>11.046067785092518</v>
      </c>
      <c r="BY22">
        <v>0.14776578496640183</v>
      </c>
      <c r="BZ22">
        <v>0.10682789209930024</v>
      </c>
      <c r="CA22">
        <v>9.5241582061407565E-2</v>
      </c>
      <c r="CB22">
        <v>4.4595076446721803E-2</v>
      </c>
      <c r="CC22">
        <v>5.9891113648922085E-2</v>
      </c>
      <c r="CD22">
        <v>5.1094847943898673E-2</v>
      </c>
      <c r="CE22">
        <v>4.9879296930178174E-2</v>
      </c>
      <c r="CF22">
        <v>7.5887744143446068E-2</v>
      </c>
      <c r="CG22">
        <v>6.657592405235048E-2</v>
      </c>
      <c r="CJ22">
        <v>7.1332482930253072E-2</v>
      </c>
      <c r="CK22">
        <v>7.0738765592769745E-2</v>
      </c>
      <c r="CL22">
        <v>0.10522803363859599</v>
      </c>
      <c r="CM22">
        <v>0.22304298448412552</v>
      </c>
      <c r="CN22">
        <v>0.28288648874227623</v>
      </c>
      <c r="CO22">
        <v>0.28001244149744242</v>
      </c>
      <c r="CP22">
        <v>0.28483289069053219</v>
      </c>
      <c r="CQ22">
        <v>0.32577585745455284</v>
      </c>
      <c r="CR22">
        <v>0.35317514362002128</v>
      </c>
      <c r="CS22">
        <v>1.6610061199009065</v>
      </c>
      <c r="CV22">
        <v>1.18080707020419</v>
      </c>
      <c r="CW22">
        <v>1.2832491033199382</v>
      </c>
      <c r="CX22">
        <v>1.6788102343541427</v>
      </c>
      <c r="CY22">
        <v>2.5285299261270962</v>
      </c>
      <c r="CZ22">
        <v>1.7967187123689041</v>
      </c>
      <c r="DA22">
        <v>1.7223733353705504</v>
      </c>
      <c r="DB22">
        <v>1.5181113597279916</v>
      </c>
      <c r="DC22">
        <v>1.1612257068386611</v>
      </c>
      <c r="DD22">
        <v>2.0013529576167142</v>
      </c>
      <c r="DG22">
        <v>18539855</v>
      </c>
      <c r="DH22">
        <v>20650719</v>
      </c>
      <c r="DI22">
        <v>19745337</v>
      </c>
      <c r="DJ22">
        <v>16904203</v>
      </c>
      <c r="DK22">
        <v>12636433</v>
      </c>
      <c r="DL22">
        <v>13374079</v>
      </c>
      <c r="DM22">
        <v>13639522</v>
      </c>
      <c r="DN22">
        <v>14721893</v>
      </c>
      <c r="DO22">
        <v>16216961</v>
      </c>
      <c r="DP22">
        <v>16.735433351081529</v>
      </c>
      <c r="DQ22">
        <v>16.843260743591568</v>
      </c>
      <c r="DR22">
        <v>16.798427970814156</v>
      </c>
      <c r="DS22">
        <v>16.64307290635476</v>
      </c>
      <c r="DT22">
        <v>16.352094786626417</v>
      </c>
      <c r="DU22">
        <v>16.408829063333815</v>
      </c>
      <c r="DV22">
        <v>16.428482239093615</v>
      </c>
      <c r="DW22">
        <v>16.504846331466187</v>
      </c>
      <c r="DX22">
        <v>16.601568289478688</v>
      </c>
      <c r="DY22">
        <v>16.467998918771666</v>
      </c>
      <c r="EB22">
        <v>2573203</v>
      </c>
      <c r="EC22">
        <v>3603197</v>
      </c>
      <c r="ED22">
        <v>2706825</v>
      </c>
      <c r="EE22">
        <v>2702856</v>
      </c>
      <c r="EF22">
        <v>1424884</v>
      </c>
      <c r="EG22">
        <v>1439151</v>
      </c>
      <c r="EH22">
        <v>1200338</v>
      </c>
      <c r="EI22">
        <v>1114776</v>
      </c>
      <c r="EJ22">
        <v>1429084</v>
      </c>
      <c r="EK22">
        <v>-0.4675443308855522</v>
      </c>
      <c r="EM22">
        <v>2300455</v>
      </c>
      <c r="EN22">
        <v>403966</v>
      </c>
      <c r="EO22">
        <v>786697</v>
      </c>
      <c r="EP22">
        <v>937379</v>
      </c>
      <c r="EQ22">
        <v>479451</v>
      </c>
      <c r="ER22">
        <v>295888</v>
      </c>
      <c r="ES22">
        <v>334972</v>
      </c>
      <c r="ET22">
        <v>334741</v>
      </c>
      <c r="EU22">
        <v>239167</v>
      </c>
      <c r="EV22">
        <v>2584602</v>
      </c>
      <c r="EW22">
        <v>1612903</v>
      </c>
      <c r="EX22">
        <v>853968</v>
      </c>
      <c r="EY22">
        <v>898279</v>
      </c>
      <c r="EZ22">
        <v>473139</v>
      </c>
      <c r="FA22">
        <v>334604</v>
      </c>
      <c r="FB22">
        <v>242923</v>
      </c>
      <c r="FC22">
        <v>293769</v>
      </c>
      <c r="FD22">
        <v>472503</v>
      </c>
      <c r="FE22">
        <v>0</v>
      </c>
      <c r="FF22">
        <v>3708690</v>
      </c>
      <c r="FG22">
        <v>10391</v>
      </c>
      <c r="FH22">
        <v>14832</v>
      </c>
      <c r="FI22">
        <v>52850</v>
      </c>
      <c r="FJ22">
        <v>266559</v>
      </c>
      <c r="FK22">
        <v>80230</v>
      </c>
      <c r="FL22">
        <v>38626</v>
      </c>
      <c r="FM22">
        <v>198479</v>
      </c>
      <c r="FN22">
        <v>135559</v>
      </c>
      <c r="FO22">
        <v>2300389</v>
      </c>
      <c r="FP22">
        <v>428952</v>
      </c>
      <c r="FQ22">
        <v>786729</v>
      </c>
      <c r="FR22">
        <v>935933</v>
      </c>
      <c r="FS22">
        <v>479468</v>
      </c>
      <c r="FT22">
        <v>295835</v>
      </c>
      <c r="FU22">
        <v>335147</v>
      </c>
      <c r="FV22">
        <v>334741</v>
      </c>
      <c r="FW22">
        <v>239164</v>
      </c>
      <c r="FX22">
        <v>0.89400447613344147</v>
      </c>
      <c r="FY22">
        <v>0.11211321501433311</v>
      </c>
      <c r="FZ22">
        <v>0.29063459957699517</v>
      </c>
      <c r="GA22">
        <v>0.34681055890509888</v>
      </c>
      <c r="GB22">
        <v>0.33648423310248415</v>
      </c>
      <c r="GC22">
        <v>0.20559899551888577</v>
      </c>
      <c r="GD22">
        <v>0.27906473010102156</v>
      </c>
      <c r="GE22">
        <v>0.30027646809762681</v>
      </c>
      <c r="GF22">
        <v>0.16735685236137274</v>
      </c>
      <c r="GG22">
        <v>0</v>
      </c>
      <c r="GP22">
        <v>6.1647150074131019E-2</v>
      </c>
    </row>
    <row r="23" spans="1:198" x14ac:dyDescent="0.25">
      <c r="A23" t="s">
        <v>2030</v>
      </c>
      <c r="B23">
        <v>9901531</v>
      </c>
      <c r="C23">
        <v>9212365</v>
      </c>
      <c r="D23">
        <v>11253114</v>
      </c>
      <c r="E23">
        <v>11155569</v>
      </c>
      <c r="F23">
        <v>8738970</v>
      </c>
      <c r="G23">
        <v>9250843</v>
      </c>
      <c r="H23">
        <v>10479092</v>
      </c>
      <c r="I23">
        <v>10696635</v>
      </c>
      <c r="J23">
        <v>12561726</v>
      </c>
      <c r="K23">
        <v>0.62069734468336257</v>
      </c>
      <c r="L23">
        <v>0.7166623337221224</v>
      </c>
      <c r="M23">
        <v>0.60374159543749406</v>
      </c>
      <c r="N23">
        <v>0.48054966985547759</v>
      </c>
      <c r="O23">
        <v>0.59904245008279011</v>
      </c>
      <c r="P23">
        <v>0.53016681831050427</v>
      </c>
      <c r="Q23">
        <v>0.52746907842778745</v>
      </c>
      <c r="R23">
        <v>0.44985904445650432</v>
      </c>
      <c r="S23">
        <v>0.61601701868039471</v>
      </c>
      <c r="U23">
        <v>8.6672656986076194E-2</v>
      </c>
      <c r="V23">
        <v>0.10170005204960941</v>
      </c>
      <c r="W23">
        <v>8.634667701757931E-2</v>
      </c>
      <c r="X23">
        <v>9.2355127739338086E-2</v>
      </c>
      <c r="Y23">
        <v>0.12349407310014796</v>
      </c>
      <c r="Z23">
        <v>0.12485521589762144</v>
      </c>
      <c r="AA23">
        <v>0.10553605216940552</v>
      </c>
      <c r="AB23">
        <v>0.10784587863379465</v>
      </c>
      <c r="AC23">
        <v>9.5264456492682614E-2</v>
      </c>
      <c r="AD23">
        <v>0.9799054290881295</v>
      </c>
      <c r="AE23">
        <v>1.6017826913922326</v>
      </c>
      <c r="AF23">
        <v>1.953050884611941</v>
      </c>
      <c r="AG23">
        <v>0.75599015407551773</v>
      </c>
      <c r="AH23">
        <v>0.58536467845490825</v>
      </c>
      <c r="AI23">
        <v>0.57559029485305835</v>
      </c>
      <c r="AJ23">
        <v>0.12714911178184357</v>
      </c>
      <c r="AK23">
        <v>8.4586524825154219E-2</v>
      </c>
      <c r="AL23">
        <v>0.66831650073619986</v>
      </c>
      <c r="AM23">
        <v>858192</v>
      </c>
      <c r="AN23">
        <v>936898</v>
      </c>
      <c r="AO23">
        <v>971669</v>
      </c>
      <c r="AP23">
        <v>1030274</v>
      </c>
      <c r="AQ23">
        <v>1079211</v>
      </c>
      <c r="AR23">
        <v>1155016</v>
      </c>
      <c r="AS23">
        <v>1105922</v>
      </c>
      <c r="AT23">
        <v>1153588</v>
      </c>
      <c r="AU23">
        <v>1196686</v>
      </c>
      <c r="AV23">
        <v>840947</v>
      </c>
      <c r="AW23">
        <v>1500707</v>
      </c>
      <c r="AX23">
        <v>1897719</v>
      </c>
      <c r="AY23">
        <v>778877</v>
      </c>
      <c r="AZ23">
        <v>631732</v>
      </c>
      <c r="BA23">
        <v>664816</v>
      </c>
      <c r="BB23">
        <v>140617</v>
      </c>
      <c r="BC23">
        <v>97578</v>
      </c>
      <c r="BD23">
        <v>799765</v>
      </c>
      <c r="BE23">
        <v>5304907</v>
      </c>
      <c r="BF23">
        <v>5101448</v>
      </c>
      <c r="BG23">
        <v>4896254</v>
      </c>
      <c r="BH23">
        <v>4581928</v>
      </c>
      <c r="BI23">
        <v>4603282</v>
      </c>
      <c r="BJ23">
        <v>4239674</v>
      </c>
      <c r="BK23">
        <v>5386780</v>
      </c>
      <c r="BL23">
        <v>4714400</v>
      </c>
      <c r="BM23">
        <v>6938472</v>
      </c>
      <c r="BN23">
        <v>8.493100713414925E-2</v>
      </c>
      <c r="BO23">
        <v>0.1629013830867535</v>
      </c>
      <c r="BP23">
        <v>0.16863945393248483</v>
      </c>
      <c r="BQ23">
        <v>6.9819567249326323E-2</v>
      </c>
      <c r="BR23">
        <v>7.2289068391355044E-2</v>
      </c>
      <c r="BS23">
        <v>7.1865450532454175E-2</v>
      </c>
      <c r="BT23">
        <v>1.3418815294302217E-2</v>
      </c>
      <c r="BU23">
        <v>9.1223080903480389E-3</v>
      </c>
      <c r="BV23">
        <v>6.3666808207725592E-2</v>
      </c>
      <c r="BW23">
        <v>-0.57385149882407904</v>
      </c>
      <c r="BY23">
        <v>3.7637613819519425E-2</v>
      </c>
      <c r="BZ23">
        <v>2.0972573275157898E-2</v>
      </c>
      <c r="CA23">
        <v>6.0463974682918878E-2</v>
      </c>
      <c r="CB23">
        <v>3.8741367652335795E-2</v>
      </c>
      <c r="CC23">
        <v>4.3342979779081518E-2</v>
      </c>
      <c r="CD23">
        <v>1.959626814550847E-2</v>
      </c>
      <c r="CE23">
        <v>3.5749280567438479E-2</v>
      </c>
      <c r="CF23">
        <v>3.9170823347716363E-2</v>
      </c>
      <c r="CG23">
        <v>4.7516107371445397E-2</v>
      </c>
      <c r="CJ23">
        <v>5.9094699597466292E-2</v>
      </c>
      <c r="CK23">
        <v>6.0193446525403628E-2</v>
      </c>
      <c r="CL23">
        <v>5.3509277520871111E-2</v>
      </c>
      <c r="CM23">
        <v>1.0397855994615783E-2</v>
      </c>
      <c r="CN23">
        <v>1.1043864437113297E-2</v>
      </c>
      <c r="CO23">
        <v>8.5834339638020014E-3</v>
      </c>
      <c r="CP23">
        <v>6.4198310311618604E-3</v>
      </c>
      <c r="CQ23">
        <v>4.9090204536286408E-3</v>
      </c>
      <c r="CR23">
        <v>3.3747750906205085E-3</v>
      </c>
      <c r="CS23">
        <v>-0.83958979897543817</v>
      </c>
      <c r="CV23">
        <v>0.45870054200755433</v>
      </c>
      <c r="CW23">
        <v>0.39242076062119124</v>
      </c>
      <c r="CX23">
        <v>0.56588600366331165</v>
      </c>
      <c r="CY23">
        <v>0.81180709740096713</v>
      </c>
      <c r="CZ23">
        <v>0.50113215311403181</v>
      </c>
      <c r="DA23">
        <v>0.47056555146350609</v>
      </c>
      <c r="DB23">
        <v>0.52170955336448432</v>
      </c>
      <c r="DC23">
        <v>0.49311209944857332</v>
      </c>
      <c r="DD23">
        <v>0.62627508472610349</v>
      </c>
      <c r="DG23">
        <v>23534766</v>
      </c>
      <c r="DH23">
        <v>21586046</v>
      </c>
      <c r="DI23">
        <v>23475733</v>
      </c>
      <c r="DJ23">
        <v>19885832</v>
      </c>
      <c r="DK23">
        <v>13741650</v>
      </c>
      <c r="DL23">
        <v>17438454</v>
      </c>
      <c r="DM23">
        <v>19658989</v>
      </c>
      <c r="DN23">
        <v>20086065</v>
      </c>
      <c r="DO23">
        <v>21692096</v>
      </c>
      <c r="DP23">
        <v>16.973989332619659</v>
      </c>
      <c r="DQ23">
        <v>16.88755769170222</v>
      </c>
      <c r="DR23">
        <v>16.971477849875434</v>
      </c>
      <c r="DS23">
        <v>16.805518126619045</v>
      </c>
      <c r="DT23">
        <v>16.435941997656276</v>
      </c>
      <c r="DU23">
        <v>16.674188383071289</v>
      </c>
      <c r="DV23">
        <v>16.794045298016741</v>
      </c>
      <c r="DW23">
        <v>16.815536898800779</v>
      </c>
      <c r="DX23">
        <v>16.892458558627723</v>
      </c>
      <c r="DY23">
        <v>16.638549502448871</v>
      </c>
      <c r="EB23">
        <v>550016</v>
      </c>
      <c r="EC23">
        <v>372670</v>
      </c>
      <c r="ED23">
        <v>193207</v>
      </c>
      <c r="EE23">
        <v>680408</v>
      </c>
      <c r="EF23">
        <v>432182</v>
      </c>
      <c r="EG23">
        <v>378773</v>
      </c>
      <c r="EH23">
        <v>181282</v>
      </c>
      <c r="EI23">
        <v>374620</v>
      </c>
      <c r="EJ23">
        <v>418996</v>
      </c>
      <c r="EK23">
        <v>-0.44331489341689106</v>
      </c>
      <c r="EM23">
        <v>202635</v>
      </c>
      <c r="EN23">
        <v>249615</v>
      </c>
      <c r="EO23">
        <v>290835</v>
      </c>
      <c r="EP23">
        <v>250059</v>
      </c>
      <c r="EQ23">
        <v>189824</v>
      </c>
      <c r="ER23">
        <v>140260</v>
      </c>
      <c r="ES23">
        <v>145553</v>
      </c>
      <c r="ET23">
        <v>157660</v>
      </c>
      <c r="EU23">
        <v>152912</v>
      </c>
      <c r="EV23">
        <v>83383</v>
      </c>
      <c r="EW23">
        <v>78709</v>
      </c>
      <c r="EX23">
        <v>34772</v>
      </c>
      <c r="EY23">
        <v>58602</v>
      </c>
      <c r="EZ23">
        <v>48939</v>
      </c>
      <c r="FA23">
        <v>75805</v>
      </c>
      <c r="FB23">
        <v>-49092</v>
      </c>
      <c r="FC23">
        <v>47664</v>
      </c>
      <c r="FD23">
        <v>43100</v>
      </c>
      <c r="FE23">
        <v>0</v>
      </c>
      <c r="FF23">
        <v>11428</v>
      </c>
      <c r="FG23">
        <v>5348</v>
      </c>
      <c r="FH23">
        <v>11448</v>
      </c>
      <c r="FI23">
        <v>9610</v>
      </c>
      <c r="FJ23">
        <v>3194</v>
      </c>
      <c r="FK23">
        <v>2476</v>
      </c>
      <c r="FL23">
        <v>1647</v>
      </c>
      <c r="FM23">
        <v>991</v>
      </c>
      <c r="FN23">
        <v>831</v>
      </c>
      <c r="FO23">
        <v>336696</v>
      </c>
      <c r="FP23">
        <v>152151</v>
      </c>
      <c r="FQ23">
        <v>116729</v>
      </c>
      <c r="FR23">
        <v>456527</v>
      </c>
      <c r="FS23">
        <v>262763</v>
      </c>
      <c r="FT23">
        <v>123200</v>
      </c>
      <c r="FU23">
        <v>168006</v>
      </c>
      <c r="FV23">
        <v>264300</v>
      </c>
      <c r="FW23">
        <v>268011</v>
      </c>
      <c r="FX23">
        <v>0.36841655515475913</v>
      </c>
      <c r="FY23">
        <v>0.66980170123701932</v>
      </c>
      <c r="FZ23">
        <v>1.5053026029077621</v>
      </c>
      <c r="GA23">
        <v>0.3675133155400877</v>
      </c>
      <c r="GB23">
        <v>0.43922236465192904</v>
      </c>
      <c r="GC23">
        <v>0.37030094542113612</v>
      </c>
      <c r="GD23">
        <v>0.80290927946514268</v>
      </c>
      <c r="GE23">
        <v>0.42085313117292189</v>
      </c>
      <c r="GF23">
        <v>0.36494859139466723</v>
      </c>
      <c r="GG23">
        <v>1</v>
      </c>
      <c r="GP23">
        <v>6.1764244829891235E-2</v>
      </c>
    </row>
    <row r="24" spans="1:198" x14ac:dyDescent="0.25">
      <c r="A24" t="s">
        <v>490</v>
      </c>
      <c r="B24">
        <v>16721792</v>
      </c>
      <c r="C24">
        <v>23524478</v>
      </c>
      <c r="D24">
        <v>28660054</v>
      </c>
      <c r="E24">
        <v>29917649</v>
      </c>
      <c r="F24">
        <v>29008111</v>
      </c>
      <c r="G24">
        <v>30686372</v>
      </c>
      <c r="H24">
        <v>35398213</v>
      </c>
      <c r="I24">
        <v>34515277</v>
      </c>
      <c r="J24">
        <v>36805396</v>
      </c>
      <c r="K24">
        <v>0.3884561535031652</v>
      </c>
      <c r="L24">
        <v>0.51149475027671176</v>
      </c>
      <c r="M24">
        <v>0.53540579511818087</v>
      </c>
      <c r="N24">
        <v>0.57711891064702314</v>
      </c>
      <c r="O24">
        <v>0.54781771208749164</v>
      </c>
      <c r="P24">
        <v>0.51267041278128289</v>
      </c>
      <c r="Q24">
        <v>0.53583747292554007</v>
      </c>
      <c r="R24">
        <v>0.54360939939725816</v>
      </c>
      <c r="S24">
        <v>0.49215432976186424</v>
      </c>
      <c r="U24">
        <v>0.22964446633470861</v>
      </c>
      <c r="V24">
        <v>0.16919134188652349</v>
      </c>
      <c r="W24">
        <v>0.19996762741619398</v>
      </c>
      <c r="X24">
        <v>0.19666468444763158</v>
      </c>
      <c r="Y24">
        <v>0.25983753302653867</v>
      </c>
      <c r="Z24">
        <v>0.28794622577084056</v>
      </c>
      <c r="AA24">
        <v>0.29244075117577262</v>
      </c>
      <c r="AB24">
        <v>0.31771742698168121</v>
      </c>
      <c r="AC24">
        <v>0.3357376999829047</v>
      </c>
      <c r="AD24">
        <v>0.192476329189048</v>
      </c>
      <c r="AE24">
        <v>0.8439307883294499</v>
      </c>
      <c r="AF24">
        <v>1.0097567946581825</v>
      </c>
      <c r="AG24">
        <v>1.6255058640372755</v>
      </c>
      <c r="AH24">
        <v>1.7570686215770008</v>
      </c>
      <c r="AI24">
        <v>1.2604933779612439</v>
      </c>
      <c r="AJ24">
        <v>0.93201292905250066</v>
      </c>
      <c r="AK24">
        <v>0.90346308009999909</v>
      </c>
      <c r="AL24">
        <v>0.76350314021435206</v>
      </c>
      <c r="AM24">
        <v>3840067</v>
      </c>
      <c r="AN24">
        <v>3980138</v>
      </c>
      <c r="AO24">
        <v>5731083</v>
      </c>
      <c r="AP24">
        <v>5883745</v>
      </c>
      <c r="AQ24">
        <v>7537396</v>
      </c>
      <c r="AR24">
        <v>8836025</v>
      </c>
      <c r="AS24">
        <v>10351880</v>
      </c>
      <c r="AT24">
        <v>10966105</v>
      </c>
      <c r="AU24">
        <v>12356959</v>
      </c>
      <c r="AV24">
        <v>739122</v>
      </c>
      <c r="AW24">
        <v>3358961</v>
      </c>
      <c r="AX24">
        <v>5787000</v>
      </c>
      <c r="AY24">
        <v>9564062</v>
      </c>
      <c r="AZ24">
        <v>13243722</v>
      </c>
      <c r="BA24">
        <v>11137751</v>
      </c>
      <c r="BB24">
        <v>9648086</v>
      </c>
      <c r="BC24">
        <v>9907471</v>
      </c>
      <c r="BD24">
        <v>9434577</v>
      </c>
      <c r="BE24">
        <v>5756561</v>
      </c>
      <c r="BF24">
        <v>8673686</v>
      </c>
      <c r="BG24">
        <v>9557759</v>
      </c>
      <c r="BH24">
        <v>7701979</v>
      </c>
      <c r="BI24">
        <v>2647435</v>
      </c>
      <c r="BJ24">
        <v>4594244</v>
      </c>
      <c r="BK24">
        <v>9319603</v>
      </c>
      <c r="BL24">
        <v>8855358</v>
      </c>
      <c r="BM24">
        <v>8679358</v>
      </c>
      <c r="BN24">
        <v>4.420112389868263E-2</v>
      </c>
      <c r="BO24">
        <v>0.14278578253681123</v>
      </c>
      <c r="BP24">
        <v>0.20191867049517773</v>
      </c>
      <c r="BQ24">
        <v>0.31967959781866551</v>
      </c>
      <c r="BR24">
        <v>0.45655237598890874</v>
      </c>
      <c r="BS24">
        <v>0.36295431079307777</v>
      </c>
      <c r="BT24">
        <v>0.27255856107764537</v>
      </c>
      <c r="BU24">
        <v>0.28704596518231623</v>
      </c>
      <c r="BV24">
        <v>0.25633678822529177</v>
      </c>
      <c r="BW24">
        <v>0.79752724155216714</v>
      </c>
      <c r="BY24">
        <v>4.8183532004225385E-2</v>
      </c>
      <c r="BZ24">
        <v>9.3733939601125263E-2</v>
      </c>
      <c r="CA24">
        <v>7.6258439708452752E-2</v>
      </c>
      <c r="CB24">
        <v>0.10415621227456744</v>
      </c>
      <c r="CC24">
        <v>9.7596186114980055E-2</v>
      </c>
      <c r="CD24">
        <v>0.11433029619793438</v>
      </c>
      <c r="CE24">
        <v>4.7214389042746309E-2</v>
      </c>
      <c r="CF24">
        <v>8.591598439149134E-2</v>
      </c>
      <c r="CG24">
        <v>9.2670279366000086E-2</v>
      </c>
      <c r="CJ24">
        <v>4.7574386764289378E-2</v>
      </c>
      <c r="CK24">
        <v>0.15208686033330898</v>
      </c>
      <c r="CL24">
        <v>0.15516512983541483</v>
      </c>
      <c r="CM24">
        <v>0.14535032481997498</v>
      </c>
      <c r="CN24">
        <v>0.19793853519107121</v>
      </c>
      <c r="CO24">
        <v>0.2019508855592313</v>
      </c>
      <c r="CP24">
        <v>9.9765516411803049E-2</v>
      </c>
      <c r="CQ24">
        <v>9.5623164200594427E-2</v>
      </c>
      <c r="CR24">
        <v>8.1427815638772091E-2</v>
      </c>
      <c r="CS24">
        <v>0.30152235733274979</v>
      </c>
      <c r="CV24">
        <v>0.49337528776894995</v>
      </c>
      <c r="CW24">
        <v>0.63206329274317741</v>
      </c>
      <c r="CX24">
        <v>0.78081043993354571</v>
      </c>
      <c r="CY24">
        <v>0.82993496066445505</v>
      </c>
      <c r="CZ24">
        <v>0.72850646073613079</v>
      </c>
      <c r="DA24">
        <v>0.73463887560006491</v>
      </c>
      <c r="DB24">
        <v>0.90069386953752484</v>
      </c>
      <c r="DC24">
        <v>0.81706488880076389</v>
      </c>
      <c r="DD24">
        <v>0.77975062044471055</v>
      </c>
      <c r="DG24">
        <v>28982563</v>
      </c>
      <c r="DH24">
        <v>33892642</v>
      </c>
      <c r="DI24">
        <v>37218548</v>
      </c>
      <c r="DJ24">
        <v>36705521</v>
      </c>
      <c r="DK24">
        <v>36048185</v>
      </c>
      <c r="DL24">
        <v>39818605</v>
      </c>
      <c r="DM24">
        <v>41770689</v>
      </c>
      <c r="DN24">
        <v>39301048</v>
      </c>
      <c r="DO24">
        <v>42243006</v>
      </c>
      <c r="DP24">
        <v>17.18220496575336</v>
      </c>
      <c r="DQ24">
        <v>17.338708528149322</v>
      </c>
      <c r="DR24">
        <v>17.432317824001487</v>
      </c>
      <c r="DS24">
        <v>17.418437764921602</v>
      </c>
      <c r="DT24">
        <v>17.400367101427801</v>
      </c>
      <c r="DU24">
        <v>17.499844848453645</v>
      </c>
      <c r="DV24">
        <v>17.547705455369719</v>
      </c>
      <c r="DW24">
        <v>17.486761768595223</v>
      </c>
      <c r="DX24">
        <v>17.558949383275472</v>
      </c>
      <c r="DY24">
        <v>17.439549904934349</v>
      </c>
      <c r="EB24">
        <v>1040022</v>
      </c>
      <c r="EC24">
        <v>805715</v>
      </c>
      <c r="ED24">
        <v>2205042</v>
      </c>
      <c r="EE24">
        <v>2185571</v>
      </c>
      <c r="EF24">
        <v>3116109</v>
      </c>
      <c r="EG24">
        <v>2831081</v>
      </c>
      <c r="EH24">
        <v>3508382</v>
      </c>
      <c r="EI24">
        <v>1671305</v>
      </c>
      <c r="EJ24">
        <v>2965414</v>
      </c>
      <c r="EK24">
        <v>0.29535073443049892</v>
      </c>
      <c r="EM24">
        <v>400180</v>
      </c>
      <c r="EN24">
        <v>396839</v>
      </c>
      <c r="EO24">
        <v>884626</v>
      </c>
      <c r="EP24">
        <v>2036481</v>
      </c>
      <c r="EQ24">
        <v>722556</v>
      </c>
      <c r="ER24">
        <v>431968</v>
      </c>
      <c r="ES24">
        <v>474512</v>
      </c>
      <c r="ET24">
        <v>557315</v>
      </c>
      <c r="EU24">
        <v>475500</v>
      </c>
      <c r="EV24">
        <v>498067</v>
      </c>
      <c r="EW24">
        <v>369721</v>
      </c>
      <c r="EX24">
        <v>285276</v>
      </c>
      <c r="EY24">
        <v>252241</v>
      </c>
      <c r="EZ24">
        <v>150058</v>
      </c>
      <c r="FA24">
        <v>1593502</v>
      </c>
      <c r="FB24">
        <v>1515542</v>
      </c>
      <c r="FC24">
        <v>614225</v>
      </c>
      <c r="FD24">
        <v>1383959</v>
      </c>
      <c r="FE24">
        <v>0</v>
      </c>
      <c r="FF24">
        <v>297228</v>
      </c>
      <c r="FG24">
        <v>519675</v>
      </c>
      <c r="FH24">
        <v>122893</v>
      </c>
      <c r="FI24">
        <v>705490</v>
      </c>
      <c r="FJ24">
        <v>17499</v>
      </c>
      <c r="FK24">
        <v>10436</v>
      </c>
      <c r="FL24">
        <v>18281</v>
      </c>
      <c r="FM24">
        <v>27773</v>
      </c>
      <c r="FN24">
        <v>30885</v>
      </c>
      <c r="FO24">
        <v>400180</v>
      </c>
      <c r="FP24">
        <v>396839</v>
      </c>
      <c r="FQ24">
        <v>884626</v>
      </c>
      <c r="FR24">
        <v>2036481</v>
      </c>
      <c r="FS24">
        <v>2467477</v>
      </c>
      <c r="FT24">
        <v>278133</v>
      </c>
      <c r="FU24">
        <v>686156</v>
      </c>
      <c r="FV24">
        <v>222712</v>
      </c>
      <c r="FW24">
        <v>317664</v>
      </c>
      <c r="FX24">
        <v>0.38478032195472789</v>
      </c>
      <c r="FY24">
        <v>0.49253023711858412</v>
      </c>
      <c r="FZ24">
        <v>0.40118328811877507</v>
      </c>
      <c r="GA24">
        <v>0.93178441697844638</v>
      </c>
      <c r="GB24">
        <v>0.23187763971029254</v>
      </c>
      <c r="GC24">
        <v>0.15258058670875188</v>
      </c>
      <c r="GD24">
        <v>0.13525095043812219</v>
      </c>
      <c r="GE24">
        <v>0.33346097809795339</v>
      </c>
      <c r="GF24">
        <v>0.16034860562471209</v>
      </c>
      <c r="GG24">
        <v>0</v>
      </c>
      <c r="GP24">
        <v>6.2052241967819013E-2</v>
      </c>
    </row>
    <row r="25" spans="1:198" x14ac:dyDescent="0.25">
      <c r="A25" t="s">
        <v>2031</v>
      </c>
      <c r="B25">
        <v>7948230</v>
      </c>
      <c r="C25">
        <v>8394771</v>
      </c>
      <c r="D25">
        <v>20587563</v>
      </c>
      <c r="E25">
        <v>17935537</v>
      </c>
      <c r="F25">
        <v>17178171</v>
      </c>
      <c r="G25">
        <v>17754728</v>
      </c>
      <c r="H25">
        <v>19029851</v>
      </c>
      <c r="I25">
        <v>42106801</v>
      </c>
      <c r="J25">
        <v>40016823</v>
      </c>
      <c r="K25">
        <v>0.20051759951586706</v>
      </c>
      <c r="L25">
        <v>0.1327238110485682</v>
      </c>
      <c r="M25">
        <v>0.57141425626724252</v>
      </c>
      <c r="N25">
        <v>0.63968706373274464</v>
      </c>
      <c r="O25">
        <v>0.56125608482998568</v>
      </c>
      <c r="P25">
        <v>0.45978474015484777</v>
      </c>
      <c r="Q25">
        <v>0.40796914279570556</v>
      </c>
      <c r="R25">
        <v>0.43893804708650275</v>
      </c>
      <c r="S25">
        <v>0.36580467669809769</v>
      </c>
      <c r="U25">
        <v>0.20261995437978014</v>
      </c>
      <c r="V25">
        <v>0.15157387854892052</v>
      </c>
      <c r="W25">
        <v>9.0384957170501434E-2</v>
      </c>
      <c r="X25">
        <v>9.5331464009134489E-2</v>
      </c>
      <c r="Y25">
        <v>0.11308602062466371</v>
      </c>
      <c r="Z25">
        <v>0.1427464278810692</v>
      </c>
      <c r="AA25">
        <v>0.19481681701028558</v>
      </c>
      <c r="AB25">
        <v>0.38830342395281942</v>
      </c>
      <c r="AC25">
        <v>0.40381249156136156</v>
      </c>
      <c r="AD25">
        <v>0.30470235397120093</v>
      </c>
      <c r="AE25">
        <v>0.37825794465384288</v>
      </c>
      <c r="AF25">
        <v>5.5841130133931207</v>
      </c>
      <c r="AG25">
        <v>5.64322054764797</v>
      </c>
      <c r="AH25">
        <v>4.4483187833282116</v>
      </c>
      <c r="AI25">
        <v>2.4983428187233074</v>
      </c>
      <c r="AJ25">
        <v>0.71183289343962708</v>
      </c>
      <c r="AK25">
        <v>0.89535336385484843</v>
      </c>
      <c r="AL25">
        <v>0.68402169575116933</v>
      </c>
      <c r="AM25">
        <v>1610470</v>
      </c>
      <c r="AN25">
        <v>1272428</v>
      </c>
      <c r="AO25">
        <v>1860806</v>
      </c>
      <c r="AP25">
        <v>1709821</v>
      </c>
      <c r="AQ25">
        <v>1942611</v>
      </c>
      <c r="AR25">
        <v>2534424</v>
      </c>
      <c r="AS25">
        <v>3707335</v>
      </c>
      <c r="AT25">
        <v>16350215</v>
      </c>
      <c r="AU25">
        <v>16159293</v>
      </c>
      <c r="AV25">
        <v>490714</v>
      </c>
      <c r="AW25">
        <v>481306</v>
      </c>
      <c r="AX25">
        <v>10390951</v>
      </c>
      <c r="AY25">
        <v>9648897</v>
      </c>
      <c r="AZ25">
        <v>8641353</v>
      </c>
      <c r="BA25">
        <v>6331860</v>
      </c>
      <c r="BB25">
        <v>2639003</v>
      </c>
      <c r="BC25">
        <v>14639220</v>
      </c>
      <c r="BD25">
        <v>11053307</v>
      </c>
      <c r="BE25">
        <v>1103046</v>
      </c>
      <c r="BF25">
        <v>632880</v>
      </c>
      <c r="BG25">
        <v>1373076</v>
      </c>
      <c r="BH25">
        <v>1824234</v>
      </c>
      <c r="BI25">
        <v>1000000</v>
      </c>
      <c r="BJ25">
        <v>1831493</v>
      </c>
      <c r="BK25">
        <v>5124589</v>
      </c>
      <c r="BL25">
        <v>3843057</v>
      </c>
      <c r="BM25">
        <v>3585034</v>
      </c>
      <c r="BN25">
        <v>6.1738777061056363E-2</v>
      </c>
      <c r="BO25">
        <v>5.733402376312588E-2</v>
      </c>
      <c r="BP25">
        <v>0.50471981555077694</v>
      </c>
      <c r="BQ25">
        <v>0.53797647653371072</v>
      </c>
      <c r="BR25">
        <v>0.50304266967653311</v>
      </c>
      <c r="BS25">
        <v>0.35662951299507378</v>
      </c>
      <c r="BT25">
        <v>0.13867701854312994</v>
      </c>
      <c r="BU25">
        <v>0.34766877683251218</v>
      </c>
      <c r="BV25">
        <v>0.27621650524330732</v>
      </c>
      <c r="BW25">
        <v>-0.29341091431906469</v>
      </c>
      <c r="BY25">
        <v>0.22034931047541403</v>
      </c>
      <c r="BZ25">
        <v>0.22915991395119653</v>
      </c>
      <c r="CA25">
        <v>4.9431737015206707E-2</v>
      </c>
      <c r="CB25">
        <v>0.14877770317108432</v>
      </c>
      <c r="CC25">
        <v>0.19063612767622351</v>
      </c>
      <c r="CD25">
        <v>0.23652803917919779</v>
      </c>
      <c r="CE25">
        <v>0.22432067387180277</v>
      </c>
      <c r="CF25">
        <v>0.10805871954034219</v>
      </c>
      <c r="CG25">
        <v>0.12961518928750485</v>
      </c>
      <c r="CJ25">
        <v>2.1154772823634947E-2</v>
      </c>
      <c r="CK25">
        <v>2.351999834182493E-2</v>
      </c>
      <c r="CL25">
        <v>1.7467633250229764E-2</v>
      </c>
      <c r="CM25">
        <v>1.2423659241426672E-2</v>
      </c>
      <c r="CN25">
        <v>1.2868191846501004E-2</v>
      </c>
      <c r="CO25">
        <v>2.5070167225315982E-2</v>
      </c>
      <c r="CP25">
        <v>2.4504553398762816E-2</v>
      </c>
      <c r="CQ25">
        <v>1.1481755643227325E-2</v>
      </c>
      <c r="CR25">
        <v>1.0691553399928826E-2</v>
      </c>
      <c r="CS25">
        <v>0.43523549333658107</v>
      </c>
      <c r="CV25">
        <v>0.45407069049939419</v>
      </c>
      <c r="CW25">
        <v>0.41674149105584823</v>
      </c>
      <c r="CX25">
        <v>1.9534456540984231</v>
      </c>
      <c r="CY25">
        <v>0.74793997393235134</v>
      </c>
      <c r="CZ25">
        <v>0.61051608282308523</v>
      </c>
      <c r="DA25">
        <v>0.53731084015730568</v>
      </c>
      <c r="DB25">
        <v>0.5186415909988189</v>
      </c>
      <c r="DC25">
        <v>1.0384265510551076</v>
      </c>
      <c r="DD25">
        <v>1.1039672369512865</v>
      </c>
      <c r="DG25">
        <v>14012530</v>
      </c>
      <c r="DH25">
        <v>17504389</v>
      </c>
      <c r="DI25">
        <v>20143833</v>
      </c>
      <c r="DJ25">
        <v>10539102</v>
      </c>
      <c r="DK25">
        <v>23979915</v>
      </c>
      <c r="DL25">
        <v>28137131</v>
      </c>
      <c r="DM25">
        <v>33043681</v>
      </c>
      <c r="DN25">
        <v>36691718</v>
      </c>
      <c r="DO25">
        <v>40548656</v>
      </c>
      <c r="DP25">
        <v>16.455462558670543</v>
      </c>
      <c r="DQ25">
        <v>16.677962264577207</v>
      </c>
      <c r="DR25">
        <v>16.818408794565116</v>
      </c>
      <c r="DS25">
        <v>16.170602993091581</v>
      </c>
      <c r="DT25">
        <v>16.992727204638406</v>
      </c>
      <c r="DU25">
        <v>17.152600685479879</v>
      </c>
      <c r="DV25">
        <v>17.313340941085965</v>
      </c>
      <c r="DW25">
        <v>17.418061647237213</v>
      </c>
      <c r="DX25">
        <v>17.518013218371806</v>
      </c>
      <c r="DY25">
        <v>16.771976961069957</v>
      </c>
      <c r="EB25">
        <v>1870695</v>
      </c>
      <c r="EC25">
        <v>1751387</v>
      </c>
      <c r="ED25">
        <v>1923745</v>
      </c>
      <c r="EE25">
        <v>1017679</v>
      </c>
      <c r="EF25">
        <v>2668408</v>
      </c>
      <c r="EG25">
        <v>3274780</v>
      </c>
      <c r="EH25">
        <v>4199491</v>
      </c>
      <c r="EI25">
        <v>4268789</v>
      </c>
      <c r="EJ25">
        <v>4550007</v>
      </c>
      <c r="EK25">
        <v>2.2178909066611379</v>
      </c>
      <c r="EM25">
        <v>83956</v>
      </c>
      <c r="EN25">
        <v>71794</v>
      </c>
      <c r="EO25">
        <v>412231</v>
      </c>
      <c r="EP25">
        <v>327554</v>
      </c>
      <c r="EQ25">
        <v>594260</v>
      </c>
      <c r="ER25">
        <v>463055</v>
      </c>
      <c r="ES25">
        <v>389714</v>
      </c>
      <c r="ET25">
        <v>780033</v>
      </c>
      <c r="EU25">
        <v>512415</v>
      </c>
      <c r="EV25">
        <v>1014227</v>
      </c>
      <c r="EW25">
        <v>921958</v>
      </c>
      <c r="EX25">
        <v>888378</v>
      </c>
      <c r="EY25">
        <v>-150985</v>
      </c>
      <c r="EZ25">
        <v>232791</v>
      </c>
      <c r="FA25">
        <v>591811</v>
      </c>
      <c r="FB25">
        <v>1172911</v>
      </c>
      <c r="FC25">
        <v>-344913</v>
      </c>
      <c r="FD25">
        <v>-190921</v>
      </c>
      <c r="FE25">
        <v>0</v>
      </c>
      <c r="FF25">
        <v>3854</v>
      </c>
      <c r="FG25">
        <v>7172</v>
      </c>
      <c r="FH25">
        <v>26464</v>
      </c>
      <c r="FI25">
        <v>19379</v>
      </c>
      <c r="FJ25">
        <v>38398</v>
      </c>
      <c r="FK25">
        <v>54207</v>
      </c>
      <c r="FL25">
        <v>41687</v>
      </c>
      <c r="FM25">
        <v>113280</v>
      </c>
      <c r="FN25">
        <v>93675</v>
      </c>
      <c r="FO25">
        <v>110303</v>
      </c>
      <c r="FP25">
        <v>71794</v>
      </c>
      <c r="FQ25">
        <v>412231</v>
      </c>
      <c r="FR25">
        <v>327554</v>
      </c>
      <c r="FS25">
        <v>594260</v>
      </c>
      <c r="FT25">
        <v>462036</v>
      </c>
      <c r="FU25">
        <v>389714</v>
      </c>
      <c r="FV25">
        <v>780033</v>
      </c>
      <c r="FW25">
        <v>512415</v>
      </c>
      <c r="FX25">
        <v>4.4879576841762019E-2</v>
      </c>
      <c r="FY25">
        <v>4.0992653251394465E-2</v>
      </c>
      <c r="FZ25">
        <v>0.21428567715575608</v>
      </c>
      <c r="GA25">
        <v>0.32186377040304459</v>
      </c>
      <c r="GB25">
        <v>0.22270207554466934</v>
      </c>
      <c r="GC25">
        <v>0.14140033834333909</v>
      </c>
      <c r="GD25">
        <v>9.2800294130883962E-2</v>
      </c>
      <c r="GE25">
        <v>0.18272934080367992</v>
      </c>
      <c r="GF25">
        <v>0.11261850805943815</v>
      </c>
      <c r="GG25">
        <v>0</v>
      </c>
      <c r="GP25">
        <v>6.2697621765173378E-2</v>
      </c>
    </row>
    <row r="26" spans="1:198" x14ac:dyDescent="0.25">
      <c r="A26" t="s">
        <v>988</v>
      </c>
      <c r="B26">
        <v>14251883</v>
      </c>
      <c r="C26">
        <v>14632822</v>
      </c>
      <c r="D26">
        <v>18997259</v>
      </c>
      <c r="E26">
        <v>21281446</v>
      </c>
      <c r="F26">
        <v>22561504</v>
      </c>
      <c r="G26">
        <v>23524615</v>
      </c>
      <c r="H26">
        <v>24846495</v>
      </c>
      <c r="I26">
        <v>22743153</v>
      </c>
      <c r="J26">
        <v>18905840</v>
      </c>
      <c r="K26">
        <v>0.68288878038081002</v>
      </c>
      <c r="L26">
        <v>0.6520876834283913</v>
      </c>
      <c r="M26">
        <v>0.60560215555307217</v>
      </c>
      <c r="N26">
        <v>0.71925587199290875</v>
      </c>
      <c r="O26">
        <v>0.71510485293888204</v>
      </c>
      <c r="P26">
        <v>0.73007043898486756</v>
      </c>
      <c r="Q26">
        <v>0.77569701481033848</v>
      </c>
      <c r="R26">
        <v>0.72523391985271346</v>
      </c>
      <c r="S26">
        <v>0.80758834307282834</v>
      </c>
      <c r="U26">
        <v>5.7466371285815353E-2</v>
      </c>
      <c r="V26">
        <v>5.2341441726004731E-2</v>
      </c>
      <c r="W26">
        <v>4.5983633744215414E-2</v>
      </c>
      <c r="X26">
        <v>5.3111992483969368E-2</v>
      </c>
      <c r="Y26">
        <v>5.9010206057184843E-2</v>
      </c>
      <c r="Z26">
        <v>6.2907214422000104E-2</v>
      </c>
      <c r="AA26">
        <v>4.0966744001518118E-2</v>
      </c>
      <c r="AB26">
        <v>5.981118800898011E-2</v>
      </c>
      <c r="AC26">
        <v>-6.9762306250343811E-2</v>
      </c>
      <c r="AD26">
        <v>5.4878413292242776</v>
      </c>
      <c r="AE26">
        <v>5.428379311740521</v>
      </c>
      <c r="AF26">
        <v>5.0586025278085263</v>
      </c>
      <c r="AG26">
        <v>4.9974263469875257</v>
      </c>
      <c r="AH26">
        <v>3.8038951176955278</v>
      </c>
      <c r="AI26">
        <v>3.0070060302675645</v>
      </c>
      <c r="AJ26">
        <v>4.0615976342987388</v>
      </c>
      <c r="AK26">
        <v>2.7661691030254465</v>
      </c>
      <c r="AL26">
        <v>-1.0120189701383333</v>
      </c>
      <c r="AM26">
        <v>819004</v>
      </c>
      <c r="AN26">
        <v>765903</v>
      </c>
      <c r="AO26">
        <v>873563</v>
      </c>
      <c r="AP26">
        <v>1130300</v>
      </c>
      <c r="AQ26">
        <v>1331359</v>
      </c>
      <c r="AR26">
        <v>1479868</v>
      </c>
      <c r="AS26">
        <v>1017880</v>
      </c>
      <c r="AT26">
        <v>1360295</v>
      </c>
      <c r="AU26">
        <v>-1318915</v>
      </c>
      <c r="AV26">
        <v>4494564</v>
      </c>
      <c r="AW26">
        <v>4157612</v>
      </c>
      <c r="AX26">
        <v>4419008</v>
      </c>
      <c r="AY26">
        <v>5648591</v>
      </c>
      <c r="AZ26">
        <v>5064350</v>
      </c>
      <c r="BA26">
        <v>4449972</v>
      </c>
      <c r="BB26">
        <v>4134219</v>
      </c>
      <c r="BC26">
        <v>3762806</v>
      </c>
      <c r="BD26">
        <v>1334767</v>
      </c>
      <c r="BE26">
        <v>5237887</v>
      </c>
      <c r="BF26">
        <v>5384271</v>
      </c>
      <c r="BG26">
        <v>7085773</v>
      </c>
      <c r="BH26">
        <v>9658214</v>
      </c>
      <c r="BI26">
        <v>11069491</v>
      </c>
      <c r="BJ26">
        <v>12724654</v>
      </c>
      <c r="BK26">
        <v>15139133</v>
      </c>
      <c r="BL26">
        <v>12731300</v>
      </c>
      <c r="BM26">
        <v>13933369</v>
      </c>
      <c r="BN26">
        <v>0.31536632738284476</v>
      </c>
      <c r="BO26">
        <v>0.28412919941211612</v>
      </c>
      <c r="BP26">
        <v>0.23261292589630958</v>
      </c>
      <c r="BQ26">
        <v>0.26542327058039195</v>
      </c>
      <c r="BR26">
        <v>0.22446863471513245</v>
      </c>
      <c r="BS26">
        <v>0.18916237311428902</v>
      </c>
      <c r="BT26">
        <v>0.16639043052148805</v>
      </c>
      <c r="BU26">
        <v>0.16544786028568687</v>
      </c>
      <c r="BV26">
        <v>7.0600777325947967E-2</v>
      </c>
      <c r="BW26">
        <v>-0.18679337192718709</v>
      </c>
      <c r="BY26">
        <v>3.7446771068777369E-2</v>
      </c>
      <c r="BZ26">
        <v>4.8840271548440894E-2</v>
      </c>
      <c r="CA26">
        <v>3.9155648717533409E-2</v>
      </c>
      <c r="CB26">
        <v>5.5762658232903911E-2</v>
      </c>
      <c r="CC26">
        <v>1.4033594568872713E-2</v>
      </c>
      <c r="CD26">
        <v>1.4940733355253635E-2</v>
      </c>
      <c r="CE26">
        <v>8.0122890572694463E-2</v>
      </c>
      <c r="CF26">
        <v>-6.0287243373862896E-2</v>
      </c>
      <c r="CG26">
        <v>3.6317300506436674E-2</v>
      </c>
      <c r="CJ26">
        <v>6.1468859939419931E-2</v>
      </c>
      <c r="CK26">
        <v>5.7510779533845216E-2</v>
      </c>
      <c r="CL26">
        <v>4.3635873996348634E-2</v>
      </c>
      <c r="CM26">
        <v>4.8965892637182644E-2</v>
      </c>
      <c r="CN26">
        <v>4.9713130826739213E-2</v>
      </c>
      <c r="CO26">
        <v>4.6055461481516277E-2</v>
      </c>
      <c r="CP26">
        <v>7.2993635520824968E-2</v>
      </c>
      <c r="CQ26">
        <v>5.9875910785105305E-2</v>
      </c>
      <c r="CR26">
        <v>6.9281555328935401E-2</v>
      </c>
      <c r="CS26">
        <v>5.5449502062686069E-2</v>
      </c>
      <c r="CV26">
        <v>1.1575046911324602</v>
      </c>
      <c r="CW26">
        <v>1.0627144219283944</v>
      </c>
      <c r="CX26">
        <v>1.1091778206695799</v>
      </c>
      <c r="CY26">
        <v>1.1802630609861715</v>
      </c>
      <c r="CZ26">
        <v>1.2081073593144063</v>
      </c>
      <c r="DA26">
        <v>1.3600263418722225</v>
      </c>
      <c r="DB26">
        <v>1.4246609831971793</v>
      </c>
      <c r="DC26">
        <v>1.9792518055558095</v>
      </c>
      <c r="DD26">
        <v>1.1658494136567192</v>
      </c>
      <c r="DG26">
        <v>10665067</v>
      </c>
      <c r="DH26">
        <v>12312592</v>
      </c>
      <c r="DI26">
        <v>13769289</v>
      </c>
      <c r="DJ26">
        <v>17127334</v>
      </c>
      <c r="DK26">
        <v>18031104</v>
      </c>
      <c r="DL26">
        <v>18675082</v>
      </c>
      <c r="DM26">
        <v>17297176</v>
      </c>
      <c r="DN26">
        <v>17440286</v>
      </c>
      <c r="DO26">
        <v>11490783</v>
      </c>
      <c r="DP26">
        <v>16.182484285863509</v>
      </c>
      <c r="DQ26">
        <v>16.326133117733448</v>
      </c>
      <c r="DR26">
        <v>16.437951308010216</v>
      </c>
      <c r="DS26">
        <v>16.656186283182659</v>
      </c>
      <c r="DT26">
        <v>16.707608880045861</v>
      </c>
      <c r="DU26">
        <v>16.742700733417724</v>
      </c>
      <c r="DV26">
        <v>16.666053866962084</v>
      </c>
      <c r="DW26">
        <v>16.674293432731719</v>
      </c>
      <c r="DX26">
        <v>16.257055880743458</v>
      </c>
      <c r="DY26">
        <v>16.702165298882079</v>
      </c>
      <c r="EB26">
        <v>434741</v>
      </c>
      <c r="EC26">
        <v>533687</v>
      </c>
      <c r="ED26">
        <v>714671</v>
      </c>
      <c r="EE26">
        <v>743850</v>
      </c>
      <c r="EF26">
        <v>1186710</v>
      </c>
      <c r="EG26">
        <v>316619</v>
      </c>
      <c r="EH26">
        <v>351475</v>
      </c>
      <c r="EI26">
        <v>1990773</v>
      </c>
      <c r="EJ26">
        <v>-1371122</v>
      </c>
      <c r="EK26">
        <v>-0.57435101162868862</v>
      </c>
      <c r="EM26">
        <v>266836</v>
      </c>
      <c r="EN26">
        <v>289336</v>
      </c>
      <c r="EO26">
        <v>409369</v>
      </c>
      <c r="EP26">
        <v>665245</v>
      </c>
      <c r="EQ26">
        <v>399534</v>
      </c>
      <c r="ER26">
        <v>321070</v>
      </c>
      <c r="ES26">
        <v>476853</v>
      </c>
      <c r="ET26">
        <v>630779</v>
      </c>
      <c r="EU26">
        <v>596062</v>
      </c>
      <c r="EV26">
        <v>-190529</v>
      </c>
      <c r="EW26">
        <v>-53102</v>
      </c>
      <c r="EX26">
        <v>107659</v>
      </c>
      <c r="EY26">
        <v>6739</v>
      </c>
      <c r="EZ26">
        <v>201059</v>
      </c>
      <c r="FA26">
        <v>148506</v>
      </c>
      <c r="FB26">
        <v>-461987</v>
      </c>
      <c r="FC26">
        <v>342417</v>
      </c>
      <c r="FD26">
        <v>-2679211</v>
      </c>
      <c r="FE26">
        <v>0</v>
      </c>
      <c r="FF26">
        <v>14537</v>
      </c>
      <c r="FG26">
        <v>5327</v>
      </c>
      <c r="FH26">
        <v>141985</v>
      </c>
      <c r="FI26">
        <v>110707</v>
      </c>
      <c r="FJ26">
        <v>163054</v>
      </c>
      <c r="FK26">
        <v>14</v>
      </c>
      <c r="FL26">
        <v>62</v>
      </c>
      <c r="FM26">
        <v>15</v>
      </c>
      <c r="FN26">
        <v>19</v>
      </c>
      <c r="FO26">
        <v>276173</v>
      </c>
      <c r="FP26">
        <v>237415</v>
      </c>
      <c r="FQ26">
        <v>391940</v>
      </c>
      <c r="FR26">
        <v>499871</v>
      </c>
      <c r="FS26">
        <v>584731</v>
      </c>
      <c r="FT26">
        <v>-496760</v>
      </c>
      <c r="FU26">
        <v>193125</v>
      </c>
      <c r="FV26">
        <v>800527</v>
      </c>
      <c r="FW26">
        <v>969230</v>
      </c>
      <c r="FX26">
        <v>0.61378153889327214</v>
      </c>
      <c r="FY26">
        <v>0.54214548977209487</v>
      </c>
      <c r="FZ26">
        <v>0.57280762756569104</v>
      </c>
      <c r="GA26">
        <v>0.89432681320158636</v>
      </c>
      <c r="GB26">
        <v>0.33667366079328565</v>
      </c>
      <c r="GC26">
        <v>1.0140579055584156</v>
      </c>
      <c r="GD26">
        <v>1.3567195390852835</v>
      </c>
      <c r="GE26">
        <v>0.31685129344229601</v>
      </c>
      <c r="GF26">
        <v>-0.43472572097887713</v>
      </c>
      <c r="GG26">
        <v>1</v>
      </c>
      <c r="GP26">
        <v>6.3345973076120707E-2</v>
      </c>
    </row>
    <row r="27" spans="1:198" x14ac:dyDescent="0.25">
      <c r="A27" t="s">
        <v>2035</v>
      </c>
      <c r="B27">
        <v>9414829</v>
      </c>
      <c r="C27">
        <v>11463098</v>
      </c>
      <c r="D27">
        <v>13481795</v>
      </c>
      <c r="E27">
        <v>16480354</v>
      </c>
      <c r="F27">
        <v>21491317</v>
      </c>
      <c r="G27">
        <v>29787712</v>
      </c>
      <c r="H27">
        <v>31139826</v>
      </c>
      <c r="I27">
        <v>29054203</v>
      </c>
      <c r="J27">
        <v>26603416</v>
      </c>
      <c r="K27">
        <v>0.40657445822967153</v>
      </c>
      <c r="L27">
        <v>0.33774080968338577</v>
      </c>
      <c r="M27">
        <v>0.26826895083332747</v>
      </c>
      <c r="N27">
        <v>0.31384641373601563</v>
      </c>
      <c r="O27">
        <v>0.34679884904215036</v>
      </c>
      <c r="P27">
        <v>0.4071158603923658</v>
      </c>
      <c r="Q27">
        <v>0.43905919705524366</v>
      </c>
      <c r="R27">
        <v>0.43554913552438523</v>
      </c>
      <c r="S27">
        <v>0.31954644471221288</v>
      </c>
      <c r="U27">
        <v>2.9963581919544159E-2</v>
      </c>
      <c r="V27">
        <v>3.492607321336693E-2</v>
      </c>
      <c r="W27">
        <v>4.8315079705632667E-2</v>
      </c>
      <c r="X27">
        <v>4.5618619600040142E-2</v>
      </c>
      <c r="Y27">
        <v>5.5235051439611632E-2</v>
      </c>
      <c r="Z27">
        <v>5.1777827044923758E-2</v>
      </c>
      <c r="AA27">
        <v>5.9307524711281305E-2</v>
      </c>
      <c r="AB27">
        <v>6.5832196463967707E-2</v>
      </c>
      <c r="AC27">
        <v>6.3823157146435633E-2</v>
      </c>
      <c r="AD27">
        <v>0.31340791628559883</v>
      </c>
      <c r="AE27">
        <v>1.0060145718489064</v>
      </c>
      <c r="AF27">
        <v>1.3051641606818818</v>
      </c>
      <c r="AG27">
        <v>0.83040551415182806</v>
      </c>
      <c r="AH27">
        <v>1.5661466766183068</v>
      </c>
      <c r="AI27">
        <v>2.2000112815372455</v>
      </c>
      <c r="AJ27">
        <v>1.2515212586350852</v>
      </c>
      <c r="AK27">
        <v>1.1947924977335727</v>
      </c>
      <c r="AL27">
        <v>0.90474252523979426</v>
      </c>
      <c r="AM27">
        <v>282102</v>
      </c>
      <c r="AN27">
        <v>400361</v>
      </c>
      <c r="AO27">
        <v>651374</v>
      </c>
      <c r="AP27">
        <v>751811</v>
      </c>
      <c r="AQ27">
        <v>1187074</v>
      </c>
      <c r="AR27">
        <v>1542343</v>
      </c>
      <c r="AS27">
        <v>1846826</v>
      </c>
      <c r="AT27">
        <v>1912702</v>
      </c>
      <c r="AU27">
        <v>1697914</v>
      </c>
      <c r="AV27">
        <v>88413</v>
      </c>
      <c r="AW27">
        <v>402769</v>
      </c>
      <c r="AX27">
        <v>850150</v>
      </c>
      <c r="AY27">
        <v>624308</v>
      </c>
      <c r="AZ27">
        <v>1859132</v>
      </c>
      <c r="BA27">
        <v>3393172</v>
      </c>
      <c r="BB27">
        <v>2311342</v>
      </c>
      <c r="BC27">
        <v>2285282</v>
      </c>
      <c r="BD27">
        <v>1536175</v>
      </c>
      <c r="BE27">
        <v>3739416</v>
      </c>
      <c r="BF27">
        <v>3468787</v>
      </c>
      <c r="BG27">
        <v>2766597</v>
      </c>
      <c r="BH27">
        <v>4547992</v>
      </c>
      <c r="BI27">
        <v>5594032</v>
      </c>
      <c r="BJ27">
        <v>8733878</v>
      </c>
      <c r="BK27">
        <v>11360885</v>
      </c>
      <c r="BL27">
        <v>10369251</v>
      </c>
      <c r="BM27">
        <v>6964852</v>
      </c>
      <c r="BN27">
        <v>9.3908237738571775E-3</v>
      </c>
      <c r="BO27">
        <v>3.513613859010889E-2</v>
      </c>
      <c r="BP27">
        <v>6.3059110452280284E-2</v>
      </c>
      <c r="BQ27">
        <v>3.7881953263868E-2</v>
      </c>
      <c r="BR27">
        <v>8.6506192244988983E-2</v>
      </c>
      <c r="BS27">
        <v>0.11391180363231658</v>
      </c>
      <c r="BT27">
        <v>7.4224627973194193E-2</v>
      </c>
      <c r="BU27">
        <v>7.8655814444471256E-2</v>
      </c>
      <c r="BV27">
        <v>5.7743524365442396E-2</v>
      </c>
      <c r="BW27">
        <v>0.8064289650663381</v>
      </c>
      <c r="BY27">
        <v>5.424601976307801E-2</v>
      </c>
      <c r="BZ27">
        <v>5.0393619595679978E-2</v>
      </c>
      <c r="CA27">
        <v>6.0901237557758441E-2</v>
      </c>
      <c r="CB27">
        <v>4.1855047531139195E-2</v>
      </c>
      <c r="CC27">
        <v>4.7278675383179168E-2</v>
      </c>
      <c r="CD27">
        <v>4.9130124529201839E-2</v>
      </c>
      <c r="CE27">
        <v>4.2295997415014455E-2</v>
      </c>
      <c r="CF27">
        <v>4.0277305145833803E-2</v>
      </c>
      <c r="CG27">
        <v>5.0011653490692275E-2</v>
      </c>
      <c r="CJ27">
        <v>1.4678333509827954E-2</v>
      </c>
      <c r="CK27">
        <v>1.7923339746375718E-2</v>
      </c>
      <c r="CL27">
        <v>2.1690731835041253E-2</v>
      </c>
      <c r="CM27">
        <v>3.6418877895462685E-2</v>
      </c>
      <c r="CN27">
        <v>2.8845230843693757E-2</v>
      </c>
      <c r="CO27">
        <v>2.4594033942586795E-2</v>
      </c>
      <c r="CP27">
        <v>2.4081316318209357E-2</v>
      </c>
      <c r="CQ27">
        <v>2.4598059014043511E-2</v>
      </c>
      <c r="CR27">
        <v>2.3595015016116726E-2</v>
      </c>
      <c r="CS27">
        <v>0.13384989172450484</v>
      </c>
      <c r="CV27">
        <v>0.5516947356349764</v>
      </c>
      <c r="CW27">
        <v>0.54812984029584888</v>
      </c>
      <c r="CX27">
        <v>0.51854810783795346</v>
      </c>
      <c r="CY27">
        <v>0.53586308602059807</v>
      </c>
      <c r="CZ27">
        <v>0.48473511762665855</v>
      </c>
      <c r="DA27">
        <v>0.69783566476529524</v>
      </c>
      <c r="DB27">
        <v>0.78192682309241179</v>
      </c>
      <c r="DC27">
        <v>0.73276726486630228</v>
      </c>
      <c r="DD27">
        <v>0.51304877049507003</v>
      </c>
      <c r="DG27">
        <v>11981867</v>
      </c>
      <c r="DH27">
        <v>17065287</v>
      </c>
      <c r="DI27">
        <v>20913107</v>
      </c>
      <c r="DJ27">
        <v>25999121</v>
      </c>
      <c r="DK27">
        <v>30754785</v>
      </c>
      <c r="DL27">
        <v>44336208</v>
      </c>
      <c r="DM27">
        <v>42685855</v>
      </c>
      <c r="DN27">
        <v>39824476</v>
      </c>
      <c r="DO27">
        <v>39649974</v>
      </c>
      <c r="DP27">
        <v>16.298905065040536</v>
      </c>
      <c r="DQ27">
        <v>16.652557016828645</v>
      </c>
      <c r="DR27">
        <v>16.855886697375212</v>
      </c>
      <c r="DS27">
        <v>17.073573326184793</v>
      </c>
      <c r="DT27">
        <v>17.241556182382222</v>
      </c>
      <c r="DU27">
        <v>17.60731226007595</v>
      </c>
      <c r="DV27">
        <v>17.569378182108565</v>
      </c>
      <c r="DW27">
        <v>17.499992281219665</v>
      </c>
      <c r="DX27">
        <v>17.495600875527909</v>
      </c>
      <c r="DY27">
        <v>17.307480589547655</v>
      </c>
      <c r="EB27">
        <v>374739</v>
      </c>
      <c r="EC27">
        <v>510717</v>
      </c>
      <c r="ED27">
        <v>577667</v>
      </c>
      <c r="EE27">
        <v>821058</v>
      </c>
      <c r="EF27">
        <v>689786</v>
      </c>
      <c r="EG27">
        <v>1016081</v>
      </c>
      <c r="EH27">
        <v>1463474</v>
      </c>
      <c r="EI27">
        <v>1317090</v>
      </c>
      <c r="EJ27">
        <v>1170225</v>
      </c>
      <c r="EK27">
        <v>0.2375264597628913</v>
      </c>
      <c r="EM27">
        <v>183764</v>
      </c>
      <c r="EN27">
        <v>243593</v>
      </c>
      <c r="EO27">
        <v>248666</v>
      </c>
      <c r="EP27">
        <v>327291</v>
      </c>
      <c r="EQ27">
        <v>243680</v>
      </c>
      <c r="ER27">
        <v>331527</v>
      </c>
      <c r="ES27">
        <v>567133</v>
      </c>
      <c r="ET27">
        <v>649226</v>
      </c>
      <c r="EU27">
        <v>507784</v>
      </c>
      <c r="EV27">
        <v>35607</v>
      </c>
      <c r="EW27">
        <v>72261</v>
      </c>
      <c r="EX27">
        <v>251010</v>
      </c>
      <c r="EY27">
        <v>100441</v>
      </c>
      <c r="EZ27">
        <v>235262</v>
      </c>
      <c r="FA27">
        <v>355266</v>
      </c>
      <c r="FB27">
        <v>304479</v>
      </c>
      <c r="FC27">
        <v>65880</v>
      </c>
      <c r="FD27">
        <v>85213</v>
      </c>
      <c r="FE27">
        <v>0</v>
      </c>
      <c r="FF27">
        <v>38528</v>
      </c>
      <c r="FG27">
        <v>894</v>
      </c>
      <c r="FH27">
        <v>2987</v>
      </c>
      <c r="FI27">
        <v>2954</v>
      </c>
      <c r="FJ27">
        <v>1400</v>
      </c>
      <c r="FK27">
        <v>1233</v>
      </c>
      <c r="FL27">
        <v>59</v>
      </c>
      <c r="FM27">
        <v>3895</v>
      </c>
      <c r="FN27">
        <v>52</v>
      </c>
      <c r="FO27">
        <v>261481</v>
      </c>
      <c r="FP27">
        <v>185825</v>
      </c>
      <c r="FQ27">
        <v>170956</v>
      </c>
      <c r="FR27">
        <v>446542</v>
      </c>
      <c r="FS27">
        <v>130504</v>
      </c>
      <c r="FT27">
        <v>445228</v>
      </c>
      <c r="FU27">
        <v>605394</v>
      </c>
      <c r="FV27">
        <v>616512</v>
      </c>
      <c r="FW27">
        <v>454598</v>
      </c>
      <c r="FX27">
        <v>0.4903786368645911</v>
      </c>
      <c r="FY27">
        <v>0.47696277977823337</v>
      </c>
      <c r="FZ27">
        <v>0.43046599511483258</v>
      </c>
      <c r="GA27">
        <v>0.3986210474777665</v>
      </c>
      <c r="GB27">
        <v>0.3532689848735695</v>
      </c>
      <c r="GC27">
        <v>0.32628008987472457</v>
      </c>
      <c r="GD27">
        <v>0.38752516272923193</v>
      </c>
      <c r="GE27">
        <v>0.49292455337144764</v>
      </c>
      <c r="GF27">
        <v>0.43391997265483134</v>
      </c>
      <c r="GG27">
        <v>1</v>
      </c>
      <c r="GP27">
        <v>6.3744616972320214E-2</v>
      </c>
    </row>
    <row r="28" spans="1:198" x14ac:dyDescent="0.25">
      <c r="A28" t="s">
        <v>659</v>
      </c>
      <c r="B28">
        <v>9068737</v>
      </c>
      <c r="C28">
        <v>11625423</v>
      </c>
      <c r="D28">
        <v>19272786</v>
      </c>
      <c r="E28">
        <v>16893094</v>
      </c>
      <c r="F28">
        <v>22538335</v>
      </c>
      <c r="G28">
        <v>18418366</v>
      </c>
      <c r="H28">
        <v>19563529</v>
      </c>
      <c r="I28">
        <v>15637730</v>
      </c>
      <c r="J28">
        <v>17818217</v>
      </c>
      <c r="K28">
        <v>0.23207277926352921</v>
      </c>
      <c r="L28">
        <v>0.18013133801668979</v>
      </c>
      <c r="M28">
        <v>0.27285385724720856</v>
      </c>
      <c r="N28">
        <v>0.26043275435512286</v>
      </c>
      <c r="O28">
        <v>0.30438863385427539</v>
      </c>
      <c r="P28">
        <v>0.23292543974856403</v>
      </c>
      <c r="Q28">
        <v>0.18073487661658588</v>
      </c>
      <c r="R28">
        <v>9.3746918510551086E-2</v>
      </c>
      <c r="S28">
        <v>0.13857952229451465</v>
      </c>
      <c r="U28">
        <v>4.7324120216519674E-2</v>
      </c>
      <c r="V28">
        <v>5.304813424853444E-2</v>
      </c>
      <c r="W28">
        <v>4.0025557280613189E-2</v>
      </c>
      <c r="X28">
        <v>4.7182949434840062E-2</v>
      </c>
      <c r="Y28">
        <v>3.8355007146712479E-2</v>
      </c>
      <c r="Z28">
        <v>4.8795208000535988E-2</v>
      </c>
      <c r="AA28">
        <v>3.2497919981614769E-2</v>
      </c>
      <c r="AB28">
        <v>3.5882829541116261E-2</v>
      </c>
      <c r="AC28">
        <v>7.2664621830568127E-2</v>
      </c>
      <c r="AD28">
        <v>0.1206817811123797</v>
      </c>
      <c r="AE28">
        <v>0.40332443121287742</v>
      </c>
      <c r="AF28">
        <v>8.4212682329881619E-2</v>
      </c>
      <c r="AG28">
        <v>0.10216092519314586</v>
      </c>
      <c r="AH28">
        <v>0.13936246758084256</v>
      </c>
      <c r="AI28">
        <v>0.18102028644929277</v>
      </c>
      <c r="AJ28">
        <v>0.32846105691645144</v>
      </c>
      <c r="AK28">
        <v>0.46272316734565855</v>
      </c>
      <c r="AL28">
        <v>0.31656669915675101</v>
      </c>
      <c r="AM28">
        <v>429170</v>
      </c>
      <c r="AN28">
        <v>616707</v>
      </c>
      <c r="AO28">
        <v>771404</v>
      </c>
      <c r="AP28">
        <v>797066</v>
      </c>
      <c r="AQ28">
        <v>864458</v>
      </c>
      <c r="AR28">
        <v>898728</v>
      </c>
      <c r="AS28">
        <v>635774</v>
      </c>
      <c r="AT28">
        <v>561126</v>
      </c>
      <c r="AU28">
        <v>1294754</v>
      </c>
      <c r="AV28">
        <v>51793</v>
      </c>
      <c r="AW28">
        <v>248733</v>
      </c>
      <c r="AX28">
        <v>64962</v>
      </c>
      <c r="AY28">
        <v>81429</v>
      </c>
      <c r="AZ28">
        <v>120473</v>
      </c>
      <c r="BA28">
        <v>162688</v>
      </c>
      <c r="BB28">
        <v>208827</v>
      </c>
      <c r="BC28">
        <v>259646</v>
      </c>
      <c r="BD28">
        <v>409876</v>
      </c>
      <c r="BE28">
        <v>2052814</v>
      </c>
      <c r="BF28">
        <v>1845370</v>
      </c>
      <c r="BG28">
        <v>5193692</v>
      </c>
      <c r="BH28">
        <v>4318086</v>
      </c>
      <c r="BI28">
        <v>6739940</v>
      </c>
      <c r="BJ28">
        <v>4127418</v>
      </c>
      <c r="BK28">
        <v>3326985</v>
      </c>
      <c r="BL28">
        <v>1206343</v>
      </c>
      <c r="BM28">
        <v>2059364</v>
      </c>
      <c r="BN28">
        <v>5.7111591173059709E-3</v>
      </c>
      <c r="BO28">
        <v>2.1395608572694517E-2</v>
      </c>
      <c r="BP28">
        <v>3.370659540348759E-3</v>
      </c>
      <c r="BQ28">
        <v>4.8202537676046795E-3</v>
      </c>
      <c r="BR28">
        <v>5.3452484400467026E-3</v>
      </c>
      <c r="BS28">
        <v>8.8329225296098473E-3</v>
      </c>
      <c r="BT28">
        <v>1.0674301144747452E-2</v>
      </c>
      <c r="BU28">
        <v>1.660381653858968E-2</v>
      </c>
      <c r="BV28">
        <v>2.3003199478376542E-2</v>
      </c>
      <c r="BW28">
        <v>1.620532398444464</v>
      </c>
      <c r="BY28">
        <v>3.1310975276932169E-2</v>
      </c>
      <c r="BZ28">
        <v>3.251399970564512E-2</v>
      </c>
      <c r="CA28">
        <v>1.8341769581211559E-2</v>
      </c>
      <c r="CB28">
        <v>2.6462174424649505E-2</v>
      </c>
      <c r="CC28">
        <v>1.6116319151348136E-2</v>
      </c>
      <c r="CD28">
        <v>7.5006110748369317E-3</v>
      </c>
      <c r="CE28">
        <v>6.2468279623783627E-3</v>
      </c>
      <c r="CF28">
        <v>1.7230953597485058E-2</v>
      </c>
      <c r="CG28">
        <v>2.0306754385736397E-2</v>
      </c>
      <c r="CJ28">
        <v>8.6042852494233764E-4</v>
      </c>
      <c r="CK28">
        <v>4.5374693032675025E-4</v>
      </c>
      <c r="CL28">
        <v>1.1270295846173978E-2</v>
      </c>
      <c r="CM28">
        <v>1.0886282879856112E-2</v>
      </c>
      <c r="CN28">
        <v>7.544168635349506E-3</v>
      </c>
      <c r="CO28">
        <v>7.2799617512215795E-3</v>
      </c>
      <c r="CP28">
        <v>5.1242288648433521E-3</v>
      </c>
      <c r="CQ28">
        <v>3.930813487635354E-3</v>
      </c>
      <c r="CR28">
        <v>1.8288586338352484E-3</v>
      </c>
      <c r="CS28">
        <v>-0.35405761742332881</v>
      </c>
      <c r="CV28">
        <v>0.54282540166144466</v>
      </c>
      <c r="CW28">
        <v>0.53352319796074432</v>
      </c>
      <c r="CX28">
        <v>0.796145395699974</v>
      </c>
      <c r="CY28">
        <v>0.51848085616847761</v>
      </c>
      <c r="CZ28">
        <v>0.76897523443876969</v>
      </c>
      <c r="DA28">
        <v>0.67562074402787409</v>
      </c>
      <c r="DB28">
        <v>1.1129506565963938</v>
      </c>
      <c r="DC28">
        <v>0.86791241647905415</v>
      </c>
      <c r="DD28">
        <v>0.69453382876907366</v>
      </c>
      <c r="DG28">
        <v>11534248</v>
      </c>
      <c r="DH28">
        <v>16706545</v>
      </c>
      <c r="DI28">
        <v>21789911</v>
      </c>
      <c r="DJ28">
        <v>24207621</v>
      </c>
      <c r="DK28">
        <v>32581905</v>
      </c>
      <c r="DL28">
        <v>29309572</v>
      </c>
      <c r="DM28">
        <v>27261398</v>
      </c>
      <c r="DN28">
        <v>17578074</v>
      </c>
      <c r="DO28">
        <v>18017636</v>
      </c>
      <c r="DP28">
        <v>16.260831341271963</v>
      </c>
      <c r="DQ28">
        <v>16.631311176632344</v>
      </c>
      <c r="DR28">
        <v>16.896957668362855</v>
      </c>
      <c r="DS28">
        <v>17.002178100215527</v>
      </c>
      <c r="DT28">
        <v>17.299267661575545</v>
      </c>
      <c r="DU28">
        <v>17.193424744174269</v>
      </c>
      <c r="DV28">
        <v>17.120982303532092</v>
      </c>
      <c r="DW28">
        <v>16.682162944794634</v>
      </c>
      <c r="DX28">
        <v>16.706861669470431</v>
      </c>
      <c r="DY28">
        <v>17.164956835321778</v>
      </c>
      <c r="EB28">
        <v>152873</v>
      </c>
      <c r="EC28">
        <v>283951</v>
      </c>
      <c r="ED28">
        <v>377989</v>
      </c>
      <c r="EE28">
        <v>353497</v>
      </c>
      <c r="EF28">
        <v>447028</v>
      </c>
      <c r="EG28">
        <v>363235</v>
      </c>
      <c r="EH28">
        <v>138149</v>
      </c>
      <c r="EI28">
        <v>122210</v>
      </c>
      <c r="EJ28">
        <v>269453</v>
      </c>
      <c r="EK28">
        <v>2.754761709434592E-2</v>
      </c>
      <c r="EM28">
        <v>56562</v>
      </c>
      <c r="EN28">
        <v>51560</v>
      </c>
      <c r="EO28">
        <v>174083</v>
      </c>
      <c r="EP28">
        <v>287945</v>
      </c>
      <c r="EQ28">
        <v>170296</v>
      </c>
      <c r="ER28">
        <v>131833</v>
      </c>
      <c r="ES28">
        <v>104602</v>
      </c>
      <c r="ET28">
        <v>71353</v>
      </c>
      <c r="EU28">
        <v>38061</v>
      </c>
      <c r="EV28">
        <v>57272</v>
      </c>
      <c r="EW28">
        <v>187537</v>
      </c>
      <c r="EX28">
        <v>154697</v>
      </c>
      <c r="EY28">
        <v>25662</v>
      </c>
      <c r="EZ28">
        <v>67392</v>
      </c>
      <c r="FA28">
        <v>34267</v>
      </c>
      <c r="FB28">
        <v>-261240</v>
      </c>
      <c r="FC28">
        <v>-144648</v>
      </c>
      <c r="FD28">
        <v>63628</v>
      </c>
      <c r="FE28">
        <v>0</v>
      </c>
      <c r="FF28">
        <v>297</v>
      </c>
      <c r="FG28">
        <v>356</v>
      </c>
      <c r="FH28">
        <v>1051</v>
      </c>
      <c r="FI28">
        <v>691</v>
      </c>
      <c r="FJ28">
        <v>512</v>
      </c>
      <c r="FK28">
        <v>5853</v>
      </c>
      <c r="FL28">
        <v>8064</v>
      </c>
      <c r="FM28">
        <v>12</v>
      </c>
      <c r="FN28">
        <v>347</v>
      </c>
      <c r="FO28">
        <v>56562</v>
      </c>
      <c r="FP28">
        <v>51560</v>
      </c>
      <c r="FQ28">
        <v>174242</v>
      </c>
      <c r="FR28">
        <v>279710</v>
      </c>
      <c r="FS28">
        <v>173806</v>
      </c>
      <c r="FT28">
        <v>131793</v>
      </c>
      <c r="FU28">
        <v>104821</v>
      </c>
      <c r="FV28">
        <v>47104</v>
      </c>
      <c r="FW28">
        <v>35821</v>
      </c>
      <c r="FX28">
        <v>0.36999339320874192</v>
      </c>
      <c r="FY28">
        <v>0.18158062482611437</v>
      </c>
      <c r="FZ28">
        <v>0.46055043929849809</v>
      </c>
      <c r="GA28">
        <v>0.81456136827186654</v>
      </c>
      <c r="GB28">
        <v>0.38095152876329896</v>
      </c>
      <c r="GC28">
        <v>0.36294134651121174</v>
      </c>
      <c r="GD28">
        <v>0.75716798529124352</v>
      </c>
      <c r="GE28">
        <v>0.58385565829310204</v>
      </c>
      <c r="GF28">
        <v>0.1412528344460815</v>
      </c>
      <c r="GG28">
        <v>1</v>
      </c>
      <c r="GP28">
        <v>6.3872697110245527E-2</v>
      </c>
    </row>
    <row r="29" spans="1:198" x14ac:dyDescent="0.25">
      <c r="A29" t="s">
        <v>997</v>
      </c>
      <c r="B29">
        <v>16357327</v>
      </c>
      <c r="C29">
        <v>15494438</v>
      </c>
      <c r="D29">
        <v>18720380</v>
      </c>
      <c r="E29">
        <v>17955032</v>
      </c>
      <c r="F29">
        <v>18718201</v>
      </c>
      <c r="G29">
        <v>20013027</v>
      </c>
      <c r="H29">
        <v>21928335</v>
      </c>
      <c r="I29">
        <v>22439110</v>
      </c>
      <c r="J29">
        <v>22666145</v>
      </c>
      <c r="K29">
        <v>0.45590957495683737</v>
      </c>
      <c r="L29">
        <v>0.48874254103311138</v>
      </c>
      <c r="M29">
        <v>0.46243521766117995</v>
      </c>
      <c r="N29">
        <v>0.46687257366068741</v>
      </c>
      <c r="O29">
        <v>0.44187996485345998</v>
      </c>
      <c r="P29">
        <v>0.44182496730754423</v>
      </c>
      <c r="Q29">
        <v>0.43350322767323646</v>
      </c>
      <c r="R29">
        <v>0.4265239575009882</v>
      </c>
      <c r="S29">
        <v>0.42094886448489588</v>
      </c>
      <c r="U29">
        <v>0.27914383566459239</v>
      </c>
      <c r="V29">
        <v>0.29807567076650343</v>
      </c>
      <c r="W29">
        <v>0.31957892948754246</v>
      </c>
      <c r="X29">
        <v>0.3592454193342568</v>
      </c>
      <c r="Y29">
        <v>0.36111381643994528</v>
      </c>
      <c r="Z29">
        <v>0.37213261142354925</v>
      </c>
      <c r="AA29">
        <v>0.36494768070626427</v>
      </c>
      <c r="AB29">
        <v>0.38035020105521117</v>
      </c>
      <c r="AC29">
        <v>0.39178475210495656</v>
      </c>
      <c r="AD29">
        <v>0.27524968534051447</v>
      </c>
      <c r="AE29">
        <v>0.85249696060313762</v>
      </c>
      <c r="AF29">
        <v>0.77702264836638146</v>
      </c>
      <c r="AG29">
        <v>0.59025763755679417</v>
      </c>
      <c r="AH29">
        <v>0.49303126120199114</v>
      </c>
      <c r="AI29">
        <v>7.6614165827458877E-2</v>
      </c>
      <c r="AJ29">
        <v>0.49457489008390298</v>
      </c>
      <c r="AK29">
        <v>0.40753779854523642</v>
      </c>
      <c r="AL29">
        <v>0.30930210298133498</v>
      </c>
      <c r="AM29">
        <v>4566047</v>
      </c>
      <c r="AN29">
        <v>4618515</v>
      </c>
      <c r="AO29">
        <v>5982639</v>
      </c>
      <c r="AP29">
        <v>6450263</v>
      </c>
      <c r="AQ29">
        <v>6759401</v>
      </c>
      <c r="AR29">
        <v>7447500</v>
      </c>
      <c r="AS29">
        <v>8002695</v>
      </c>
      <c r="AT29">
        <v>8534720</v>
      </c>
      <c r="AU29">
        <v>8880250</v>
      </c>
      <c r="AV29">
        <v>1256803</v>
      </c>
      <c r="AW29">
        <v>3937270</v>
      </c>
      <c r="AX29">
        <v>4648646</v>
      </c>
      <c r="AY29">
        <v>3807317</v>
      </c>
      <c r="AZ29">
        <v>3332596</v>
      </c>
      <c r="BA29">
        <v>570584</v>
      </c>
      <c r="BB29">
        <v>3957932</v>
      </c>
      <c r="BC29">
        <v>3478221</v>
      </c>
      <c r="BD29">
        <v>2746680</v>
      </c>
      <c r="BE29">
        <v>6200659</v>
      </c>
      <c r="BF29">
        <v>3635521</v>
      </c>
      <c r="BG29">
        <v>4008317</v>
      </c>
      <c r="BH29">
        <v>4575395</v>
      </c>
      <c r="BI29">
        <v>4938602</v>
      </c>
      <c r="BJ29">
        <v>8271671</v>
      </c>
      <c r="BK29">
        <v>5548072</v>
      </c>
      <c r="BL29">
        <v>6092597</v>
      </c>
      <c r="BM29">
        <v>6794608</v>
      </c>
      <c r="BN29">
        <v>7.6834252931423333E-2</v>
      </c>
      <c r="BO29">
        <v>0.25410860335818569</v>
      </c>
      <c r="BP29">
        <v>0.24832006615250332</v>
      </c>
      <c r="BQ29">
        <v>0.21204735251933832</v>
      </c>
      <c r="BR29">
        <v>0.17804040035685054</v>
      </c>
      <c r="BS29">
        <v>2.8510629601409123E-2</v>
      </c>
      <c r="BT29">
        <v>0.18049395907167598</v>
      </c>
      <c r="BU29">
        <v>0.15500708361427881</v>
      </c>
      <c r="BV29">
        <v>0.12117984774208407</v>
      </c>
      <c r="BW29">
        <v>-0.88518596163751184</v>
      </c>
      <c r="BY29">
        <v>0.10582199646678213</v>
      </c>
      <c r="BZ29">
        <v>0.15929270877717538</v>
      </c>
      <c r="CA29">
        <v>0.11058643040365633</v>
      </c>
      <c r="CB29">
        <v>6.3577887246316245E-2</v>
      </c>
      <c r="CC29">
        <v>8.8229953295191135E-2</v>
      </c>
      <c r="CD29">
        <v>8.2243180904118099E-2</v>
      </c>
      <c r="CE29">
        <v>9.1436353922903862E-2</v>
      </c>
      <c r="CF29">
        <v>5.7186358995521658E-2</v>
      </c>
      <c r="CG29">
        <v>8.7464756981721237E-2</v>
      </c>
      <c r="CJ29">
        <v>0.11526614342306661</v>
      </c>
      <c r="CK29">
        <v>0.11506270830862017</v>
      </c>
      <c r="CL29">
        <v>9.168670721427663E-2</v>
      </c>
      <c r="CM29">
        <v>8.9221283481978761E-2</v>
      </c>
      <c r="CN29">
        <v>7.7093145863750476E-2</v>
      </c>
      <c r="CO29">
        <v>6.6364973174722647E-2</v>
      </c>
      <c r="CP29">
        <v>5.3200299977175652E-2</v>
      </c>
      <c r="CQ29">
        <v>4.7060422628170187E-2</v>
      </c>
      <c r="CR29">
        <v>5.0204655445378998E-2</v>
      </c>
      <c r="CS29">
        <v>-0.27617671971113289</v>
      </c>
      <c r="CV29">
        <v>1.2390420034189815</v>
      </c>
      <c r="CW29">
        <v>0.99065318860598184</v>
      </c>
      <c r="CX29">
        <v>1.235839298733528</v>
      </c>
      <c r="CY29">
        <v>1.1877190793715096</v>
      </c>
      <c r="CZ29">
        <v>1.080808601060784</v>
      </c>
      <c r="DA29">
        <v>1.1627424090679492</v>
      </c>
      <c r="DB29">
        <v>1.1087358026294354</v>
      </c>
      <c r="DC29">
        <v>1.1691668673103974</v>
      </c>
      <c r="DD29">
        <v>1.1681223263886074</v>
      </c>
      <c r="DG29">
        <v>13794273</v>
      </c>
      <c r="DH29">
        <v>13201592</v>
      </c>
      <c r="DI29">
        <v>15640628</v>
      </c>
      <c r="DJ29">
        <v>15147908</v>
      </c>
      <c r="DK29">
        <v>15117238</v>
      </c>
      <c r="DL29">
        <v>17318701</v>
      </c>
      <c r="DM29">
        <v>17211918</v>
      </c>
      <c r="DN29">
        <v>19777782</v>
      </c>
      <c r="DO29">
        <v>19192393</v>
      </c>
      <c r="DP29">
        <v>16.439764136484953</v>
      </c>
      <c r="DQ29">
        <v>16.395848062093318</v>
      </c>
      <c r="DR29">
        <v>16.565382509664047</v>
      </c>
      <c r="DS29">
        <v>16.533373060592062</v>
      </c>
      <c r="DT29">
        <v>16.531346306221081</v>
      </c>
      <c r="DU29">
        <v>16.667297516026974</v>
      </c>
      <c r="DV29">
        <v>16.661112666910498</v>
      </c>
      <c r="DW29">
        <v>16.800069794965047</v>
      </c>
      <c r="DX29">
        <v>16.770024612678188</v>
      </c>
      <c r="DY29">
        <v>16.577338960946705</v>
      </c>
      <c r="EB29">
        <v>1112586</v>
      </c>
      <c r="EC29">
        <v>1730965</v>
      </c>
      <c r="ED29">
        <v>2468151</v>
      </c>
      <c r="EE29">
        <v>2070220</v>
      </c>
      <c r="EF29">
        <v>1141543</v>
      </c>
      <c r="EG29">
        <v>1651506</v>
      </c>
      <c r="EH29">
        <v>1645935</v>
      </c>
      <c r="EI29">
        <v>2005047</v>
      </c>
      <c r="EJ29">
        <v>1283211</v>
      </c>
      <c r="EK29">
        <v>-0.20225579890059994</v>
      </c>
      <c r="EM29">
        <v>771201</v>
      </c>
      <c r="EN29">
        <v>653825</v>
      </c>
      <c r="EO29">
        <v>721306</v>
      </c>
      <c r="EP29">
        <v>663140</v>
      </c>
      <c r="EQ29">
        <v>422141</v>
      </c>
      <c r="ER29">
        <v>320507</v>
      </c>
      <c r="ES29">
        <v>474579</v>
      </c>
      <c r="ET29">
        <v>526929</v>
      </c>
      <c r="EU29">
        <v>463972</v>
      </c>
      <c r="EV29">
        <v>-361235</v>
      </c>
      <c r="EW29">
        <v>52470</v>
      </c>
      <c r="EX29">
        <v>64122</v>
      </c>
      <c r="EY29">
        <v>467626</v>
      </c>
      <c r="EZ29">
        <v>167140</v>
      </c>
      <c r="FA29">
        <v>686097</v>
      </c>
      <c r="FB29">
        <v>416193</v>
      </c>
      <c r="FC29">
        <v>495028</v>
      </c>
      <c r="FD29">
        <v>256532</v>
      </c>
      <c r="FE29">
        <v>0</v>
      </c>
      <c r="FF29">
        <v>97760</v>
      </c>
      <c r="FG29">
        <v>203245</v>
      </c>
      <c r="FH29">
        <v>196230</v>
      </c>
      <c r="FI29">
        <v>51246</v>
      </c>
      <c r="FJ29">
        <v>48364</v>
      </c>
      <c r="FK29">
        <v>76753</v>
      </c>
      <c r="FL29">
        <v>20462</v>
      </c>
      <c r="FM29">
        <v>136836</v>
      </c>
      <c r="FN29">
        <v>148291</v>
      </c>
      <c r="FO29">
        <v>621412</v>
      </c>
      <c r="FP29">
        <v>671363</v>
      </c>
      <c r="FQ29">
        <v>636793</v>
      </c>
      <c r="FR29">
        <v>705825</v>
      </c>
      <c r="FS29">
        <v>372237</v>
      </c>
      <c r="FT29">
        <v>394270</v>
      </c>
      <c r="FU29">
        <v>509272</v>
      </c>
      <c r="FV29">
        <v>566047</v>
      </c>
      <c r="FW29">
        <v>468579</v>
      </c>
      <c r="FX29">
        <v>0.69316079835626188</v>
      </c>
      <c r="FY29">
        <v>0.37772283090645969</v>
      </c>
      <c r="FZ29">
        <v>0.29224549065271938</v>
      </c>
      <c r="GA29">
        <v>0.32032344388519096</v>
      </c>
      <c r="GB29">
        <v>0.36979859716191155</v>
      </c>
      <c r="GC29">
        <v>0.19406953411007893</v>
      </c>
      <c r="GD29">
        <v>0.28833398645754543</v>
      </c>
      <c r="GE29">
        <v>0.26280132086679264</v>
      </c>
      <c r="GF29">
        <v>0.36157109002338667</v>
      </c>
      <c r="GG29">
        <v>0</v>
      </c>
      <c r="GP29">
        <v>6.5192003245797561E-2</v>
      </c>
    </row>
    <row r="30" spans="1:198" x14ac:dyDescent="0.25">
      <c r="A30" t="s">
        <v>2047</v>
      </c>
      <c r="B30">
        <v>2266057</v>
      </c>
      <c r="C30">
        <v>1967091</v>
      </c>
      <c r="D30">
        <v>1319725</v>
      </c>
      <c r="E30">
        <v>3239487</v>
      </c>
      <c r="F30">
        <v>2951085</v>
      </c>
      <c r="G30">
        <v>5984558</v>
      </c>
      <c r="H30">
        <v>4079018</v>
      </c>
      <c r="I30">
        <v>5299201</v>
      </c>
      <c r="J30">
        <v>5883506</v>
      </c>
      <c r="K30">
        <v>0.30635107589967947</v>
      </c>
      <c r="L30">
        <v>0.34177168214383574</v>
      </c>
      <c r="M30">
        <v>0.222295553997992</v>
      </c>
      <c r="N30">
        <v>0.50532784974904976</v>
      </c>
      <c r="O30">
        <v>0.65141431032992947</v>
      </c>
      <c r="P30">
        <v>0.53790639175023447</v>
      </c>
      <c r="Q30">
        <v>0.58097978484037094</v>
      </c>
      <c r="R30">
        <v>0.53949925658604003</v>
      </c>
      <c r="S30">
        <v>0.52977187411723559</v>
      </c>
      <c r="U30">
        <v>1.6873361967505673E-2</v>
      </c>
      <c r="V30">
        <v>1.4887974170996665E-2</v>
      </c>
      <c r="W30">
        <v>2.4688476765992916E-2</v>
      </c>
      <c r="X30">
        <v>1.1893549812053575E-2</v>
      </c>
      <c r="Y30">
        <v>3.3054283424570965E-2</v>
      </c>
      <c r="Z30">
        <v>5.080375192286548E-2</v>
      </c>
      <c r="AA30">
        <v>0.12955765333715125</v>
      </c>
      <c r="AB30">
        <v>0.1628955006613261</v>
      </c>
      <c r="AC30">
        <v>0.21506020389883176</v>
      </c>
      <c r="AD30">
        <v>1.0928705931582801</v>
      </c>
      <c r="AE30">
        <v>1.9528102164856929</v>
      </c>
      <c r="AF30">
        <v>1.8129028297833159</v>
      </c>
      <c r="AG30">
        <v>1.6632147213787019</v>
      </c>
      <c r="AH30">
        <v>0.63750435691878704</v>
      </c>
      <c r="AI30">
        <v>0.2517612929962702</v>
      </c>
      <c r="AJ30">
        <v>0.18502350189604669</v>
      </c>
      <c r="AK30">
        <v>0.12283252395692387</v>
      </c>
      <c r="AL30">
        <v>0.38961422831437087</v>
      </c>
      <c r="AM30">
        <v>38236</v>
      </c>
      <c r="AN30">
        <v>29286</v>
      </c>
      <c r="AO30">
        <v>32582</v>
      </c>
      <c r="AP30">
        <v>38529</v>
      </c>
      <c r="AQ30">
        <v>97546</v>
      </c>
      <c r="AR30">
        <v>304038</v>
      </c>
      <c r="AS30">
        <v>528468</v>
      </c>
      <c r="AT30">
        <v>863216</v>
      </c>
      <c r="AU30">
        <v>1265308</v>
      </c>
      <c r="AV30">
        <v>41787</v>
      </c>
      <c r="AW30">
        <v>57190</v>
      </c>
      <c r="AX30">
        <v>59068</v>
      </c>
      <c r="AY30">
        <v>64082</v>
      </c>
      <c r="AZ30">
        <v>62186</v>
      </c>
      <c r="BA30">
        <v>76545</v>
      </c>
      <c r="BB30">
        <v>97779</v>
      </c>
      <c r="BC30">
        <v>106031</v>
      </c>
      <c r="BD30">
        <v>492982</v>
      </c>
      <c r="BE30">
        <v>652422</v>
      </c>
      <c r="BF30">
        <v>615106</v>
      </c>
      <c r="BG30">
        <v>234301</v>
      </c>
      <c r="BH30">
        <v>1572921</v>
      </c>
      <c r="BI30">
        <v>1860193</v>
      </c>
      <c r="BJ30">
        <v>3142587</v>
      </c>
      <c r="BK30">
        <v>2272048</v>
      </c>
      <c r="BL30">
        <v>2752884</v>
      </c>
      <c r="BM30">
        <v>2623934</v>
      </c>
      <c r="BN30">
        <v>1.8440401102002287E-2</v>
      </c>
      <c r="BO30">
        <v>2.90733880638974E-2</v>
      </c>
      <c r="BP30">
        <v>4.4757809392108203E-2</v>
      </c>
      <c r="BQ30">
        <v>1.9781527136858396E-2</v>
      </c>
      <c r="BR30">
        <v>2.1072249697992432E-2</v>
      </c>
      <c r="BS30">
        <v>1.2790418273162362E-2</v>
      </c>
      <c r="BT30">
        <v>2.3971210717873764E-2</v>
      </c>
      <c r="BU30">
        <v>2.000886548745745E-2</v>
      </c>
      <c r="BV30">
        <v>8.3790515383174585E-2</v>
      </c>
      <c r="BW30">
        <v>-0.71423046733342577</v>
      </c>
      <c r="BY30">
        <v>1.1896876380426441E-2</v>
      </c>
      <c r="BZ30">
        <v>2.3725389420214925E-2</v>
      </c>
      <c r="CA30">
        <v>0.11461857583966356</v>
      </c>
      <c r="CB30">
        <v>7.8192936103771982E-2</v>
      </c>
      <c r="CC30">
        <v>0.16031595159068615</v>
      </c>
      <c r="CD30">
        <v>8.5331448036763957E-2</v>
      </c>
      <c r="CE30">
        <v>0.17152216538392329</v>
      </c>
      <c r="CF30">
        <v>0.15685685445787015</v>
      </c>
      <c r="CG30">
        <v>0.11770915451137391</v>
      </c>
      <c r="CJ30">
        <v>5.5969465904873528E-3</v>
      </c>
      <c r="CK30">
        <v>1.0617200729401944E-2</v>
      </c>
      <c r="CL30">
        <v>1.308681732936786E-2</v>
      </c>
      <c r="CM30">
        <v>5.5768089206716985E-3</v>
      </c>
      <c r="CN30">
        <v>1.5708459769881247E-2</v>
      </c>
      <c r="CO30">
        <v>6.6499480830497426E-3</v>
      </c>
      <c r="CP30">
        <v>7.9217595999821529E-3</v>
      </c>
      <c r="CQ30">
        <v>4.7561887159969967E-3</v>
      </c>
      <c r="CR30">
        <v>3.0043310910195385E-3</v>
      </c>
      <c r="CS30">
        <v>-0.49185902762417799</v>
      </c>
      <c r="CV30">
        <v>0.36168960661738064</v>
      </c>
      <c r="CW30">
        <v>0.37253380583156037</v>
      </c>
      <c r="CX30">
        <v>8.24271947503422E-2</v>
      </c>
      <c r="CY30">
        <v>0.16092228835541877</v>
      </c>
      <c r="CZ30">
        <v>0.12560156458183863</v>
      </c>
      <c r="DA30">
        <v>0.20397265139927392</v>
      </c>
      <c r="DB30">
        <v>0.16530292691470722</v>
      </c>
      <c r="DC30">
        <v>0.20911214524546778</v>
      </c>
      <c r="DD30">
        <v>0.12298368256253321</v>
      </c>
      <c r="DG30">
        <v>6033527</v>
      </c>
      <c r="DH30">
        <v>6265198</v>
      </c>
      <c r="DI30">
        <v>5280302</v>
      </c>
      <c r="DJ30">
        <v>16010796</v>
      </c>
      <c r="DK30">
        <v>20130754</v>
      </c>
      <c r="DL30">
        <v>23495607</v>
      </c>
      <c r="DM30">
        <v>29340002</v>
      </c>
      <c r="DN30">
        <v>24676018</v>
      </c>
      <c r="DO30">
        <v>25341431</v>
      </c>
      <c r="DP30">
        <v>15.612842472240805</v>
      </c>
      <c r="DQ30">
        <v>15.650520909574807</v>
      </c>
      <c r="DR30">
        <v>15.479494040399546</v>
      </c>
      <c r="DS30">
        <v>16.58877386512048</v>
      </c>
      <c r="DT30">
        <v>16.817759303122273</v>
      </c>
      <c r="DU30">
        <v>16.972324068030577</v>
      </c>
      <c r="DV30">
        <v>17.194462432928592</v>
      </c>
      <c r="DW30">
        <v>17.021342439290297</v>
      </c>
      <c r="DX30">
        <v>17.047951242704912</v>
      </c>
      <c r="DY30">
        <v>16.792952412091111</v>
      </c>
      <c r="EB30">
        <v>114949</v>
      </c>
      <c r="EC30">
        <v>26959</v>
      </c>
      <c r="ED30">
        <v>46670</v>
      </c>
      <c r="EE30">
        <v>151265</v>
      </c>
      <c r="EF30">
        <v>253305</v>
      </c>
      <c r="EG30">
        <v>473106</v>
      </c>
      <c r="EH30">
        <v>510671</v>
      </c>
      <c r="EI30">
        <v>699642</v>
      </c>
      <c r="EJ30">
        <v>831216</v>
      </c>
      <c r="EK30">
        <v>2.1276633722275475</v>
      </c>
      <c r="EM30">
        <v>21322</v>
      </c>
      <c r="EN30">
        <v>30195</v>
      </c>
      <c r="EO30">
        <v>40634</v>
      </c>
      <c r="EP30">
        <v>104231</v>
      </c>
      <c r="EQ30">
        <v>111282</v>
      </c>
      <c r="ER30">
        <v>151143</v>
      </c>
      <c r="ES30">
        <v>176159</v>
      </c>
      <c r="ET30">
        <v>202028</v>
      </c>
      <c r="EU30">
        <v>282472</v>
      </c>
      <c r="EV30">
        <v>5665</v>
      </c>
      <c r="EW30">
        <v>-8950</v>
      </c>
      <c r="EX30">
        <v>3296</v>
      </c>
      <c r="EY30">
        <v>5882</v>
      </c>
      <c r="EZ30">
        <v>59019</v>
      </c>
      <c r="FA30">
        <v>206492</v>
      </c>
      <c r="FB30">
        <v>218624</v>
      </c>
      <c r="FC30">
        <v>334747</v>
      </c>
      <c r="FD30">
        <v>402093</v>
      </c>
      <c r="FE30">
        <v>0</v>
      </c>
      <c r="FF30">
        <v>52</v>
      </c>
      <c r="FG30">
        <v>96</v>
      </c>
      <c r="FH30">
        <v>122</v>
      </c>
      <c r="FI30">
        <v>191</v>
      </c>
      <c r="FJ30">
        <v>37</v>
      </c>
      <c r="FK30">
        <v>20</v>
      </c>
      <c r="FL30">
        <v>12</v>
      </c>
      <c r="FM30">
        <v>4</v>
      </c>
      <c r="FN30">
        <v>133</v>
      </c>
      <c r="FO30">
        <v>21322</v>
      </c>
      <c r="FP30">
        <v>30274</v>
      </c>
      <c r="FQ30">
        <v>40611</v>
      </c>
      <c r="FR30">
        <v>105142</v>
      </c>
      <c r="FS30">
        <v>111001</v>
      </c>
      <c r="FT30">
        <v>152858</v>
      </c>
      <c r="FU30">
        <v>176274</v>
      </c>
      <c r="FV30">
        <v>202081</v>
      </c>
      <c r="FW30">
        <v>282407</v>
      </c>
      <c r="FX30">
        <v>0.18549095685912884</v>
      </c>
      <c r="FY30">
        <v>1.1200341258948774</v>
      </c>
      <c r="FZ30">
        <v>0.8706663809727877</v>
      </c>
      <c r="GA30">
        <v>0.68906224176114761</v>
      </c>
      <c r="GB30">
        <v>0.43932018712619175</v>
      </c>
      <c r="GC30">
        <v>0.3194696325981915</v>
      </c>
      <c r="GD30">
        <v>0.34495595011269486</v>
      </c>
      <c r="GE30">
        <v>0.28875910822963746</v>
      </c>
      <c r="GF30">
        <v>0.33982983965659946</v>
      </c>
      <c r="GG30">
        <v>1</v>
      </c>
      <c r="GP30">
        <v>6.5286004823240457E-2</v>
      </c>
    </row>
    <row r="31" spans="1:198" x14ac:dyDescent="0.25">
      <c r="A31" t="s">
        <v>434</v>
      </c>
      <c r="B31">
        <v>21920551</v>
      </c>
      <c r="C31">
        <v>26231475</v>
      </c>
      <c r="D31">
        <v>31005649</v>
      </c>
      <c r="E31">
        <v>24169692</v>
      </c>
      <c r="F31">
        <v>29045078</v>
      </c>
      <c r="G31">
        <v>23940461</v>
      </c>
      <c r="H31">
        <v>25099500</v>
      </c>
      <c r="I31">
        <v>24288940</v>
      </c>
      <c r="J31">
        <v>31170513</v>
      </c>
      <c r="K31">
        <v>2.403101089931544E-2</v>
      </c>
      <c r="L31">
        <v>1.0839039741379392E-2</v>
      </c>
      <c r="M31">
        <v>2.4016172020782406E-2</v>
      </c>
      <c r="N31">
        <v>0.63978394925347004</v>
      </c>
      <c r="O31">
        <v>0.54619805118099529</v>
      </c>
      <c r="P31">
        <v>0.57127174785815527</v>
      </c>
      <c r="Q31">
        <v>0.4771850036853324</v>
      </c>
      <c r="R31">
        <v>0.43966628432529375</v>
      </c>
      <c r="S31">
        <v>0.47722586407224032</v>
      </c>
      <c r="U31">
        <v>8.1928734364387093E-2</v>
      </c>
      <c r="V31">
        <v>0.18130436813027098</v>
      </c>
      <c r="W31">
        <v>0.16700021341272359</v>
      </c>
      <c r="X31">
        <v>0.23438933355046476</v>
      </c>
      <c r="Y31">
        <v>0.22474103873985121</v>
      </c>
      <c r="Z31">
        <v>0.2907494554929414</v>
      </c>
      <c r="AA31">
        <v>0.29829984661049025</v>
      </c>
      <c r="AB31">
        <v>0.33727404324766747</v>
      </c>
      <c r="AC31">
        <v>0.28696662772280968</v>
      </c>
      <c r="AD31">
        <v>0.19120307496479527</v>
      </c>
      <c r="AE31">
        <v>5.9783665739323588E-2</v>
      </c>
      <c r="AF31">
        <v>6.66767736266283E-2</v>
      </c>
      <c r="AG31">
        <v>2.7295779187653286</v>
      </c>
      <c r="AH31">
        <v>2.4155628827102555</v>
      </c>
      <c r="AI31">
        <v>1.9648248244854378</v>
      </c>
      <c r="AJ31">
        <v>1.5359881301056459</v>
      </c>
      <c r="AK31">
        <v>1.2468461720533459</v>
      </c>
      <c r="AL31">
        <v>1.6234814106858917</v>
      </c>
      <c r="AM31">
        <v>1795923</v>
      </c>
      <c r="AN31">
        <v>4755881</v>
      </c>
      <c r="AO31">
        <v>5177950</v>
      </c>
      <c r="AP31">
        <v>5665118</v>
      </c>
      <c r="AQ31">
        <v>6527621</v>
      </c>
      <c r="AR31">
        <v>6960676</v>
      </c>
      <c r="AS31">
        <v>7487177</v>
      </c>
      <c r="AT31">
        <v>8192029</v>
      </c>
      <c r="AU31">
        <v>8944897</v>
      </c>
      <c r="AV31">
        <v>343386</v>
      </c>
      <c r="AW31">
        <v>284324</v>
      </c>
      <c r="AX31">
        <v>345249</v>
      </c>
      <c r="AY31">
        <v>15463381</v>
      </c>
      <c r="AZ31">
        <v>15767879</v>
      </c>
      <c r="BA31">
        <v>13676509</v>
      </c>
      <c r="BB31">
        <v>11500215</v>
      </c>
      <c r="BC31">
        <v>10214200</v>
      </c>
      <c r="BD31">
        <v>14521874</v>
      </c>
      <c r="BE31">
        <v>183387</v>
      </c>
      <c r="BF31">
        <v>0</v>
      </c>
      <c r="BG31">
        <v>399388</v>
      </c>
      <c r="BH31">
        <v>0</v>
      </c>
      <c r="BI31">
        <v>96486</v>
      </c>
      <c r="BJ31">
        <v>0</v>
      </c>
      <c r="BK31">
        <v>476890</v>
      </c>
      <c r="BL31">
        <v>464828</v>
      </c>
      <c r="BM31">
        <v>353501</v>
      </c>
      <c r="BN31">
        <v>1.5665025938444703E-2</v>
      </c>
      <c r="BO31">
        <v>1.0839039741379392E-2</v>
      </c>
      <c r="BP31">
        <v>1.1135035425318787E-2</v>
      </c>
      <c r="BQ31">
        <v>0.63978394925347004</v>
      </c>
      <c r="BR31">
        <v>0.5428761114017322</v>
      </c>
      <c r="BS31">
        <v>0.57127174785815527</v>
      </c>
      <c r="BT31">
        <v>0.4581850236060479</v>
      </c>
      <c r="BU31">
        <v>0.42052884975630883</v>
      </c>
      <c r="BV31">
        <v>0.4658849855952002</v>
      </c>
      <c r="BW31">
        <v>50.303990156977896</v>
      </c>
      <c r="BY31">
        <v>0.15383817478537681</v>
      </c>
      <c r="BZ31">
        <v>0.142228230832883</v>
      </c>
      <c r="CA31">
        <v>-7.0526908572440969E-2</v>
      </c>
      <c r="CB31">
        <v>8.5298046258013405E-2</v>
      </c>
      <c r="CC31">
        <v>8.1689154802933261E-2</v>
      </c>
      <c r="CD31">
        <v>4.77965845872571E-2</v>
      </c>
      <c r="CE31">
        <v>8.9597578106092896E-2</v>
      </c>
      <c r="CF31">
        <v>4.001034950118184E-2</v>
      </c>
      <c r="CG31">
        <v>3.2153430829501901E-2</v>
      </c>
      <c r="CJ31">
        <v>6.9653358622235361E-3</v>
      </c>
      <c r="CK31">
        <v>4.960148066397334E-3</v>
      </c>
      <c r="CL31">
        <v>4.1255385429926012E-3</v>
      </c>
      <c r="CM31">
        <v>4.6921574341948586E-3</v>
      </c>
      <c r="CN31">
        <v>3.3265877268430816E-3</v>
      </c>
      <c r="CO31">
        <v>3.281306905493591E-3</v>
      </c>
      <c r="CP31">
        <v>3.124803282933923E-3</v>
      </c>
      <c r="CQ31">
        <v>2.5295875406666575E-3</v>
      </c>
      <c r="CR31">
        <v>1.439854390590235E-3</v>
      </c>
      <c r="CS31">
        <v>-0.20463549878426726</v>
      </c>
      <c r="CV31">
        <v>0.44867450309933771</v>
      </c>
      <c r="CW31">
        <v>0.4478796821390692</v>
      </c>
      <c r="CX31">
        <v>0.51082395257992241</v>
      </c>
      <c r="CY31">
        <v>0.41188262957537647</v>
      </c>
      <c r="CZ31">
        <v>0.50026923524015521</v>
      </c>
      <c r="DA31">
        <v>0.38775382019644422</v>
      </c>
      <c r="DB31">
        <v>0.4545368278869078</v>
      </c>
      <c r="DC31">
        <v>0.32110735232684023</v>
      </c>
      <c r="DD31">
        <v>0.47432527246515138</v>
      </c>
      <c r="DG31">
        <v>25051572</v>
      </c>
      <c r="DH31">
        <v>48856244</v>
      </c>
      <c r="DI31">
        <v>58568129</v>
      </c>
      <c r="DJ31">
        <v>60697328</v>
      </c>
      <c r="DK31">
        <v>58681018</v>
      </c>
      <c r="DL31">
        <v>58058893</v>
      </c>
      <c r="DM31">
        <v>61741393</v>
      </c>
      <c r="DN31">
        <v>55219948</v>
      </c>
      <c r="DO31">
        <v>75641183</v>
      </c>
      <c r="DP31">
        <v>17.036447177934839</v>
      </c>
      <c r="DQ31">
        <v>17.704392768609722</v>
      </c>
      <c r="DR31">
        <v>17.885701249948276</v>
      </c>
      <c r="DS31">
        <v>17.921410251766659</v>
      </c>
      <c r="DT31">
        <v>17.887626876459784</v>
      </c>
      <c r="DU31">
        <v>17.87696846711993</v>
      </c>
      <c r="DV31">
        <v>17.938465155338626</v>
      </c>
      <c r="DW31">
        <v>17.826834840887443</v>
      </c>
      <c r="DX31">
        <v>18.141511454725624</v>
      </c>
      <c r="DY31">
        <v>17.895335198448791</v>
      </c>
      <c r="EB31">
        <v>654149</v>
      </c>
      <c r="EC31">
        <v>1047174</v>
      </c>
      <c r="ED31">
        <v>1936530</v>
      </c>
      <c r="EE31">
        <v>1810715</v>
      </c>
      <c r="EF31">
        <v>1921714</v>
      </c>
      <c r="EG31">
        <v>1289811</v>
      </c>
      <c r="EH31">
        <v>1150167</v>
      </c>
      <c r="EI31">
        <v>1559491</v>
      </c>
      <c r="EJ31">
        <v>1479079</v>
      </c>
      <c r="EK31">
        <v>-0.28767862418989182</v>
      </c>
      <c r="EM31">
        <v>240250</v>
      </c>
      <c r="EN31">
        <v>627249</v>
      </c>
      <c r="EO31">
        <v>749456</v>
      </c>
      <c r="EP31">
        <v>853748</v>
      </c>
      <c r="EQ31">
        <v>542272</v>
      </c>
      <c r="ER31">
        <v>374783</v>
      </c>
      <c r="ES31">
        <v>208072</v>
      </c>
      <c r="ET31">
        <v>145377</v>
      </c>
      <c r="EU31">
        <v>178118</v>
      </c>
      <c r="EV31">
        <v>186176</v>
      </c>
      <c r="EW31">
        <v>-40044</v>
      </c>
      <c r="EX31">
        <v>422069</v>
      </c>
      <c r="EY31">
        <v>487170</v>
      </c>
      <c r="EZ31">
        <v>862500</v>
      </c>
      <c r="FA31">
        <v>433055</v>
      </c>
      <c r="FB31">
        <v>526502</v>
      </c>
      <c r="FC31">
        <v>704856</v>
      </c>
      <c r="FD31">
        <v>752864</v>
      </c>
      <c r="FE31">
        <v>0</v>
      </c>
      <c r="FF31">
        <v>15529</v>
      </c>
      <c r="FG31">
        <v>66240</v>
      </c>
      <c r="FH31">
        <v>81334</v>
      </c>
      <c r="FI31">
        <v>62102</v>
      </c>
      <c r="FJ31">
        <v>11282</v>
      </c>
      <c r="FK31">
        <v>2882</v>
      </c>
      <c r="FL31">
        <v>6241</v>
      </c>
      <c r="FM31">
        <v>834</v>
      </c>
      <c r="FN31">
        <v>59</v>
      </c>
      <c r="FO31">
        <v>248316</v>
      </c>
      <c r="FP31">
        <v>627186</v>
      </c>
      <c r="FQ31">
        <v>747407</v>
      </c>
      <c r="FR31">
        <v>859580</v>
      </c>
      <c r="FS31">
        <v>541492</v>
      </c>
      <c r="FT31">
        <v>373604</v>
      </c>
      <c r="FU31">
        <v>218563</v>
      </c>
      <c r="FV31">
        <v>143622</v>
      </c>
      <c r="FW31">
        <v>180671</v>
      </c>
      <c r="FX31">
        <v>0.36727106515488062</v>
      </c>
      <c r="FY31">
        <v>0.59899214457196226</v>
      </c>
      <c r="FZ31">
        <v>0.38700975456099312</v>
      </c>
      <c r="GA31">
        <v>0.47149772327505984</v>
      </c>
      <c r="GB31">
        <v>0.28218142762138382</v>
      </c>
      <c r="GC31">
        <v>0.290572029545414</v>
      </c>
      <c r="GD31">
        <v>0.1809059032297049</v>
      </c>
      <c r="GE31">
        <v>9.3220800889521005E-2</v>
      </c>
      <c r="GF31">
        <v>0.1204249401147606</v>
      </c>
      <c r="GG31">
        <v>0</v>
      </c>
      <c r="GP31">
        <v>6.5339704273488536E-2</v>
      </c>
    </row>
    <row r="32" spans="1:198" x14ac:dyDescent="0.25">
      <c r="A32" t="s">
        <v>1003</v>
      </c>
      <c r="B32">
        <v>3259403</v>
      </c>
      <c r="C32">
        <v>4422959</v>
      </c>
      <c r="D32">
        <v>5784829</v>
      </c>
      <c r="E32">
        <v>7708893</v>
      </c>
      <c r="F32">
        <v>8661628</v>
      </c>
      <c r="G32">
        <v>8850335</v>
      </c>
      <c r="H32">
        <v>9958152</v>
      </c>
      <c r="I32">
        <v>10990123</v>
      </c>
      <c r="J32">
        <v>14041572</v>
      </c>
      <c r="K32">
        <v>0.28214553401343745</v>
      </c>
      <c r="L32">
        <v>0.3251850175414242</v>
      </c>
      <c r="M32">
        <v>0.25279347064537255</v>
      </c>
      <c r="N32">
        <v>0.38809982185509645</v>
      </c>
      <c r="O32">
        <v>0.41002950022790174</v>
      </c>
      <c r="P32">
        <v>0.453421480655817</v>
      </c>
      <c r="Q32">
        <v>0.35856703131263712</v>
      </c>
      <c r="R32">
        <v>0.33409571485232697</v>
      </c>
      <c r="S32">
        <v>0.278882734782117</v>
      </c>
      <c r="U32">
        <v>4.1702728996690495E-2</v>
      </c>
      <c r="V32">
        <v>9.4895747394447925E-3</v>
      </c>
      <c r="W32">
        <v>1.3419584226258028E-2</v>
      </c>
      <c r="X32">
        <v>3.7576601465346582E-2</v>
      </c>
      <c r="Y32">
        <v>6.2169375087454688E-2</v>
      </c>
      <c r="Z32">
        <v>9.2320008225677333E-2</v>
      </c>
      <c r="AA32">
        <v>0.12050167541126104</v>
      </c>
      <c r="AB32">
        <v>0.16552335219542127</v>
      </c>
      <c r="AC32">
        <v>0.17768815343467242</v>
      </c>
      <c r="AD32">
        <v>0.11877050748201227</v>
      </c>
      <c r="AE32">
        <v>2.2102115696178406</v>
      </c>
      <c r="AF32">
        <v>0.48021383485765812</v>
      </c>
      <c r="AG32">
        <v>4.1224790626704504</v>
      </c>
      <c r="AH32">
        <v>2.23166904369271</v>
      </c>
      <c r="AI32">
        <v>2.1872058825329259</v>
      </c>
      <c r="AJ32">
        <v>1.1806997484945507</v>
      </c>
      <c r="AK32">
        <v>0.70224921692992559</v>
      </c>
      <c r="AL32">
        <v>0.49710082600507172</v>
      </c>
      <c r="AM32">
        <v>135926</v>
      </c>
      <c r="AN32">
        <v>41972</v>
      </c>
      <c r="AO32">
        <v>77630</v>
      </c>
      <c r="AP32">
        <v>289674</v>
      </c>
      <c r="AQ32">
        <v>538488</v>
      </c>
      <c r="AR32">
        <v>817063</v>
      </c>
      <c r="AS32">
        <v>1199974</v>
      </c>
      <c r="AT32">
        <v>1819122</v>
      </c>
      <c r="AU32">
        <v>2495021</v>
      </c>
      <c r="AV32">
        <v>16144</v>
      </c>
      <c r="AW32">
        <v>92767</v>
      </c>
      <c r="AX32">
        <v>37279</v>
      </c>
      <c r="AY32">
        <v>1194175</v>
      </c>
      <c r="AZ32">
        <v>1201727</v>
      </c>
      <c r="BA32">
        <v>1787085</v>
      </c>
      <c r="BB32">
        <v>1416809</v>
      </c>
      <c r="BC32">
        <v>1277477</v>
      </c>
      <c r="BD32">
        <v>1240277</v>
      </c>
      <c r="BE32">
        <v>903482</v>
      </c>
      <c r="BF32">
        <v>1345513</v>
      </c>
      <c r="BG32">
        <v>1425088</v>
      </c>
      <c r="BH32">
        <v>1797645</v>
      </c>
      <c r="BI32">
        <v>2349796</v>
      </c>
      <c r="BJ32">
        <v>2225847</v>
      </c>
      <c r="BK32">
        <v>2153856</v>
      </c>
      <c r="BL32">
        <v>2394276</v>
      </c>
      <c r="BM32">
        <v>2675675</v>
      </c>
      <c r="BN32">
        <v>4.953054286321759E-3</v>
      </c>
      <c r="BO32">
        <v>2.0973967879874083E-2</v>
      </c>
      <c r="BP32">
        <v>6.4442700034867059E-3</v>
      </c>
      <c r="BQ32">
        <v>0.15490875278720304</v>
      </c>
      <c r="BR32">
        <v>0.13874146984839339</v>
      </c>
      <c r="BS32">
        <v>0.20192286506668958</v>
      </c>
      <c r="BT32">
        <v>0.1422762978512479</v>
      </c>
      <c r="BU32">
        <v>0.11623864446285087</v>
      </c>
      <c r="BV32">
        <v>8.8328927843691576E-2</v>
      </c>
      <c r="BW32">
        <v>30.333706526486033</v>
      </c>
      <c r="BY32">
        <v>2.3377593994973925E-2</v>
      </c>
      <c r="BZ32">
        <v>7.0746077456291134E-2</v>
      </c>
      <c r="CA32">
        <v>8.4021325435894481E-2</v>
      </c>
      <c r="CB32">
        <v>6.5085479847755048E-2</v>
      </c>
      <c r="CC32">
        <v>7.6594954204913898E-2</v>
      </c>
      <c r="CD32">
        <v>8.9548248738607075E-2</v>
      </c>
      <c r="CE32">
        <v>0.11559594591446284</v>
      </c>
      <c r="CF32">
        <v>0.10969868126134712</v>
      </c>
      <c r="CG32">
        <v>7.5233919829521143E-2</v>
      </c>
      <c r="CJ32">
        <v>4.1869323922202932E-2</v>
      </c>
      <c r="CK32">
        <v>4.2821785144289151E-2</v>
      </c>
      <c r="CL32">
        <v>2.9740032073549624E-2</v>
      </c>
      <c r="CM32">
        <v>2.0544065146578114E-2</v>
      </c>
      <c r="CN32">
        <v>1.3418031806491804E-2</v>
      </c>
      <c r="CO32">
        <v>1.0026287140543268E-2</v>
      </c>
      <c r="CP32">
        <v>9.7206790978888458E-3</v>
      </c>
      <c r="CQ32">
        <v>1.0946192321960363E-2</v>
      </c>
      <c r="CR32">
        <v>6.8052209538931969E-3</v>
      </c>
      <c r="CS32">
        <v>-0.66286898696856122</v>
      </c>
      <c r="CV32">
        <v>0.82225702458469041</v>
      </c>
      <c r="CW32">
        <v>0.97903521526910653</v>
      </c>
      <c r="CX32">
        <v>0.71786349071657796</v>
      </c>
      <c r="CY32">
        <v>0.82215230494861713</v>
      </c>
      <c r="CZ32">
        <v>0.84431644959335184</v>
      </c>
      <c r="DA32">
        <v>0.80279152247957952</v>
      </c>
      <c r="DB32">
        <v>0.75149466520887886</v>
      </c>
      <c r="DC32">
        <v>0.66792586604219029</v>
      </c>
      <c r="DD32">
        <v>0.79477741508618227</v>
      </c>
      <c r="DG32">
        <v>3415080</v>
      </c>
      <c r="DH32">
        <v>3963971</v>
      </c>
      <c r="DI32">
        <v>4517671</v>
      </c>
      <c r="DJ32">
        <v>8058397</v>
      </c>
      <c r="DK32">
        <v>9376478</v>
      </c>
      <c r="DL32">
        <v>10258746</v>
      </c>
      <c r="DM32">
        <v>11024450</v>
      </c>
      <c r="DN32">
        <v>13251128</v>
      </c>
      <c r="DO32">
        <v>16454106</v>
      </c>
      <c r="DP32">
        <v>15.043711769593001</v>
      </c>
      <c r="DQ32">
        <v>15.192757110834918</v>
      </c>
      <c r="DR32">
        <v>15.323507374879778</v>
      </c>
      <c r="DS32">
        <v>15.902225335422351</v>
      </c>
      <c r="DT32">
        <v>16.053714877377949</v>
      </c>
      <c r="DU32">
        <v>16.143641265492729</v>
      </c>
      <c r="DV32">
        <v>16.215626182138958</v>
      </c>
      <c r="DW32">
        <v>16.399593314313719</v>
      </c>
      <c r="DX32">
        <v>16.616085669667868</v>
      </c>
      <c r="DY32">
        <v>16.033193826097676</v>
      </c>
      <c r="EB32">
        <v>243076</v>
      </c>
      <c r="EC32">
        <v>76197</v>
      </c>
      <c r="ED32">
        <v>312907</v>
      </c>
      <c r="EE32">
        <v>486049</v>
      </c>
      <c r="EF32">
        <v>501737</v>
      </c>
      <c r="EG32">
        <v>663437</v>
      </c>
      <c r="EH32">
        <v>792532</v>
      </c>
      <c r="EI32">
        <v>1151122</v>
      </c>
      <c r="EJ32">
        <v>1205602</v>
      </c>
      <c r="EK32">
        <v>0.36495908848696323</v>
      </c>
      <c r="EM32">
        <v>66133</v>
      </c>
      <c r="EN32">
        <v>62138</v>
      </c>
      <c r="EO32">
        <v>98246</v>
      </c>
      <c r="EP32">
        <v>147734</v>
      </c>
      <c r="EQ32">
        <v>109799</v>
      </c>
      <c r="ER32">
        <v>103009</v>
      </c>
      <c r="ES32">
        <v>97848</v>
      </c>
      <c r="ET32">
        <v>142629</v>
      </c>
      <c r="EU32">
        <v>109788</v>
      </c>
      <c r="EV32">
        <v>55188</v>
      </c>
      <c r="EW32">
        <v>-93954</v>
      </c>
      <c r="EX32">
        <v>35657</v>
      </c>
      <c r="EY32">
        <v>212044</v>
      </c>
      <c r="EZ32">
        <v>159114</v>
      </c>
      <c r="FA32">
        <v>278575</v>
      </c>
      <c r="FB32">
        <v>382910</v>
      </c>
      <c r="FC32">
        <v>619148</v>
      </c>
      <c r="FD32">
        <v>675899</v>
      </c>
      <c r="FE32">
        <v>0</v>
      </c>
      <c r="FF32">
        <v>89</v>
      </c>
      <c r="FG32">
        <v>157</v>
      </c>
      <c r="FH32">
        <v>80</v>
      </c>
      <c r="FI32">
        <v>71</v>
      </c>
      <c r="FJ32">
        <v>213</v>
      </c>
      <c r="FK32">
        <v>43</v>
      </c>
      <c r="FL32">
        <v>10805</v>
      </c>
      <c r="FM32">
        <v>851</v>
      </c>
      <c r="FN32">
        <v>1658</v>
      </c>
      <c r="FO32">
        <v>66133</v>
      </c>
      <c r="FP32">
        <v>62138</v>
      </c>
      <c r="FQ32">
        <v>98246</v>
      </c>
      <c r="FR32">
        <v>147734</v>
      </c>
      <c r="FS32">
        <v>109799</v>
      </c>
      <c r="FT32">
        <v>103009</v>
      </c>
      <c r="FU32">
        <v>97848</v>
      </c>
      <c r="FV32">
        <v>142629</v>
      </c>
      <c r="FW32">
        <v>109788</v>
      </c>
      <c r="FX32">
        <v>0.2720671724069838</v>
      </c>
      <c r="FY32">
        <v>0.81549142354685877</v>
      </c>
      <c r="FZ32">
        <v>0.3139782746950372</v>
      </c>
      <c r="GA32">
        <v>0.30394877882682608</v>
      </c>
      <c r="GB32">
        <v>0.21883775762999341</v>
      </c>
      <c r="GC32">
        <v>0.15526568460908874</v>
      </c>
      <c r="GD32">
        <v>0.12346252264892774</v>
      </c>
      <c r="GE32">
        <v>0.12390432986251675</v>
      </c>
      <c r="GF32">
        <v>9.1064878790844739E-2</v>
      </c>
      <c r="GG32">
        <v>0</v>
      </c>
      <c r="GP32">
        <v>6.6735723497778371E-2</v>
      </c>
    </row>
    <row r="33" spans="1:198" x14ac:dyDescent="0.25">
      <c r="A33" t="s">
        <v>565</v>
      </c>
      <c r="B33">
        <v>12656563</v>
      </c>
      <c r="C33">
        <v>9082153</v>
      </c>
      <c r="D33">
        <v>10029431</v>
      </c>
      <c r="E33">
        <v>11908992</v>
      </c>
      <c r="F33">
        <v>18422016</v>
      </c>
      <c r="G33">
        <v>42639093</v>
      </c>
      <c r="H33">
        <v>19258929</v>
      </c>
      <c r="I33">
        <v>43396739</v>
      </c>
      <c r="J33">
        <v>23699793</v>
      </c>
      <c r="K33">
        <v>0.48125253277686841</v>
      </c>
      <c r="L33">
        <v>0.26979781115777285</v>
      </c>
      <c r="M33">
        <v>0.20743818866693434</v>
      </c>
      <c r="N33">
        <v>0.18428990463676523</v>
      </c>
      <c r="O33">
        <v>8.2984403009963736E-2</v>
      </c>
      <c r="P33">
        <v>5.7829255420606622E-2</v>
      </c>
      <c r="Q33">
        <v>0.13523669981856207</v>
      </c>
      <c r="R33">
        <v>6.5921911782357651E-2</v>
      </c>
      <c r="S33">
        <v>7.615965253367403E-2</v>
      </c>
      <c r="U33">
        <v>0.23692664430303867</v>
      </c>
      <c r="V33">
        <v>0.32741498629234722</v>
      </c>
      <c r="W33">
        <v>0.42168583641484747</v>
      </c>
      <c r="X33">
        <v>0.36148743739184641</v>
      </c>
      <c r="Y33">
        <v>0.24496564328247245</v>
      </c>
      <c r="Z33">
        <v>0.13489998485661972</v>
      </c>
      <c r="AA33">
        <v>0.30427180036854595</v>
      </c>
      <c r="AB33">
        <v>0.12808430144947067</v>
      </c>
      <c r="AC33">
        <v>0.25470201364206008</v>
      </c>
      <c r="AD33">
        <v>0.60296557448501453</v>
      </c>
      <c r="AE33">
        <v>0.65411938864009112</v>
      </c>
      <c r="AF33">
        <v>0.49192590965483635</v>
      </c>
      <c r="AG33">
        <v>0.50980998389993293</v>
      </c>
      <c r="AH33">
        <v>0.33875935375261396</v>
      </c>
      <c r="AI33">
        <v>0.42868244560643376</v>
      </c>
      <c r="AJ33">
        <v>0.43769647141980245</v>
      </c>
      <c r="AK33">
        <v>0.50905298805906185</v>
      </c>
      <c r="AL33">
        <v>0.29313123665902691</v>
      </c>
      <c r="AM33">
        <v>2998677</v>
      </c>
      <c r="AN33">
        <v>2973633</v>
      </c>
      <c r="AO33">
        <v>4229269</v>
      </c>
      <c r="AP33">
        <v>4304951</v>
      </c>
      <c r="AQ33">
        <v>4512761</v>
      </c>
      <c r="AR33">
        <v>5752013</v>
      </c>
      <c r="AS33">
        <v>5859949</v>
      </c>
      <c r="AT33">
        <v>5558441</v>
      </c>
      <c r="AU33">
        <v>6036385</v>
      </c>
      <c r="AV33">
        <v>1808099</v>
      </c>
      <c r="AW33">
        <v>1945111</v>
      </c>
      <c r="AX33">
        <v>2080487</v>
      </c>
      <c r="AY33">
        <v>2194707</v>
      </c>
      <c r="AZ33">
        <v>1528740</v>
      </c>
      <c r="BA33">
        <v>2465787</v>
      </c>
      <c r="BB33">
        <v>2564879</v>
      </c>
      <c r="BC33">
        <v>2829541</v>
      </c>
      <c r="BD33">
        <v>1769453</v>
      </c>
      <c r="BE33">
        <v>4282904</v>
      </c>
      <c r="BF33">
        <v>505234</v>
      </c>
      <c r="BG33">
        <v>0</v>
      </c>
      <c r="BH33">
        <v>0</v>
      </c>
      <c r="BI33">
        <v>0</v>
      </c>
      <c r="BJ33">
        <v>0</v>
      </c>
      <c r="BK33">
        <v>39635</v>
      </c>
      <c r="BL33">
        <v>31255</v>
      </c>
      <c r="BM33">
        <v>35515</v>
      </c>
      <c r="BN33">
        <v>0.1428586101929884</v>
      </c>
      <c r="BO33">
        <v>0.21416849066515395</v>
      </c>
      <c r="BP33">
        <v>0.20743818866693434</v>
      </c>
      <c r="BQ33">
        <v>0.18428990463676523</v>
      </c>
      <c r="BR33">
        <v>8.2984403009963736E-2</v>
      </c>
      <c r="BS33">
        <v>5.7829255420606622E-2</v>
      </c>
      <c r="BT33">
        <v>0.13317869337386309</v>
      </c>
      <c r="BU33">
        <v>6.5201696376310667E-2</v>
      </c>
      <c r="BV33">
        <v>7.4661116238441405E-2</v>
      </c>
      <c r="BW33">
        <v>-0.72122174903166891</v>
      </c>
      <c r="BY33">
        <v>0.12260982701227814</v>
      </c>
      <c r="BZ33">
        <v>0.33974157889654577</v>
      </c>
      <c r="CA33">
        <v>0.13973414842776224</v>
      </c>
      <c r="CB33">
        <v>0.10782843753694688</v>
      </c>
      <c r="CC33">
        <v>0.15695877150470394</v>
      </c>
      <c r="CD33">
        <v>4.42547875021638E-2</v>
      </c>
      <c r="CE33">
        <v>7.3118811539312489E-2</v>
      </c>
      <c r="CF33">
        <v>3.050743052375433E-2</v>
      </c>
      <c r="CG33">
        <v>0.13484045248980436</v>
      </c>
      <c r="CJ33">
        <v>0.12739817278987983</v>
      </c>
      <c r="CK33">
        <v>0.14984772883698391</v>
      </c>
      <c r="CL33">
        <v>0.17033678181743311</v>
      </c>
      <c r="CM33">
        <v>0.17932735197067895</v>
      </c>
      <c r="CN33">
        <v>9.2075047595225196E-2</v>
      </c>
      <c r="CO33">
        <v>3.1203055843612808E-2</v>
      </c>
      <c r="CP33">
        <v>7.283156815210233E-2</v>
      </c>
      <c r="CQ33">
        <v>2.7335348861120649E-2</v>
      </c>
      <c r="CR33">
        <v>3.7626151418284542E-2</v>
      </c>
      <c r="CS33">
        <v>-0.81681551388556695</v>
      </c>
      <c r="CV33">
        <v>0.73699734457507082</v>
      </c>
      <c r="CW33">
        <v>0.66831446601970323</v>
      </c>
      <c r="CX33">
        <v>0.74686375754548329</v>
      </c>
      <c r="CY33">
        <v>0.97632958692188054</v>
      </c>
      <c r="CZ33">
        <v>1.3439149092938472</v>
      </c>
      <c r="DA33">
        <v>3.508913562445136</v>
      </c>
      <c r="DB33">
        <v>1.538786159390837</v>
      </c>
      <c r="DC33">
        <v>3.4468328572666485</v>
      </c>
      <c r="DD33">
        <v>1.0223694179204037</v>
      </c>
      <c r="DG33">
        <v>17038829</v>
      </c>
      <c r="DH33">
        <v>17173146</v>
      </c>
      <c r="DI33">
        <v>13589640</v>
      </c>
      <c r="DJ33">
        <v>13428729</v>
      </c>
      <c r="DK33">
        <v>12197717</v>
      </c>
      <c r="DL33">
        <v>13707725</v>
      </c>
      <c r="DM33">
        <v>12151651</v>
      </c>
      <c r="DN33">
        <v>12515663</v>
      </c>
      <c r="DO33">
        <v>12590323</v>
      </c>
      <c r="DP33">
        <v>16.651005415036273</v>
      </c>
      <c r="DQ33">
        <v>16.658857500878121</v>
      </c>
      <c r="DR33">
        <v>16.424818369295696</v>
      </c>
      <c r="DS33">
        <v>16.412906999619882</v>
      </c>
      <c r="DT33">
        <v>16.316759443027276</v>
      </c>
      <c r="DU33">
        <v>16.433470173448885</v>
      </c>
      <c r="DV33">
        <v>16.312975685586334</v>
      </c>
      <c r="DW33">
        <v>16.342491537772975</v>
      </c>
      <c r="DX33">
        <v>16.348439140399485</v>
      </c>
      <c r="DY33">
        <v>16.387712205365347</v>
      </c>
      <c r="EB33">
        <v>2010611</v>
      </c>
      <c r="EC33">
        <v>1551819</v>
      </c>
      <c r="ED33">
        <v>3085585</v>
      </c>
      <c r="EE33">
        <v>1401454</v>
      </c>
      <c r="EF33">
        <v>1284128</v>
      </c>
      <c r="EG33">
        <v>2891497</v>
      </c>
      <c r="EH33">
        <v>1886984</v>
      </c>
      <c r="EI33">
        <v>1408190</v>
      </c>
      <c r="EJ33">
        <v>1323923</v>
      </c>
      <c r="EK33">
        <v>1.0632122067509886</v>
      </c>
      <c r="EM33">
        <v>306837</v>
      </c>
      <c r="EN33">
        <v>303136</v>
      </c>
      <c r="EO33">
        <v>355135</v>
      </c>
      <c r="EP33">
        <v>438908</v>
      </c>
      <c r="EQ33">
        <v>189289</v>
      </c>
      <c r="ER33">
        <v>241708</v>
      </c>
      <c r="ES33">
        <v>600110</v>
      </c>
      <c r="ET33">
        <v>282722</v>
      </c>
      <c r="EU33">
        <v>167192</v>
      </c>
      <c r="EV33">
        <v>497957</v>
      </c>
      <c r="EW33">
        <v>-25044</v>
      </c>
      <c r="EX33">
        <v>1255637</v>
      </c>
      <c r="EY33">
        <v>75681</v>
      </c>
      <c r="EZ33">
        <v>207810</v>
      </c>
      <c r="FA33">
        <v>1239252</v>
      </c>
      <c r="FB33">
        <v>107936</v>
      </c>
      <c r="FC33">
        <v>617524</v>
      </c>
      <c r="FD33">
        <v>477945</v>
      </c>
      <c r="FE33">
        <v>0</v>
      </c>
      <c r="FF33">
        <v>802</v>
      </c>
      <c r="FG33">
        <v>654</v>
      </c>
      <c r="FH33">
        <v>259</v>
      </c>
      <c r="FI33">
        <v>2510</v>
      </c>
      <c r="FJ33">
        <v>1473</v>
      </c>
      <c r="FK33">
        <v>22604</v>
      </c>
      <c r="FL33">
        <v>198336</v>
      </c>
      <c r="FM33">
        <v>52026</v>
      </c>
      <c r="FN33">
        <v>38350</v>
      </c>
      <c r="FO33">
        <v>305319</v>
      </c>
      <c r="FP33">
        <v>332614</v>
      </c>
      <c r="FQ33">
        <v>355135</v>
      </c>
      <c r="FR33">
        <v>441978</v>
      </c>
      <c r="FS33">
        <v>189289</v>
      </c>
      <c r="FT33">
        <v>239370</v>
      </c>
      <c r="FU33">
        <v>600110</v>
      </c>
      <c r="FV33">
        <v>282722</v>
      </c>
      <c r="FW33">
        <v>167192</v>
      </c>
      <c r="FX33">
        <v>0.15260883383210377</v>
      </c>
      <c r="FY33">
        <v>0.19534236918094186</v>
      </c>
      <c r="FZ33">
        <v>0.11509486855815024</v>
      </c>
      <c r="GA33">
        <v>0.31318045401418815</v>
      </c>
      <c r="GB33">
        <v>0.14740664482045404</v>
      </c>
      <c r="GC33">
        <v>8.3592685726459337E-2</v>
      </c>
      <c r="GD33">
        <v>0.31802601399905883</v>
      </c>
      <c r="GE33">
        <v>0.2007697824867383</v>
      </c>
      <c r="GF33">
        <v>0.12628529000553657</v>
      </c>
      <c r="GG33">
        <v>1</v>
      </c>
      <c r="GP33">
        <v>6.7748363782294027E-2</v>
      </c>
    </row>
    <row r="34" spans="1:198" x14ac:dyDescent="0.25">
      <c r="A34" t="s">
        <v>2057</v>
      </c>
      <c r="B34">
        <v>2951752</v>
      </c>
      <c r="C34">
        <v>3444730</v>
      </c>
      <c r="D34">
        <v>4553127</v>
      </c>
      <c r="E34">
        <v>5308730</v>
      </c>
      <c r="F34">
        <v>6138031</v>
      </c>
      <c r="G34">
        <v>7075293</v>
      </c>
      <c r="H34">
        <v>8445724</v>
      </c>
      <c r="I34">
        <v>8138948</v>
      </c>
      <c r="J34">
        <v>9495024</v>
      </c>
      <c r="K34">
        <v>0.2871511563302066</v>
      </c>
      <c r="L34">
        <v>0.40778987032365382</v>
      </c>
      <c r="M34">
        <v>0.44070064375537954</v>
      </c>
      <c r="N34">
        <v>0.46770508200643091</v>
      </c>
      <c r="O34">
        <v>0.48539898218174526</v>
      </c>
      <c r="P34">
        <v>0.4384218434487448</v>
      </c>
      <c r="Q34">
        <v>0.51989101230397772</v>
      </c>
      <c r="R34">
        <v>0.57957772921021244</v>
      </c>
      <c r="S34">
        <v>0.60827629292985463</v>
      </c>
      <c r="U34">
        <v>8.9063037816185103E-2</v>
      </c>
      <c r="V34">
        <v>7.893826221503572E-2</v>
      </c>
      <c r="W34">
        <v>6.1670364125577873E-2</v>
      </c>
      <c r="X34">
        <v>6.0390714916750333E-2</v>
      </c>
      <c r="Y34">
        <v>6.3025097136198888E-2</v>
      </c>
      <c r="Z34">
        <v>5.9981120216505521E-2</v>
      </c>
      <c r="AA34">
        <v>5.7894266968705109E-2</v>
      </c>
      <c r="AB34">
        <v>7.1743424334447151E-2</v>
      </c>
      <c r="AC34">
        <v>8.0842133732363389E-2</v>
      </c>
      <c r="AD34">
        <v>1.3456970923421026</v>
      </c>
      <c r="AE34">
        <v>2.5410873010911259</v>
      </c>
      <c r="AF34">
        <v>1.8226593967798344</v>
      </c>
      <c r="AG34">
        <v>1.5220962077118385</v>
      </c>
      <c r="AH34">
        <v>1.8377639912110637</v>
      </c>
      <c r="AI34">
        <v>1.0113482129392248</v>
      </c>
      <c r="AJ34">
        <v>2.21367435715469</v>
      </c>
      <c r="AK34">
        <v>0.93064242117016827</v>
      </c>
      <c r="AL34">
        <v>2.7020354404258478</v>
      </c>
      <c r="AM34">
        <v>262892</v>
      </c>
      <c r="AN34">
        <v>271921</v>
      </c>
      <c r="AO34">
        <v>280793</v>
      </c>
      <c r="AP34">
        <v>320598</v>
      </c>
      <c r="AQ34">
        <v>386850</v>
      </c>
      <c r="AR34">
        <v>424384</v>
      </c>
      <c r="AS34">
        <v>488959</v>
      </c>
      <c r="AT34">
        <v>583916</v>
      </c>
      <c r="AU34">
        <v>767598</v>
      </c>
      <c r="AV34">
        <v>353773</v>
      </c>
      <c r="AW34">
        <v>690975</v>
      </c>
      <c r="AX34">
        <v>511790</v>
      </c>
      <c r="AY34">
        <v>487981</v>
      </c>
      <c r="AZ34">
        <v>710939</v>
      </c>
      <c r="BA34">
        <v>429200</v>
      </c>
      <c r="BB34">
        <v>1082396</v>
      </c>
      <c r="BC34">
        <v>543417</v>
      </c>
      <c r="BD34">
        <v>2074077</v>
      </c>
      <c r="BE34">
        <v>493826</v>
      </c>
      <c r="BF34">
        <v>713751</v>
      </c>
      <c r="BG34">
        <v>1494776</v>
      </c>
      <c r="BH34">
        <v>1994939</v>
      </c>
      <c r="BI34">
        <v>2268455</v>
      </c>
      <c r="BJ34">
        <v>2672763</v>
      </c>
      <c r="BK34">
        <v>3308460</v>
      </c>
      <c r="BL34">
        <v>4173736</v>
      </c>
      <c r="BM34">
        <v>3701521</v>
      </c>
      <c r="BN34">
        <v>0.119851871024395</v>
      </c>
      <c r="BO34">
        <v>0.2005890156848287</v>
      </c>
      <c r="BP34">
        <v>0.1124040686763185</v>
      </c>
      <c r="BQ34">
        <v>9.1920478155792434E-2</v>
      </c>
      <c r="BR34">
        <v>0.11582525405948585</v>
      </c>
      <c r="BS34">
        <v>6.0661798741055671E-2</v>
      </c>
      <c r="BT34">
        <v>0.12815905421489027</v>
      </c>
      <c r="BU34">
        <v>6.6767474125648665E-2</v>
      </c>
      <c r="BV34">
        <v>0.21843831042449183</v>
      </c>
      <c r="BW34">
        <v>-0.46032381696307745</v>
      </c>
      <c r="BY34">
        <v>9.4039065612558231E-2</v>
      </c>
      <c r="BZ34">
        <v>9.8129896973057393E-2</v>
      </c>
      <c r="CA34">
        <v>7.8011441367657877E-2</v>
      </c>
      <c r="CB34">
        <v>8.851307186464559E-2</v>
      </c>
      <c r="CC34">
        <v>7.5770063722389147E-2</v>
      </c>
      <c r="CD34">
        <v>8.7264089275172069E-2</v>
      </c>
      <c r="CE34">
        <v>6.6037204152065584E-2</v>
      </c>
      <c r="CF34">
        <v>7.0915307481998896E-2</v>
      </c>
      <c r="CG34">
        <v>8.0764858984897533E-2</v>
      </c>
      <c r="CJ34">
        <v>1.4821367106721703E-2</v>
      </c>
      <c r="CK34">
        <v>8.1001994350790914E-3</v>
      </c>
      <c r="CL34">
        <v>1.1691964665163085E-2</v>
      </c>
      <c r="CM34">
        <v>1.6661800468285259E-2</v>
      </c>
      <c r="CN34">
        <v>1.4205043930211497E-2</v>
      </c>
      <c r="CO34">
        <v>1.2635943133379776E-2</v>
      </c>
      <c r="CP34">
        <v>8.9412109607181108E-3</v>
      </c>
      <c r="CQ34">
        <v>6.6165799314604297E-3</v>
      </c>
      <c r="CR34">
        <v>6.2250500893941919E-3</v>
      </c>
      <c r="CS34">
        <v>8.0737369231822245E-2</v>
      </c>
      <c r="CV34">
        <v>0.25819036036326026</v>
      </c>
      <c r="CW34">
        <v>0.2658161016467846</v>
      </c>
      <c r="CX34">
        <v>0.29043163839443814</v>
      </c>
      <c r="CY34">
        <v>0.27573005439050641</v>
      </c>
      <c r="CZ34">
        <v>0.34937800158044652</v>
      </c>
      <c r="DA34">
        <v>0.33811406019318391</v>
      </c>
      <c r="DB34">
        <v>0.40025272762238795</v>
      </c>
      <c r="DC34">
        <v>0.37248342680717972</v>
      </c>
      <c r="DD34">
        <v>0.30517989812179702</v>
      </c>
      <c r="DG34">
        <v>11685150</v>
      </c>
      <c r="DH34">
        <v>11432464</v>
      </c>
      <c r="DI34">
        <v>12959072</v>
      </c>
      <c r="DJ34">
        <v>15677104</v>
      </c>
      <c r="DK34">
        <v>19253360</v>
      </c>
      <c r="DL34">
        <v>17568453</v>
      </c>
      <c r="DM34">
        <v>20925758</v>
      </c>
      <c r="DN34">
        <v>21100978</v>
      </c>
      <c r="DO34">
        <v>21850497</v>
      </c>
      <c r="DP34">
        <v>16.273829448421878</v>
      </c>
      <c r="DQ34">
        <v>16.251967673062033</v>
      </c>
      <c r="DR34">
        <v>16.37730671855239</v>
      </c>
      <c r="DS34">
        <v>16.567711925738259</v>
      </c>
      <c r="DT34">
        <v>16.773196200860312</v>
      </c>
      <c r="DU34">
        <v>16.681615465398284</v>
      </c>
      <c r="DV34">
        <v>16.856491446083417</v>
      </c>
      <c r="DW34">
        <v>16.864829995474203</v>
      </c>
      <c r="DX34">
        <v>16.89973427100816</v>
      </c>
      <c r="DY34">
        <v>16.674174530665621</v>
      </c>
      <c r="EB34">
        <v>185525</v>
      </c>
      <c r="EC34">
        <v>277580</v>
      </c>
      <c r="ED34">
        <v>338031</v>
      </c>
      <c r="EE34">
        <v>355196</v>
      </c>
      <c r="EF34">
        <v>469892</v>
      </c>
      <c r="EG34">
        <v>465079</v>
      </c>
      <c r="EH34">
        <v>617419</v>
      </c>
      <c r="EI34">
        <v>557732</v>
      </c>
      <c r="EJ34">
        <v>577176</v>
      </c>
      <c r="EK34">
        <v>0.30935877656279914</v>
      </c>
      <c r="EM34">
        <v>43606</v>
      </c>
      <c r="EN34">
        <v>44572</v>
      </c>
      <c r="EO34">
        <v>85375</v>
      </c>
      <c r="EP34">
        <v>131543</v>
      </c>
      <c r="EQ34">
        <v>103328</v>
      </c>
      <c r="ER34">
        <v>88797</v>
      </c>
      <c r="ES34">
        <v>137388</v>
      </c>
      <c r="ET34">
        <v>184380</v>
      </c>
      <c r="EU34">
        <v>194808</v>
      </c>
      <c r="EV34">
        <v>6612</v>
      </c>
      <c r="EW34">
        <v>9032</v>
      </c>
      <c r="EX34">
        <v>8869</v>
      </c>
      <c r="EY34">
        <v>39804</v>
      </c>
      <c r="EZ34">
        <v>66256</v>
      </c>
      <c r="FA34">
        <v>37532</v>
      </c>
      <c r="FB34">
        <v>64574</v>
      </c>
      <c r="FC34">
        <v>94953</v>
      </c>
      <c r="FD34">
        <v>70935</v>
      </c>
      <c r="FE34">
        <v>0</v>
      </c>
      <c r="FF34">
        <v>648</v>
      </c>
      <c r="FG34">
        <v>1235</v>
      </c>
      <c r="FH34">
        <v>7897</v>
      </c>
      <c r="FI34">
        <v>4016</v>
      </c>
      <c r="FJ34">
        <v>1099</v>
      </c>
      <c r="FK34">
        <v>1483</v>
      </c>
      <c r="FL34">
        <v>2635</v>
      </c>
      <c r="FM34">
        <v>2032</v>
      </c>
      <c r="FN34">
        <v>1991</v>
      </c>
      <c r="FO34">
        <v>66823</v>
      </c>
      <c r="FP34">
        <v>157717</v>
      </c>
      <c r="FQ34">
        <v>151725</v>
      </c>
      <c r="FR34">
        <v>148752</v>
      </c>
      <c r="FS34">
        <v>214978</v>
      </c>
      <c r="FT34">
        <v>237872</v>
      </c>
      <c r="FU34">
        <v>302275</v>
      </c>
      <c r="FV34">
        <v>295881</v>
      </c>
      <c r="FW34">
        <v>306388</v>
      </c>
      <c r="FX34">
        <v>0.23504109958226654</v>
      </c>
      <c r="FY34">
        <v>0.16057352835218675</v>
      </c>
      <c r="FZ34">
        <v>0.25256559309649113</v>
      </c>
      <c r="GA34">
        <v>0.37033919300893026</v>
      </c>
      <c r="GB34">
        <v>0.21989733811173631</v>
      </c>
      <c r="GC34">
        <v>0.19092885294756376</v>
      </c>
      <c r="GD34">
        <v>0.22251987710128779</v>
      </c>
      <c r="GE34">
        <v>0.33058888498418593</v>
      </c>
      <c r="GF34">
        <v>0.3375192315688802</v>
      </c>
      <c r="GG34">
        <v>0</v>
      </c>
      <c r="GP34">
        <v>6.7767282457692118E-2</v>
      </c>
    </row>
    <row r="35" spans="1:198" x14ac:dyDescent="0.25">
      <c r="A35" t="s">
        <v>1011</v>
      </c>
      <c r="B35">
        <v>11099724</v>
      </c>
      <c r="C35">
        <v>10889814</v>
      </c>
      <c r="D35">
        <v>10267525</v>
      </c>
      <c r="E35">
        <v>22044238</v>
      </c>
      <c r="F35">
        <v>22051645</v>
      </c>
      <c r="G35">
        <v>22066690</v>
      </c>
      <c r="H35">
        <v>22096420</v>
      </c>
      <c r="I35">
        <v>22200134</v>
      </c>
      <c r="J35">
        <v>21841419</v>
      </c>
      <c r="K35">
        <v>0.54745802688427203</v>
      </c>
      <c r="L35">
        <v>0.51229166999546549</v>
      </c>
      <c r="M35">
        <v>0.45193734614719711</v>
      </c>
      <c r="N35">
        <v>0.41262923218303121</v>
      </c>
      <c r="O35">
        <v>0.23133766211092188</v>
      </c>
      <c r="P35">
        <v>0.41282195018827017</v>
      </c>
      <c r="Q35">
        <v>0.40632509700666442</v>
      </c>
      <c r="R35">
        <v>0.40318013395774999</v>
      </c>
      <c r="S35">
        <v>0.39432213630442237</v>
      </c>
      <c r="U35">
        <v>1.5560657183908356E-2</v>
      </c>
      <c r="V35">
        <v>1.6718926512427117E-2</v>
      </c>
      <c r="W35">
        <v>2.0976330712610878E-2</v>
      </c>
      <c r="X35">
        <v>0.53624343921527251</v>
      </c>
      <c r="Y35">
        <v>0.53681691320534142</v>
      </c>
      <c r="Z35">
        <v>0.53726857086404889</v>
      </c>
      <c r="AA35">
        <v>0.53755033620830883</v>
      </c>
      <c r="AB35">
        <v>0.53579113531476885</v>
      </c>
      <c r="AC35">
        <v>0.54600907569238066</v>
      </c>
      <c r="AD35">
        <v>33.662168030153026</v>
      </c>
      <c r="AE35">
        <v>26.38612920589237</v>
      </c>
      <c r="AF35">
        <v>17.28765177016831</v>
      </c>
      <c r="AG35">
        <v>0.71316583817482637</v>
      </c>
      <c r="AH35">
        <v>0.38446391933024804</v>
      </c>
      <c r="AI35">
        <v>0.7219806373942611</v>
      </c>
      <c r="AJ35">
        <v>0.69498047556739229</v>
      </c>
      <c r="AK35">
        <v>0.67285141578535201</v>
      </c>
      <c r="AL35">
        <v>0.65408059107737271</v>
      </c>
      <c r="AM35">
        <v>172719</v>
      </c>
      <c r="AN35">
        <v>182066</v>
      </c>
      <c r="AO35">
        <v>215375</v>
      </c>
      <c r="AP35">
        <v>11821078</v>
      </c>
      <c r="AQ35">
        <v>11837696</v>
      </c>
      <c r="AR35">
        <v>11855739</v>
      </c>
      <c r="AS35">
        <v>11877938</v>
      </c>
      <c r="AT35">
        <v>11894635</v>
      </c>
      <c r="AU35">
        <v>11925613</v>
      </c>
      <c r="AV35">
        <v>5814096</v>
      </c>
      <c r="AW35">
        <v>4804017</v>
      </c>
      <c r="AX35">
        <v>3723328</v>
      </c>
      <c r="AY35">
        <v>8430389</v>
      </c>
      <c r="AZ35">
        <v>4551167</v>
      </c>
      <c r="BA35">
        <v>8559614</v>
      </c>
      <c r="BB35">
        <v>8254935</v>
      </c>
      <c r="BC35">
        <v>8003322</v>
      </c>
      <c r="BD35">
        <v>7800312</v>
      </c>
      <c r="BE35">
        <v>262537</v>
      </c>
      <c r="BF35">
        <v>774744</v>
      </c>
      <c r="BG35">
        <v>916950</v>
      </c>
      <c r="BH35">
        <v>665708</v>
      </c>
      <c r="BI35">
        <v>550209</v>
      </c>
      <c r="BJ35">
        <v>550000</v>
      </c>
      <c r="BK35">
        <v>723395</v>
      </c>
      <c r="BL35">
        <v>947331</v>
      </c>
      <c r="BM35">
        <v>812243</v>
      </c>
      <c r="BN35">
        <v>0.52380545678433088</v>
      </c>
      <c r="BO35">
        <v>0.44114775514072141</v>
      </c>
      <c r="BP35">
        <v>0.36263150077550332</v>
      </c>
      <c r="BQ35">
        <v>0.38243050179371135</v>
      </c>
      <c r="BR35">
        <v>0.20638673441369113</v>
      </c>
      <c r="BS35">
        <v>0.38789750524432981</v>
      </c>
      <c r="BT35">
        <v>0.37358698829946207</v>
      </c>
      <c r="BU35">
        <v>0.36050782396178327</v>
      </c>
      <c r="BV35">
        <v>0.35713393896248224</v>
      </c>
      <c r="BW35">
        <v>6.9674047662141955E-2</v>
      </c>
      <c r="BY35">
        <v>9.9197691762425808E-2</v>
      </c>
      <c r="BZ35">
        <v>8.7113609102965395E-2</v>
      </c>
      <c r="CA35">
        <v>8.2483558598591189E-2</v>
      </c>
      <c r="CB35">
        <v>1.6245333587851844E-2</v>
      </c>
      <c r="CC35">
        <v>1.8176058974285137E-2</v>
      </c>
      <c r="CD35">
        <v>1.8433122502740557E-2</v>
      </c>
      <c r="CE35">
        <v>1.6744386647248741E-2</v>
      </c>
      <c r="CF35">
        <v>2.2820357750993756E-2</v>
      </c>
      <c r="CG35">
        <v>3.8968317053576056E-2</v>
      </c>
      <c r="CJ35">
        <v>0.8409364953579026</v>
      </c>
      <c r="CK35">
        <v>0.7967134241227628</v>
      </c>
      <c r="CL35">
        <v>0.81611488649893715</v>
      </c>
      <c r="CM35">
        <v>0.89332799800111029</v>
      </c>
      <c r="CN35">
        <v>0.89768749678311976</v>
      </c>
      <c r="CO35">
        <v>0.89264044584847113</v>
      </c>
      <c r="CP35">
        <v>0.88614300416085501</v>
      </c>
      <c r="CQ35">
        <v>0.87813231217433196</v>
      </c>
      <c r="CR35">
        <v>0.87922002686730194</v>
      </c>
      <c r="CS35">
        <v>9.3768120904915805E-2</v>
      </c>
      <c r="CV35">
        <v>2.6027273978574095</v>
      </c>
      <c r="CW35">
        <v>2.4920971252516453</v>
      </c>
      <c r="CX35">
        <v>2.270004399608236</v>
      </c>
      <c r="CY35">
        <v>5.8168007255354111</v>
      </c>
      <c r="CZ35">
        <v>6.2281329055024059</v>
      </c>
      <c r="DA35">
        <v>6.4247928807158878</v>
      </c>
      <c r="DB35">
        <v>6.2672753810468445</v>
      </c>
      <c r="DC35">
        <v>6.1878732909587351</v>
      </c>
      <c r="DD35">
        <v>4.7716460102153508</v>
      </c>
      <c r="DG35">
        <v>3690367</v>
      </c>
      <c r="DH35">
        <v>4264651</v>
      </c>
      <c r="DI35">
        <v>4369739</v>
      </c>
      <c r="DJ35">
        <v>4523130</v>
      </c>
      <c r="DK35">
        <v>3789753</v>
      </c>
      <c r="DL35">
        <v>3540651</v>
      </c>
      <c r="DM35">
        <v>3434615</v>
      </c>
      <c r="DN35">
        <v>3525682</v>
      </c>
      <c r="DO35">
        <v>3587684</v>
      </c>
      <c r="DP35">
        <v>15.121236740041393</v>
      </c>
      <c r="DQ35">
        <v>15.265871141206112</v>
      </c>
      <c r="DR35">
        <v>15.290214068734276</v>
      </c>
      <c r="DS35">
        <v>15.324715011118162</v>
      </c>
      <c r="DT35">
        <v>15.147811667300301</v>
      </c>
      <c r="DU35">
        <v>15.079821448941718</v>
      </c>
      <c r="DV35">
        <v>15.049415686996563</v>
      </c>
      <c r="DW35">
        <v>15.075584734324929</v>
      </c>
      <c r="DX35">
        <v>15.093017705664684</v>
      </c>
      <c r="DY35">
        <v>15.184116042453391</v>
      </c>
      <c r="EB35">
        <v>819842</v>
      </c>
      <c r="EC35">
        <v>1101067</v>
      </c>
      <c r="ED35">
        <v>948651</v>
      </c>
      <c r="EE35">
        <v>846902</v>
      </c>
      <c r="EF35">
        <v>358116</v>
      </c>
      <c r="EG35">
        <v>400812</v>
      </c>
      <c r="EH35">
        <v>406758</v>
      </c>
      <c r="EI35">
        <v>369991</v>
      </c>
      <c r="EJ35">
        <v>506615</v>
      </c>
      <c r="EK35">
        <v>-0.52673154627099716</v>
      </c>
      <c r="EM35">
        <v>305324</v>
      </c>
      <c r="EN35">
        <v>296012</v>
      </c>
      <c r="EO35">
        <v>350290</v>
      </c>
      <c r="EP35">
        <v>354759</v>
      </c>
      <c r="EQ35">
        <v>63014</v>
      </c>
      <c r="ER35">
        <v>158311</v>
      </c>
      <c r="ES35">
        <v>171440</v>
      </c>
      <c r="ET35">
        <v>165297</v>
      </c>
      <c r="EU35">
        <v>141373</v>
      </c>
      <c r="EV35">
        <v>68544</v>
      </c>
      <c r="EW35">
        <v>9352</v>
      </c>
      <c r="EX35">
        <v>33308</v>
      </c>
      <c r="EY35">
        <v>2721</v>
      </c>
      <c r="EZ35">
        <v>16621</v>
      </c>
      <c r="FA35">
        <v>18043</v>
      </c>
      <c r="FB35">
        <v>22198</v>
      </c>
      <c r="FC35">
        <v>16700</v>
      </c>
      <c r="FD35">
        <v>30975</v>
      </c>
      <c r="FE35">
        <v>0</v>
      </c>
      <c r="FF35">
        <v>1530</v>
      </c>
      <c r="FG35">
        <v>1644</v>
      </c>
      <c r="FH35">
        <v>348</v>
      </c>
      <c r="FI35">
        <v>67228</v>
      </c>
      <c r="FJ35">
        <v>48241</v>
      </c>
      <c r="FK35">
        <v>29286</v>
      </c>
      <c r="FL35">
        <v>35340</v>
      </c>
      <c r="FM35">
        <v>39926</v>
      </c>
      <c r="FN35">
        <v>41128</v>
      </c>
      <c r="FO35">
        <v>305324</v>
      </c>
      <c r="FP35">
        <v>296012</v>
      </c>
      <c r="FQ35">
        <v>350289</v>
      </c>
      <c r="FR35">
        <v>354758</v>
      </c>
      <c r="FS35">
        <v>63014</v>
      </c>
      <c r="FT35">
        <v>158310</v>
      </c>
      <c r="FU35">
        <v>171440</v>
      </c>
      <c r="FV35">
        <v>165298</v>
      </c>
      <c r="FW35">
        <v>141375</v>
      </c>
      <c r="FX35">
        <v>0.37241810007294091</v>
      </c>
      <c r="FY35">
        <v>0.2688410423707186</v>
      </c>
      <c r="FZ35">
        <v>0.36925065171490884</v>
      </c>
      <c r="GA35">
        <v>0.41889026121086032</v>
      </c>
      <c r="GB35">
        <v>0.17595974488713154</v>
      </c>
      <c r="GC35">
        <v>0.39497569933035936</v>
      </c>
      <c r="GD35">
        <v>0.42147911042929703</v>
      </c>
      <c r="GE35">
        <v>0.44675951577200529</v>
      </c>
      <c r="GF35">
        <v>0.27905411407084274</v>
      </c>
      <c r="GG35">
        <v>1</v>
      </c>
      <c r="GP35">
        <v>7.043919505158526E-2</v>
      </c>
    </row>
    <row r="36" spans="1:198" x14ac:dyDescent="0.25">
      <c r="A36" t="s">
        <v>2059</v>
      </c>
      <c r="B36">
        <v>73393741</v>
      </c>
      <c r="C36">
        <v>51833003</v>
      </c>
      <c r="D36">
        <v>76348764</v>
      </c>
      <c r="E36">
        <v>83792188</v>
      </c>
      <c r="F36">
        <v>45804913</v>
      </c>
      <c r="G36">
        <v>51536847</v>
      </c>
      <c r="H36">
        <v>70530927</v>
      </c>
      <c r="I36">
        <v>97347821</v>
      </c>
      <c r="J36">
        <v>71597056</v>
      </c>
      <c r="K36">
        <v>0.38145514342973741</v>
      </c>
      <c r="L36">
        <v>0.46420669471919274</v>
      </c>
      <c r="M36">
        <v>0.51124102022136209</v>
      </c>
      <c r="N36">
        <v>0.54063772627586715</v>
      </c>
      <c r="O36">
        <v>0.50146422066122032</v>
      </c>
      <c r="P36">
        <v>0.56805787905496041</v>
      </c>
      <c r="Q36">
        <v>0.65761126321223595</v>
      </c>
      <c r="R36">
        <v>0.61160958086570838</v>
      </c>
      <c r="S36">
        <v>0.62914378769987411</v>
      </c>
      <c r="U36">
        <v>0.12373856239321553</v>
      </c>
      <c r="V36">
        <v>0.20934615731216655</v>
      </c>
      <c r="W36">
        <v>0.15150098566101214</v>
      </c>
      <c r="X36">
        <v>0.14389910668044614</v>
      </c>
      <c r="Y36">
        <v>0.26480113607027261</v>
      </c>
      <c r="Z36">
        <v>0.24979892541738147</v>
      </c>
      <c r="AA36">
        <v>0.19245581445427479</v>
      </c>
      <c r="AB36">
        <v>0.12004031399942686</v>
      </c>
      <c r="AC36">
        <v>8.9375197214812852E-2</v>
      </c>
      <c r="AD36">
        <v>1.4103846487571183E-2</v>
      </c>
      <c r="AE36">
        <v>1.3105011132573468E-2</v>
      </c>
      <c r="AF36">
        <v>1.5165152534647749E-2</v>
      </c>
      <c r="AG36">
        <v>1.9040406063517836E-2</v>
      </c>
      <c r="AH36">
        <v>1.967031112457358E-2</v>
      </c>
      <c r="AI36">
        <v>1.1679102341498646E-2</v>
      </c>
      <c r="AJ36">
        <v>0.24279732404838719</v>
      </c>
      <c r="AK36">
        <v>2.1172097809084515E-2</v>
      </c>
      <c r="AL36">
        <v>4.5351766627321981E-2</v>
      </c>
      <c r="AM36">
        <v>9081636</v>
      </c>
      <c r="AN36">
        <v>10851040</v>
      </c>
      <c r="AO36">
        <v>11566913</v>
      </c>
      <c r="AP36">
        <v>12057621</v>
      </c>
      <c r="AQ36">
        <v>12129193</v>
      </c>
      <c r="AR36">
        <v>12873849</v>
      </c>
      <c r="AS36">
        <v>13574087</v>
      </c>
      <c r="AT36">
        <v>11685663</v>
      </c>
      <c r="AU36">
        <v>6399001</v>
      </c>
      <c r="AV36">
        <v>128086</v>
      </c>
      <c r="AW36">
        <v>142203</v>
      </c>
      <c r="AX36">
        <v>175414</v>
      </c>
      <c r="AY36">
        <v>229582</v>
      </c>
      <c r="AZ36">
        <v>238585</v>
      </c>
      <c r="BA36">
        <v>150355</v>
      </c>
      <c r="BB36">
        <v>3295752</v>
      </c>
      <c r="BC36">
        <v>247410</v>
      </c>
      <c r="BD36">
        <v>290206</v>
      </c>
      <c r="BE36">
        <v>27868334</v>
      </c>
      <c r="BF36">
        <v>23919024</v>
      </c>
      <c r="BG36">
        <v>38857206</v>
      </c>
      <c r="BH36">
        <v>45071636</v>
      </c>
      <c r="BI36">
        <v>22730940</v>
      </c>
      <c r="BJ36">
        <v>29125557</v>
      </c>
      <c r="BK36">
        <v>43086180</v>
      </c>
      <c r="BL36">
        <v>59291450</v>
      </c>
      <c r="BM36">
        <v>44754637</v>
      </c>
      <c r="BN36">
        <v>1.7451896885866602E-3</v>
      </c>
      <c r="BO36">
        <v>2.743483722137419E-3</v>
      </c>
      <c r="BP36">
        <v>2.2975355566987304E-3</v>
      </c>
      <c r="BQ36">
        <v>2.7398974233731671E-3</v>
      </c>
      <c r="BR36">
        <v>5.2087207326428058E-3</v>
      </c>
      <c r="BS36">
        <v>2.9174272147459855E-3</v>
      </c>
      <c r="BT36">
        <v>4.6727756747050833E-2</v>
      </c>
      <c r="BU36">
        <v>2.5415052690290828E-3</v>
      </c>
      <c r="BV36">
        <v>4.0533230863570701E-3</v>
      </c>
      <c r="BW36">
        <v>0.26980720983398471</v>
      </c>
      <c r="BY36">
        <v>5.4658775330719278E-2</v>
      </c>
      <c r="BZ36">
        <v>4.6215304175989957E-2</v>
      </c>
      <c r="CA36">
        <v>3.228235626709032E-2</v>
      </c>
      <c r="CB36">
        <v>1.3905663854964619E-2</v>
      </c>
      <c r="CC36">
        <v>2.4561251759172648E-2</v>
      </c>
      <c r="CD36">
        <v>3.1683253731063524E-2</v>
      </c>
      <c r="CE36">
        <v>1.7650951900859038E-2</v>
      </c>
      <c r="CF36">
        <v>1.3077272679786022E-2</v>
      </c>
      <c r="CG36">
        <v>2.3583090627075864E-2</v>
      </c>
      <c r="CJ36">
        <v>1.2409777558552301E-4</v>
      </c>
      <c r="CK36">
        <v>2.5259968055487737E-4</v>
      </c>
      <c r="CL36">
        <v>1.5251065492035993E-4</v>
      </c>
      <c r="CM36">
        <v>1.2083465346435397E-4</v>
      </c>
      <c r="CN36">
        <v>1.6094343416829545E-4</v>
      </c>
      <c r="CO36">
        <v>1.6947098063643667E-3</v>
      </c>
      <c r="CP36">
        <v>1.2328208872116483E-3</v>
      </c>
      <c r="CQ36">
        <v>8.2179548733812954E-4</v>
      </c>
      <c r="CR36">
        <v>1.0571803399290608E-3</v>
      </c>
      <c r="CS36">
        <v>10.112074807162379</v>
      </c>
      <c r="CV36">
        <v>0.41565926630211525</v>
      </c>
      <c r="CW36">
        <v>0.28873017503549359</v>
      </c>
      <c r="CX36">
        <v>0.4594577846994109</v>
      </c>
      <c r="CY36">
        <v>1.017997912934014</v>
      </c>
      <c r="CZ36">
        <v>0.70223214120085431</v>
      </c>
      <c r="DA36">
        <v>0.42490780733827865</v>
      </c>
      <c r="DB36">
        <v>0.5914146834823002</v>
      </c>
      <c r="DC36">
        <v>0.78687634662634476</v>
      </c>
      <c r="DD36">
        <v>0.72656261294475966</v>
      </c>
      <c r="DG36">
        <v>168245216</v>
      </c>
      <c r="DH36">
        <v>176571887</v>
      </c>
      <c r="DI36">
        <v>179520561</v>
      </c>
      <c r="DJ36">
        <v>166171445</v>
      </c>
      <c r="DK36">
        <v>82310766</v>
      </c>
      <c r="DL36">
        <v>65227594</v>
      </c>
      <c r="DM36">
        <v>121289480</v>
      </c>
      <c r="DN36">
        <v>119257991</v>
      </c>
      <c r="DO36">
        <v>123714255</v>
      </c>
      <c r="DP36">
        <v>18.94093309815041</v>
      </c>
      <c r="DQ36">
        <v>18.989238648864958</v>
      </c>
      <c r="DR36">
        <v>19.005800310864114</v>
      </c>
      <c r="DS36">
        <v>18.928530620571291</v>
      </c>
      <c r="DT36">
        <v>18.226012483335733</v>
      </c>
      <c r="DU36">
        <v>17.993393173554026</v>
      </c>
      <c r="DV36">
        <v>18.613690651275167</v>
      </c>
      <c r="DW36">
        <v>18.596799704354986</v>
      </c>
      <c r="DX36">
        <v>18.633485077286611</v>
      </c>
      <c r="DY36">
        <v>18.38264542582035</v>
      </c>
      <c r="EB36">
        <v>2764418</v>
      </c>
      <c r="EC36">
        <v>4011612</v>
      </c>
      <c r="ED36">
        <v>2395478</v>
      </c>
      <c r="EE36">
        <v>2464718</v>
      </c>
      <c r="EF36">
        <v>1165186</v>
      </c>
      <c r="EG36">
        <v>1125026</v>
      </c>
      <c r="EH36">
        <v>1632855</v>
      </c>
      <c r="EI36">
        <v>1244938</v>
      </c>
      <c r="EJ36">
        <v>1273044</v>
      </c>
      <c r="EK36">
        <v>-0.54354778112546753</v>
      </c>
      <c r="EM36">
        <v>987577</v>
      </c>
      <c r="EN36">
        <v>1019781</v>
      </c>
      <c r="EO36">
        <v>1188142</v>
      </c>
      <c r="EP36">
        <v>1157864</v>
      </c>
      <c r="EQ36">
        <v>593423</v>
      </c>
      <c r="ER36">
        <v>197719</v>
      </c>
      <c r="ES36">
        <v>731684</v>
      </c>
      <c r="ET36">
        <v>1069074</v>
      </c>
      <c r="EU36">
        <v>869506</v>
      </c>
      <c r="EV36">
        <v>657738</v>
      </c>
      <c r="EW36">
        <v>1769404</v>
      </c>
      <c r="EX36">
        <v>715874</v>
      </c>
      <c r="EY36">
        <v>490708</v>
      </c>
      <c r="EZ36">
        <v>71572</v>
      </c>
      <c r="FA36">
        <v>744655</v>
      </c>
      <c r="FB36">
        <v>700238</v>
      </c>
      <c r="FC36">
        <v>-1888424</v>
      </c>
      <c r="FD36">
        <v>-5286662</v>
      </c>
      <c r="FE36">
        <v>0</v>
      </c>
      <c r="FF36">
        <v>10527</v>
      </c>
      <c r="FG36">
        <v>7041</v>
      </c>
      <c r="FH36">
        <v>65849</v>
      </c>
      <c r="FI36">
        <v>41170</v>
      </c>
      <c r="FJ36">
        <v>41645</v>
      </c>
      <c r="FK36">
        <v>71024</v>
      </c>
      <c r="FL36">
        <v>110847</v>
      </c>
      <c r="FM36">
        <v>2365</v>
      </c>
      <c r="FN36">
        <v>27255</v>
      </c>
      <c r="FO36">
        <v>1200597</v>
      </c>
      <c r="FP36">
        <v>1020430</v>
      </c>
      <c r="FQ36">
        <v>1116020</v>
      </c>
      <c r="FR36">
        <v>1351154</v>
      </c>
      <c r="FS36">
        <v>688726</v>
      </c>
      <c r="FT36">
        <v>44285</v>
      </c>
      <c r="FU36">
        <v>727931</v>
      </c>
      <c r="FV36">
        <v>2709420</v>
      </c>
      <c r="FW36">
        <v>6226516</v>
      </c>
      <c r="FX36">
        <v>0.35724590130725525</v>
      </c>
      <c r="FY36">
        <v>0.25420728624802197</v>
      </c>
      <c r="FZ36">
        <v>0.4959937014658452</v>
      </c>
      <c r="GA36">
        <v>0.46977544692739698</v>
      </c>
      <c r="GB36">
        <v>0.50929465338581137</v>
      </c>
      <c r="GC36">
        <v>0.17574616053317879</v>
      </c>
      <c r="GD36">
        <v>0.44810102550440795</v>
      </c>
      <c r="GE36">
        <v>0.8587367403035332</v>
      </c>
      <c r="GF36">
        <v>0.68301331297268597</v>
      </c>
      <c r="GG36">
        <v>1</v>
      </c>
      <c r="GP36">
        <v>7.1104464750351121E-2</v>
      </c>
    </row>
    <row r="37" spans="1:198" x14ac:dyDescent="0.25">
      <c r="A37" t="s">
        <v>2063</v>
      </c>
      <c r="B37">
        <v>89430603</v>
      </c>
      <c r="C37">
        <v>91852237</v>
      </c>
      <c r="D37">
        <v>96017989</v>
      </c>
      <c r="E37">
        <v>101150000</v>
      </c>
      <c r="F37">
        <v>109947000</v>
      </c>
      <c r="G37">
        <v>140522000</v>
      </c>
      <c r="H37">
        <v>119052000</v>
      </c>
      <c r="I37">
        <v>120385000</v>
      </c>
      <c r="J37">
        <v>105540000</v>
      </c>
      <c r="K37">
        <v>0.40389019852633667</v>
      </c>
      <c r="L37">
        <v>0.32239866950654672</v>
      </c>
      <c r="M37">
        <v>0.29278010602784027</v>
      </c>
      <c r="N37">
        <v>0.30115669797330696</v>
      </c>
      <c r="O37">
        <v>0.29904408487725903</v>
      </c>
      <c r="P37">
        <v>0.3662202359772847</v>
      </c>
      <c r="Q37">
        <v>0.39098881161173271</v>
      </c>
      <c r="R37">
        <v>0.30151596959754123</v>
      </c>
      <c r="S37">
        <v>0.34894826606026152</v>
      </c>
      <c r="U37">
        <v>6.1174361085321094E-2</v>
      </c>
      <c r="V37">
        <v>8.6448956055365317E-2</v>
      </c>
      <c r="W37">
        <v>0.10422277225572804</v>
      </c>
      <c r="X37">
        <v>0.12701927829955512</v>
      </c>
      <c r="Y37">
        <v>0.11826607365366949</v>
      </c>
      <c r="Z37">
        <v>4.459088256643088E-2</v>
      </c>
      <c r="AA37">
        <v>5.5866344118536436E-2</v>
      </c>
      <c r="AB37">
        <v>2.0741786767454418E-2</v>
      </c>
      <c r="AC37">
        <v>9.34906196702672E-2</v>
      </c>
      <c r="AD37">
        <v>0.24942367379168906</v>
      </c>
      <c r="AE37">
        <v>0.73556022079130734</v>
      </c>
      <c r="AF37">
        <v>0.47728824100820394</v>
      </c>
      <c r="AG37">
        <v>0.59651307596513081</v>
      </c>
      <c r="AH37">
        <v>0.60047681304314393</v>
      </c>
      <c r="AI37">
        <v>1.2127353973827002</v>
      </c>
      <c r="AJ37">
        <v>1.0900616448654337</v>
      </c>
      <c r="AK37">
        <v>2.9699639567480975</v>
      </c>
      <c r="AL37">
        <v>0.67720685111989465</v>
      </c>
      <c r="AM37">
        <v>5470860</v>
      </c>
      <c r="AN37">
        <v>7940530</v>
      </c>
      <c r="AO37">
        <v>10007261</v>
      </c>
      <c r="AP37">
        <v>12848000</v>
      </c>
      <c r="AQ37">
        <v>13003000</v>
      </c>
      <c r="AR37">
        <v>6266000</v>
      </c>
      <c r="AS37">
        <v>6651000</v>
      </c>
      <c r="AT37">
        <v>2497000</v>
      </c>
      <c r="AU37">
        <v>9867000</v>
      </c>
      <c r="AV37">
        <v>1364562</v>
      </c>
      <c r="AW37">
        <v>5840738</v>
      </c>
      <c r="AX37">
        <v>4776348</v>
      </c>
      <c r="AY37">
        <v>7664000</v>
      </c>
      <c r="AZ37">
        <v>7808000</v>
      </c>
      <c r="BA37">
        <v>7599000</v>
      </c>
      <c r="BB37">
        <v>7250000</v>
      </c>
      <c r="BC37">
        <v>7416000</v>
      </c>
      <c r="BD37">
        <v>6682000</v>
      </c>
      <c r="BE37">
        <v>34755582</v>
      </c>
      <c r="BF37">
        <v>23772301</v>
      </c>
      <c r="BG37">
        <v>23335809</v>
      </c>
      <c r="BH37">
        <v>22798000</v>
      </c>
      <c r="BI37">
        <v>25071000</v>
      </c>
      <c r="BJ37">
        <v>43863000</v>
      </c>
      <c r="BK37">
        <v>39298000</v>
      </c>
      <c r="BL37">
        <v>28882000</v>
      </c>
      <c r="BM37">
        <v>30146000</v>
      </c>
      <c r="BN37">
        <v>1.5258333883760127E-2</v>
      </c>
      <c r="BO37">
        <v>6.3588413203262542E-2</v>
      </c>
      <c r="BP37">
        <v>4.9744303642935077E-2</v>
      </c>
      <c r="BQ37">
        <v>7.5768660405338611E-2</v>
      </c>
      <c r="BR37">
        <v>7.1016034998681185E-2</v>
      </c>
      <c r="BS37">
        <v>5.4076941688845873E-2</v>
      </c>
      <c r="BT37">
        <v>6.0897758962470183E-2</v>
      </c>
      <c r="BU37">
        <v>6.1602359097894258E-2</v>
      </c>
      <c r="BV37">
        <v>6.331248815614933E-2</v>
      </c>
      <c r="BW37">
        <v>8.7098174637451939E-2</v>
      </c>
      <c r="BY37">
        <v>7.5124171979473286E-4</v>
      </c>
      <c r="BZ37">
        <v>5.8086565708791608E-2</v>
      </c>
      <c r="CA37">
        <v>0.10291821462746945</v>
      </c>
      <c r="CB37">
        <v>9.5511616411270386E-2</v>
      </c>
      <c r="CC37">
        <v>6.1484169645374589E-3</v>
      </c>
      <c r="CD37">
        <v>-1.9954170877158024E-2</v>
      </c>
      <c r="CE37">
        <v>-0.10312300507341329</v>
      </c>
      <c r="CF37">
        <v>-7.6786975121485232E-2</v>
      </c>
      <c r="CG37">
        <v>6.8192749334425776E-2</v>
      </c>
      <c r="CJ37">
        <v>1.3365737900704975E-2</v>
      </c>
      <c r="CK37">
        <v>0.1043076501228816</v>
      </c>
      <c r="CL37">
        <v>9.7334687982269658E-2</v>
      </c>
      <c r="CM37">
        <v>9.7963420662382603E-2</v>
      </c>
      <c r="CN37">
        <v>9.6946710687876886E-2</v>
      </c>
      <c r="CO37">
        <v>8.1951580535432181E-2</v>
      </c>
      <c r="CP37">
        <v>9.4924906763431099E-2</v>
      </c>
      <c r="CQ37">
        <v>9.9821406321385558E-2</v>
      </c>
      <c r="CR37">
        <v>0.11258290695470911</v>
      </c>
      <c r="CS37">
        <v>-0.15804342486452147</v>
      </c>
      <c r="CV37">
        <v>1.0315733247710517</v>
      </c>
      <c r="CW37">
        <v>0.98572686168523105</v>
      </c>
      <c r="CX37">
        <v>0.75576746400938233</v>
      </c>
      <c r="CY37">
        <v>0.79394358016357669</v>
      </c>
      <c r="CZ37">
        <v>0.83053459333288004</v>
      </c>
      <c r="DA37">
        <v>1.1154133130129702</v>
      </c>
      <c r="DB37">
        <v>1.0298615916955016</v>
      </c>
      <c r="DC37">
        <v>1.0801026404801852</v>
      </c>
      <c r="DD37">
        <v>0.79341521250194624</v>
      </c>
      <c r="DG37">
        <v>80424373</v>
      </c>
      <c r="DH37">
        <v>86693404</v>
      </c>
      <c r="DI37">
        <v>93182240</v>
      </c>
      <c r="DJ37">
        <v>127047000</v>
      </c>
      <c r="DK37">
        <v>127402000</v>
      </c>
      <c r="DL37">
        <v>132381000</v>
      </c>
      <c r="DM37">
        <v>125982000</v>
      </c>
      <c r="DN37">
        <v>115600000</v>
      </c>
      <c r="DO37">
        <v>111457000</v>
      </c>
      <c r="DP37">
        <v>18.202827847409708</v>
      </c>
      <c r="DQ37">
        <v>18.277888371960191</v>
      </c>
      <c r="DR37">
        <v>18.350067714289093</v>
      </c>
      <c r="DS37">
        <v>18.66006766257188</v>
      </c>
      <c r="DT37">
        <v>18.662858007415412</v>
      </c>
      <c r="DU37">
        <v>18.701194694191653</v>
      </c>
      <c r="DV37">
        <v>18.651649605505483</v>
      </c>
      <c r="DW37">
        <v>18.565646522853068</v>
      </c>
      <c r="DX37">
        <v>18.529149433230131</v>
      </c>
      <c r="DY37">
        <v>18.674706788059648</v>
      </c>
      <c r="EB37">
        <v>-508217</v>
      </c>
      <c r="EC37">
        <v>67184</v>
      </c>
      <c r="ED37">
        <v>5335381</v>
      </c>
      <c r="EE37">
        <v>9882000</v>
      </c>
      <c r="EF37">
        <v>9661000</v>
      </c>
      <c r="EG37">
        <v>676000</v>
      </c>
      <c r="EH37">
        <v>-2804000</v>
      </c>
      <c r="EI37">
        <v>-12277000</v>
      </c>
      <c r="EJ37">
        <v>-9244000</v>
      </c>
      <c r="EK37">
        <v>-0.93159279498077308</v>
      </c>
      <c r="EM37">
        <v>1718749</v>
      </c>
      <c r="EN37">
        <v>2194328</v>
      </c>
      <c r="EO37">
        <v>2304100</v>
      </c>
      <c r="EP37">
        <v>2989000</v>
      </c>
      <c r="EQ37">
        <v>1788000</v>
      </c>
      <c r="ER37">
        <v>1854000</v>
      </c>
      <c r="ES37">
        <v>2353000</v>
      </c>
      <c r="ET37">
        <v>2086000</v>
      </c>
      <c r="EU37">
        <v>1593000</v>
      </c>
      <c r="EV37">
        <v>-6573667</v>
      </c>
      <c r="EW37">
        <v>-2377786</v>
      </c>
      <c r="EX37">
        <v>2066730</v>
      </c>
      <c r="EY37">
        <v>2905000</v>
      </c>
      <c r="EZ37">
        <v>1949000</v>
      </c>
      <c r="FA37">
        <v>-4960000</v>
      </c>
      <c r="FB37">
        <v>-6207000</v>
      </c>
      <c r="FC37">
        <v>-13785000</v>
      </c>
      <c r="FD37">
        <v>-12083000</v>
      </c>
      <c r="FE37">
        <v>1</v>
      </c>
      <c r="FF37">
        <v>269794</v>
      </c>
      <c r="FG37">
        <v>38463</v>
      </c>
      <c r="FH37">
        <v>13141</v>
      </c>
      <c r="FI37">
        <v>29000</v>
      </c>
      <c r="FJ37">
        <v>30000</v>
      </c>
      <c r="FK37">
        <v>36000</v>
      </c>
      <c r="FL37">
        <v>53000</v>
      </c>
      <c r="FM37">
        <v>29000</v>
      </c>
      <c r="FN37">
        <v>23000</v>
      </c>
      <c r="FO37">
        <v>3267226</v>
      </c>
      <c r="FP37">
        <v>374447</v>
      </c>
      <c r="FQ37">
        <v>1498336</v>
      </c>
      <c r="FR37">
        <v>3336000</v>
      </c>
      <c r="FS37">
        <v>1277000</v>
      </c>
      <c r="FT37">
        <v>2617000</v>
      </c>
      <c r="FU37">
        <v>2473000</v>
      </c>
      <c r="FV37">
        <v>1587000</v>
      </c>
      <c r="FW37">
        <v>1666000</v>
      </c>
      <c r="FX37">
        <v>-3.3819195343721282</v>
      </c>
      <c r="FY37">
        <v>32.661467015956177</v>
      </c>
      <c r="FZ37">
        <v>0.43185294545975256</v>
      </c>
      <c r="GA37">
        <v>0.30246913580246915</v>
      </c>
      <c r="GB37">
        <v>0.18507400890177</v>
      </c>
      <c r="GC37">
        <v>2.7426035502958581</v>
      </c>
      <c r="GD37">
        <v>-0.83915834522111266</v>
      </c>
      <c r="GE37">
        <v>-0.16991121609513724</v>
      </c>
      <c r="GF37">
        <v>-0.17232799653829511</v>
      </c>
      <c r="GG37">
        <v>0</v>
      </c>
      <c r="GP37">
        <v>7.2531209897398544E-2</v>
      </c>
    </row>
    <row r="38" spans="1:198" x14ac:dyDescent="0.25">
      <c r="A38" t="s">
        <v>2064</v>
      </c>
      <c r="B38">
        <v>51853306</v>
      </c>
      <c r="C38">
        <v>52176215</v>
      </c>
      <c r="D38">
        <v>72212869</v>
      </c>
      <c r="E38">
        <v>77358139</v>
      </c>
      <c r="F38">
        <v>79684631</v>
      </c>
      <c r="G38">
        <v>83959538</v>
      </c>
      <c r="H38">
        <v>92544732</v>
      </c>
      <c r="I38">
        <v>84569218</v>
      </c>
      <c r="J38">
        <v>85751721</v>
      </c>
      <c r="K38">
        <v>0.4658725713650736</v>
      </c>
      <c r="L38">
        <v>0.55806631431582376</v>
      </c>
      <c r="M38">
        <v>0.60275469736564546</v>
      </c>
      <c r="N38">
        <v>0.53966050036441549</v>
      </c>
      <c r="O38">
        <v>0.54294294215907202</v>
      </c>
      <c r="P38">
        <v>0.52133399066583719</v>
      </c>
      <c r="Q38">
        <v>0.50978348502862381</v>
      </c>
      <c r="R38">
        <v>0.48560561361700189</v>
      </c>
      <c r="S38">
        <v>0.51189071762186555</v>
      </c>
      <c r="U38">
        <v>0.12099170687400336</v>
      </c>
      <c r="V38">
        <v>0.12034991422815933</v>
      </c>
      <c r="W38">
        <v>8.7415776265585013E-2</v>
      </c>
      <c r="X38">
        <v>0.20168755610834951</v>
      </c>
      <c r="Y38">
        <v>0.19754800646563828</v>
      </c>
      <c r="Z38">
        <v>0.18960807049700534</v>
      </c>
      <c r="AA38">
        <v>0.1722846849888765</v>
      </c>
      <c r="AB38">
        <v>0.18863118729559494</v>
      </c>
      <c r="AC38">
        <v>0.17419308704020062</v>
      </c>
      <c r="AD38">
        <v>1.5466063737882183</v>
      </c>
      <c r="AE38">
        <v>2.0249428170162038</v>
      </c>
      <c r="AF38">
        <v>2.3528365109217457</v>
      </c>
      <c r="AG38">
        <v>0.9779315369768341</v>
      </c>
      <c r="AH38">
        <v>0.80466174211671793</v>
      </c>
      <c r="AI38">
        <v>0.83458421752670919</v>
      </c>
      <c r="AJ38">
        <v>0.8669509735299209</v>
      </c>
      <c r="AK38">
        <v>0.78418634647393315</v>
      </c>
      <c r="AL38">
        <v>0.91919192933529004</v>
      </c>
      <c r="AM38">
        <v>6273820</v>
      </c>
      <c r="AN38">
        <v>6279403</v>
      </c>
      <c r="AO38">
        <v>6312544</v>
      </c>
      <c r="AP38">
        <v>15602174</v>
      </c>
      <c r="AQ38">
        <v>15741540</v>
      </c>
      <c r="AR38">
        <v>15919406</v>
      </c>
      <c r="AS38">
        <v>15944040</v>
      </c>
      <c r="AT38">
        <v>15952392</v>
      </c>
      <c r="AU38">
        <v>14937357</v>
      </c>
      <c r="AV38">
        <v>9703130</v>
      </c>
      <c r="AW38">
        <v>12715432</v>
      </c>
      <c r="AX38">
        <v>14852384</v>
      </c>
      <c r="AY38">
        <v>15257858</v>
      </c>
      <c r="AZ38">
        <v>12666615</v>
      </c>
      <c r="BA38">
        <v>13286085</v>
      </c>
      <c r="BB38">
        <v>13822701</v>
      </c>
      <c r="BC38">
        <v>12509648</v>
      </c>
      <c r="BD38">
        <v>13730298</v>
      </c>
      <c r="BE38">
        <v>14453903</v>
      </c>
      <c r="BF38">
        <v>16402356</v>
      </c>
      <c r="BG38">
        <v>28674262</v>
      </c>
      <c r="BH38">
        <v>26489274</v>
      </c>
      <c r="BI38">
        <v>30597593</v>
      </c>
      <c r="BJ38">
        <v>30484876</v>
      </c>
      <c r="BK38">
        <v>33355075</v>
      </c>
      <c r="BL38">
        <v>28557639</v>
      </c>
      <c r="BM38">
        <v>30165212</v>
      </c>
      <c r="BN38">
        <v>0.18712654502684939</v>
      </c>
      <c r="BO38">
        <v>0.24370169434482744</v>
      </c>
      <c r="BP38">
        <v>0.20567503002823501</v>
      </c>
      <c r="BQ38">
        <v>0.19723662173413969</v>
      </c>
      <c r="BR38">
        <v>0.15895932303432514</v>
      </c>
      <c r="BS38">
        <v>0.15824390315249234</v>
      </c>
      <c r="BT38">
        <v>0.14936237537540226</v>
      </c>
      <c r="BU38">
        <v>0.14792200159637281</v>
      </c>
      <c r="BV38">
        <v>0.16011687975335212</v>
      </c>
      <c r="BW38">
        <v>-0.23061198468881386</v>
      </c>
      <c r="BY38">
        <v>5.0793019831753834E-2</v>
      </c>
      <c r="BZ38">
        <v>6.6252026905362915E-2</v>
      </c>
      <c r="CA38">
        <v>5.4255841850017063E-2</v>
      </c>
      <c r="CB38">
        <v>6.4071719719110617E-2</v>
      </c>
      <c r="CC38">
        <v>6.2674557657172308E-2</v>
      </c>
      <c r="CD38">
        <v>6.8994960405808811E-2</v>
      </c>
      <c r="CE38">
        <v>6.2863156813723342E-2</v>
      </c>
      <c r="CF38">
        <v>4.3413916869847372E-2</v>
      </c>
      <c r="CG38">
        <v>6.0334039742099999E-2</v>
      </c>
      <c r="CJ38">
        <v>0.32238644533098815</v>
      </c>
      <c r="CK38">
        <v>0.36107040343957492</v>
      </c>
      <c r="CL38">
        <v>0.3284367361169378</v>
      </c>
      <c r="CM38">
        <v>0.48315855943742392</v>
      </c>
      <c r="CN38">
        <v>0.47807533927088147</v>
      </c>
      <c r="CO38">
        <v>0.44854825189724129</v>
      </c>
      <c r="CP38">
        <v>0.42677175833195996</v>
      </c>
      <c r="CQ38">
        <v>0.45126418219924891</v>
      </c>
      <c r="CR38">
        <v>0.43237146225904899</v>
      </c>
      <c r="CS38">
        <v>0.36570670260691712</v>
      </c>
      <c r="CV38">
        <v>0.29707470823652282</v>
      </c>
      <c r="CW38">
        <v>0.28204332280239353</v>
      </c>
      <c r="CX38">
        <v>0.29716821954589046</v>
      </c>
      <c r="CY38">
        <v>0.39735719365216682</v>
      </c>
      <c r="CZ38">
        <v>0.37613665568447335</v>
      </c>
      <c r="DA38">
        <v>0.33615267930514009</v>
      </c>
      <c r="DB38">
        <v>0.37142732346263452</v>
      </c>
      <c r="DC38">
        <v>0.37513130160542779</v>
      </c>
      <c r="DD38">
        <v>0.35688735629417684</v>
      </c>
      <c r="DG38">
        <v>171633046</v>
      </c>
      <c r="DH38">
        <v>174546350</v>
      </c>
      <c r="DI38">
        <v>184993619</v>
      </c>
      <c r="DJ38">
        <v>243003337</v>
      </c>
      <c r="DK38">
        <v>194681612</v>
      </c>
      <c r="DL38">
        <v>211850214</v>
      </c>
      <c r="DM38">
        <v>249766083</v>
      </c>
      <c r="DN38">
        <v>249159731</v>
      </c>
      <c r="DO38">
        <v>225438980</v>
      </c>
      <c r="DP38">
        <v>18.960869308061763</v>
      </c>
      <c r="DQ38">
        <v>18.977700886112043</v>
      </c>
      <c r="DR38">
        <v>19.03583189596144</v>
      </c>
      <c r="DS38">
        <v>19.30858573783599</v>
      </c>
      <c r="DT38">
        <v>19.086876028286614</v>
      </c>
      <c r="DU38">
        <v>19.171390049905337</v>
      </c>
      <c r="DV38">
        <v>19.336035373819719</v>
      </c>
      <c r="DW38">
        <v>19.333604742735577</v>
      </c>
      <c r="DX38">
        <v>19.233560086054748</v>
      </c>
      <c r="DY38">
        <v>19.188950605342651</v>
      </c>
      <c r="EB38">
        <v>2569529</v>
      </c>
      <c r="EC38">
        <v>2633786</v>
      </c>
      <c r="ED38">
        <v>3456780</v>
      </c>
      <c r="EE38">
        <v>3917970</v>
      </c>
      <c r="EF38">
        <v>4956469</v>
      </c>
      <c r="EG38">
        <v>4994199</v>
      </c>
      <c r="EH38">
        <v>5792785</v>
      </c>
      <c r="EI38">
        <v>5817654</v>
      </c>
      <c r="EJ38">
        <v>3671481</v>
      </c>
      <c r="EK38">
        <v>0.27469046470493647</v>
      </c>
      <c r="EM38">
        <v>1207137</v>
      </c>
      <c r="EN38">
        <v>1424836</v>
      </c>
      <c r="EO38">
        <v>1973099</v>
      </c>
      <c r="EP38">
        <v>2810514</v>
      </c>
      <c r="EQ38">
        <v>1408253</v>
      </c>
      <c r="ER38">
        <v>1140308</v>
      </c>
      <c r="ES38">
        <v>1657107</v>
      </c>
      <c r="ET38">
        <v>2117324</v>
      </c>
      <c r="EU38">
        <v>1870596</v>
      </c>
      <c r="EV38">
        <v>141138</v>
      </c>
      <c r="EW38">
        <v>5580</v>
      </c>
      <c r="EX38">
        <v>33141</v>
      </c>
      <c r="EY38">
        <v>-681965</v>
      </c>
      <c r="EZ38">
        <v>139364</v>
      </c>
      <c r="FA38">
        <v>177866</v>
      </c>
      <c r="FB38">
        <v>24635</v>
      </c>
      <c r="FC38">
        <v>8353</v>
      </c>
      <c r="FD38">
        <v>-1015033</v>
      </c>
      <c r="FE38">
        <v>1</v>
      </c>
      <c r="FF38">
        <v>171175</v>
      </c>
      <c r="FG38">
        <v>306005</v>
      </c>
      <c r="FH38">
        <v>233178</v>
      </c>
      <c r="FI38">
        <v>269064</v>
      </c>
      <c r="FJ38">
        <v>181596</v>
      </c>
      <c r="FK38">
        <v>183577</v>
      </c>
      <c r="FL38">
        <v>212246</v>
      </c>
      <c r="FM38">
        <v>358053</v>
      </c>
      <c r="FN38">
        <v>104975</v>
      </c>
      <c r="FO38">
        <v>1207148</v>
      </c>
      <c r="FP38">
        <v>1424689</v>
      </c>
      <c r="FQ38">
        <v>2079742</v>
      </c>
      <c r="FR38">
        <v>2729061</v>
      </c>
      <c r="FS38">
        <v>1429141</v>
      </c>
      <c r="FT38">
        <v>1097885</v>
      </c>
      <c r="FU38">
        <v>1654581</v>
      </c>
      <c r="FV38">
        <v>2121633</v>
      </c>
      <c r="FW38">
        <v>1862429</v>
      </c>
      <c r="FX38">
        <v>0.46978921039614652</v>
      </c>
      <c r="FY38">
        <v>0.54098396756608169</v>
      </c>
      <c r="FZ38">
        <v>0.5707910251737166</v>
      </c>
      <c r="GA38">
        <v>0.71733933644208603</v>
      </c>
      <c r="GB38">
        <v>0.28412424247987833</v>
      </c>
      <c r="GC38">
        <v>0.22832650441041696</v>
      </c>
      <c r="GD38">
        <v>0.28606395714669197</v>
      </c>
      <c r="GE38">
        <v>0.36394807941482943</v>
      </c>
      <c r="GF38">
        <v>0.5094935803835019</v>
      </c>
      <c r="GG38">
        <v>0</v>
      </c>
      <c r="GP38">
        <v>7.2824583263836423E-2</v>
      </c>
    </row>
    <row r="39" spans="1:198" x14ac:dyDescent="0.25">
      <c r="A39" t="s">
        <v>1019</v>
      </c>
      <c r="B39">
        <v>11164707</v>
      </c>
      <c r="C39">
        <v>11530129</v>
      </c>
      <c r="D39">
        <v>16174047</v>
      </c>
      <c r="E39">
        <v>13743743</v>
      </c>
      <c r="F39">
        <v>15163068</v>
      </c>
      <c r="G39">
        <v>14941254</v>
      </c>
      <c r="H39">
        <v>12237963</v>
      </c>
      <c r="I39">
        <v>12036814</v>
      </c>
      <c r="J39">
        <v>12830847</v>
      </c>
      <c r="K39">
        <v>0.54050634736764702</v>
      </c>
      <c r="L39">
        <v>0.59592498921737991</v>
      </c>
      <c r="M39">
        <v>0.65509164156626976</v>
      </c>
      <c r="N39">
        <v>0.59622076751580699</v>
      </c>
      <c r="O39">
        <v>0.48164856874611389</v>
      </c>
      <c r="P39">
        <v>0.58349667303694852</v>
      </c>
      <c r="Q39">
        <v>0.55219328576169091</v>
      </c>
      <c r="R39">
        <v>0.51868509391272477</v>
      </c>
      <c r="S39">
        <v>0.57566667266782934</v>
      </c>
      <c r="U39">
        <v>0.33176580451237997</v>
      </c>
      <c r="V39">
        <v>0.32375292592129717</v>
      </c>
      <c r="W39">
        <v>0.23248287828024736</v>
      </c>
      <c r="X39">
        <v>0.2762954749663174</v>
      </c>
      <c r="Y39">
        <v>0.2513695117637143</v>
      </c>
      <c r="Z39">
        <v>0.25615078894984317</v>
      </c>
      <c r="AA39">
        <v>0.31294211299707314</v>
      </c>
      <c r="AB39">
        <v>0.3197131732699367</v>
      </c>
      <c r="AC39">
        <v>0.27967078089232922</v>
      </c>
      <c r="AD39">
        <v>0.60483014890655351</v>
      </c>
      <c r="AE39">
        <v>0.61761819790603212</v>
      </c>
      <c r="AF39">
        <v>1.1245668768245427</v>
      </c>
      <c r="AG39">
        <v>0.72335696570277985</v>
      </c>
      <c r="AH39">
        <v>6.3025297170456088E-2</v>
      </c>
      <c r="AI39">
        <v>0.61203632720825119</v>
      </c>
      <c r="AJ39">
        <v>0.55209419668105741</v>
      </c>
      <c r="AK39">
        <v>0.49731493781195368</v>
      </c>
      <c r="AL39">
        <v>0.38397029550388989</v>
      </c>
      <c r="AM39">
        <v>3704068</v>
      </c>
      <c r="AN39">
        <v>3732913</v>
      </c>
      <c r="AO39">
        <v>3760189</v>
      </c>
      <c r="AP39">
        <v>3797334</v>
      </c>
      <c r="AQ39">
        <v>3811533</v>
      </c>
      <c r="AR39">
        <v>3827214</v>
      </c>
      <c r="AS39">
        <v>3829774</v>
      </c>
      <c r="AT39">
        <v>3848328</v>
      </c>
      <c r="AU39">
        <v>3588413</v>
      </c>
      <c r="AV39">
        <v>2240332</v>
      </c>
      <c r="AW39">
        <v>2305515</v>
      </c>
      <c r="AX39">
        <v>4228584</v>
      </c>
      <c r="AY39">
        <v>2746828</v>
      </c>
      <c r="AZ39">
        <v>240223</v>
      </c>
      <c r="BA39">
        <v>2342394</v>
      </c>
      <c r="BB39">
        <v>2114396</v>
      </c>
      <c r="BC39">
        <v>1913831</v>
      </c>
      <c r="BD39">
        <v>1377844</v>
      </c>
      <c r="BE39">
        <v>3794263</v>
      </c>
      <c r="BF39">
        <v>4565577</v>
      </c>
      <c r="BG39">
        <v>6366899</v>
      </c>
      <c r="BH39">
        <v>5447477</v>
      </c>
      <c r="BI39">
        <v>7063047</v>
      </c>
      <c r="BJ39">
        <v>6375778</v>
      </c>
      <c r="BK39">
        <v>4643325</v>
      </c>
      <c r="BL39">
        <v>4329485</v>
      </c>
      <c r="BM39">
        <v>6008447</v>
      </c>
      <c r="BN39">
        <v>0.20066196094532529</v>
      </c>
      <c r="BO39">
        <v>0.19995569867431665</v>
      </c>
      <c r="BP39">
        <v>0.26144254434279807</v>
      </c>
      <c r="BQ39">
        <v>0.19986025640904373</v>
      </c>
      <c r="BR39">
        <v>1.584263817850055E-2</v>
      </c>
      <c r="BS39">
        <v>0.15677358808035791</v>
      </c>
      <c r="BT39">
        <v>0.17277352448279179</v>
      </c>
      <c r="BU39">
        <v>0.15899813688240094</v>
      </c>
      <c r="BV39">
        <v>0.1073852723830313</v>
      </c>
      <c r="BW39">
        <v>-0.40035165862370276</v>
      </c>
      <c r="BY39">
        <v>6.6236579249236011E-2</v>
      </c>
      <c r="BZ39">
        <v>7.9881933671340541E-2</v>
      </c>
      <c r="CA39">
        <v>6.0166326955770566E-2</v>
      </c>
      <c r="CB39">
        <v>5.0952422495094678E-2</v>
      </c>
      <c r="CC39">
        <v>4.3367147070764306E-2</v>
      </c>
      <c r="CD39">
        <v>5.2825887305041466E-2</v>
      </c>
      <c r="CE39">
        <v>5.9332831779275688E-2</v>
      </c>
      <c r="CF39">
        <v>3.6700741574971586E-2</v>
      </c>
      <c r="CG39">
        <v>5.1495298840543186E-2</v>
      </c>
      <c r="CJ39">
        <v>0.17858551953042745</v>
      </c>
      <c r="CK39">
        <v>0.2192141128689887</v>
      </c>
      <c r="CL39">
        <v>0.19067441809709099</v>
      </c>
      <c r="CM39">
        <v>0.22905950729724792</v>
      </c>
      <c r="CN39">
        <v>0.19632313196775217</v>
      </c>
      <c r="CO39">
        <v>0.22853496768075826</v>
      </c>
      <c r="CP39">
        <v>0.23151197629866996</v>
      </c>
      <c r="CQ39">
        <v>0.21779185090008038</v>
      </c>
      <c r="CR39">
        <v>0.21006594498399053</v>
      </c>
      <c r="CS39">
        <v>0.19856124361889368</v>
      </c>
      <c r="CV39">
        <v>0.70743856480931444</v>
      </c>
      <c r="CW39">
        <v>0.52101146126535502</v>
      </c>
      <c r="CX39">
        <v>0.91493214819776025</v>
      </c>
      <c r="CY39">
        <v>0.87189888524399639</v>
      </c>
      <c r="CZ39">
        <v>0.99430971228295839</v>
      </c>
      <c r="DA39">
        <v>1.281386642433854</v>
      </c>
      <c r="DB39">
        <v>1.1749689383089517</v>
      </c>
      <c r="DC39">
        <v>1.0185647872895502</v>
      </c>
      <c r="DD39">
        <v>0.92704691524157168</v>
      </c>
      <c r="DG39">
        <v>14625711</v>
      </c>
      <c r="DH39">
        <v>15781875</v>
      </c>
      <c r="DI39">
        <v>22130279</v>
      </c>
      <c r="DJ39">
        <v>17677865</v>
      </c>
      <c r="DK39">
        <v>15763001</v>
      </c>
      <c r="DL39">
        <v>15249844</v>
      </c>
      <c r="DM39">
        <v>11660223</v>
      </c>
      <c r="DN39">
        <v>10415563</v>
      </c>
      <c r="DO39">
        <v>11817426</v>
      </c>
      <c r="DP39">
        <v>16.498291633657864</v>
      </c>
      <c r="DQ39">
        <v>16.574372750979911</v>
      </c>
      <c r="DR39">
        <v>16.912457364455097</v>
      </c>
      <c r="DS39">
        <v>16.68782390653131</v>
      </c>
      <c r="DT39">
        <v>16.573176106488074</v>
      </c>
      <c r="DU39">
        <v>16.540079897031614</v>
      </c>
      <c r="DV39">
        <v>16.271693949679793</v>
      </c>
      <c r="DW39">
        <v>16.158811783875432</v>
      </c>
      <c r="DX39">
        <v>16.285085864350989</v>
      </c>
      <c r="DY39">
        <v>16.600359970016999</v>
      </c>
      <c r="EB39">
        <v>706900</v>
      </c>
      <c r="EC39">
        <v>739512</v>
      </c>
      <c r="ED39">
        <v>921049</v>
      </c>
      <c r="EE39">
        <v>973133</v>
      </c>
      <c r="EF39">
        <v>700277</v>
      </c>
      <c r="EG39">
        <v>657579</v>
      </c>
      <c r="EH39">
        <v>789285</v>
      </c>
      <c r="EI39">
        <v>726113</v>
      </c>
      <c r="EJ39">
        <v>441760</v>
      </c>
      <c r="EK39">
        <v>-0.32426605613004594</v>
      </c>
      <c r="EM39">
        <v>442556</v>
      </c>
      <c r="EN39">
        <v>458389</v>
      </c>
      <c r="EO39">
        <v>577599</v>
      </c>
      <c r="EP39">
        <v>581756</v>
      </c>
      <c r="EQ39">
        <v>352362</v>
      </c>
      <c r="ER39">
        <v>298267</v>
      </c>
      <c r="ES39">
        <v>384730</v>
      </c>
      <c r="ET39">
        <v>411552</v>
      </c>
      <c r="EU39">
        <v>410625</v>
      </c>
      <c r="EV39">
        <v>35507</v>
      </c>
      <c r="EW39">
        <v>28846</v>
      </c>
      <c r="EX39">
        <v>27275</v>
      </c>
      <c r="EY39">
        <v>37145</v>
      </c>
      <c r="EZ39">
        <v>14200</v>
      </c>
      <c r="FA39">
        <v>15679</v>
      </c>
      <c r="FB39">
        <v>2560</v>
      </c>
      <c r="FC39">
        <v>18555</v>
      </c>
      <c r="FD39">
        <v>-259914</v>
      </c>
      <c r="FE39">
        <v>0</v>
      </c>
      <c r="FF39">
        <v>48772</v>
      </c>
      <c r="FG39">
        <v>19273</v>
      </c>
      <c r="FH39">
        <v>5830</v>
      </c>
      <c r="FI39">
        <v>18387</v>
      </c>
      <c r="FJ39">
        <v>13805</v>
      </c>
      <c r="FK39">
        <v>38257</v>
      </c>
      <c r="FL39">
        <v>22492</v>
      </c>
      <c r="FM39">
        <v>28415</v>
      </c>
      <c r="FN39">
        <v>3567</v>
      </c>
      <c r="FO39">
        <v>444563</v>
      </c>
      <c r="FP39">
        <v>410641</v>
      </c>
      <c r="FQ39">
        <v>536356</v>
      </c>
      <c r="FR39">
        <v>549599</v>
      </c>
      <c r="FS39">
        <v>347779</v>
      </c>
      <c r="FT39">
        <v>299688</v>
      </c>
      <c r="FU39">
        <v>392484</v>
      </c>
      <c r="FV39">
        <v>413604</v>
      </c>
      <c r="FW39">
        <v>411208</v>
      </c>
      <c r="FX39">
        <v>0.62605177535719336</v>
      </c>
      <c r="FY39">
        <v>0.61985336275814318</v>
      </c>
      <c r="FZ39">
        <v>0.62710995831926419</v>
      </c>
      <c r="GA39">
        <v>0.59781756450557122</v>
      </c>
      <c r="GB39">
        <v>0.50317517211046481</v>
      </c>
      <c r="GC39">
        <v>0.45358352380474437</v>
      </c>
      <c r="GD39">
        <v>0.48744116510512681</v>
      </c>
      <c r="GE39">
        <v>0.56678781401792833</v>
      </c>
      <c r="GF39">
        <v>0.92952055414704815</v>
      </c>
      <c r="GG39">
        <v>1</v>
      </c>
      <c r="GP39">
        <v>7.2871406688506987E-2</v>
      </c>
    </row>
    <row r="40" spans="1:198" x14ac:dyDescent="0.25">
      <c r="A40" t="s">
        <v>2066</v>
      </c>
      <c r="B40">
        <v>22107437</v>
      </c>
      <c r="C40">
        <v>24000573</v>
      </c>
      <c r="D40">
        <v>31135020</v>
      </c>
      <c r="E40">
        <v>33230708</v>
      </c>
      <c r="F40">
        <v>34899559</v>
      </c>
      <c r="G40">
        <v>33476313</v>
      </c>
      <c r="H40">
        <v>38958270</v>
      </c>
      <c r="I40">
        <v>38579632</v>
      </c>
      <c r="J40">
        <v>42383605</v>
      </c>
      <c r="K40">
        <v>0.36771625765573818</v>
      </c>
      <c r="L40">
        <v>0.31585908386437272</v>
      </c>
      <c r="M40">
        <v>0.44295764062460857</v>
      </c>
      <c r="N40">
        <v>0.40192950448121662</v>
      </c>
      <c r="O40">
        <v>0.51443449471668112</v>
      </c>
      <c r="P40">
        <v>0.46231934203745795</v>
      </c>
      <c r="Q40">
        <v>0.48838056720691142</v>
      </c>
      <c r="R40">
        <v>0.42541025274683802</v>
      </c>
      <c r="S40">
        <v>0.43427072803269096</v>
      </c>
      <c r="U40">
        <v>0.17346235115359596</v>
      </c>
      <c r="V40">
        <v>0.16516993156788382</v>
      </c>
      <c r="W40">
        <v>0.11701704383038777</v>
      </c>
      <c r="X40">
        <v>0.18339925228195558</v>
      </c>
      <c r="Y40">
        <v>0.11175900532152856</v>
      </c>
      <c r="Z40">
        <v>0.13036841900719473</v>
      </c>
      <c r="AA40">
        <v>0.11883369051038457</v>
      </c>
      <c r="AB40">
        <v>0.15236451711099785</v>
      </c>
      <c r="AC40">
        <v>0.17254129279470209</v>
      </c>
      <c r="AD40">
        <v>0.86488058854576289</v>
      </c>
      <c r="AE40">
        <v>0.13469896495435491</v>
      </c>
      <c r="AF40">
        <v>2.2676901448346127</v>
      </c>
      <c r="AG40">
        <v>0.8839439644386804</v>
      </c>
      <c r="AH40">
        <v>1.3078175236005065</v>
      </c>
      <c r="AI40">
        <v>0.11809418058618953</v>
      </c>
      <c r="AJ40">
        <v>0.61975027837448737</v>
      </c>
      <c r="AK40">
        <v>0.29114024831210139</v>
      </c>
      <c r="AL40">
        <v>0.13810594451848385</v>
      </c>
      <c r="AM40">
        <v>3834808</v>
      </c>
      <c r="AN40">
        <v>3964173</v>
      </c>
      <c r="AO40">
        <v>3643328</v>
      </c>
      <c r="AP40">
        <v>6094487</v>
      </c>
      <c r="AQ40">
        <v>3900340</v>
      </c>
      <c r="AR40">
        <v>4364254</v>
      </c>
      <c r="AS40">
        <v>4629555</v>
      </c>
      <c r="AT40">
        <v>5878167</v>
      </c>
      <c r="AU40">
        <v>7312922</v>
      </c>
      <c r="AV40">
        <v>3316651</v>
      </c>
      <c r="AW40">
        <v>533970</v>
      </c>
      <c r="AX40">
        <v>8261939</v>
      </c>
      <c r="AY40">
        <v>5387185</v>
      </c>
      <c r="AZ40">
        <v>5100933</v>
      </c>
      <c r="BA40">
        <v>515393</v>
      </c>
      <c r="BB40">
        <v>2869168</v>
      </c>
      <c r="BC40">
        <v>1711371</v>
      </c>
      <c r="BD40">
        <v>1009958</v>
      </c>
      <c r="BE40">
        <v>4812613</v>
      </c>
      <c r="BF40">
        <v>7046829</v>
      </c>
      <c r="BG40">
        <v>5529556</v>
      </c>
      <c r="BH40">
        <v>7969217</v>
      </c>
      <c r="BI40">
        <v>12852604</v>
      </c>
      <c r="BJ40">
        <v>14961354</v>
      </c>
      <c r="BK40">
        <v>16157294</v>
      </c>
      <c r="BL40">
        <v>14700800</v>
      </c>
      <c r="BM40">
        <v>17396001</v>
      </c>
      <c r="BN40">
        <v>0.15002422035625387</v>
      </c>
      <c r="BO40">
        <v>2.2248218823775583E-2</v>
      </c>
      <c r="BP40">
        <v>0.26535839707185027</v>
      </c>
      <c r="BQ40">
        <v>0.16211466213720152</v>
      </c>
      <c r="BR40">
        <v>0.14616038557965733</v>
      </c>
      <c r="BS40">
        <v>1.5395751616971678E-2</v>
      </c>
      <c r="BT40">
        <v>7.3647212774078527E-2</v>
      </c>
      <c r="BU40">
        <v>4.4359443345649334E-2</v>
      </c>
      <c r="BV40">
        <v>2.3828978209852608E-2</v>
      </c>
      <c r="BW40">
        <v>-0.94198129101298789</v>
      </c>
      <c r="BY40">
        <v>0.10546238354088718</v>
      </c>
      <c r="BZ40">
        <v>7.6973037268735209E-2</v>
      </c>
      <c r="CA40">
        <v>8.165207538007041E-2</v>
      </c>
      <c r="CB40">
        <v>7.7058665135873727E-2</v>
      </c>
      <c r="CC40">
        <v>8.3317127302382249E-2</v>
      </c>
      <c r="CD40">
        <v>8.4333241835801931E-2</v>
      </c>
      <c r="CE40">
        <v>0.11561904571224543</v>
      </c>
      <c r="CF40">
        <v>0.16184296418379523</v>
      </c>
      <c r="CG40">
        <v>8.0675955939442129E-2</v>
      </c>
      <c r="CJ40">
        <v>0.15133834826714648</v>
      </c>
      <c r="CK40">
        <v>0.16214554544176923</v>
      </c>
      <c r="CL40">
        <v>0.2460089956582652</v>
      </c>
      <c r="CM40">
        <v>0.22819844825454819</v>
      </c>
      <c r="CN40">
        <v>0.26467546481031468</v>
      </c>
      <c r="CO40">
        <v>0.12421338036838167</v>
      </c>
      <c r="CP40">
        <v>9.3170692641125999E-2</v>
      </c>
      <c r="CQ40">
        <v>8.134639542440425E-2</v>
      </c>
      <c r="CR40">
        <v>6.6561822667043066E-2</v>
      </c>
      <c r="CS40">
        <v>-0.49508602302930277</v>
      </c>
      <c r="CV40">
        <v>0.37690886149825326</v>
      </c>
      <c r="CW40">
        <v>0.38337370002280058</v>
      </c>
      <c r="CX40">
        <v>0.43888781796351811</v>
      </c>
      <c r="CY40">
        <v>0.44032838124411727</v>
      </c>
      <c r="CZ40">
        <v>0.41180499359393247</v>
      </c>
      <c r="DA40">
        <v>0.33966556728920888</v>
      </c>
      <c r="DB40">
        <v>0.35098561877070839</v>
      </c>
      <c r="DC40">
        <v>0.3177762501089329</v>
      </c>
      <c r="DD40">
        <v>0.43034039760052262</v>
      </c>
      <c r="DG40">
        <v>60158033</v>
      </c>
      <c r="DH40">
        <v>58654596</v>
      </c>
      <c r="DI40">
        <v>62603598</v>
      </c>
      <c r="DJ40">
        <v>70940725</v>
      </c>
      <c r="DK40">
        <v>75468013</v>
      </c>
      <c r="DL40">
        <v>84747780</v>
      </c>
      <c r="DM40">
        <v>98556687</v>
      </c>
      <c r="DN40">
        <v>110996770</v>
      </c>
      <c r="DO40">
        <v>121405020</v>
      </c>
      <c r="DP40">
        <v>17.912485557550596</v>
      </c>
      <c r="DQ40">
        <v>17.887176510213845</v>
      </c>
      <c r="DR40">
        <v>17.952333326430505</v>
      </c>
      <c r="DS40">
        <v>18.077355241257948</v>
      </c>
      <c r="DT40">
        <v>18.139219468822713</v>
      </c>
      <c r="DU40">
        <v>18.255190120991202</v>
      </c>
      <c r="DV40">
        <v>18.406142453288755</v>
      </c>
      <c r="DW40">
        <v>18.525011668763394</v>
      </c>
      <c r="DX40">
        <v>18.614642794877735</v>
      </c>
      <c r="DY40">
        <v>18.157254943690621</v>
      </c>
      <c r="EB40">
        <v>2772137</v>
      </c>
      <c r="EC40">
        <v>2331503</v>
      </c>
      <c r="ED40">
        <v>1847397</v>
      </c>
      <c r="EE40">
        <v>2542239</v>
      </c>
      <c r="EF40">
        <v>2560714</v>
      </c>
      <c r="EG40">
        <v>2907731</v>
      </c>
      <c r="EH40">
        <v>2823166</v>
      </c>
      <c r="EI40">
        <v>4504318</v>
      </c>
      <c r="EJ40">
        <v>6243842</v>
      </c>
      <c r="EK40">
        <v>0.14376775747677539</v>
      </c>
      <c r="EM40">
        <v>243226</v>
      </c>
      <c r="EN40">
        <v>337098</v>
      </c>
      <c r="EO40">
        <v>698180</v>
      </c>
      <c r="EP40">
        <v>1090413</v>
      </c>
      <c r="EQ40">
        <v>614378</v>
      </c>
      <c r="ER40">
        <v>573542</v>
      </c>
      <c r="ES40">
        <v>659955</v>
      </c>
      <c r="ET40">
        <v>840597</v>
      </c>
      <c r="EU40">
        <v>790190</v>
      </c>
      <c r="EV40">
        <v>671783</v>
      </c>
      <c r="EW40">
        <v>529366</v>
      </c>
      <c r="EX40">
        <v>79155</v>
      </c>
      <c r="EY40">
        <v>184491</v>
      </c>
      <c r="EZ40">
        <v>72518</v>
      </c>
      <c r="FA40">
        <v>509489</v>
      </c>
      <c r="FB40">
        <v>665300</v>
      </c>
      <c r="FC40">
        <v>1748615</v>
      </c>
      <c r="FD40">
        <v>2934752</v>
      </c>
      <c r="FE40">
        <v>0</v>
      </c>
      <c r="FF40">
        <v>43524</v>
      </c>
      <c r="FG40">
        <v>34126</v>
      </c>
      <c r="FH40">
        <v>41136</v>
      </c>
      <c r="FI40">
        <v>57398</v>
      </c>
      <c r="FJ40">
        <v>38364</v>
      </c>
      <c r="FK40">
        <v>20403</v>
      </c>
      <c r="FL40">
        <v>68770</v>
      </c>
      <c r="FM40">
        <v>127909</v>
      </c>
      <c r="FN40">
        <v>156663</v>
      </c>
      <c r="FO40">
        <v>208911</v>
      </c>
      <c r="FP40">
        <v>340225</v>
      </c>
      <c r="FQ40">
        <v>697055</v>
      </c>
      <c r="FR40">
        <v>1102429</v>
      </c>
      <c r="FS40">
        <v>618669</v>
      </c>
      <c r="FT40">
        <v>573542</v>
      </c>
      <c r="FU40">
        <v>668570</v>
      </c>
      <c r="FV40">
        <v>877108</v>
      </c>
      <c r="FW40">
        <v>791289</v>
      </c>
      <c r="FX40">
        <v>8.7739530910629596E-2</v>
      </c>
      <c r="FY40">
        <v>0.14458398723913288</v>
      </c>
      <c r="FZ40">
        <v>0.37792634717930146</v>
      </c>
      <c r="GA40">
        <v>0.42891836684119788</v>
      </c>
      <c r="GB40">
        <v>0.23992448981026385</v>
      </c>
      <c r="GC40">
        <v>0.19724726943448345</v>
      </c>
      <c r="GD40">
        <v>0.23376414989412594</v>
      </c>
      <c r="GE40">
        <v>0.18662026082527922</v>
      </c>
      <c r="GF40">
        <v>0.12655509220124403</v>
      </c>
      <c r="GG40">
        <v>0</v>
      </c>
      <c r="GP40">
        <v>7.3371651890877188E-2</v>
      </c>
    </row>
    <row r="41" spans="1:198" x14ac:dyDescent="0.25">
      <c r="A41" t="s">
        <v>92</v>
      </c>
      <c r="B41">
        <v>161262569</v>
      </c>
      <c r="C41">
        <v>108772159</v>
      </c>
      <c r="D41">
        <v>115802563</v>
      </c>
      <c r="E41">
        <v>104859173</v>
      </c>
      <c r="F41">
        <v>115900908</v>
      </c>
      <c r="G41">
        <v>112344192</v>
      </c>
      <c r="H41">
        <v>104309240</v>
      </c>
      <c r="I41">
        <v>125533673</v>
      </c>
      <c r="J41">
        <v>110420402</v>
      </c>
      <c r="K41">
        <v>0.34432250673124276</v>
      </c>
      <c r="L41">
        <v>0.10753058602063788</v>
      </c>
      <c r="M41">
        <v>7.4084621080450525E-2</v>
      </c>
      <c r="N41">
        <v>7.1757870911303104E-2</v>
      </c>
      <c r="O41">
        <v>4.9130728121646809E-2</v>
      </c>
      <c r="P41">
        <v>4.8578853101725099E-2</v>
      </c>
      <c r="Q41">
        <v>5.1894002870694865E-2</v>
      </c>
      <c r="R41">
        <v>3.9163245068118101E-2</v>
      </c>
      <c r="S41">
        <v>4.4266756065604616E-2</v>
      </c>
      <c r="U41">
        <v>0.21030947361380556</v>
      </c>
      <c r="V41">
        <v>0.30895728565983505</v>
      </c>
      <c r="W41">
        <v>0.31100986944477216</v>
      </c>
      <c r="X41">
        <v>0.32449825824966216</v>
      </c>
      <c r="Y41">
        <v>0.30681046950900503</v>
      </c>
      <c r="Z41">
        <v>0.3352550704178815</v>
      </c>
      <c r="AA41">
        <v>0.37364329372929955</v>
      </c>
      <c r="AB41">
        <v>0.32961662007611298</v>
      </c>
      <c r="AC41">
        <v>0.38413618526764648</v>
      </c>
      <c r="AD41">
        <v>0.2804393955414361</v>
      </c>
      <c r="AE41">
        <v>0.32883589576143818</v>
      </c>
      <c r="AF41">
        <v>0.22160230499220618</v>
      </c>
      <c r="AG41">
        <v>0.20085180957884766</v>
      </c>
      <c r="AH41">
        <v>0.14331059067798602</v>
      </c>
      <c r="AI41">
        <v>0.14420108772417983</v>
      </c>
      <c r="AJ41">
        <v>0.13888381433907673</v>
      </c>
      <c r="AK41">
        <v>0.11881453386384087</v>
      </c>
      <c r="AL41">
        <v>0.11523695322892484</v>
      </c>
      <c r="AM41">
        <v>33915046</v>
      </c>
      <c r="AN41">
        <v>33605951</v>
      </c>
      <c r="AO41">
        <v>36015740</v>
      </c>
      <c r="AP41">
        <v>34026619</v>
      </c>
      <c r="AQ41">
        <v>35559612</v>
      </c>
      <c r="AR41">
        <v>37663960</v>
      </c>
      <c r="AS41">
        <v>38974448</v>
      </c>
      <c r="AT41">
        <v>41377985</v>
      </c>
      <c r="AU41">
        <v>42416472</v>
      </c>
      <c r="AV41">
        <v>9511115</v>
      </c>
      <c r="AW41">
        <v>11050843</v>
      </c>
      <c r="AX41">
        <v>7981171</v>
      </c>
      <c r="AY41">
        <v>6834308</v>
      </c>
      <c r="AZ41">
        <v>5096069</v>
      </c>
      <c r="BA41">
        <v>5431184</v>
      </c>
      <c r="BB41">
        <v>5412920</v>
      </c>
      <c r="BC41">
        <v>4916306</v>
      </c>
      <c r="BD41">
        <v>4887945</v>
      </c>
      <c r="BE41">
        <v>46015217</v>
      </c>
      <c r="BF41">
        <v>645491</v>
      </c>
      <c r="BG41">
        <v>598018</v>
      </c>
      <c r="BH41">
        <v>690163</v>
      </c>
      <c r="BI41">
        <v>598227</v>
      </c>
      <c r="BJ41">
        <v>26368</v>
      </c>
      <c r="BK41">
        <v>104</v>
      </c>
      <c r="BL41">
        <v>0</v>
      </c>
      <c r="BM41">
        <v>8</v>
      </c>
      <c r="BN41">
        <v>5.897906165689324E-2</v>
      </c>
      <c r="BO41">
        <v>0.10159624578197442</v>
      </c>
      <c r="BP41">
        <v>6.8920503944286615E-2</v>
      </c>
      <c r="BQ41">
        <v>6.5176062374628876E-2</v>
      </c>
      <c r="BR41">
        <v>4.3969189611525739E-2</v>
      </c>
      <c r="BS41">
        <v>4.8344145819305018E-2</v>
      </c>
      <c r="BT41">
        <v>5.1893005835341142E-2</v>
      </c>
      <c r="BU41">
        <v>3.9163245068118101E-2</v>
      </c>
      <c r="BV41">
        <v>4.4266683615225379E-2</v>
      </c>
      <c r="BW41">
        <v>-0.29855205559168491</v>
      </c>
      <c r="BY41">
        <v>0.10372077726232924</v>
      </c>
      <c r="BZ41">
        <v>0.26983225551310425</v>
      </c>
      <c r="CA41">
        <v>0.18515796580426289</v>
      </c>
      <c r="CB41">
        <v>0.17121080098543215</v>
      </c>
      <c r="CC41">
        <v>0.16299604831396144</v>
      </c>
      <c r="CD41">
        <v>0.17165119670805945</v>
      </c>
      <c r="CE41">
        <v>0.19756651472103526</v>
      </c>
      <c r="CF41">
        <v>0.16131516362147708</v>
      </c>
      <c r="CG41">
        <v>0.17312160503455218</v>
      </c>
      <c r="CJ41">
        <v>0.10954165687388993</v>
      </c>
      <c r="CK41">
        <v>0.16613504012547917</v>
      </c>
      <c r="CL41">
        <v>0.10287081469863495</v>
      </c>
      <c r="CM41">
        <v>0.10249745151051305</v>
      </c>
      <c r="CN41">
        <v>9.0031969378531529E-2</v>
      </c>
      <c r="CO41">
        <v>4.7031581303286246E-2</v>
      </c>
      <c r="CP41">
        <v>6.0300947452018631E-2</v>
      </c>
      <c r="CQ41">
        <v>5.4017681773718199E-2</v>
      </c>
      <c r="CR41">
        <v>6.9490935198732562E-2</v>
      </c>
      <c r="CS41">
        <v>-0.5428092852081754</v>
      </c>
      <c r="CV41">
        <v>1.2734707558488421</v>
      </c>
      <c r="CW41">
        <v>1.0369342311897791</v>
      </c>
      <c r="CX41">
        <v>1.1791153100172751</v>
      </c>
      <c r="CY41">
        <v>1.0784762197717783</v>
      </c>
      <c r="CZ41">
        <v>1.2056715092463151</v>
      </c>
      <c r="DA41">
        <v>1.1221081710068594</v>
      </c>
      <c r="DB41">
        <v>1.021312092367469</v>
      </c>
      <c r="DC41">
        <v>1.2347676980372027</v>
      </c>
      <c r="DD41">
        <v>1.1544210130117893</v>
      </c>
      <c r="DG41">
        <v>188143787</v>
      </c>
      <c r="DH41">
        <v>126632330</v>
      </c>
      <c r="DI41">
        <v>104897838</v>
      </c>
      <c r="DJ41">
        <v>98211398</v>
      </c>
      <c r="DK41">
        <v>97229008</v>
      </c>
      <c r="DL41">
        <v>96129756</v>
      </c>
      <c r="DM41">
        <v>100118861</v>
      </c>
      <c r="DN41">
        <v>102132581</v>
      </c>
      <c r="DO41">
        <v>101665822</v>
      </c>
      <c r="DP41">
        <v>19.052717058248202</v>
      </c>
      <c r="DQ41">
        <v>18.656798414217565</v>
      </c>
      <c r="DR41">
        <v>18.468497472582357</v>
      </c>
      <c r="DS41">
        <v>18.402632846017735</v>
      </c>
      <c r="DT41">
        <v>18.392579671406427</v>
      </c>
      <c r="DU41">
        <v>18.381209472211903</v>
      </c>
      <c r="DV41">
        <v>18.421868658102884</v>
      </c>
      <c r="DW41">
        <v>18.441782350738677</v>
      </c>
      <c r="DX41">
        <v>18.437201747508489</v>
      </c>
      <c r="DY41">
        <v>18.392140663212022</v>
      </c>
      <c r="EB41">
        <v>27802594</v>
      </c>
      <c r="EC41">
        <v>16726279</v>
      </c>
      <c r="ED41">
        <v>29350237</v>
      </c>
      <c r="EE41">
        <v>21441767</v>
      </c>
      <c r="EF41">
        <v>17953023</v>
      </c>
      <c r="EG41">
        <v>18891390</v>
      </c>
      <c r="EH41">
        <v>19284015</v>
      </c>
      <c r="EI41">
        <v>20608013</v>
      </c>
      <c r="EJ41">
        <v>20250485</v>
      </c>
      <c r="EK41">
        <v>-0.11894434819667614</v>
      </c>
      <c r="EM41">
        <v>1772763</v>
      </c>
      <c r="EN41">
        <v>888488</v>
      </c>
      <c r="EO41">
        <v>11925984</v>
      </c>
      <c r="EP41">
        <v>12028900</v>
      </c>
      <c r="EQ41">
        <v>7219495</v>
      </c>
      <c r="ER41">
        <v>7803477</v>
      </c>
      <c r="ES41">
        <v>9481100</v>
      </c>
      <c r="ET41">
        <v>13174421</v>
      </c>
      <c r="EU41">
        <v>12595410</v>
      </c>
      <c r="EV41">
        <v>8968855</v>
      </c>
      <c r="EW41">
        <v>5943071</v>
      </c>
      <c r="EX41">
        <v>2409789</v>
      </c>
      <c r="EY41">
        <v>-1989121</v>
      </c>
      <c r="EZ41">
        <v>1532993</v>
      </c>
      <c r="FA41">
        <v>2104348</v>
      </c>
      <c r="FB41">
        <v>1310488</v>
      </c>
      <c r="FC41">
        <v>2403537</v>
      </c>
      <c r="FD41">
        <v>1038487</v>
      </c>
      <c r="FE41">
        <v>0</v>
      </c>
      <c r="FF41">
        <v>726123</v>
      </c>
      <c r="FG41">
        <v>942919</v>
      </c>
      <c r="FH41">
        <v>1585893</v>
      </c>
      <c r="FI41">
        <v>2099656</v>
      </c>
      <c r="FJ41">
        <v>3000501</v>
      </c>
      <c r="FK41">
        <v>236030</v>
      </c>
      <c r="FL41">
        <v>633260</v>
      </c>
      <c r="FM41">
        <v>151297</v>
      </c>
      <c r="FN41">
        <v>54518</v>
      </c>
      <c r="FO41">
        <v>1810536</v>
      </c>
      <c r="FP41">
        <v>847748</v>
      </c>
      <c r="FQ41">
        <v>11907942</v>
      </c>
      <c r="FR41">
        <v>11931622</v>
      </c>
      <c r="FS41">
        <v>7236897</v>
      </c>
      <c r="FT41">
        <v>7833577</v>
      </c>
      <c r="FU41">
        <v>9452828</v>
      </c>
      <c r="FV41">
        <v>13174762</v>
      </c>
      <c r="FW41">
        <v>12580773</v>
      </c>
      <c r="FX41">
        <v>6.376250359948428E-2</v>
      </c>
      <c r="FY41">
        <v>5.3119286124546888E-2</v>
      </c>
      <c r="FZ41">
        <v>0.40633348207716347</v>
      </c>
      <c r="GA41">
        <v>0.56100320463327491</v>
      </c>
      <c r="GB41">
        <v>0.40213255450071</v>
      </c>
      <c r="GC41">
        <v>0.41307055753970462</v>
      </c>
      <c r="GD41">
        <v>0.49165591294136618</v>
      </c>
      <c r="GE41">
        <v>0.6392863300309447</v>
      </c>
      <c r="GF41">
        <v>0.62198065873484021</v>
      </c>
      <c r="GG41">
        <v>1</v>
      </c>
      <c r="GP41">
        <v>7.4132631651285502E-2</v>
      </c>
    </row>
    <row r="42" spans="1:198" x14ac:dyDescent="0.25">
      <c r="A42" t="s">
        <v>1022</v>
      </c>
      <c r="B42">
        <v>2243738</v>
      </c>
      <c r="C42">
        <v>3369838</v>
      </c>
      <c r="D42">
        <v>2796229</v>
      </c>
      <c r="E42">
        <v>3262659</v>
      </c>
      <c r="F42">
        <v>3075100</v>
      </c>
      <c r="G42">
        <v>3750041</v>
      </c>
      <c r="H42">
        <v>4984259</v>
      </c>
      <c r="I42">
        <v>5846359</v>
      </c>
      <c r="J42">
        <v>6597118</v>
      </c>
      <c r="K42">
        <v>0.12382550903893413</v>
      </c>
      <c r="L42">
        <v>6.4808753417820081E-2</v>
      </c>
      <c r="M42">
        <v>6.3212633872261531E-2</v>
      </c>
      <c r="N42">
        <v>3.6042687881264947E-2</v>
      </c>
      <c r="O42">
        <v>0.11537933725732497</v>
      </c>
      <c r="P42">
        <v>8.113164629400052E-2</v>
      </c>
      <c r="Q42">
        <v>5.666218388731404E-2</v>
      </c>
      <c r="R42">
        <v>0.1544140549699394</v>
      </c>
      <c r="S42">
        <v>0.13991609669555705</v>
      </c>
      <c r="U42">
        <v>0.2985339643042102</v>
      </c>
      <c r="V42">
        <v>0.22679013056413988</v>
      </c>
      <c r="W42">
        <v>0.25117220370720711</v>
      </c>
      <c r="X42">
        <v>0.22210044016245645</v>
      </c>
      <c r="Y42">
        <v>0.32015836883353388</v>
      </c>
      <c r="Z42">
        <v>0.36197364242150953</v>
      </c>
      <c r="AA42">
        <v>0.36090720807245369</v>
      </c>
      <c r="AB42">
        <v>0.38656794767478359</v>
      </c>
      <c r="AC42">
        <v>0.44668383982217691</v>
      </c>
      <c r="AD42">
        <v>0.4147786310597284</v>
      </c>
      <c r="AE42">
        <v>0.28576139096573616</v>
      </c>
      <c r="AF42">
        <v>0.25167049912078993</v>
      </c>
      <c r="AG42">
        <v>0.16228102859634741</v>
      </c>
      <c r="AH42">
        <v>0.36038207490155089</v>
      </c>
      <c r="AI42">
        <v>0.22413688950181815</v>
      </c>
      <c r="AJ42">
        <v>0.15699931345216819</v>
      </c>
      <c r="AK42">
        <v>9.8261737200859289E-2</v>
      </c>
      <c r="AL42">
        <v>7.1542398499266663E-2</v>
      </c>
      <c r="AM42">
        <v>669832</v>
      </c>
      <c r="AN42">
        <v>764246</v>
      </c>
      <c r="AO42">
        <v>702335</v>
      </c>
      <c r="AP42">
        <v>724638</v>
      </c>
      <c r="AQ42">
        <v>984519</v>
      </c>
      <c r="AR42">
        <v>1357416</v>
      </c>
      <c r="AS42">
        <v>1798855</v>
      </c>
      <c r="AT42">
        <v>2260015</v>
      </c>
      <c r="AU42">
        <v>2946826</v>
      </c>
      <c r="AV42">
        <v>277832</v>
      </c>
      <c r="AW42">
        <v>218392</v>
      </c>
      <c r="AX42">
        <v>176757</v>
      </c>
      <c r="AY42">
        <v>117595</v>
      </c>
      <c r="AZ42">
        <v>354803</v>
      </c>
      <c r="BA42">
        <v>304247</v>
      </c>
      <c r="BB42">
        <v>282419</v>
      </c>
      <c r="BC42">
        <v>222073</v>
      </c>
      <c r="BD42">
        <v>210823</v>
      </c>
      <c r="BE42">
        <v>0</v>
      </c>
      <c r="BF42">
        <v>3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680687</v>
      </c>
      <c r="BM42">
        <v>712220</v>
      </c>
      <c r="BN42">
        <v>0.12382550903893413</v>
      </c>
      <c r="BO42">
        <v>6.4807863167309521E-2</v>
      </c>
      <c r="BP42">
        <v>6.3212633872261531E-2</v>
      </c>
      <c r="BQ42">
        <v>3.6042687881264947E-2</v>
      </c>
      <c r="BR42">
        <v>0.11537933725732497</v>
      </c>
      <c r="BS42">
        <v>8.113164629400052E-2</v>
      </c>
      <c r="BT42">
        <v>5.666218388731404E-2</v>
      </c>
      <c r="BU42">
        <v>3.7984838084695105E-2</v>
      </c>
      <c r="BV42">
        <v>3.195683327174078E-2</v>
      </c>
      <c r="BW42">
        <v>0.28347201064188005</v>
      </c>
      <c r="BY42">
        <v>0.16014392054687313</v>
      </c>
      <c r="BZ42">
        <v>7.5515202807968806E-2</v>
      </c>
      <c r="CA42">
        <v>8.2125247967888185E-2</v>
      </c>
      <c r="CB42">
        <v>0.1672133066924861</v>
      </c>
      <c r="CC42">
        <v>0.2908087541868557</v>
      </c>
      <c r="CD42">
        <v>0.34006374863634825</v>
      </c>
      <c r="CE42">
        <v>0.25441795861731903</v>
      </c>
      <c r="CF42">
        <v>0.30336077548436557</v>
      </c>
      <c r="CG42">
        <v>0.18004910294907664</v>
      </c>
      <c r="CJ42">
        <v>4.0396427746911628E-2</v>
      </c>
      <c r="CK42">
        <v>1.9331196336441099E-2</v>
      </c>
      <c r="CL42">
        <v>1.9652181563098014E-2</v>
      </c>
      <c r="CM42">
        <v>8.2872896002922775E-2</v>
      </c>
      <c r="CN42">
        <v>7.8236805307144483E-2</v>
      </c>
      <c r="CO42">
        <v>7.230347614866077E-2</v>
      </c>
      <c r="CP42">
        <v>7.2597150348727865E-2</v>
      </c>
      <c r="CQ42">
        <v>8.0574080380626648E-2</v>
      </c>
      <c r="CR42">
        <v>6.9433501113668125E-2</v>
      </c>
      <c r="CS42">
        <v>2.6791577523601244</v>
      </c>
      <c r="CV42">
        <v>0.39958000021726581</v>
      </c>
      <c r="CW42">
        <v>0.54360081715034947</v>
      </c>
      <c r="CX42">
        <v>0.42421849529157551</v>
      </c>
      <c r="CY42">
        <v>0.4916510049233529</v>
      </c>
      <c r="CZ42">
        <v>0.31590459601071186</v>
      </c>
      <c r="DA42">
        <v>0.31755457200335707</v>
      </c>
      <c r="DB42">
        <v>0.34516142279169976</v>
      </c>
      <c r="DC42">
        <v>0.35485845197741622</v>
      </c>
      <c r="DD42">
        <v>0.41059136540854674</v>
      </c>
      <c r="DG42">
        <v>4405173</v>
      </c>
      <c r="DH42">
        <v>5615241</v>
      </c>
      <c r="DI42">
        <v>6199104</v>
      </c>
      <c r="DJ42">
        <v>6591483</v>
      </c>
      <c r="DK42">
        <v>6636128</v>
      </c>
      <c r="DL42">
        <v>9734268</v>
      </c>
      <c r="DM42">
        <v>11809123</v>
      </c>
      <c r="DN42">
        <v>14440371</v>
      </c>
      <c r="DO42">
        <v>16475186</v>
      </c>
      <c r="DP42">
        <v>15.298290317139827</v>
      </c>
      <c r="DQ42">
        <v>15.540995244068339</v>
      </c>
      <c r="DR42">
        <v>15.639915484756449</v>
      </c>
      <c r="DS42">
        <v>15.701289070808635</v>
      </c>
      <c r="DT42">
        <v>15.708039369524867</v>
      </c>
      <c r="DU42">
        <v>16.09116310408718</v>
      </c>
      <c r="DV42">
        <v>16.284383010994034</v>
      </c>
      <c r="DW42">
        <v>16.485538452869978</v>
      </c>
      <c r="DX42">
        <v>16.617365988819536</v>
      </c>
      <c r="DY42">
        <v>15.833497181473561</v>
      </c>
      <c r="EB42">
        <v>185566</v>
      </c>
      <c r="EC42">
        <v>359321</v>
      </c>
      <c r="ED42">
        <v>254474</v>
      </c>
      <c r="EE42">
        <v>229641</v>
      </c>
      <c r="EF42">
        <v>545560</v>
      </c>
      <c r="EG42">
        <v>894266</v>
      </c>
      <c r="EH42">
        <v>1275253</v>
      </c>
      <c r="EI42">
        <v>1268085</v>
      </c>
      <c r="EJ42">
        <v>1773556</v>
      </c>
      <c r="EK42">
        <v>2.8941913682661196</v>
      </c>
      <c r="EM42">
        <v>19141</v>
      </c>
      <c r="EN42">
        <v>50489</v>
      </c>
      <c r="EO42">
        <v>76579</v>
      </c>
      <c r="EP42">
        <v>90789</v>
      </c>
      <c r="EQ42">
        <v>54565</v>
      </c>
      <c r="ER42">
        <v>36612</v>
      </c>
      <c r="ES42">
        <v>38935</v>
      </c>
      <c r="ET42">
        <v>44071</v>
      </c>
      <c r="EU42">
        <v>39792</v>
      </c>
      <c r="EV42">
        <v>120530</v>
      </c>
      <c r="EW42">
        <v>94418</v>
      </c>
      <c r="EX42">
        <v>38087</v>
      </c>
      <c r="EY42">
        <v>22304</v>
      </c>
      <c r="EZ42">
        <v>259881</v>
      </c>
      <c r="FA42">
        <v>502896</v>
      </c>
      <c r="FB42">
        <v>741438</v>
      </c>
      <c r="FC42">
        <v>761159</v>
      </c>
      <c r="FD42">
        <v>1051814</v>
      </c>
      <c r="FE42">
        <v>0</v>
      </c>
      <c r="FF42">
        <v>33</v>
      </c>
      <c r="FG42">
        <v>120</v>
      </c>
      <c r="FH42">
        <v>1742</v>
      </c>
      <c r="FI42">
        <v>7321</v>
      </c>
      <c r="FJ42">
        <v>36</v>
      </c>
      <c r="FK42">
        <v>138</v>
      </c>
      <c r="FL42">
        <v>132</v>
      </c>
      <c r="FM42">
        <v>310</v>
      </c>
      <c r="FN42">
        <v>413</v>
      </c>
      <c r="FO42">
        <v>19141</v>
      </c>
      <c r="FP42">
        <v>50489</v>
      </c>
      <c r="FQ42">
        <v>76579</v>
      </c>
      <c r="FR42">
        <v>90789</v>
      </c>
      <c r="FS42">
        <v>54565</v>
      </c>
      <c r="FT42">
        <v>36612</v>
      </c>
      <c r="FU42">
        <v>38935</v>
      </c>
      <c r="FV42">
        <v>44071</v>
      </c>
      <c r="FW42">
        <v>39792</v>
      </c>
      <c r="FX42">
        <v>0.10314928381276743</v>
      </c>
      <c r="FY42">
        <v>0.14051224392673961</v>
      </c>
      <c r="FZ42">
        <v>0.30093054693210308</v>
      </c>
      <c r="GA42">
        <v>0.3953518753184318</v>
      </c>
      <c r="GB42">
        <v>0.10001649681061661</v>
      </c>
      <c r="GC42">
        <v>4.0940838631905944E-2</v>
      </c>
      <c r="GD42">
        <v>3.0531196554722868E-2</v>
      </c>
      <c r="GE42">
        <v>3.4753979425669414E-2</v>
      </c>
      <c r="GF42">
        <v>2.2436280557253337E-2</v>
      </c>
      <c r="GG42">
        <v>0</v>
      </c>
      <c r="GP42">
        <v>7.4412655705794084E-2</v>
      </c>
    </row>
    <row r="43" spans="1:198" x14ac:dyDescent="0.25">
      <c r="A43" t="s">
        <v>252</v>
      </c>
      <c r="B43">
        <v>46601359</v>
      </c>
      <c r="C43">
        <v>49285617</v>
      </c>
      <c r="D43">
        <v>45099557</v>
      </c>
      <c r="E43">
        <v>38467317</v>
      </c>
      <c r="F43">
        <v>40600000</v>
      </c>
      <c r="G43">
        <v>41925483</v>
      </c>
      <c r="H43">
        <v>45623000</v>
      </c>
      <c r="I43">
        <v>47012000</v>
      </c>
      <c r="J43">
        <v>43943000</v>
      </c>
      <c r="K43">
        <v>0.39823207730916171</v>
      </c>
      <c r="L43">
        <v>0.34137139847513726</v>
      </c>
      <c r="M43">
        <v>0.32567060470239206</v>
      </c>
      <c r="N43">
        <v>0.38422037596227465</v>
      </c>
      <c r="O43">
        <v>0.28204433497536946</v>
      </c>
      <c r="P43">
        <v>0.30769250768082984</v>
      </c>
      <c r="Q43">
        <v>0.24204896653003968</v>
      </c>
      <c r="R43">
        <v>0.23021781672764399</v>
      </c>
      <c r="S43">
        <v>0.12502560134719978</v>
      </c>
      <c r="U43">
        <v>0.20854524864822074</v>
      </c>
      <c r="V43">
        <v>0.16720890396888</v>
      </c>
      <c r="W43">
        <v>0.1383660597819176</v>
      </c>
      <c r="X43">
        <v>0.16900406649104224</v>
      </c>
      <c r="Y43">
        <v>0.17795566502463053</v>
      </c>
      <c r="Z43">
        <v>0.23082457988617566</v>
      </c>
      <c r="AA43">
        <v>0.26968853429191414</v>
      </c>
      <c r="AB43">
        <v>0.30975070194843868</v>
      </c>
      <c r="AC43">
        <v>0.39314566597637851</v>
      </c>
      <c r="AD43">
        <v>0.63976016032116922</v>
      </c>
      <c r="AE43">
        <v>0.97468036016043691</v>
      </c>
      <c r="AF43">
        <v>1.9642887590364999</v>
      </c>
      <c r="AG43">
        <v>2.0191817333993938</v>
      </c>
      <c r="AH43">
        <v>1.5849134948096886</v>
      </c>
      <c r="AI43">
        <v>0.30641372628606434</v>
      </c>
      <c r="AJ43">
        <v>0.89751300390117039</v>
      </c>
      <c r="AK43">
        <v>0.74323581925559679</v>
      </c>
      <c r="AL43">
        <v>0.31801342903449875</v>
      </c>
      <c r="AM43">
        <v>9718492</v>
      </c>
      <c r="AN43">
        <v>8240994</v>
      </c>
      <c r="AO43">
        <v>6240248</v>
      </c>
      <c r="AP43">
        <v>6501133</v>
      </c>
      <c r="AQ43">
        <v>7225000</v>
      </c>
      <c r="AR43">
        <v>9677432</v>
      </c>
      <c r="AS43">
        <v>12304000</v>
      </c>
      <c r="AT43">
        <v>14562000</v>
      </c>
      <c r="AU43">
        <v>17276000</v>
      </c>
      <c r="AV43">
        <v>6217504</v>
      </c>
      <c r="AW43">
        <v>8032335</v>
      </c>
      <c r="AX43">
        <v>12257649</v>
      </c>
      <c r="AY43">
        <v>13126969</v>
      </c>
      <c r="AZ43">
        <v>11451000</v>
      </c>
      <c r="BA43">
        <v>2965298</v>
      </c>
      <c r="BB43">
        <v>11043000</v>
      </c>
      <c r="BC43">
        <v>10823000</v>
      </c>
      <c r="BD43">
        <v>5494000</v>
      </c>
      <c r="BE43">
        <v>12340652</v>
      </c>
      <c r="BF43">
        <v>8792365</v>
      </c>
      <c r="BG43">
        <v>2429951</v>
      </c>
      <c r="BH43">
        <v>1652958</v>
      </c>
      <c r="BI43">
        <v>0</v>
      </c>
      <c r="BJ43">
        <v>9934859</v>
      </c>
      <c r="BK43">
        <v>0</v>
      </c>
      <c r="BL43">
        <v>0</v>
      </c>
      <c r="BM43">
        <v>0</v>
      </c>
      <c r="BN43">
        <v>0.1334189417094038</v>
      </c>
      <c r="BO43">
        <v>0.16297523474241987</v>
      </c>
      <c r="BP43">
        <v>0.27179089586179306</v>
      </c>
      <c r="BQ43">
        <v>0.34124992392892906</v>
      </c>
      <c r="BR43">
        <v>0.28204433497536946</v>
      </c>
      <c r="BS43">
        <v>7.0727819641338424E-2</v>
      </c>
      <c r="BT43">
        <v>0.24204896653003968</v>
      </c>
      <c r="BU43">
        <v>0.23021781672764399</v>
      </c>
      <c r="BV43">
        <v>0.12502560134719978</v>
      </c>
      <c r="BW43">
        <v>-0.73977119646677258</v>
      </c>
      <c r="BY43">
        <v>8.4947866005366926E-2</v>
      </c>
      <c r="BZ43">
        <v>7.2036898716313122E-2</v>
      </c>
      <c r="CA43">
        <v>7.3681433278823566E-2</v>
      </c>
      <c r="CB43">
        <v>0.11771031496685874</v>
      </c>
      <c r="CC43">
        <v>0.11250359605911329</v>
      </c>
      <c r="CD43">
        <v>0.1194261733371086</v>
      </c>
      <c r="CE43">
        <v>9.0546434912215326E-2</v>
      </c>
      <c r="CF43">
        <v>0.104526503871352</v>
      </c>
      <c r="CG43">
        <v>0.10129844810159853</v>
      </c>
      <c r="CJ43">
        <v>5.3614659606815329E-2</v>
      </c>
      <c r="CK43">
        <v>4.8380808542987298E-2</v>
      </c>
      <c r="CL43">
        <v>4.8425375885621229E-2</v>
      </c>
      <c r="CM43">
        <v>1.4505482667273103E-2</v>
      </c>
      <c r="CN43">
        <v>2.0935960591133004E-2</v>
      </c>
      <c r="CO43">
        <v>3.1215478185427227E-2</v>
      </c>
      <c r="CP43">
        <v>2.7113517304868159E-2</v>
      </c>
      <c r="CQ43">
        <v>2.3525908278737344E-2</v>
      </c>
      <c r="CR43">
        <v>2.1550645153949433E-2</v>
      </c>
      <c r="CS43">
        <v>-0.35539006947190416</v>
      </c>
      <c r="CV43">
        <v>0.70090184034159331</v>
      </c>
      <c r="CW43">
        <v>0.70774230374882607</v>
      </c>
      <c r="CX43">
        <v>0.66941591507293652</v>
      </c>
      <c r="CY43">
        <v>0.61812760316236015</v>
      </c>
      <c r="CZ43">
        <v>0.60907270196306984</v>
      </c>
      <c r="DA43">
        <v>0.62626757786242437</v>
      </c>
      <c r="DB43">
        <v>0.68081836089058678</v>
      </c>
      <c r="DC43">
        <v>0.67455842050134163</v>
      </c>
      <c r="DD43">
        <v>0.6322054067327888</v>
      </c>
      <c r="DG43">
        <v>63123328</v>
      </c>
      <c r="DH43">
        <v>66487711</v>
      </c>
      <c r="DI43">
        <v>69637800</v>
      </c>
      <c r="DJ43">
        <v>67371504</v>
      </c>
      <c r="DK43">
        <v>62232000</v>
      </c>
      <c r="DL43">
        <v>66658709</v>
      </c>
      <c r="DM43">
        <v>66945000</v>
      </c>
      <c r="DN43">
        <v>67012000</v>
      </c>
      <c r="DO43">
        <v>69693000</v>
      </c>
      <c r="DP43">
        <v>17.960600973922297</v>
      </c>
      <c r="DQ43">
        <v>18.012527706596906</v>
      </c>
      <c r="DR43">
        <v>18.058818095685641</v>
      </c>
      <c r="DS43">
        <v>18.025732712007496</v>
      </c>
      <c r="DT43">
        <v>17.946379910937651</v>
      </c>
      <c r="DU43">
        <v>18.015096278721423</v>
      </c>
      <c r="DV43">
        <v>18.019381959651252</v>
      </c>
      <c r="DW43">
        <v>18.020382280718259</v>
      </c>
      <c r="DX43">
        <v>18.059610454619854</v>
      </c>
      <c r="DY43">
        <v>17.995736300555524</v>
      </c>
      <c r="EB43">
        <v>3710225</v>
      </c>
      <c r="EC43">
        <v>3958686</v>
      </c>
      <c r="ED43">
        <v>3550383</v>
      </c>
      <c r="EE43">
        <v>3323000</v>
      </c>
      <c r="EF43">
        <v>4528000</v>
      </c>
      <c r="EG43">
        <v>4567646</v>
      </c>
      <c r="EH43">
        <v>5007000</v>
      </c>
      <c r="EI43">
        <v>4131000</v>
      </c>
      <c r="EJ43">
        <v>4914000</v>
      </c>
      <c r="EK43">
        <v>0.37455492025278364</v>
      </c>
      <c r="EM43">
        <v>521065</v>
      </c>
      <c r="EN43">
        <v>667302</v>
      </c>
      <c r="EO43">
        <v>1210902</v>
      </c>
      <c r="EP43">
        <v>1315122</v>
      </c>
      <c r="EQ43">
        <v>919000</v>
      </c>
      <c r="ER43">
        <v>1051473</v>
      </c>
      <c r="ES43">
        <v>796000</v>
      </c>
      <c r="ET43">
        <v>473000</v>
      </c>
      <c r="EU43">
        <v>550000</v>
      </c>
      <c r="EV43">
        <v>3205188</v>
      </c>
      <c r="EW43">
        <v>1562505</v>
      </c>
      <c r="EX43">
        <v>-520748</v>
      </c>
      <c r="EY43">
        <v>260885</v>
      </c>
      <c r="EZ43">
        <v>858000</v>
      </c>
      <c r="FA43">
        <v>2305933</v>
      </c>
      <c r="FB43">
        <v>2514000</v>
      </c>
      <c r="FC43">
        <v>2258000</v>
      </c>
      <c r="FD43">
        <v>2749000</v>
      </c>
      <c r="FE43">
        <v>0</v>
      </c>
      <c r="FF43">
        <v>14686</v>
      </c>
      <c r="FG43">
        <v>9113</v>
      </c>
      <c r="FH43">
        <v>19049</v>
      </c>
      <c r="FI43">
        <v>28815</v>
      </c>
      <c r="FJ43">
        <v>100000</v>
      </c>
      <c r="FK43">
        <v>246000</v>
      </c>
      <c r="FL43">
        <v>165000</v>
      </c>
      <c r="FM43">
        <v>28000</v>
      </c>
      <c r="FN43">
        <v>61000</v>
      </c>
      <c r="FO43">
        <v>521065</v>
      </c>
      <c r="FP43">
        <v>667302</v>
      </c>
      <c r="FQ43">
        <v>1210902</v>
      </c>
      <c r="FR43">
        <v>1315122</v>
      </c>
      <c r="FS43">
        <v>913000</v>
      </c>
      <c r="FT43">
        <v>1051473</v>
      </c>
      <c r="FU43">
        <v>796000</v>
      </c>
      <c r="FV43">
        <v>473000</v>
      </c>
      <c r="FW43">
        <v>550000</v>
      </c>
      <c r="FX43">
        <v>0.14044026979495852</v>
      </c>
      <c r="FY43">
        <v>0.16856653950325942</v>
      </c>
      <c r="FZ43">
        <v>0.34106235862440759</v>
      </c>
      <c r="GA43">
        <v>0.39576346674691543</v>
      </c>
      <c r="GB43">
        <v>0.20295936395759717</v>
      </c>
      <c r="GC43">
        <v>0.23020019502387007</v>
      </c>
      <c r="GD43">
        <v>0.15897743159576594</v>
      </c>
      <c r="GE43">
        <v>0.11450012103606874</v>
      </c>
      <c r="GF43">
        <v>0.11192511192511193</v>
      </c>
      <c r="GG43">
        <v>0</v>
      </c>
      <c r="GP43">
        <v>7.6717997061955118E-2</v>
      </c>
    </row>
    <row r="44" spans="1:198" x14ac:dyDescent="0.25">
      <c r="A44" t="s">
        <v>1024</v>
      </c>
      <c r="B44">
        <v>9431251</v>
      </c>
      <c r="C44">
        <v>10126310</v>
      </c>
      <c r="D44">
        <v>10091997</v>
      </c>
      <c r="E44">
        <v>10741502</v>
      </c>
      <c r="F44">
        <v>8253203</v>
      </c>
      <c r="G44">
        <v>7447385</v>
      </c>
      <c r="H44">
        <v>8443867</v>
      </c>
      <c r="I44">
        <v>7342763</v>
      </c>
      <c r="J44">
        <v>7779023</v>
      </c>
      <c r="K44">
        <v>0.36047306979742139</v>
      </c>
      <c r="L44">
        <v>0.41984503733344131</v>
      </c>
      <c r="M44">
        <v>0.45948784962976108</v>
      </c>
      <c r="N44">
        <v>0.37715861338572576</v>
      </c>
      <c r="O44">
        <v>0.30931954539346723</v>
      </c>
      <c r="P44">
        <v>0.35430516886128488</v>
      </c>
      <c r="Q44">
        <v>0.22912570745133717</v>
      </c>
      <c r="R44">
        <v>0.2663538234857914</v>
      </c>
      <c r="S44">
        <v>0.36300419731372435</v>
      </c>
      <c r="U44">
        <v>0.28000230298186318</v>
      </c>
      <c r="V44">
        <v>0.2606058870407878</v>
      </c>
      <c r="W44">
        <v>0.26989256932993538</v>
      </c>
      <c r="X44">
        <v>0.39422652437247602</v>
      </c>
      <c r="Y44">
        <v>0.21470185575224551</v>
      </c>
      <c r="Z44">
        <v>0.23970628616621809</v>
      </c>
      <c r="AA44">
        <v>0.20539345302336004</v>
      </c>
      <c r="AB44">
        <v>0.23010016801577282</v>
      </c>
      <c r="AC44">
        <v>0.2183798659548892</v>
      </c>
      <c r="AD44">
        <v>0.53075199222045677</v>
      </c>
      <c r="AE44">
        <v>0.83836798818935832</v>
      </c>
      <c r="AF44">
        <v>1.0213411264963259</v>
      </c>
      <c r="AG44">
        <v>0.53288527683350317</v>
      </c>
      <c r="AH44">
        <v>0.81007777748933674</v>
      </c>
      <c r="AI44">
        <v>0.91805891266171291</v>
      </c>
      <c r="AJ44">
        <v>0.66626016611745853</v>
      </c>
      <c r="AK44">
        <v>0.66254806693533452</v>
      </c>
      <c r="AL44">
        <v>0.99636798600408993</v>
      </c>
      <c r="AM44">
        <v>2640772</v>
      </c>
      <c r="AN44">
        <v>2638976</v>
      </c>
      <c r="AO44">
        <v>2723755</v>
      </c>
      <c r="AP44">
        <v>4234585</v>
      </c>
      <c r="AQ44">
        <v>1771978</v>
      </c>
      <c r="AR44">
        <v>1785185</v>
      </c>
      <c r="AS44">
        <v>1734315</v>
      </c>
      <c r="AT44">
        <v>1689571</v>
      </c>
      <c r="AU44">
        <v>1698782</v>
      </c>
      <c r="AV44">
        <v>1401595</v>
      </c>
      <c r="AW44">
        <v>2212433</v>
      </c>
      <c r="AX44">
        <v>2781883</v>
      </c>
      <c r="AY44">
        <v>2256548</v>
      </c>
      <c r="AZ44">
        <v>1435440</v>
      </c>
      <c r="BA44">
        <v>1638905</v>
      </c>
      <c r="BB44">
        <v>1155505</v>
      </c>
      <c r="BC44">
        <v>1119422</v>
      </c>
      <c r="BD44">
        <v>1692612</v>
      </c>
      <c r="BE44">
        <v>1998117</v>
      </c>
      <c r="BF44">
        <v>2039048</v>
      </c>
      <c r="BG44">
        <v>1855267</v>
      </c>
      <c r="BH44">
        <v>1794702</v>
      </c>
      <c r="BI44">
        <v>1117437</v>
      </c>
      <c r="BJ44">
        <v>999742</v>
      </c>
      <c r="BK44">
        <v>779202</v>
      </c>
      <c r="BL44">
        <v>836351</v>
      </c>
      <c r="BM44">
        <v>1131206</v>
      </c>
      <c r="BN44">
        <v>0.1486117801339398</v>
      </c>
      <c r="BO44">
        <v>0.21848363322868844</v>
      </c>
      <c r="BP44">
        <v>0.27565238079242393</v>
      </c>
      <c r="BQ44">
        <v>0.21007751057533666</v>
      </c>
      <c r="BR44">
        <v>0.17392520213061524</v>
      </c>
      <c r="BS44">
        <v>0.22006449243593557</v>
      </c>
      <c r="BT44">
        <v>0.13684547613078227</v>
      </c>
      <c r="BU44">
        <v>0.15245242152034594</v>
      </c>
      <c r="BV44">
        <v>0.21758670722531609</v>
      </c>
      <c r="BW44">
        <v>-0.20165938054548505</v>
      </c>
      <c r="BY44">
        <v>6.3521371661087164E-2</v>
      </c>
      <c r="BZ44">
        <v>6.877539794851234E-2</v>
      </c>
      <c r="CA44">
        <v>6.2770232690318867E-2</v>
      </c>
      <c r="CB44">
        <v>2.6958334132414628E-2</v>
      </c>
      <c r="CC44">
        <v>3.7647323105950502E-2</v>
      </c>
      <c r="CD44">
        <v>4.3055515459453214E-2</v>
      </c>
      <c r="CE44">
        <v>4.0115032602953127E-2</v>
      </c>
      <c r="CF44">
        <v>4.8705916287915055E-2</v>
      </c>
      <c r="CG44">
        <v>4.2458629976228006E-2</v>
      </c>
      <c r="CJ44">
        <v>0.47039941997090312</v>
      </c>
      <c r="CK44">
        <v>0.44430982263035596</v>
      </c>
      <c r="CL44">
        <v>0.45079819187421477</v>
      </c>
      <c r="CM44">
        <v>0.58258239862544359</v>
      </c>
      <c r="CN44">
        <v>0.31086997375443209</v>
      </c>
      <c r="CO44">
        <v>0.3722204505339794</v>
      </c>
      <c r="CP44">
        <v>0.31009145454327974</v>
      </c>
      <c r="CQ44">
        <v>0.33723776730911781</v>
      </c>
      <c r="CR44">
        <v>0.39987939359479974</v>
      </c>
      <c r="CS44">
        <v>-0.17430802242915994</v>
      </c>
      <c r="CV44">
        <v>0.32378154558848826</v>
      </c>
      <c r="CW44">
        <v>0.38108044325757578</v>
      </c>
      <c r="CX44">
        <v>0.44488214124324493</v>
      </c>
      <c r="CY44">
        <v>0.4591658772383504</v>
      </c>
      <c r="CZ44">
        <v>0.32372871549778293</v>
      </c>
      <c r="DA44">
        <v>0.31803662104647901</v>
      </c>
      <c r="DB44">
        <v>0.3632960176036989</v>
      </c>
      <c r="DC44">
        <v>0.27675292719105182</v>
      </c>
      <c r="DD44">
        <v>0.40925891132645936</v>
      </c>
      <c r="DG44">
        <v>28273246</v>
      </c>
      <c r="DH44">
        <v>29128439</v>
      </c>
      <c r="DI44">
        <v>26572631</v>
      </c>
      <c r="DJ44">
        <v>22684653</v>
      </c>
      <c r="DK44">
        <v>23393511</v>
      </c>
      <c r="DL44">
        <v>25494195</v>
      </c>
      <c r="DM44">
        <v>23416753</v>
      </c>
      <c r="DN44">
        <v>23242388</v>
      </c>
      <c r="DO44">
        <v>26531835</v>
      </c>
      <c r="DP44">
        <v>17.157426579812835</v>
      </c>
      <c r="DQ44">
        <v>17.187225574463497</v>
      </c>
      <c r="DR44">
        <v>17.095392371919168</v>
      </c>
      <c r="DS44">
        <v>16.937199218594476</v>
      </c>
      <c r="DT44">
        <v>16.967969276925629</v>
      </c>
      <c r="DU44">
        <v>17.053961376378922</v>
      </c>
      <c r="DV44">
        <v>16.968962307040432</v>
      </c>
      <c r="DW44">
        <v>16.961488281566638</v>
      </c>
      <c r="DX44">
        <v>17.093855928393342</v>
      </c>
      <c r="DY44">
        <v>16.98637662396634</v>
      </c>
      <c r="EB44">
        <v>707309</v>
      </c>
      <c r="EC44">
        <v>599086</v>
      </c>
      <c r="ED44">
        <v>696441</v>
      </c>
      <c r="EE44">
        <v>633477</v>
      </c>
      <c r="EF44">
        <v>289573</v>
      </c>
      <c r="EG44">
        <v>310711</v>
      </c>
      <c r="EH44">
        <v>320651</v>
      </c>
      <c r="EI44">
        <v>338726</v>
      </c>
      <c r="EJ44">
        <v>357636</v>
      </c>
      <c r="EK44">
        <v>-0.50951494687257781</v>
      </c>
      <c r="EM44">
        <v>209384</v>
      </c>
      <c r="EN44">
        <v>203560</v>
      </c>
      <c r="EO44">
        <v>257866</v>
      </c>
      <c r="EP44">
        <v>261990</v>
      </c>
      <c r="EQ44">
        <v>125097</v>
      </c>
      <c r="ER44">
        <v>77196</v>
      </c>
      <c r="ES44">
        <v>86334</v>
      </c>
      <c r="ET44">
        <v>118745</v>
      </c>
      <c r="EU44">
        <v>80531</v>
      </c>
      <c r="EV44">
        <v>150344</v>
      </c>
      <c r="EW44">
        <v>88202</v>
      </c>
      <c r="EX44">
        <v>84782</v>
      </c>
      <c r="EY44">
        <v>62991</v>
      </c>
      <c r="EZ44">
        <v>9313</v>
      </c>
      <c r="FA44">
        <v>13204</v>
      </c>
      <c r="FB44">
        <v>-50870</v>
      </c>
      <c r="FC44">
        <v>-44744</v>
      </c>
      <c r="FD44">
        <v>9211</v>
      </c>
      <c r="FE44">
        <v>0</v>
      </c>
      <c r="FF44">
        <v>739</v>
      </c>
      <c r="FG44">
        <v>1557</v>
      </c>
      <c r="FH44">
        <v>730</v>
      </c>
      <c r="FI44">
        <v>1664</v>
      </c>
      <c r="FJ44">
        <v>35080</v>
      </c>
      <c r="FK44">
        <v>4014</v>
      </c>
      <c r="FL44">
        <v>5230</v>
      </c>
      <c r="FM44">
        <v>5553</v>
      </c>
      <c r="FN44">
        <v>4026</v>
      </c>
      <c r="FO44">
        <v>209384</v>
      </c>
      <c r="FP44">
        <v>203560</v>
      </c>
      <c r="FQ44">
        <v>257866</v>
      </c>
      <c r="FR44">
        <v>261990</v>
      </c>
      <c r="FS44">
        <v>125097</v>
      </c>
      <c r="FT44">
        <v>77196</v>
      </c>
      <c r="FU44">
        <v>86334</v>
      </c>
      <c r="FV44">
        <v>118745</v>
      </c>
      <c r="FW44">
        <v>80531</v>
      </c>
      <c r="FX44">
        <v>0.29602903398656033</v>
      </c>
      <c r="FY44">
        <v>0.33978427137339212</v>
      </c>
      <c r="FZ44">
        <v>0.37026252044322489</v>
      </c>
      <c r="GA44">
        <v>0.41357460491856846</v>
      </c>
      <c r="GB44">
        <v>0.43200505571997388</v>
      </c>
      <c r="GC44">
        <v>0.24844952383404514</v>
      </c>
      <c r="GD44">
        <v>0.26924600266333176</v>
      </c>
      <c r="GE44">
        <v>0.35056358236450702</v>
      </c>
      <c r="GF44">
        <v>0.22517587714883289</v>
      </c>
      <c r="GG44">
        <v>0</v>
      </c>
      <c r="GP44">
        <v>7.8011425214073893E-2</v>
      </c>
    </row>
    <row r="45" spans="1:198" x14ac:dyDescent="0.25">
      <c r="A45" t="s">
        <v>1029</v>
      </c>
      <c r="B45">
        <v>9457387</v>
      </c>
      <c r="C45">
        <v>8722344</v>
      </c>
      <c r="D45">
        <v>9151605</v>
      </c>
      <c r="E45">
        <v>10719758</v>
      </c>
      <c r="F45">
        <v>9749803</v>
      </c>
      <c r="G45">
        <v>7625855</v>
      </c>
      <c r="H45">
        <v>8225633</v>
      </c>
      <c r="I45">
        <v>7342396</v>
      </c>
      <c r="J45">
        <v>7755613</v>
      </c>
      <c r="K45">
        <v>0.22213894810479892</v>
      </c>
      <c r="L45">
        <v>0.27206012512232952</v>
      </c>
      <c r="M45">
        <v>0.23650550914293175</v>
      </c>
      <c r="N45">
        <v>0.18769043107129843</v>
      </c>
      <c r="O45">
        <v>0.2384430741831399</v>
      </c>
      <c r="P45">
        <v>0.25406357713331817</v>
      </c>
      <c r="Q45">
        <v>0.23873433205687636</v>
      </c>
      <c r="R45">
        <v>0.24438194289711423</v>
      </c>
      <c r="S45">
        <v>0.2353173114749279</v>
      </c>
      <c r="U45">
        <v>0.12732681870795812</v>
      </c>
      <c r="V45">
        <v>0.1493849589055419</v>
      </c>
      <c r="W45">
        <v>0.14942843359170332</v>
      </c>
      <c r="X45">
        <v>0.28101548561077594</v>
      </c>
      <c r="Y45">
        <v>0.30849310493760745</v>
      </c>
      <c r="Z45">
        <v>0.38682246121910263</v>
      </c>
      <c r="AA45">
        <v>0.34840832310413072</v>
      </c>
      <c r="AB45">
        <v>0.37123276924862131</v>
      </c>
      <c r="AC45">
        <v>0.32940001003144431</v>
      </c>
      <c r="AD45">
        <v>1.6472235440079921</v>
      </c>
      <c r="AE45">
        <v>1.5324703930277124</v>
      </c>
      <c r="AF45">
        <v>1.3858246009169952</v>
      </c>
      <c r="AG45">
        <v>0.58553394648418644</v>
      </c>
      <c r="AH45">
        <v>0.54117118228361627</v>
      </c>
      <c r="AI45">
        <v>0.47105820902201195</v>
      </c>
      <c r="AJ45">
        <v>0.44032633617818479</v>
      </c>
      <c r="AK45">
        <v>0.41301511737371677</v>
      </c>
      <c r="AL45">
        <v>0.5121421349442733</v>
      </c>
      <c r="AM45">
        <v>1204179</v>
      </c>
      <c r="AN45">
        <v>1302987</v>
      </c>
      <c r="AO45">
        <v>1367510</v>
      </c>
      <c r="AP45">
        <v>3012418</v>
      </c>
      <c r="AQ45">
        <v>3007747</v>
      </c>
      <c r="AR45">
        <v>2949852</v>
      </c>
      <c r="AS45">
        <v>2865879</v>
      </c>
      <c r="AT45">
        <v>2725738</v>
      </c>
      <c r="AU45">
        <v>2554699</v>
      </c>
      <c r="AV45">
        <v>1983552</v>
      </c>
      <c r="AW45">
        <v>1996789</v>
      </c>
      <c r="AX45">
        <v>1895129</v>
      </c>
      <c r="AY45">
        <v>1763873</v>
      </c>
      <c r="AZ45">
        <v>1627706</v>
      </c>
      <c r="BA45">
        <v>1389552</v>
      </c>
      <c r="BB45">
        <v>1261922</v>
      </c>
      <c r="BC45">
        <v>1125771</v>
      </c>
      <c r="BD45">
        <v>1308369</v>
      </c>
      <c r="BE45">
        <v>117302</v>
      </c>
      <c r="BF45">
        <v>376213</v>
      </c>
      <c r="BG45">
        <v>269276</v>
      </c>
      <c r="BH45">
        <v>248123</v>
      </c>
      <c r="BI45">
        <v>697067</v>
      </c>
      <c r="BJ45">
        <v>547900</v>
      </c>
      <c r="BK45">
        <v>701819</v>
      </c>
      <c r="BL45">
        <v>668578</v>
      </c>
      <c r="BM45">
        <v>516661</v>
      </c>
      <c r="BN45">
        <v>0.20973573355938591</v>
      </c>
      <c r="BO45">
        <v>0.22892802668640447</v>
      </c>
      <c r="BP45">
        <v>0.20708159934787396</v>
      </c>
      <c r="BQ45">
        <v>0.16454410631284774</v>
      </c>
      <c r="BR45">
        <v>0.16694757832542872</v>
      </c>
      <c r="BS45">
        <v>0.18221589579135716</v>
      </c>
      <c r="BT45">
        <v>0.15341336040642709</v>
      </c>
      <c r="BU45">
        <v>0.15332474576418922</v>
      </c>
      <c r="BV45">
        <v>0.16869962438816893</v>
      </c>
      <c r="BW45">
        <v>-0.12007683751150285</v>
      </c>
      <c r="BY45">
        <v>6.8372585366338501E-2</v>
      </c>
      <c r="BZ45">
        <v>5.7540037402789894E-2</v>
      </c>
      <c r="CA45">
        <v>4.3813079782180284E-2</v>
      </c>
      <c r="CB45">
        <v>2.6420185978078981E-2</v>
      </c>
      <c r="CC45">
        <v>1.4168388838215501E-2</v>
      </c>
      <c r="CD45">
        <v>1.8541134076113432E-2</v>
      </c>
      <c r="CE45">
        <v>7.6467063385881667E-3</v>
      </c>
      <c r="CF45">
        <v>-3.7978066015507744E-3</v>
      </c>
      <c r="CG45">
        <v>2.8133884866158254E-2</v>
      </c>
      <c r="CJ45">
        <v>0.36006922419480136</v>
      </c>
      <c r="CK45">
        <v>0.3790213960834381</v>
      </c>
      <c r="CL45">
        <v>0.34924966713489053</v>
      </c>
      <c r="CM45">
        <v>0.44145679408061261</v>
      </c>
      <c r="CN45">
        <v>0.41813480744175036</v>
      </c>
      <c r="CO45">
        <v>0.51581888194831926</v>
      </c>
      <c r="CP45">
        <v>0.46267539531608082</v>
      </c>
      <c r="CQ45">
        <v>0.50367141734115128</v>
      </c>
      <c r="CR45">
        <v>0.46533587996203524</v>
      </c>
      <c r="CS45">
        <v>0.47693449840596353</v>
      </c>
      <c r="CV45">
        <v>0.43266467714022777</v>
      </c>
      <c r="CW45">
        <v>0.34835773498602229</v>
      </c>
      <c r="CX45">
        <v>0.40461728392550883</v>
      </c>
      <c r="CY45">
        <v>0.46102643143122091</v>
      </c>
      <c r="CZ45">
        <v>0.45350038671573312</v>
      </c>
      <c r="DA45">
        <v>0.40948771983333437</v>
      </c>
      <c r="DB45">
        <v>0.42928536298098702</v>
      </c>
      <c r="DC45">
        <v>0.4167260572377729</v>
      </c>
      <c r="DD45">
        <v>0.43971470069082103</v>
      </c>
      <c r="DG45">
        <v>24502363</v>
      </c>
      <c r="DH45">
        <v>21858468</v>
      </c>
      <c r="DI45">
        <v>25038468</v>
      </c>
      <c r="DJ45">
        <v>22617929</v>
      </c>
      <c r="DK45">
        <v>23251938</v>
      </c>
      <c r="DL45">
        <v>21498996</v>
      </c>
      <c r="DM45">
        <v>18622915</v>
      </c>
      <c r="DN45">
        <v>19161224</v>
      </c>
      <c r="DO45">
        <v>17619239</v>
      </c>
      <c r="DP45">
        <v>17.014280160656032</v>
      </c>
      <c r="DQ45">
        <v>16.900099001663467</v>
      </c>
      <c r="DR45">
        <v>17.035923960154388</v>
      </c>
      <c r="DS45">
        <v>16.934253512528436</v>
      </c>
      <c r="DT45">
        <v>16.961899084369694</v>
      </c>
      <c r="DU45">
        <v>16.883516840846902</v>
      </c>
      <c r="DV45">
        <v>16.739903423352001</v>
      </c>
      <c r="DW45">
        <v>16.768399263745053</v>
      </c>
      <c r="DX45">
        <v>16.68450204473843</v>
      </c>
      <c r="DY45">
        <v>16.926556479248344</v>
      </c>
      <c r="EB45">
        <v>975709</v>
      </c>
      <c r="EC45">
        <v>646626</v>
      </c>
      <c r="ED45">
        <v>501884</v>
      </c>
      <c r="EE45">
        <v>400960</v>
      </c>
      <c r="EF45">
        <v>283218</v>
      </c>
      <c r="EG45">
        <v>138139</v>
      </c>
      <c r="EH45">
        <v>141392</v>
      </c>
      <c r="EI45">
        <v>62899</v>
      </c>
      <c r="EJ45">
        <v>-27885</v>
      </c>
      <c r="EK45">
        <v>-0.65547934956105347</v>
      </c>
      <c r="EM45">
        <v>96015</v>
      </c>
      <c r="EN45">
        <v>121056</v>
      </c>
      <c r="EO45">
        <v>145251</v>
      </c>
      <c r="EP45">
        <v>158481</v>
      </c>
      <c r="EQ45">
        <v>47484</v>
      </c>
      <c r="ER45">
        <v>28021</v>
      </c>
      <c r="ES45">
        <v>48386</v>
      </c>
      <c r="ET45">
        <v>71043</v>
      </c>
      <c r="EU45">
        <v>47478</v>
      </c>
      <c r="EV45">
        <v>388127</v>
      </c>
      <c r="EW45">
        <v>98811</v>
      </c>
      <c r="EX45">
        <v>64522</v>
      </c>
      <c r="EY45">
        <v>41378</v>
      </c>
      <c r="EZ45">
        <v>-4669</v>
      </c>
      <c r="FA45">
        <v>-57895</v>
      </c>
      <c r="FB45">
        <v>-83976</v>
      </c>
      <c r="FC45">
        <v>-140141</v>
      </c>
      <c r="FD45">
        <v>-171038</v>
      </c>
      <c r="FE45">
        <v>1</v>
      </c>
      <c r="FF45">
        <v>4970</v>
      </c>
      <c r="FG45">
        <v>4664</v>
      </c>
      <c r="FH45">
        <v>15566</v>
      </c>
      <c r="FI45">
        <v>9130</v>
      </c>
      <c r="FJ45">
        <v>1407</v>
      </c>
      <c r="FK45">
        <v>1181</v>
      </c>
      <c r="FL45">
        <v>731</v>
      </c>
      <c r="FM45">
        <v>38136</v>
      </c>
      <c r="FN45">
        <v>23125</v>
      </c>
      <c r="FO45">
        <v>96015</v>
      </c>
      <c r="FP45">
        <v>121056</v>
      </c>
      <c r="FQ45">
        <v>145251</v>
      </c>
      <c r="FR45">
        <v>158481</v>
      </c>
      <c r="FS45">
        <v>47484</v>
      </c>
      <c r="FT45">
        <v>28021</v>
      </c>
      <c r="FU45">
        <v>48386</v>
      </c>
      <c r="FV45">
        <v>71043</v>
      </c>
      <c r="FW45">
        <v>47478</v>
      </c>
      <c r="FX45">
        <v>9.840536471427444E-2</v>
      </c>
      <c r="FY45">
        <v>0.18721177311150494</v>
      </c>
      <c r="FZ45">
        <v>0.28941149747750478</v>
      </c>
      <c r="GA45">
        <v>0.39525389066241023</v>
      </c>
      <c r="GB45">
        <v>0.16765883524352265</v>
      </c>
      <c r="GC45">
        <v>0.2028464083278437</v>
      </c>
      <c r="GD45">
        <v>0.34221172343555506</v>
      </c>
      <c r="GE45">
        <v>1.129477416175138</v>
      </c>
      <c r="GF45">
        <v>-1.7026358257127487</v>
      </c>
      <c r="GG45">
        <v>1</v>
      </c>
      <c r="GP45">
        <v>7.8523534598938488E-2</v>
      </c>
    </row>
    <row r="46" spans="1:198" x14ac:dyDescent="0.25">
      <c r="A46" t="s">
        <v>2074</v>
      </c>
      <c r="B46">
        <v>2872426</v>
      </c>
      <c r="C46">
        <v>2871459</v>
      </c>
      <c r="D46">
        <v>2962189</v>
      </c>
      <c r="E46">
        <v>2968580</v>
      </c>
      <c r="F46">
        <v>3790237</v>
      </c>
      <c r="G46">
        <v>4918602</v>
      </c>
      <c r="H46">
        <v>4335363</v>
      </c>
      <c r="I46">
        <v>4948766</v>
      </c>
      <c r="J46">
        <v>4974170</v>
      </c>
      <c r="K46">
        <v>0.29194102824581036</v>
      </c>
      <c r="L46">
        <v>0.29757346352498854</v>
      </c>
      <c r="M46">
        <v>0.41402793677243416</v>
      </c>
      <c r="N46">
        <v>0.47381711121142095</v>
      </c>
      <c r="O46">
        <v>0.52301821759430878</v>
      </c>
      <c r="P46">
        <v>0.55184786246173201</v>
      </c>
      <c r="Q46">
        <v>0.45552310152575459</v>
      </c>
      <c r="R46">
        <v>0.35426791244524392</v>
      </c>
      <c r="S46">
        <v>6.1412255713013425E-2</v>
      </c>
      <c r="U46">
        <v>2.0897318155454658E-2</v>
      </c>
      <c r="V46">
        <v>1.8167767674899762E-2</v>
      </c>
      <c r="W46">
        <v>2.0206003060574459E-2</v>
      </c>
      <c r="X46">
        <v>1.7253366929643129E-2</v>
      </c>
      <c r="Y46">
        <v>3.1998262905459471E-2</v>
      </c>
      <c r="Z46">
        <v>5.7970740466498409E-2</v>
      </c>
      <c r="AA46">
        <v>7.1885330017348023E-2</v>
      </c>
      <c r="AB46">
        <v>9.3416419365959111E-2</v>
      </c>
      <c r="AC46">
        <v>9.0678042768944367E-2</v>
      </c>
      <c r="AD46">
        <v>0.63080998234098562</v>
      </c>
      <c r="AE46">
        <v>0.41120993712620763</v>
      </c>
      <c r="AF46">
        <v>1.3327095933438033</v>
      </c>
      <c r="AG46">
        <v>3.099476746456324</v>
      </c>
      <c r="AH46">
        <v>1.9935109374098168</v>
      </c>
      <c r="AI46">
        <v>0.59577042453574625</v>
      </c>
      <c r="AJ46">
        <v>0.28698311241171959</v>
      </c>
      <c r="AK46">
        <v>0.2462340145707512</v>
      </c>
      <c r="AL46">
        <v>0.67725607917560882</v>
      </c>
      <c r="AM46">
        <v>60026</v>
      </c>
      <c r="AN46">
        <v>52168</v>
      </c>
      <c r="AO46">
        <v>59854</v>
      </c>
      <c r="AP46">
        <v>51218</v>
      </c>
      <c r="AQ46">
        <v>121281</v>
      </c>
      <c r="AR46">
        <v>285135</v>
      </c>
      <c r="AS46">
        <v>311649</v>
      </c>
      <c r="AT46">
        <v>462296</v>
      </c>
      <c r="AU46">
        <v>451048</v>
      </c>
      <c r="AV46">
        <v>37865</v>
      </c>
      <c r="AW46">
        <v>21452</v>
      </c>
      <c r="AX46">
        <v>79768</v>
      </c>
      <c r="AY46">
        <v>158749</v>
      </c>
      <c r="AZ46">
        <v>241775</v>
      </c>
      <c r="BA46">
        <v>169875</v>
      </c>
      <c r="BB46">
        <v>89438</v>
      </c>
      <c r="BC46">
        <v>113833</v>
      </c>
      <c r="BD46">
        <v>305475</v>
      </c>
      <c r="BE46">
        <v>800714</v>
      </c>
      <c r="BF46">
        <v>833018</v>
      </c>
      <c r="BG46">
        <v>1146661</v>
      </c>
      <c r="BH46">
        <v>1247815</v>
      </c>
      <c r="BI46">
        <v>1740588</v>
      </c>
      <c r="BJ46">
        <v>2544445</v>
      </c>
      <c r="BK46">
        <v>1885420</v>
      </c>
      <c r="BL46">
        <v>1639356</v>
      </c>
      <c r="BM46">
        <v>0</v>
      </c>
      <c r="BN46">
        <v>1.3182236896616309E-2</v>
      </c>
      <c r="BO46">
        <v>7.4707666033190789E-3</v>
      </c>
      <c r="BP46">
        <v>2.6928734121961832E-2</v>
      </c>
      <c r="BQ46">
        <v>5.3476409596507422E-2</v>
      </c>
      <c r="BR46">
        <v>6.3788887080148279E-2</v>
      </c>
      <c r="BS46">
        <v>3.4537252658377322E-2</v>
      </c>
      <c r="BT46">
        <v>2.062987574512215E-2</v>
      </c>
      <c r="BU46">
        <v>2.300229996730498E-2</v>
      </c>
      <c r="BV46">
        <v>6.1412255713013425E-2</v>
      </c>
      <c r="BW46">
        <v>0.28254274790474959</v>
      </c>
      <c r="BY46">
        <v>2.0705494240756767E-2</v>
      </c>
      <c r="BZ46">
        <v>4.6470104570533653E-2</v>
      </c>
      <c r="CA46">
        <v>3.8959026584731764E-2</v>
      </c>
      <c r="CB46">
        <v>6.0072492572206239E-2</v>
      </c>
      <c r="CC46">
        <v>8.7984735519177293E-2</v>
      </c>
      <c r="CD46">
        <v>6.8464779219786429E-2</v>
      </c>
      <c r="CE46">
        <v>9.3287920757731249E-2</v>
      </c>
      <c r="CF46">
        <v>4.028559847040656E-2</v>
      </c>
      <c r="CG46">
        <v>6.2338751558705101E-2</v>
      </c>
      <c r="CJ46">
        <v>1.5844794609156162E-2</v>
      </c>
      <c r="CK46">
        <v>1.3292197450842935E-2</v>
      </c>
      <c r="CL46">
        <v>3.5437306667467874E-2</v>
      </c>
      <c r="CM46">
        <v>2.8341833469200762E-2</v>
      </c>
      <c r="CN46">
        <v>1.2665698741266048E-2</v>
      </c>
      <c r="CO46">
        <v>1.720773504341274E-2</v>
      </c>
      <c r="CP46">
        <v>2.3416262951914291E-2</v>
      </c>
      <c r="CQ46">
        <v>2.0095514720235307E-2</v>
      </c>
      <c r="CR46">
        <v>1.6102786997629754E-2</v>
      </c>
      <c r="CS46">
        <v>-0.51441752600206014</v>
      </c>
      <c r="CV46">
        <v>0.50510081438943999</v>
      </c>
      <c r="CW46">
        <v>0.49258428346361599</v>
      </c>
      <c r="CX46">
        <v>0.5158136781158853</v>
      </c>
      <c r="CY46">
        <v>0.43697672950022015</v>
      </c>
      <c r="CZ46">
        <v>0.36627134061520267</v>
      </c>
      <c r="DA46">
        <v>0.4923557067833067</v>
      </c>
      <c r="DB46">
        <v>0.37335742944910494</v>
      </c>
      <c r="DC46">
        <v>0.42659617138339639</v>
      </c>
      <c r="DD46">
        <v>0.43968724941043602</v>
      </c>
      <c r="DG46">
        <v>4695850</v>
      </c>
      <c r="DH46">
        <v>5686837</v>
      </c>
      <c r="DI46">
        <v>5829376</v>
      </c>
      <c r="DJ46">
        <v>5742750</v>
      </c>
      <c r="DK46">
        <v>6793451</v>
      </c>
      <c r="DL46">
        <v>10348167</v>
      </c>
      <c r="DM46">
        <v>9989936</v>
      </c>
      <c r="DN46">
        <v>11611830</v>
      </c>
      <c r="DO46">
        <v>11600587</v>
      </c>
      <c r="DP46">
        <v>15.362189910855514</v>
      </c>
      <c r="DQ46">
        <v>15.553664939862454</v>
      </c>
      <c r="DR46">
        <v>15.578420691553161</v>
      </c>
      <c r="DS46">
        <v>15.563448921776066</v>
      </c>
      <c r="DT46">
        <v>15.731469765044164</v>
      </c>
      <c r="DU46">
        <v>16.15232005717753</v>
      </c>
      <c r="DV46">
        <v>16.117088844298546</v>
      </c>
      <c r="DW46">
        <v>16.267535050111</v>
      </c>
      <c r="DX46">
        <v>16.266566344447089</v>
      </c>
      <c r="DY46">
        <v>15.815746247999252</v>
      </c>
      <c r="EB46">
        <v>76926</v>
      </c>
      <c r="EC46">
        <v>59475</v>
      </c>
      <c r="ED46">
        <v>133437</v>
      </c>
      <c r="EE46">
        <v>115404</v>
      </c>
      <c r="EF46">
        <v>178330</v>
      </c>
      <c r="EG46">
        <v>333483</v>
      </c>
      <c r="EH46">
        <v>336751</v>
      </c>
      <c r="EI46">
        <v>404437</v>
      </c>
      <c r="EJ46">
        <v>199364</v>
      </c>
      <c r="EK46">
        <v>1.8897005303109078</v>
      </c>
      <c r="EM46">
        <v>26972</v>
      </c>
      <c r="EN46">
        <v>38297</v>
      </c>
      <c r="EO46">
        <v>63523</v>
      </c>
      <c r="EP46">
        <v>68838</v>
      </c>
      <c r="EQ46">
        <v>30108</v>
      </c>
      <c r="ER46">
        <v>33635</v>
      </c>
      <c r="ES46">
        <v>48250</v>
      </c>
      <c r="ET46">
        <v>54314</v>
      </c>
      <c r="EU46">
        <v>41938</v>
      </c>
      <c r="EV46">
        <v>12026</v>
      </c>
      <c r="EW46">
        <v>-15832</v>
      </c>
      <c r="EX46">
        <v>7687</v>
      </c>
      <c r="EY46">
        <v>-8638</v>
      </c>
      <c r="EZ46">
        <v>71438</v>
      </c>
      <c r="FA46">
        <v>163855</v>
      </c>
      <c r="FB46">
        <v>146512</v>
      </c>
      <c r="FC46">
        <v>210650</v>
      </c>
      <c r="FD46">
        <v>68750</v>
      </c>
      <c r="FE46">
        <v>0</v>
      </c>
      <c r="FF46">
        <v>3343</v>
      </c>
      <c r="FG46">
        <v>3057</v>
      </c>
      <c r="FH46">
        <v>1024</v>
      </c>
      <c r="FI46">
        <v>2475</v>
      </c>
      <c r="FJ46">
        <v>2250</v>
      </c>
      <c r="FK46">
        <v>1080</v>
      </c>
      <c r="FL46">
        <v>2513</v>
      </c>
      <c r="FM46">
        <v>2246</v>
      </c>
      <c r="FN46">
        <v>869</v>
      </c>
      <c r="FO46">
        <v>26972</v>
      </c>
      <c r="FP46">
        <v>38297</v>
      </c>
      <c r="FQ46">
        <v>63522</v>
      </c>
      <c r="FR46">
        <v>68838</v>
      </c>
      <c r="FS46">
        <v>29900</v>
      </c>
      <c r="FT46">
        <v>33488</v>
      </c>
      <c r="FU46">
        <v>48250</v>
      </c>
      <c r="FV46">
        <v>54314</v>
      </c>
      <c r="FW46">
        <v>41938</v>
      </c>
      <c r="FX46">
        <v>0.35062267633829913</v>
      </c>
      <c r="FY46">
        <v>0.64391761244220258</v>
      </c>
      <c r="FZ46">
        <v>0.47605236928288258</v>
      </c>
      <c r="GA46">
        <v>0.59649578870749709</v>
      </c>
      <c r="GB46">
        <v>0.1688330623002299</v>
      </c>
      <c r="GC46">
        <v>0.1008597139884192</v>
      </c>
      <c r="GD46">
        <v>0.14328094051688042</v>
      </c>
      <c r="GE46">
        <v>0.1342953290623756</v>
      </c>
      <c r="GF46">
        <v>0.21035894143375936</v>
      </c>
      <c r="GG46">
        <v>0</v>
      </c>
      <c r="GP46">
        <v>7.927392134617689E-2</v>
      </c>
    </row>
    <row r="47" spans="1:198" x14ac:dyDescent="0.25">
      <c r="A47" t="s">
        <v>2076</v>
      </c>
      <c r="B47">
        <v>13987403</v>
      </c>
      <c r="C47">
        <v>16830625</v>
      </c>
      <c r="D47">
        <v>19719171</v>
      </c>
      <c r="E47">
        <v>24867745</v>
      </c>
      <c r="F47">
        <v>25508512</v>
      </c>
      <c r="G47">
        <v>25451293</v>
      </c>
      <c r="H47">
        <v>32633829</v>
      </c>
      <c r="I47">
        <v>36026340</v>
      </c>
      <c r="J47">
        <v>33776705</v>
      </c>
      <c r="K47">
        <v>0.19144254297956526</v>
      </c>
      <c r="L47">
        <v>0.16833237030710388</v>
      </c>
      <c r="M47">
        <v>0.16941249710751025</v>
      </c>
      <c r="N47">
        <v>0.20768718675537329</v>
      </c>
      <c r="O47">
        <v>0.19791221063776671</v>
      </c>
      <c r="P47">
        <v>0.21779797199301426</v>
      </c>
      <c r="Q47">
        <v>0.20031697782077609</v>
      </c>
      <c r="R47">
        <v>0.21216429423582855</v>
      </c>
      <c r="S47">
        <v>0.24881882350572679</v>
      </c>
      <c r="U47">
        <v>0.13532297596630338</v>
      </c>
      <c r="V47">
        <v>0.12231328307772291</v>
      </c>
      <c r="W47">
        <v>0.12494470482557304</v>
      </c>
      <c r="X47">
        <v>0.17258002283681129</v>
      </c>
      <c r="Y47">
        <v>0.18135401233909684</v>
      </c>
      <c r="Z47">
        <v>0.19186871959707508</v>
      </c>
      <c r="AA47">
        <v>0.15841095447304085</v>
      </c>
      <c r="AB47">
        <v>0.15518440119090643</v>
      </c>
      <c r="AC47">
        <v>0.1587870693722197</v>
      </c>
      <c r="AD47">
        <v>0.57296241527839198</v>
      </c>
      <c r="AE47">
        <v>0.6758422799084236</v>
      </c>
      <c r="AF47">
        <v>0.79171817910988118</v>
      </c>
      <c r="AG47">
        <v>0.36845162589160974</v>
      </c>
      <c r="AH47">
        <v>0.5058923652490418</v>
      </c>
      <c r="AI47">
        <v>0.37647848066894013</v>
      </c>
      <c r="AJ47">
        <v>0.62839342488987449</v>
      </c>
      <c r="AK47">
        <v>0.49594757460837824</v>
      </c>
      <c r="AL47">
        <v>0.56056826165363738</v>
      </c>
      <c r="AM47">
        <v>1892817</v>
      </c>
      <c r="AN47">
        <v>2058609</v>
      </c>
      <c r="AO47">
        <v>2463806</v>
      </c>
      <c r="AP47">
        <v>4291676</v>
      </c>
      <c r="AQ47">
        <v>4626071</v>
      </c>
      <c r="AR47">
        <v>4883307</v>
      </c>
      <c r="AS47">
        <v>5169556</v>
      </c>
      <c r="AT47">
        <v>5590726</v>
      </c>
      <c r="AU47">
        <v>5363304</v>
      </c>
      <c r="AV47">
        <v>1084513</v>
      </c>
      <c r="AW47">
        <v>1391295</v>
      </c>
      <c r="AX47">
        <v>1950640</v>
      </c>
      <c r="AY47">
        <v>1581275</v>
      </c>
      <c r="AZ47">
        <v>2340294</v>
      </c>
      <c r="BA47">
        <v>1838460</v>
      </c>
      <c r="BB47">
        <v>3248515</v>
      </c>
      <c r="BC47">
        <v>2772707</v>
      </c>
      <c r="BD47">
        <v>3006498</v>
      </c>
      <c r="BE47">
        <v>1593271</v>
      </c>
      <c r="BF47">
        <v>1441844</v>
      </c>
      <c r="BG47">
        <v>1390034</v>
      </c>
      <c r="BH47">
        <v>3583437</v>
      </c>
      <c r="BI47">
        <v>2708152</v>
      </c>
      <c r="BJ47">
        <v>3704780</v>
      </c>
      <c r="BK47">
        <v>3288595</v>
      </c>
      <c r="BL47">
        <v>4870796</v>
      </c>
      <c r="BM47">
        <v>5397782</v>
      </c>
      <c r="BN47">
        <v>7.7534979152312972E-2</v>
      </c>
      <c r="BO47">
        <v>8.2664488098332656E-2</v>
      </c>
      <c r="BP47">
        <v>9.8920994193924278E-2</v>
      </c>
      <c r="BQ47">
        <v>6.3587390010634251E-2</v>
      </c>
      <c r="BR47">
        <v>9.1745610249629614E-2</v>
      </c>
      <c r="BS47">
        <v>7.2234444041801724E-2</v>
      </c>
      <c r="BT47">
        <v>9.954440222138812E-2</v>
      </c>
      <c r="BU47">
        <v>7.6963327387683564E-2</v>
      </c>
      <c r="BV47">
        <v>8.9010991451060728E-2</v>
      </c>
      <c r="BW47">
        <v>-0.26977640459017588</v>
      </c>
      <c r="BY47">
        <v>7.3146673474697194E-2</v>
      </c>
      <c r="BZ47">
        <v>8.7290757176278364E-2</v>
      </c>
      <c r="CA47">
        <v>0.11325252973362826</v>
      </c>
      <c r="CB47">
        <v>5.741015118178186E-2</v>
      </c>
      <c r="CC47">
        <v>6.596209923965772E-2</v>
      </c>
      <c r="CD47">
        <v>6.6516620589767289E-2</v>
      </c>
      <c r="CE47">
        <v>5.4416813914174765E-2</v>
      </c>
      <c r="CF47">
        <v>3.683496575005954E-2</v>
      </c>
      <c r="CG47">
        <v>7.8874926718355942E-2</v>
      </c>
      <c r="CJ47">
        <v>7.219324416405247E-2</v>
      </c>
      <c r="CK47">
        <v>6.0517182219911619E-2</v>
      </c>
      <c r="CL47">
        <v>5.5057284101851948E-2</v>
      </c>
      <c r="CM47">
        <v>9.083666412053043E-2</v>
      </c>
      <c r="CN47">
        <v>0.12048762389589797</v>
      </c>
      <c r="CO47">
        <v>0.12767233476114553</v>
      </c>
      <c r="CP47">
        <v>0.16061774424325137</v>
      </c>
      <c r="CQ47">
        <v>0.14312647357461236</v>
      </c>
      <c r="CR47">
        <v>0.14823840869024968</v>
      </c>
      <c r="CS47">
        <v>1.3188999756137816</v>
      </c>
      <c r="CV47">
        <v>0.50612915347661125</v>
      </c>
      <c r="CW47">
        <v>0.43991046233421571</v>
      </c>
      <c r="CX47">
        <v>0.48293947049485597</v>
      </c>
      <c r="CY47">
        <v>0.77379924607631556</v>
      </c>
      <c r="CZ47">
        <v>0.71788816558039059</v>
      </c>
      <c r="DA47">
        <v>0.59771716521260854</v>
      </c>
      <c r="DB47">
        <v>0.77933962549375269</v>
      </c>
      <c r="DC47">
        <v>1.0456379537279532</v>
      </c>
      <c r="DD47">
        <v>0.65820896071718737</v>
      </c>
      <c r="DG47">
        <v>23845414</v>
      </c>
      <c r="DH47">
        <v>27636035</v>
      </c>
      <c r="DI47">
        <v>38259206</v>
      </c>
      <c r="DJ47">
        <v>40831558</v>
      </c>
      <c r="DK47">
        <v>32137205</v>
      </c>
      <c r="DL47">
        <v>35532710</v>
      </c>
      <c r="DM47">
        <v>42580830</v>
      </c>
      <c r="DN47">
        <v>41873694</v>
      </c>
      <c r="DO47">
        <v>34453933</v>
      </c>
      <c r="DP47">
        <v>16.987102513630951</v>
      </c>
      <c r="DQ47">
        <v>17.134631131238692</v>
      </c>
      <c r="DR47">
        <v>17.45989479515416</v>
      </c>
      <c r="DS47">
        <v>17.524965845275609</v>
      </c>
      <c r="DT47">
        <v>17.285524982323071</v>
      </c>
      <c r="DU47">
        <v>17.385964266803242</v>
      </c>
      <c r="DV47">
        <v>17.566914733443959</v>
      </c>
      <c r="DW47">
        <v>17.550168383444788</v>
      </c>
      <c r="DX47">
        <v>17.355133743389008</v>
      </c>
      <c r="DY47">
        <v>17.398818364800643</v>
      </c>
      <c r="EB47">
        <v>953068</v>
      </c>
      <c r="EC47">
        <v>1023132</v>
      </c>
      <c r="ED47">
        <v>1469158</v>
      </c>
      <c r="EE47">
        <v>2233246</v>
      </c>
      <c r="EF47">
        <v>1427661</v>
      </c>
      <c r="EG47">
        <v>1682595</v>
      </c>
      <c r="EH47">
        <v>1692934</v>
      </c>
      <c r="EI47">
        <v>1775829</v>
      </c>
      <c r="EJ47">
        <v>1327029</v>
      </c>
      <c r="EK47">
        <v>-0.24656979123661255</v>
      </c>
      <c r="EM47">
        <v>368327</v>
      </c>
      <c r="EN47">
        <v>427073</v>
      </c>
      <c r="EO47">
        <v>974678</v>
      </c>
      <c r="EP47">
        <v>736948</v>
      </c>
      <c r="EQ47">
        <v>488861</v>
      </c>
      <c r="ER47">
        <v>451498</v>
      </c>
      <c r="ES47">
        <v>598371</v>
      </c>
      <c r="ET47">
        <v>630541</v>
      </c>
      <c r="EU47">
        <v>452920</v>
      </c>
      <c r="EV47">
        <v>180628</v>
      </c>
      <c r="EW47">
        <v>165792</v>
      </c>
      <c r="EX47">
        <v>405196</v>
      </c>
      <c r="EY47">
        <v>682086</v>
      </c>
      <c r="EZ47">
        <v>334394</v>
      </c>
      <c r="FA47">
        <v>257233</v>
      </c>
      <c r="FB47">
        <v>286250</v>
      </c>
      <c r="FC47">
        <v>421171</v>
      </c>
      <c r="FD47">
        <v>-227421</v>
      </c>
      <c r="FE47">
        <v>0</v>
      </c>
      <c r="FF47">
        <v>7263</v>
      </c>
      <c r="FG47">
        <v>6375</v>
      </c>
      <c r="FH47">
        <v>273404</v>
      </c>
      <c r="FI47">
        <v>28058</v>
      </c>
      <c r="FJ47">
        <v>11135</v>
      </c>
      <c r="FK47">
        <v>34028</v>
      </c>
      <c r="FL47">
        <v>11662</v>
      </c>
      <c r="FM47">
        <v>36279</v>
      </c>
      <c r="FN47">
        <v>32459</v>
      </c>
      <c r="FO47">
        <v>368337</v>
      </c>
      <c r="FP47">
        <v>427150</v>
      </c>
      <c r="FQ47">
        <v>974596</v>
      </c>
      <c r="FR47">
        <v>737033</v>
      </c>
      <c r="FS47">
        <v>488861</v>
      </c>
      <c r="FT47">
        <v>451673</v>
      </c>
      <c r="FU47">
        <v>599788</v>
      </c>
      <c r="FV47">
        <v>630816</v>
      </c>
      <c r="FW47">
        <v>452981</v>
      </c>
      <c r="FX47">
        <v>0.38646455447040506</v>
      </c>
      <c r="FY47">
        <v>0.41741730294820217</v>
      </c>
      <c r="FZ47">
        <v>0.66342626184522013</v>
      </c>
      <c r="GA47">
        <v>0.32998962048963704</v>
      </c>
      <c r="GB47">
        <v>0.34242092485541037</v>
      </c>
      <c r="GC47">
        <v>0.26833432881947228</v>
      </c>
      <c r="GD47">
        <v>0.35345205424428833</v>
      </c>
      <c r="GE47">
        <v>0.35506853418882112</v>
      </c>
      <c r="GF47">
        <v>0.34130376954836705</v>
      </c>
      <c r="GG47">
        <v>1</v>
      </c>
      <c r="GP47">
        <v>7.9646521202779624E-2</v>
      </c>
    </row>
    <row r="48" spans="1:198" x14ac:dyDescent="0.25">
      <c r="A48" t="s">
        <v>201</v>
      </c>
      <c r="B48">
        <v>64886199</v>
      </c>
      <c r="C48">
        <v>68248761</v>
      </c>
      <c r="D48">
        <v>72991966</v>
      </c>
      <c r="E48">
        <v>85449796</v>
      </c>
      <c r="F48">
        <v>73628789</v>
      </c>
      <c r="G48">
        <v>84692004</v>
      </c>
      <c r="H48">
        <v>95452119</v>
      </c>
      <c r="I48">
        <v>92686560</v>
      </c>
      <c r="J48">
        <v>89392955</v>
      </c>
      <c r="K48">
        <v>0.36523564895518074</v>
      </c>
      <c r="L48">
        <v>0.39272245543036305</v>
      </c>
      <c r="M48">
        <v>0.39084745299229234</v>
      </c>
      <c r="N48">
        <v>0.36908205140712097</v>
      </c>
      <c r="O48">
        <v>0.35689917431617679</v>
      </c>
      <c r="P48">
        <v>0.35409620251753637</v>
      </c>
      <c r="Q48">
        <v>0.3849290029904941</v>
      </c>
      <c r="R48">
        <v>0.37247543764705476</v>
      </c>
      <c r="S48">
        <v>0.31775442483135274</v>
      </c>
      <c r="U48">
        <v>0.28074524753715346</v>
      </c>
      <c r="V48">
        <v>0.2898975997527633</v>
      </c>
      <c r="W48">
        <v>0.28341365678518649</v>
      </c>
      <c r="X48">
        <v>0.34432411049875417</v>
      </c>
      <c r="Y48">
        <v>0.40560175449850194</v>
      </c>
      <c r="Z48">
        <v>0.36895942384360159</v>
      </c>
      <c r="AA48">
        <v>0.33334012207733177</v>
      </c>
      <c r="AB48">
        <v>0.36752083581481498</v>
      </c>
      <c r="AC48">
        <v>0.40057502294224417</v>
      </c>
      <c r="AD48">
        <v>1.002553455407331</v>
      </c>
      <c r="AE48">
        <v>0.78124620927855393</v>
      </c>
      <c r="AF48">
        <v>0.51770771095938883</v>
      </c>
      <c r="AG48">
        <v>0.538487191317507</v>
      </c>
      <c r="AH48">
        <v>0.44347237737948136</v>
      </c>
      <c r="AI48">
        <v>0.39707362216478265</v>
      </c>
      <c r="AJ48">
        <v>0.43077600583644093</v>
      </c>
      <c r="AK48">
        <v>0.42554914329225352</v>
      </c>
      <c r="AL48">
        <v>0.32549063304232773</v>
      </c>
      <c r="AM48">
        <v>18216492</v>
      </c>
      <c r="AN48">
        <v>19785152</v>
      </c>
      <c r="AO48">
        <v>20686920</v>
      </c>
      <c r="AP48">
        <v>29422425</v>
      </c>
      <c r="AQ48">
        <v>29863966</v>
      </c>
      <c r="AR48">
        <v>31247913</v>
      </c>
      <c r="AS48">
        <v>31818021</v>
      </c>
      <c r="AT48">
        <v>34064242</v>
      </c>
      <c r="AU48">
        <v>35808585</v>
      </c>
      <c r="AV48">
        <v>18263007</v>
      </c>
      <c r="AW48">
        <v>15457075</v>
      </c>
      <c r="AX48">
        <v>10709778</v>
      </c>
      <c r="AY48">
        <v>15843599</v>
      </c>
      <c r="AZ48">
        <v>13243844</v>
      </c>
      <c r="BA48">
        <v>12407722</v>
      </c>
      <c r="BB48">
        <v>13706440</v>
      </c>
      <c r="BC48">
        <v>14496009</v>
      </c>
      <c r="BD48">
        <v>11655359</v>
      </c>
      <c r="BE48">
        <v>5435746</v>
      </c>
      <c r="BF48">
        <v>11345746</v>
      </c>
      <c r="BG48">
        <v>17818946</v>
      </c>
      <c r="BH48">
        <v>15694387</v>
      </c>
      <c r="BI48">
        <v>13034210</v>
      </c>
      <c r="BJ48">
        <v>17581395</v>
      </c>
      <c r="BK48">
        <v>23035849</v>
      </c>
      <c r="BL48">
        <v>20027458</v>
      </c>
      <c r="BM48">
        <v>16749648</v>
      </c>
      <c r="BN48">
        <v>0.28146211800755966</v>
      </c>
      <c r="BO48">
        <v>0.22648140088579777</v>
      </c>
      <c r="BP48">
        <v>0.14672543550888875</v>
      </c>
      <c r="BQ48">
        <v>0.18541412316537303</v>
      </c>
      <c r="BR48">
        <v>0.17987317433673938</v>
      </c>
      <c r="BS48">
        <v>0.14650405485741017</v>
      </c>
      <c r="BT48">
        <v>0.1435949263735046</v>
      </c>
      <c r="BU48">
        <v>0.15639817682304749</v>
      </c>
      <c r="BV48">
        <v>0.130383417798416</v>
      </c>
      <c r="BW48">
        <v>-1.5088089581112548E-3</v>
      </c>
      <c r="BY48">
        <v>6.9242767633838437E-2</v>
      </c>
      <c r="BZ48">
        <v>8.5244111611051818E-2</v>
      </c>
      <c r="CA48">
        <v>7.1891473645195422E-2</v>
      </c>
      <c r="CB48">
        <v>4.9060374585329615E-2</v>
      </c>
      <c r="CC48">
        <v>7.5802183844148247E-2</v>
      </c>
      <c r="CD48">
        <v>9.4528888465078717E-2</v>
      </c>
      <c r="CE48">
        <v>9.1069816899507494E-2</v>
      </c>
      <c r="CF48">
        <v>9.6808911669609921E-2</v>
      </c>
      <c r="CG48">
        <v>6.558467735822443E-2</v>
      </c>
      <c r="CJ48">
        <v>0.13345742443628111</v>
      </c>
      <c r="CK48">
        <v>0.15825381797040974</v>
      </c>
      <c r="CL48">
        <v>0.14293144261931512</v>
      </c>
      <c r="CM48">
        <v>0.22143231330827284</v>
      </c>
      <c r="CN48">
        <v>0.24787412977823117</v>
      </c>
      <c r="CO48">
        <v>0.21953800975119209</v>
      </c>
      <c r="CP48">
        <v>0.19243829463859258</v>
      </c>
      <c r="CQ48">
        <v>0.19741621654746924</v>
      </c>
      <c r="CR48">
        <v>0.23653689488170515</v>
      </c>
      <c r="CS48">
        <v>0.53596721426727345</v>
      </c>
      <c r="CV48">
        <v>0.77437955334908704</v>
      </c>
      <c r="CW48">
        <v>0.69311172353396999</v>
      </c>
      <c r="CX48">
        <v>0.74477853547097683</v>
      </c>
      <c r="CY48">
        <v>1.1326870563902407</v>
      </c>
      <c r="CZ48">
        <v>0.74274408151697402</v>
      </c>
      <c r="DA48">
        <v>0.72490503874542445</v>
      </c>
      <c r="DB48">
        <v>0.83714379368569036</v>
      </c>
      <c r="DC48">
        <v>0.76901858352720476</v>
      </c>
      <c r="DD48">
        <v>0.87340322445939711</v>
      </c>
      <c r="DG48">
        <v>84103554</v>
      </c>
      <c r="DH48">
        <v>83791209</v>
      </c>
      <c r="DI48">
        <v>98467186</v>
      </c>
      <c r="DJ48">
        <v>98004927</v>
      </c>
      <c r="DK48">
        <v>75439898</v>
      </c>
      <c r="DL48">
        <v>99130765</v>
      </c>
      <c r="DM48">
        <v>116831860</v>
      </c>
      <c r="DN48">
        <v>114021175</v>
      </c>
      <c r="DO48">
        <v>120525774</v>
      </c>
      <c r="DP48">
        <v>18.247559395155605</v>
      </c>
      <c r="DQ48">
        <v>18.243838667349266</v>
      </c>
      <c r="DR48">
        <v>18.405233923739672</v>
      </c>
      <c r="DS48">
        <v>18.400528321084849</v>
      </c>
      <c r="DT48">
        <v>18.138846857476278</v>
      </c>
      <c r="DU48">
        <v>18.411950405206099</v>
      </c>
      <c r="DV48">
        <v>18.576246373694257</v>
      </c>
      <c r="DW48">
        <v>18.551894743494525</v>
      </c>
      <c r="DX48">
        <v>18.607374188436488</v>
      </c>
      <c r="DY48">
        <v>18.317108527922411</v>
      </c>
      <c r="EB48">
        <v>4097220</v>
      </c>
      <c r="EC48">
        <v>4492900</v>
      </c>
      <c r="ED48">
        <v>5817805</v>
      </c>
      <c r="EE48">
        <v>5247500</v>
      </c>
      <c r="EF48">
        <v>4192199</v>
      </c>
      <c r="EG48">
        <v>5581223</v>
      </c>
      <c r="EH48">
        <v>8005841</v>
      </c>
      <c r="EI48">
        <v>8692807</v>
      </c>
      <c r="EJ48">
        <v>8972885</v>
      </c>
      <c r="EK48">
        <v>6.3596569795140542E-2</v>
      </c>
      <c r="EM48">
        <v>834267</v>
      </c>
      <c r="EN48">
        <v>1245696</v>
      </c>
      <c r="EO48">
        <v>1858489</v>
      </c>
      <c r="EP48">
        <v>2082651</v>
      </c>
      <c r="EQ48">
        <v>1012169</v>
      </c>
      <c r="ER48">
        <v>642815</v>
      </c>
      <c r="ES48">
        <v>1003763</v>
      </c>
      <c r="ET48">
        <v>1059355</v>
      </c>
      <c r="EU48">
        <v>711500</v>
      </c>
      <c r="EV48">
        <v>712050</v>
      </c>
      <c r="EW48">
        <v>1943660</v>
      </c>
      <c r="EX48">
        <v>1239267</v>
      </c>
      <c r="EY48">
        <v>-167788</v>
      </c>
      <c r="EZ48">
        <v>441540</v>
      </c>
      <c r="FA48">
        <v>1683946</v>
      </c>
      <c r="FB48">
        <v>2170108</v>
      </c>
      <c r="FC48">
        <v>3246222</v>
      </c>
      <c r="FD48">
        <v>3744342</v>
      </c>
      <c r="FE48">
        <v>0</v>
      </c>
      <c r="FF48">
        <v>35820</v>
      </c>
      <c r="FG48">
        <v>163873</v>
      </c>
      <c r="FH48">
        <v>378277</v>
      </c>
      <c r="FI48">
        <v>364979</v>
      </c>
      <c r="FJ48">
        <v>152244</v>
      </c>
      <c r="FK48">
        <v>355127</v>
      </c>
      <c r="FL48">
        <v>106077</v>
      </c>
      <c r="FM48">
        <v>93901</v>
      </c>
      <c r="FN48">
        <v>193180</v>
      </c>
      <c r="FO48">
        <v>834267</v>
      </c>
      <c r="FP48">
        <v>1245696</v>
      </c>
      <c r="FQ48">
        <v>1858489</v>
      </c>
      <c r="FR48">
        <v>2082651</v>
      </c>
      <c r="FS48">
        <v>1012169</v>
      </c>
      <c r="FT48">
        <v>642815</v>
      </c>
      <c r="FU48">
        <v>1003763</v>
      </c>
      <c r="FV48">
        <v>1059355</v>
      </c>
      <c r="FW48">
        <v>711500</v>
      </c>
      <c r="FX48">
        <v>0.20361781891135941</v>
      </c>
      <c r="FY48">
        <v>0.27725878608471144</v>
      </c>
      <c r="FZ48">
        <v>0.31944848615586119</v>
      </c>
      <c r="GA48">
        <v>0.39688442115292999</v>
      </c>
      <c r="GB48">
        <v>0.24144106708674851</v>
      </c>
      <c r="GC48">
        <v>0.11517457732830241</v>
      </c>
      <c r="GD48">
        <v>0.1253788327797167</v>
      </c>
      <c r="GE48">
        <v>0.12186569884733435</v>
      </c>
      <c r="GF48">
        <v>7.9294452118800138E-2</v>
      </c>
      <c r="GG48">
        <v>0</v>
      </c>
      <c r="GP48">
        <v>8.1894588588204087E-2</v>
      </c>
    </row>
    <row r="49" spans="1:198" x14ac:dyDescent="0.25">
      <c r="A49" t="s">
        <v>2078</v>
      </c>
      <c r="B49">
        <v>10470872</v>
      </c>
      <c r="C49">
        <v>12013916</v>
      </c>
      <c r="D49">
        <v>13658366</v>
      </c>
      <c r="E49">
        <v>12427393</v>
      </c>
      <c r="F49">
        <v>12786226</v>
      </c>
      <c r="G49">
        <v>14072131</v>
      </c>
      <c r="H49">
        <v>15841575</v>
      </c>
      <c r="I49">
        <v>18212687</v>
      </c>
      <c r="J49">
        <v>18977416</v>
      </c>
      <c r="K49">
        <v>0.37009868901081017</v>
      </c>
      <c r="L49">
        <v>0.39499427164298467</v>
      </c>
      <c r="M49">
        <v>0.48883900167853167</v>
      </c>
      <c r="N49">
        <v>0.35157003564625339</v>
      </c>
      <c r="O49">
        <v>0.3555212460658837</v>
      </c>
      <c r="P49">
        <v>0.37360688299448036</v>
      </c>
      <c r="Q49">
        <v>0.34151989306618818</v>
      </c>
      <c r="R49">
        <v>0.30847381278775615</v>
      </c>
      <c r="S49">
        <v>0.34786010908966741</v>
      </c>
      <c r="U49">
        <v>6.0633727544372615E-2</v>
      </c>
      <c r="V49">
        <v>5.9708258323097979E-2</v>
      </c>
      <c r="W49">
        <v>4.3435137116694632E-2</v>
      </c>
      <c r="X49">
        <v>0.17445871390725312</v>
      </c>
      <c r="Y49">
        <v>0.17771936770083682</v>
      </c>
      <c r="Z49">
        <v>0.1750501043516437</v>
      </c>
      <c r="AA49">
        <v>0.16583830837527203</v>
      </c>
      <c r="AB49">
        <v>0.15263969561438134</v>
      </c>
      <c r="AC49">
        <v>0.15121236737393542</v>
      </c>
      <c r="AD49">
        <v>2.0266755711243558</v>
      </c>
      <c r="AE49">
        <v>2.5786360531415107</v>
      </c>
      <c r="AF49">
        <v>4.7113693483218793</v>
      </c>
      <c r="AG49">
        <v>0.26233091505013451</v>
      </c>
      <c r="AH49">
        <v>0.20005632910278301</v>
      </c>
      <c r="AI49">
        <v>0.5375861436235857</v>
      </c>
      <c r="AJ49">
        <v>0.43850042251269439</v>
      </c>
      <c r="AK49">
        <v>0.71808384164053041</v>
      </c>
      <c r="AL49">
        <v>0.82390246792258204</v>
      </c>
      <c r="AM49">
        <v>634888</v>
      </c>
      <c r="AN49">
        <v>717330</v>
      </c>
      <c r="AO49">
        <v>593253</v>
      </c>
      <c r="AP49">
        <v>2168067</v>
      </c>
      <c r="AQ49">
        <v>2272360</v>
      </c>
      <c r="AR49">
        <v>2463328</v>
      </c>
      <c r="AS49">
        <v>2627140</v>
      </c>
      <c r="AT49">
        <v>2779979</v>
      </c>
      <c r="AU49">
        <v>2869620</v>
      </c>
      <c r="AV49">
        <v>1286712</v>
      </c>
      <c r="AW49">
        <v>1849733</v>
      </c>
      <c r="AX49">
        <v>2795034</v>
      </c>
      <c r="AY49">
        <v>568751</v>
      </c>
      <c r="AZ49">
        <v>454600</v>
      </c>
      <c r="BA49">
        <v>1324251</v>
      </c>
      <c r="BB49">
        <v>1152002</v>
      </c>
      <c r="BC49">
        <v>1996258</v>
      </c>
      <c r="BD49">
        <v>2364287</v>
      </c>
      <c r="BE49">
        <v>2588544</v>
      </c>
      <c r="BF49">
        <v>2895695</v>
      </c>
      <c r="BG49">
        <v>3881708</v>
      </c>
      <c r="BH49">
        <v>3800348</v>
      </c>
      <c r="BI49">
        <v>4091175</v>
      </c>
      <c r="BJ49">
        <v>3933194</v>
      </c>
      <c r="BK49">
        <v>4258211</v>
      </c>
      <c r="BL49">
        <v>3621879</v>
      </c>
      <c r="BM49">
        <v>4237199</v>
      </c>
      <c r="BN49">
        <v>0.12288489440038995</v>
      </c>
      <c r="BO49">
        <v>0.15396586758222713</v>
      </c>
      <c r="BP49">
        <v>0.20463897365175307</v>
      </c>
      <c r="BQ49">
        <v>4.5765914057759337E-2</v>
      </c>
      <c r="BR49">
        <v>3.5553884312697119E-2</v>
      </c>
      <c r="BS49">
        <v>9.410451053930638E-2</v>
      </c>
      <c r="BT49">
        <v>7.2720168291347295E-2</v>
      </c>
      <c r="BU49">
        <v>0.10960809901361616</v>
      </c>
      <c r="BV49">
        <v>0.12458424265980153</v>
      </c>
      <c r="BW49">
        <v>-0.54014375238487122</v>
      </c>
      <c r="BY49">
        <v>7.0166839972831296E-2</v>
      </c>
      <c r="BZ49">
        <v>9.9338550394392641E-2</v>
      </c>
      <c r="CA49">
        <v>6.5285920731659994E-2</v>
      </c>
      <c r="CB49">
        <v>7.4420435565206638E-2</v>
      </c>
      <c r="CC49">
        <v>8.1082173895565435E-2</v>
      </c>
      <c r="CD49">
        <v>7.6124007088905016E-2</v>
      </c>
      <c r="CE49">
        <v>9.0790783113421494E-2</v>
      </c>
      <c r="CF49">
        <v>6.461451843981067E-2</v>
      </c>
      <c r="CG49">
        <v>7.3596176730810689E-2</v>
      </c>
      <c r="CJ49">
        <v>2.9042375840331158E-2</v>
      </c>
      <c r="CK49">
        <v>2.1044595284335266E-2</v>
      </c>
      <c r="CL49">
        <v>1.5550029923052289E-2</v>
      </c>
      <c r="CM49">
        <v>1.5091982686956147E-2</v>
      </c>
      <c r="CN49">
        <v>1.6429867577813811E-2</v>
      </c>
      <c r="CO49">
        <v>2.7091632390289715E-2</v>
      </c>
      <c r="CP49">
        <v>2.2371323558421433E-2</v>
      </c>
      <c r="CQ49">
        <v>2.1204284683528574E-2</v>
      </c>
      <c r="CR49">
        <v>1.8038546449105609E-2</v>
      </c>
      <c r="CS49">
        <v>0.74222381078041966</v>
      </c>
      <c r="CV49">
        <v>0.70998474100665965</v>
      </c>
      <c r="CW49">
        <v>0.84536876954849782</v>
      </c>
      <c r="CX49">
        <v>0.94192379573118168</v>
      </c>
      <c r="CY49">
        <v>0.74195933639755773</v>
      </c>
      <c r="CZ49">
        <v>0.56220620836868673</v>
      </c>
      <c r="DA49">
        <v>0.57535864724268726</v>
      </c>
      <c r="DB49">
        <v>0.56383416808560316</v>
      </c>
      <c r="DC49">
        <v>0.625500206133902</v>
      </c>
      <c r="DD49">
        <v>0.74869644683247538</v>
      </c>
      <c r="DG49">
        <v>11786616</v>
      </c>
      <c r="DH49">
        <v>14748024</v>
      </c>
      <c r="DI49">
        <v>14211450</v>
      </c>
      <c r="DJ49">
        <v>14500500</v>
      </c>
      <c r="DK49">
        <v>16749426</v>
      </c>
      <c r="DL49">
        <v>22742947</v>
      </c>
      <c r="DM49">
        <v>24458016</v>
      </c>
      <c r="DN49">
        <v>28096160</v>
      </c>
      <c r="DO49">
        <v>29116996</v>
      </c>
      <c r="DP49">
        <v>16.282475293255825</v>
      </c>
      <c r="DQ49">
        <v>16.506619733479841</v>
      </c>
      <c r="DR49">
        <v>16.469558606049596</v>
      </c>
      <c r="DS49">
        <v>16.489693758518044</v>
      </c>
      <c r="DT49">
        <v>16.633874606694985</v>
      </c>
      <c r="DU49">
        <v>16.93976567728614</v>
      </c>
      <c r="DV49">
        <v>17.012468613800309</v>
      </c>
      <c r="DW49">
        <v>17.151143505753637</v>
      </c>
      <c r="DX49">
        <v>17.18683265097501</v>
      </c>
      <c r="DY49">
        <v>16.687778014166391</v>
      </c>
      <c r="EB49">
        <v>741901</v>
      </c>
      <c r="EC49">
        <v>734708</v>
      </c>
      <c r="ED49">
        <v>1193445</v>
      </c>
      <c r="EE49">
        <v>891699</v>
      </c>
      <c r="EF49">
        <v>924852</v>
      </c>
      <c r="EG49">
        <v>1036735</v>
      </c>
      <c r="EH49">
        <v>1071227</v>
      </c>
      <c r="EI49">
        <v>1438269</v>
      </c>
      <c r="EJ49">
        <v>1176804</v>
      </c>
      <c r="EK49">
        <v>0.16265129825198862</v>
      </c>
      <c r="EM49">
        <v>318033</v>
      </c>
      <c r="EN49">
        <v>358909</v>
      </c>
      <c r="EO49">
        <v>1016035</v>
      </c>
      <c r="EP49">
        <v>492790</v>
      </c>
      <c r="EQ49">
        <v>422086</v>
      </c>
      <c r="ER49">
        <v>396759</v>
      </c>
      <c r="ES49">
        <v>373167</v>
      </c>
      <c r="ET49">
        <v>572014</v>
      </c>
      <c r="EU49">
        <v>491448</v>
      </c>
      <c r="EV49">
        <v>64669</v>
      </c>
      <c r="EW49">
        <v>82441</v>
      </c>
      <c r="EX49">
        <v>-124077</v>
      </c>
      <c r="EY49">
        <v>74815</v>
      </c>
      <c r="EZ49">
        <v>104292</v>
      </c>
      <c r="FA49">
        <v>190968</v>
      </c>
      <c r="FB49">
        <v>163812</v>
      </c>
      <c r="FC49">
        <v>152150</v>
      </c>
      <c r="FD49">
        <v>89641</v>
      </c>
      <c r="FE49">
        <v>0</v>
      </c>
      <c r="FF49">
        <v>3330</v>
      </c>
      <c r="FG49">
        <v>15561</v>
      </c>
      <c r="FH49">
        <v>99887</v>
      </c>
      <c r="FI49">
        <v>33963</v>
      </c>
      <c r="FJ49">
        <v>22064</v>
      </c>
      <c r="FK49">
        <v>19479</v>
      </c>
      <c r="FL49">
        <v>16933</v>
      </c>
      <c r="FM49">
        <v>17035</v>
      </c>
      <c r="FN49">
        <v>26149</v>
      </c>
      <c r="FO49">
        <v>318033</v>
      </c>
      <c r="FP49">
        <v>358909</v>
      </c>
      <c r="FQ49">
        <v>1016035</v>
      </c>
      <c r="FR49">
        <v>492790</v>
      </c>
      <c r="FS49">
        <v>422086</v>
      </c>
      <c r="FT49">
        <v>396759</v>
      </c>
      <c r="FU49">
        <v>373167</v>
      </c>
      <c r="FV49">
        <v>572014</v>
      </c>
      <c r="FW49">
        <v>491448</v>
      </c>
      <c r="FX49">
        <v>0.42867309789311514</v>
      </c>
      <c r="FY49">
        <v>0.48850563761385474</v>
      </c>
      <c r="FZ49">
        <v>0.85134631256572357</v>
      </c>
      <c r="GA49">
        <v>0.55264164252735504</v>
      </c>
      <c r="GB49">
        <v>0.45638221034284404</v>
      </c>
      <c r="GC49">
        <v>0.38270049723410515</v>
      </c>
      <c r="GD49">
        <v>0.34835473713788023</v>
      </c>
      <c r="GE49">
        <v>0.39771002503704106</v>
      </c>
      <c r="GF49">
        <v>0.41761244863205765</v>
      </c>
      <c r="GG49">
        <v>1</v>
      </c>
      <c r="GP49">
        <v>8.2859799644145998E-2</v>
      </c>
    </row>
    <row r="50" spans="1:198" x14ac:dyDescent="0.25">
      <c r="A50" t="s">
        <v>2081</v>
      </c>
      <c r="B50">
        <v>7650655</v>
      </c>
      <c r="C50">
        <v>15390199</v>
      </c>
      <c r="D50">
        <v>15789156</v>
      </c>
      <c r="E50">
        <v>13032910</v>
      </c>
      <c r="F50">
        <v>10464912</v>
      </c>
      <c r="G50">
        <v>19587881</v>
      </c>
      <c r="H50">
        <v>22601605</v>
      </c>
      <c r="I50">
        <v>19351269</v>
      </c>
      <c r="J50">
        <v>18997293</v>
      </c>
      <c r="K50">
        <v>0.5381958799606047</v>
      </c>
      <c r="L50">
        <v>0.56844593107600494</v>
      </c>
      <c r="M50">
        <v>0.59308420285416141</v>
      </c>
      <c r="N50">
        <v>0.49771708697443623</v>
      </c>
      <c r="O50">
        <v>0.36445552528296465</v>
      </c>
      <c r="P50">
        <v>0.58587919744866734</v>
      </c>
      <c r="Q50">
        <v>0.60647117759999791</v>
      </c>
      <c r="R50">
        <v>0.53434500858832568</v>
      </c>
      <c r="S50">
        <v>0.49912732303491869</v>
      </c>
      <c r="U50">
        <v>0.33531860997522434</v>
      </c>
      <c r="V50">
        <v>0.18255338998540566</v>
      </c>
      <c r="W50">
        <v>0.2093161914417718</v>
      </c>
      <c r="X50">
        <v>0.37909031827888018</v>
      </c>
      <c r="Y50">
        <v>0.47360035134552492</v>
      </c>
      <c r="Z50">
        <v>0.26570837345805809</v>
      </c>
      <c r="AA50">
        <v>0.27061064911098126</v>
      </c>
      <c r="AB50">
        <v>0.35119619286983195</v>
      </c>
      <c r="AC50">
        <v>0.39429259737163608</v>
      </c>
      <c r="AD50">
        <v>0.26232796589391078</v>
      </c>
      <c r="AE50">
        <v>0.23210334244160863</v>
      </c>
      <c r="AF50">
        <v>0.52109911084242133</v>
      </c>
      <c r="AG50">
        <v>0.26827360772368009</v>
      </c>
      <c r="AH50">
        <v>0.25684568738945635</v>
      </c>
      <c r="AI50">
        <v>0.22978678354644988</v>
      </c>
      <c r="AJ50">
        <v>4.3233132801470182E-2</v>
      </c>
      <c r="AK50">
        <v>3.8819515686367989E-2</v>
      </c>
      <c r="AL50">
        <v>3.5560547958665464E-2</v>
      </c>
      <c r="AM50">
        <v>2565407</v>
      </c>
      <c r="AN50">
        <v>2809533</v>
      </c>
      <c r="AO50">
        <v>3304926</v>
      </c>
      <c r="AP50">
        <v>4940650</v>
      </c>
      <c r="AQ50">
        <v>4956186</v>
      </c>
      <c r="AR50">
        <v>5204664</v>
      </c>
      <c r="AS50">
        <v>6116235</v>
      </c>
      <c r="AT50">
        <v>6796092</v>
      </c>
      <c r="AU50">
        <v>7490492</v>
      </c>
      <c r="AV50">
        <v>672978</v>
      </c>
      <c r="AW50">
        <v>652102</v>
      </c>
      <c r="AX50">
        <v>1722194</v>
      </c>
      <c r="AY50">
        <v>1325446</v>
      </c>
      <c r="AZ50">
        <v>1272975</v>
      </c>
      <c r="BA50">
        <v>1195963</v>
      </c>
      <c r="BB50">
        <v>264424</v>
      </c>
      <c r="BC50">
        <v>263821</v>
      </c>
      <c r="BD50">
        <v>266366</v>
      </c>
      <c r="BE50">
        <v>3444573</v>
      </c>
      <c r="BF50">
        <v>8096394</v>
      </c>
      <c r="BG50">
        <v>7642105</v>
      </c>
      <c r="BH50">
        <v>5161256</v>
      </c>
      <c r="BI50">
        <v>2541020</v>
      </c>
      <c r="BJ50">
        <v>10280169</v>
      </c>
      <c r="BK50">
        <v>13442798</v>
      </c>
      <c r="BL50">
        <v>10076433</v>
      </c>
      <c r="BM50">
        <v>9215702</v>
      </c>
      <c r="BN50">
        <v>8.796344888117423E-2</v>
      </c>
      <c r="BO50">
        <v>4.2371251989659131E-2</v>
      </c>
      <c r="BP50">
        <v>0.10907448124522932</v>
      </c>
      <c r="BQ50">
        <v>0.10169992733779333</v>
      </c>
      <c r="BR50">
        <v>0.12164220778922938</v>
      </c>
      <c r="BS50">
        <v>6.105627249828606E-2</v>
      </c>
      <c r="BT50">
        <v>1.1699346130507103E-2</v>
      </c>
      <c r="BU50">
        <v>1.3633266118103159E-2</v>
      </c>
      <c r="BV50">
        <v>1.4021260818580837E-2</v>
      </c>
      <c r="BW50">
        <v>-0.4402332076096257</v>
      </c>
      <c r="BY50">
        <v>0.11991483082167474</v>
      </c>
      <c r="BZ50">
        <v>0.10398039687466029</v>
      </c>
      <c r="CA50">
        <v>8.1296872359738551E-2</v>
      </c>
      <c r="CB50">
        <v>2.5385351391208871E-2</v>
      </c>
      <c r="CC50">
        <v>8.2531702129936685E-2</v>
      </c>
      <c r="CD50">
        <v>0.10832779717213924</v>
      </c>
      <c r="CE50">
        <v>6.8293955230170594E-2</v>
      </c>
      <c r="CF50">
        <v>7.5678602783104301E-2</v>
      </c>
      <c r="CG50">
        <v>6.3071308626961364E-2</v>
      </c>
      <c r="CJ50">
        <v>2.4029053721544104E-2</v>
      </c>
      <c r="CK50">
        <v>2.8527506369475795E-2</v>
      </c>
      <c r="CL50">
        <v>0.15469870587129547</v>
      </c>
      <c r="CM50">
        <v>0.27403135600568101</v>
      </c>
      <c r="CN50">
        <v>0.32191536823243233</v>
      </c>
      <c r="CO50">
        <v>0.16555267004123622</v>
      </c>
      <c r="CP50">
        <v>0.14839919554385628</v>
      </c>
      <c r="CQ50">
        <v>0.18028295715386933</v>
      </c>
      <c r="CR50">
        <v>0.17909367403029475</v>
      </c>
      <c r="CS50">
        <v>7.0161958426277413E-2</v>
      </c>
      <c r="CV50">
        <v>0.19142272429563656</v>
      </c>
      <c r="CW50">
        <v>0.32282803519035996</v>
      </c>
      <c r="CX50">
        <v>0.42933772842042478</v>
      </c>
      <c r="CY50">
        <v>1.0123715563652029</v>
      </c>
      <c r="CZ50">
        <v>0.30631512653892085</v>
      </c>
      <c r="DA50">
        <v>0.3516822463734029</v>
      </c>
      <c r="DB50">
        <v>0.43618077591011101</v>
      </c>
      <c r="DC50">
        <v>0.5346904886651116</v>
      </c>
      <c r="DD50">
        <v>0.58267480377484948</v>
      </c>
      <c r="DG50">
        <v>18639380</v>
      </c>
      <c r="DH50">
        <v>39967329</v>
      </c>
      <c r="DI50">
        <v>47673056</v>
      </c>
      <c r="DJ50">
        <v>36775608</v>
      </c>
      <c r="DK50">
        <v>12873643</v>
      </c>
      <c r="DL50">
        <v>34163876</v>
      </c>
      <c r="DM50">
        <v>55697668</v>
      </c>
      <c r="DN50">
        <v>51817059</v>
      </c>
      <c r="DO50">
        <v>36191534</v>
      </c>
      <c r="DP50">
        <v>16.740787158515811</v>
      </c>
      <c r="DQ50">
        <v>17.503572928356206</v>
      </c>
      <c r="DR50">
        <v>17.679876953507502</v>
      </c>
      <c r="DS50">
        <v>17.420345384477812</v>
      </c>
      <c r="DT50">
        <v>16.370692678579143</v>
      </c>
      <c r="DU50">
        <v>17.346679415760697</v>
      </c>
      <c r="DV50">
        <v>17.835448854829711</v>
      </c>
      <c r="DW50">
        <v>17.763229996637346</v>
      </c>
      <c r="DX50">
        <v>17.404335809672212</v>
      </c>
      <c r="DY50">
        <v>17.045905826272552</v>
      </c>
      <c r="EB50">
        <v>291745</v>
      </c>
      <c r="EC50">
        <v>917427</v>
      </c>
      <c r="ED50">
        <v>1600279</v>
      </c>
      <c r="EE50">
        <v>1283609</v>
      </c>
      <c r="EF50">
        <v>330845</v>
      </c>
      <c r="EG50">
        <v>863687</v>
      </c>
      <c r="EH50">
        <v>2121912</v>
      </c>
      <c r="EI50">
        <v>1543553</v>
      </c>
      <c r="EJ50">
        <v>1464477</v>
      </c>
      <c r="EK50">
        <v>-0.32714167632043717</v>
      </c>
      <c r="EM50">
        <v>165722</v>
      </c>
      <c r="EN50">
        <v>350056</v>
      </c>
      <c r="EO50">
        <v>566056</v>
      </c>
      <c r="EP50">
        <v>496723</v>
      </c>
      <c r="EQ50">
        <v>114771</v>
      </c>
      <c r="ER50">
        <v>148710</v>
      </c>
      <c r="ES50">
        <v>328629</v>
      </c>
      <c r="ET50">
        <v>308352</v>
      </c>
      <c r="EU50">
        <v>159292</v>
      </c>
      <c r="EV50">
        <v>54304</v>
      </c>
      <c r="EW50">
        <v>244126</v>
      </c>
      <c r="EX50">
        <v>495393</v>
      </c>
      <c r="EY50">
        <v>438087</v>
      </c>
      <c r="EZ50">
        <v>15536</v>
      </c>
      <c r="FA50">
        <v>248477</v>
      </c>
      <c r="FB50">
        <v>1061572</v>
      </c>
      <c r="FC50">
        <v>679857</v>
      </c>
      <c r="FD50">
        <v>694400</v>
      </c>
      <c r="FE50">
        <v>0</v>
      </c>
      <c r="FF50">
        <v>65918</v>
      </c>
      <c r="FG50">
        <v>17643</v>
      </c>
      <c r="FH50">
        <v>49744</v>
      </c>
      <c r="FI50">
        <v>92110</v>
      </c>
      <c r="FJ50">
        <v>25213</v>
      </c>
      <c r="FK50">
        <v>13889</v>
      </c>
      <c r="FL50">
        <v>54728</v>
      </c>
      <c r="FM50">
        <v>35422</v>
      </c>
      <c r="FN50">
        <v>4274</v>
      </c>
      <c r="FO50">
        <v>210042</v>
      </c>
      <c r="FP50">
        <v>350620</v>
      </c>
      <c r="FQ50">
        <v>582867</v>
      </c>
      <c r="FR50">
        <v>588406</v>
      </c>
      <c r="FS50">
        <v>111110</v>
      </c>
      <c r="FT50">
        <v>138359</v>
      </c>
      <c r="FU50">
        <v>312948</v>
      </c>
      <c r="FV50">
        <v>325586</v>
      </c>
      <c r="FW50">
        <v>159136</v>
      </c>
      <c r="FX50">
        <v>0.56803715573531677</v>
      </c>
      <c r="FY50">
        <v>0.38156278374192171</v>
      </c>
      <c r="FZ50">
        <v>0.35372331949616287</v>
      </c>
      <c r="GA50">
        <v>0.3869737591431659</v>
      </c>
      <c r="GB50">
        <v>0.34690262811890765</v>
      </c>
      <c r="GC50">
        <v>0.17218043110524994</v>
      </c>
      <c r="GD50">
        <v>0.15487400042980104</v>
      </c>
      <c r="GE50">
        <v>0.19976767885521263</v>
      </c>
      <c r="GF50">
        <v>0.10877057133707119</v>
      </c>
      <c r="GG50">
        <v>0</v>
      </c>
      <c r="GP50">
        <v>8.323547108467437E-2</v>
      </c>
    </row>
    <row r="51" spans="1:198" x14ac:dyDescent="0.25">
      <c r="A51" t="s">
        <v>2083</v>
      </c>
      <c r="B51">
        <v>24034013</v>
      </c>
      <c r="C51">
        <v>49673171</v>
      </c>
      <c r="D51">
        <v>51026299</v>
      </c>
      <c r="E51">
        <v>51362327</v>
      </c>
      <c r="F51">
        <v>36796949</v>
      </c>
      <c r="G51">
        <v>39327860</v>
      </c>
      <c r="H51">
        <v>30159913</v>
      </c>
      <c r="I51">
        <v>30517922</v>
      </c>
      <c r="J51">
        <v>29505072</v>
      </c>
      <c r="K51">
        <v>0.61747128954286579</v>
      </c>
      <c r="L51">
        <v>0.59882919493905473</v>
      </c>
      <c r="M51">
        <v>4.7141298646801721E-2</v>
      </c>
      <c r="N51">
        <v>0.72589762142202008</v>
      </c>
      <c r="O51">
        <v>0.75710526978744896</v>
      </c>
      <c r="P51">
        <v>0.690866856218467</v>
      </c>
      <c r="Q51">
        <v>0.62606762161416052</v>
      </c>
      <c r="R51">
        <v>0.68185645143204709</v>
      </c>
      <c r="S51">
        <v>0.65285585474931229</v>
      </c>
      <c r="U51">
        <v>3.5214551976817186E-2</v>
      </c>
      <c r="V51">
        <v>2.0692417643318965E-2</v>
      </c>
      <c r="W51">
        <v>0.13648844099000793</v>
      </c>
      <c r="X51">
        <v>0.13267995042358574</v>
      </c>
      <c r="Y51">
        <v>0.18506200065663053</v>
      </c>
      <c r="Z51">
        <v>0.18453269514283258</v>
      </c>
      <c r="AA51">
        <v>0.25195483819863806</v>
      </c>
      <c r="AB51">
        <v>0.25457290309608893</v>
      </c>
      <c r="AC51">
        <v>0.30757532128713327</v>
      </c>
      <c r="AD51">
        <v>0.26489371380769355</v>
      </c>
      <c r="AE51">
        <v>0.34730964783073148</v>
      </c>
      <c r="AF51">
        <v>3.8445545265273891E-2</v>
      </c>
      <c r="AG51">
        <v>4.0483401374459609</v>
      </c>
      <c r="AH51">
        <v>4.0643847607764023</v>
      </c>
      <c r="AI51">
        <v>3.743872356515034</v>
      </c>
      <c r="AJ51">
        <v>1.3448041936397412</v>
      </c>
      <c r="AK51">
        <v>0.87832158326979048</v>
      </c>
      <c r="AL51">
        <v>0.75918465080894482</v>
      </c>
      <c r="AM51">
        <v>846347</v>
      </c>
      <c r="AN51">
        <v>1027858</v>
      </c>
      <c r="AO51">
        <v>6964500</v>
      </c>
      <c r="AP51">
        <v>6814751</v>
      </c>
      <c r="AQ51">
        <v>6809717</v>
      </c>
      <c r="AR51">
        <v>7257276</v>
      </c>
      <c r="AS51">
        <v>7598936</v>
      </c>
      <c r="AT51">
        <v>7769036</v>
      </c>
      <c r="AU51">
        <v>9075032</v>
      </c>
      <c r="AV51">
        <v>224192</v>
      </c>
      <c r="AW51">
        <v>356985</v>
      </c>
      <c r="AX51">
        <v>267754</v>
      </c>
      <c r="AY51">
        <v>27588430</v>
      </c>
      <c r="AZ51">
        <v>27677310</v>
      </c>
      <c r="BA51">
        <v>27170315</v>
      </c>
      <c r="BB51">
        <v>10219081</v>
      </c>
      <c r="BC51">
        <v>6823712</v>
      </c>
      <c r="BD51">
        <v>6889625</v>
      </c>
      <c r="BE51">
        <v>14616121</v>
      </c>
      <c r="BF51">
        <v>29388760</v>
      </c>
      <c r="BG51">
        <v>2137692</v>
      </c>
      <c r="BH51">
        <v>9695361</v>
      </c>
      <c r="BI51">
        <v>181854</v>
      </c>
      <c r="BJ51">
        <v>0</v>
      </c>
      <c r="BK51">
        <v>8663064</v>
      </c>
      <c r="BL51">
        <v>13985130</v>
      </c>
      <c r="BM51">
        <v>12372934</v>
      </c>
      <c r="BN51">
        <v>9.3281134532131604E-3</v>
      </c>
      <c r="BO51">
        <v>7.1866762844675245E-3</v>
      </c>
      <c r="BP51">
        <v>5.2473725362680136E-3</v>
      </c>
      <c r="BQ51">
        <v>0.53713356873414242</v>
      </c>
      <c r="BR51">
        <v>0.75216317526760168</v>
      </c>
      <c r="BS51">
        <v>0.690866856218467</v>
      </c>
      <c r="BT51">
        <v>0.33882992301735088</v>
      </c>
      <c r="BU51">
        <v>0.22359687530494377</v>
      </c>
      <c r="BV51">
        <v>0.23350646288882129</v>
      </c>
      <c r="BW51">
        <v>130.65957847349995</v>
      </c>
      <c r="BY51">
        <v>7.8232461636764533E-2</v>
      </c>
      <c r="BZ51">
        <v>4.2373779600259467E-2</v>
      </c>
      <c r="CA51">
        <v>2.7191507657649244E-2</v>
      </c>
      <c r="CB51">
        <v>1.7855616237948096E-2</v>
      </c>
      <c r="CC51">
        <v>4.9054800711874236E-2</v>
      </c>
      <c r="CD51">
        <v>4.6201166297886537E-2</v>
      </c>
      <c r="CE51">
        <v>8.4152397919715488E-2</v>
      </c>
      <c r="CF51">
        <v>7.7953996998878228E-2</v>
      </c>
      <c r="CG51">
        <v>3.1367308202490528E-2</v>
      </c>
      <c r="CJ51">
        <v>1.6754172513762059E-3</v>
      </c>
      <c r="CK51">
        <v>7.9554011158256834E-4</v>
      </c>
      <c r="CL51">
        <v>7.7409102314083178E-4</v>
      </c>
      <c r="CM51">
        <v>8.3510624431015366E-4</v>
      </c>
      <c r="CN51">
        <v>1.2357818035402882E-3</v>
      </c>
      <c r="CO51">
        <v>1.1790623746117891E-3</v>
      </c>
      <c r="CP51">
        <v>1.2121056184744299E-3</v>
      </c>
      <c r="CQ51">
        <v>8.2672732435714333E-4</v>
      </c>
      <c r="CR51">
        <v>7.435331796512817E-4</v>
      </c>
      <c r="CS51">
        <v>0.52315727655361299</v>
      </c>
      <c r="CV51">
        <v>0.16502659361537353</v>
      </c>
      <c r="CW51">
        <v>0.28918646160481198</v>
      </c>
      <c r="CX51">
        <v>0.32726918280929052</v>
      </c>
      <c r="CY51">
        <v>0.49837072854336861</v>
      </c>
      <c r="CZ51">
        <v>0.33277148168052789</v>
      </c>
      <c r="DA51">
        <v>0.33595979976560636</v>
      </c>
      <c r="DB51">
        <v>0.25359637654128875</v>
      </c>
      <c r="DC51">
        <v>0.26177066943675265</v>
      </c>
      <c r="DD51">
        <v>0.38613713101106234</v>
      </c>
      <c r="DG51">
        <v>83520424</v>
      </c>
      <c r="DH51">
        <v>145637212</v>
      </c>
      <c r="DI51">
        <v>171768660</v>
      </c>
      <c r="DJ51">
        <v>155915380</v>
      </c>
      <c r="DK51">
        <v>103060481</v>
      </c>
      <c r="DL51">
        <v>110577231</v>
      </c>
      <c r="DM51">
        <v>117061208</v>
      </c>
      <c r="DN51">
        <v>118928801</v>
      </c>
      <c r="DO51">
        <v>116582664</v>
      </c>
      <c r="DP51">
        <v>18.240601770687189</v>
      </c>
      <c r="DQ51">
        <v>18.796629244862096</v>
      </c>
      <c r="DR51">
        <v>18.961659135275145</v>
      </c>
      <c r="DS51">
        <v>18.864823988558538</v>
      </c>
      <c r="DT51">
        <v>18.450826577740667</v>
      </c>
      <c r="DU51">
        <v>18.521224766909469</v>
      </c>
      <c r="DV51">
        <v>18.57820750981092</v>
      </c>
      <c r="DW51">
        <v>18.59403556950042</v>
      </c>
      <c r="DX51">
        <v>18.574111150159133</v>
      </c>
      <c r="DY51">
        <v>18.612291777736225</v>
      </c>
      <c r="EB51">
        <v>1178692</v>
      </c>
      <c r="EC51">
        <v>1880240</v>
      </c>
      <c r="ED51">
        <v>2104840</v>
      </c>
      <c r="EE51">
        <v>1387482</v>
      </c>
      <c r="EF51">
        <v>917106</v>
      </c>
      <c r="EG51">
        <v>1805067</v>
      </c>
      <c r="EH51">
        <v>1816993</v>
      </c>
      <c r="EI51">
        <v>2538029</v>
      </c>
      <c r="EJ51">
        <v>2378994</v>
      </c>
      <c r="EK51">
        <v>0.3009660665868098</v>
      </c>
      <c r="EM51">
        <v>459498</v>
      </c>
      <c r="EN51">
        <v>855051</v>
      </c>
      <c r="EO51">
        <v>1907535</v>
      </c>
      <c r="EP51">
        <v>2350532</v>
      </c>
      <c r="EQ51">
        <v>1471490</v>
      </c>
      <c r="ER51">
        <v>1852530</v>
      </c>
      <c r="ES51">
        <v>1760017</v>
      </c>
      <c r="ET51">
        <v>1320645</v>
      </c>
      <c r="EU51">
        <v>779110</v>
      </c>
      <c r="EV51">
        <v>305083</v>
      </c>
      <c r="EW51">
        <v>374512</v>
      </c>
      <c r="EX51">
        <v>236642</v>
      </c>
      <c r="EY51">
        <v>50251</v>
      </c>
      <c r="EZ51">
        <v>-5035</v>
      </c>
      <c r="FA51">
        <v>447561</v>
      </c>
      <c r="FB51">
        <v>741658</v>
      </c>
      <c r="FC51">
        <v>670101</v>
      </c>
      <c r="FD51">
        <v>1305997</v>
      </c>
      <c r="FE51">
        <v>0</v>
      </c>
      <c r="FF51">
        <v>1291</v>
      </c>
      <c r="FG51">
        <v>4455</v>
      </c>
      <c r="FH51">
        <v>609993</v>
      </c>
      <c r="FI51">
        <v>1740095</v>
      </c>
      <c r="FJ51">
        <v>981453</v>
      </c>
      <c r="FK51">
        <v>1117966</v>
      </c>
      <c r="FL51">
        <v>1167987</v>
      </c>
      <c r="FM51">
        <v>874178</v>
      </c>
      <c r="FN51">
        <v>457858</v>
      </c>
      <c r="FO51">
        <v>468796</v>
      </c>
      <c r="FP51">
        <v>864857</v>
      </c>
      <c r="FQ51">
        <v>1908284</v>
      </c>
      <c r="FR51">
        <v>2350532</v>
      </c>
      <c r="FS51">
        <v>1471490</v>
      </c>
      <c r="FT51">
        <v>1852530</v>
      </c>
      <c r="FU51">
        <v>1760017</v>
      </c>
      <c r="FV51">
        <v>1320645</v>
      </c>
      <c r="FW51">
        <v>779110</v>
      </c>
      <c r="FX51">
        <v>0.38983720938124633</v>
      </c>
      <c r="FY51">
        <v>0.45475630770539932</v>
      </c>
      <c r="FZ51">
        <v>0.90626128351798707</v>
      </c>
      <c r="GA51">
        <v>1.6940990946188852</v>
      </c>
      <c r="GB51">
        <v>1.604492828528</v>
      </c>
      <c r="GC51">
        <v>1.0262943148370669</v>
      </c>
      <c r="GD51">
        <v>0.96864269702745143</v>
      </c>
      <c r="GE51">
        <v>0.52034275416080744</v>
      </c>
      <c r="GF51">
        <v>0.32749557165759979</v>
      </c>
      <c r="GG51">
        <v>1</v>
      </c>
      <c r="GP51">
        <v>8.3592685726459337E-2</v>
      </c>
    </row>
    <row r="52" spans="1:198" x14ac:dyDescent="0.25">
      <c r="A52" t="s">
        <v>1049</v>
      </c>
      <c r="B52">
        <v>21005985</v>
      </c>
      <c r="C52">
        <v>16897284</v>
      </c>
      <c r="D52">
        <v>19233883</v>
      </c>
      <c r="E52">
        <v>24087380</v>
      </c>
      <c r="F52">
        <v>15151238</v>
      </c>
      <c r="G52">
        <v>16428920</v>
      </c>
      <c r="H52">
        <v>19145492</v>
      </c>
      <c r="I52">
        <v>17081241</v>
      </c>
      <c r="J52">
        <v>16620116</v>
      </c>
      <c r="K52">
        <v>0.54646306754955787</v>
      </c>
      <c r="L52">
        <v>0.47963412344847844</v>
      </c>
      <c r="M52">
        <v>0.45193011728312998</v>
      </c>
      <c r="N52">
        <v>2.0392545806144129E-2</v>
      </c>
      <c r="O52">
        <v>0.3443518608842393</v>
      </c>
      <c r="P52">
        <v>0.23718308933271329</v>
      </c>
      <c r="Q52">
        <v>0.37498362538815927</v>
      </c>
      <c r="R52">
        <v>0.3136976405871213</v>
      </c>
      <c r="S52">
        <v>0.32442035903961197</v>
      </c>
      <c r="U52">
        <v>0.17228875484772554</v>
      </c>
      <c r="V52">
        <v>0.22250794861470044</v>
      </c>
      <c r="W52">
        <v>0.19736893481155104</v>
      </c>
      <c r="X52">
        <v>0.1661296081184421</v>
      </c>
      <c r="Y52">
        <v>0.29442419160731287</v>
      </c>
      <c r="Z52">
        <v>0.32111301290650879</v>
      </c>
      <c r="AA52">
        <v>0.31905933783263446</v>
      </c>
      <c r="AB52">
        <v>0.37832766366331344</v>
      </c>
      <c r="AC52">
        <v>0.40127620047898582</v>
      </c>
      <c r="AD52">
        <v>0.13456098831337668</v>
      </c>
      <c r="AE52">
        <v>0.14273255350047076</v>
      </c>
      <c r="AF52">
        <v>0.13426950471936064</v>
      </c>
      <c r="AG52">
        <v>0.12275082110351615</v>
      </c>
      <c r="AH52">
        <v>0.14828943365798447</v>
      </c>
      <c r="AI52">
        <v>7.9350739450369065E-2</v>
      </c>
      <c r="AJ52">
        <v>6.4853873621030719E-2</v>
      </c>
      <c r="AK52">
        <v>5.9930000219735803E-2</v>
      </c>
      <c r="AL52">
        <v>5.5170613458140838E-2</v>
      </c>
      <c r="AM52">
        <v>3619095</v>
      </c>
      <c r="AN52">
        <v>3759780</v>
      </c>
      <c r="AO52">
        <v>3796171</v>
      </c>
      <c r="AP52">
        <v>4001627</v>
      </c>
      <c r="AQ52">
        <v>4460891</v>
      </c>
      <c r="AR52">
        <v>5275540</v>
      </c>
      <c r="AS52">
        <v>6108548</v>
      </c>
      <c r="AT52">
        <v>6462306</v>
      </c>
      <c r="AU52">
        <v>6669257</v>
      </c>
      <c r="AV52">
        <v>486989</v>
      </c>
      <c r="AW52">
        <v>536643</v>
      </c>
      <c r="AX52">
        <v>509710</v>
      </c>
      <c r="AY52">
        <v>491203</v>
      </c>
      <c r="AZ52">
        <v>661503</v>
      </c>
      <c r="BA52">
        <v>418618</v>
      </c>
      <c r="BB52">
        <v>396163</v>
      </c>
      <c r="BC52">
        <v>387286</v>
      </c>
      <c r="BD52">
        <v>367947</v>
      </c>
      <c r="BE52">
        <v>10992006</v>
      </c>
      <c r="BF52">
        <v>7567871</v>
      </c>
      <c r="BG52">
        <v>8182661</v>
      </c>
      <c r="BH52">
        <v>0</v>
      </c>
      <c r="BI52">
        <v>4555854</v>
      </c>
      <c r="BJ52">
        <v>3478044</v>
      </c>
      <c r="BK52">
        <v>6783083</v>
      </c>
      <c r="BL52">
        <v>4971059</v>
      </c>
      <c r="BM52">
        <v>5023957</v>
      </c>
      <c r="BN52">
        <v>2.3183345127591019E-2</v>
      </c>
      <c r="BO52">
        <v>3.175912767992773E-2</v>
      </c>
      <c r="BP52">
        <v>2.6500629124134735E-2</v>
      </c>
      <c r="BQ52">
        <v>2.0392545806144129E-2</v>
      </c>
      <c r="BR52">
        <v>4.3659996628658333E-2</v>
      </c>
      <c r="BS52">
        <v>2.5480555021267375E-2</v>
      </c>
      <c r="BT52">
        <v>2.0692233973407421E-2</v>
      </c>
      <c r="BU52">
        <v>2.2673176966474508E-2</v>
      </c>
      <c r="BV52">
        <v>2.2138654146577556E-2</v>
      </c>
      <c r="BW52">
        <v>-3.8492448541093488E-2</v>
      </c>
      <c r="BY52">
        <v>6.7905123230355538E-2</v>
      </c>
      <c r="BZ52">
        <v>8.2203802693971414E-2</v>
      </c>
      <c r="CA52">
        <v>8.007566646838811E-2</v>
      </c>
      <c r="CB52">
        <v>5.7768424793398034E-2</v>
      </c>
      <c r="CC52">
        <v>0.10578211496644696</v>
      </c>
      <c r="CD52">
        <v>0.10414172081914089</v>
      </c>
      <c r="CE52">
        <v>4.0113516017243118E-2</v>
      </c>
      <c r="CF52">
        <v>5.6059217243056285E-2</v>
      </c>
      <c r="CG52">
        <v>8.1208735409411037E-2</v>
      </c>
      <c r="CJ52">
        <v>5.9838660267538035E-2</v>
      </c>
      <c r="CK52">
        <v>6.6705335603047214E-2</v>
      </c>
      <c r="CL52">
        <v>6.4922823956036338E-2</v>
      </c>
      <c r="CM52">
        <v>5.004799193602625E-2</v>
      </c>
      <c r="CN52">
        <v>5.3030386031821294E-2</v>
      </c>
      <c r="CO52">
        <v>4.4229078965628901E-2</v>
      </c>
      <c r="CP52">
        <v>0.169575898075641</v>
      </c>
      <c r="CQ52">
        <v>0.19169725431542123</v>
      </c>
      <c r="CR52">
        <v>0.20228577225333447</v>
      </c>
      <c r="CS52">
        <v>-0.31874375958169315</v>
      </c>
      <c r="CV52">
        <v>0.38440415629650654</v>
      </c>
      <c r="CW52">
        <v>0.30763906651528394</v>
      </c>
      <c r="CX52">
        <v>0.3385134203770197</v>
      </c>
      <c r="CY52">
        <v>0.4145428785584413</v>
      </c>
      <c r="CZ52">
        <v>0.29531500080547163</v>
      </c>
      <c r="DA52">
        <v>0.31110299206639008</v>
      </c>
      <c r="DB52">
        <v>0.41548190093850923</v>
      </c>
      <c r="DC52">
        <v>0.37855694117719019</v>
      </c>
      <c r="DD52">
        <v>0.34945709991364421</v>
      </c>
      <c r="DG52">
        <v>57432370</v>
      </c>
      <c r="DH52">
        <v>54645572</v>
      </c>
      <c r="DI52">
        <v>54925677</v>
      </c>
      <c r="DJ52">
        <v>56818672</v>
      </c>
      <c r="DK52">
        <v>58105883</v>
      </c>
      <c r="DL52">
        <v>51305345</v>
      </c>
      <c r="DM52">
        <v>52808621</v>
      </c>
      <c r="DN52">
        <v>46080207</v>
      </c>
      <c r="DO52">
        <v>45121986</v>
      </c>
      <c r="DP52">
        <v>17.866118657030935</v>
      </c>
      <c r="DQ52">
        <v>17.816378762901234</v>
      </c>
      <c r="DR52">
        <v>17.82149152026436</v>
      </c>
      <c r="DS52">
        <v>17.85537557966494</v>
      </c>
      <c r="DT52">
        <v>17.877777490360401</v>
      </c>
      <c r="DU52">
        <v>17.753305515237773</v>
      </c>
      <c r="DV52">
        <v>17.782185030799784</v>
      </c>
      <c r="DW52">
        <v>17.645894088230612</v>
      </c>
      <c r="DX52">
        <v>17.624880202304997</v>
      </c>
      <c r="DY52">
        <v>17.828819528421036</v>
      </c>
      <c r="EB52">
        <v>1204585</v>
      </c>
      <c r="EC52">
        <v>1426414</v>
      </c>
      <c r="ED52">
        <v>1389021</v>
      </c>
      <c r="EE52">
        <v>1540166</v>
      </c>
      <c r="EF52">
        <v>1391490</v>
      </c>
      <c r="EG52">
        <v>1602730</v>
      </c>
      <c r="EH52">
        <v>1710936</v>
      </c>
      <c r="EI52">
        <v>767993</v>
      </c>
      <c r="EJ52">
        <v>957561</v>
      </c>
      <c r="EK52">
        <v>4.0621595334528873E-2</v>
      </c>
      <c r="EM52">
        <v>327966</v>
      </c>
      <c r="EN52">
        <v>375202</v>
      </c>
      <c r="EO52">
        <v>347227</v>
      </c>
      <c r="EP52">
        <v>485926</v>
      </c>
      <c r="EQ52">
        <v>373966</v>
      </c>
      <c r="ER52">
        <v>73055</v>
      </c>
      <c r="ES52">
        <v>156073</v>
      </c>
      <c r="ET52">
        <v>179919</v>
      </c>
      <c r="EU52">
        <v>185522</v>
      </c>
      <c r="EV52">
        <v>289948</v>
      </c>
      <c r="EW52">
        <v>380690</v>
      </c>
      <c r="EX52">
        <v>336393</v>
      </c>
      <c r="EY52">
        <v>405457</v>
      </c>
      <c r="EZ52">
        <v>459258</v>
      </c>
      <c r="FA52">
        <v>814651</v>
      </c>
      <c r="FB52">
        <v>833009</v>
      </c>
      <c r="FC52">
        <v>353759</v>
      </c>
      <c r="FD52">
        <v>206948</v>
      </c>
      <c r="FE52">
        <v>0</v>
      </c>
      <c r="FF52">
        <v>13414</v>
      </c>
      <c r="FG52">
        <v>21342</v>
      </c>
      <c r="FH52">
        <v>21307</v>
      </c>
      <c r="FI52">
        <v>9396</v>
      </c>
      <c r="FJ52">
        <v>3221</v>
      </c>
      <c r="FK52">
        <v>1121</v>
      </c>
      <c r="FL52">
        <v>1552</v>
      </c>
      <c r="FM52">
        <v>191</v>
      </c>
      <c r="FN52">
        <v>86</v>
      </c>
      <c r="FO52">
        <v>327966</v>
      </c>
      <c r="FP52">
        <v>375202</v>
      </c>
      <c r="FQ52">
        <v>347227</v>
      </c>
      <c r="FR52">
        <v>485926</v>
      </c>
      <c r="FS52">
        <v>373966</v>
      </c>
      <c r="FT52">
        <v>73055</v>
      </c>
      <c r="FU52">
        <v>156073</v>
      </c>
      <c r="FV52">
        <v>179919</v>
      </c>
      <c r="FW52">
        <v>185522</v>
      </c>
      <c r="FX52">
        <v>0.27226472187516865</v>
      </c>
      <c r="FY52">
        <v>0.26303864095557111</v>
      </c>
      <c r="FZ52">
        <v>0.24997966193455678</v>
      </c>
      <c r="GA52">
        <v>0.31550235494096091</v>
      </c>
      <c r="GB52">
        <v>0.26875220087819529</v>
      </c>
      <c r="GC52">
        <v>4.5581601392623836E-2</v>
      </c>
      <c r="GD52">
        <v>9.1220828832872761E-2</v>
      </c>
      <c r="GE52">
        <v>0.2342716665386273</v>
      </c>
      <c r="GF52">
        <v>0.19374431498358852</v>
      </c>
      <c r="GG52">
        <v>0</v>
      </c>
      <c r="GP52">
        <v>8.9108400488215361E-2</v>
      </c>
    </row>
    <row r="53" spans="1:198" x14ac:dyDescent="0.25">
      <c r="A53" t="s">
        <v>2086</v>
      </c>
      <c r="B53">
        <v>3928979</v>
      </c>
      <c r="C53">
        <v>4482194</v>
      </c>
      <c r="D53">
        <v>5433884</v>
      </c>
      <c r="E53">
        <v>6011022</v>
      </c>
      <c r="F53">
        <v>7529704</v>
      </c>
      <c r="G53">
        <v>9343782</v>
      </c>
      <c r="H53">
        <v>10886262</v>
      </c>
      <c r="I53">
        <v>10660782</v>
      </c>
      <c r="J53">
        <v>10750416</v>
      </c>
      <c r="K53">
        <v>0.14908020633350294</v>
      </c>
      <c r="L53">
        <v>0.19210101124583184</v>
      </c>
      <c r="M53">
        <v>0.54824872963795324</v>
      </c>
      <c r="N53">
        <v>0.62507956217761307</v>
      </c>
      <c r="O53">
        <v>0.55212037551542525</v>
      </c>
      <c r="P53">
        <v>0.60380090203303116</v>
      </c>
      <c r="Q53">
        <v>0.64740854115030488</v>
      </c>
      <c r="R53">
        <v>0.65806044997449531</v>
      </c>
      <c r="S53">
        <v>0.55705741991751756</v>
      </c>
      <c r="U53">
        <v>0.21071937518627612</v>
      </c>
      <c r="V53">
        <v>0.1965122437806128</v>
      </c>
      <c r="W53">
        <v>0.1720478390779045</v>
      </c>
      <c r="X53">
        <v>0.21067049829463275</v>
      </c>
      <c r="Y53">
        <v>0.21487923031237349</v>
      </c>
      <c r="Z53">
        <v>0.20705823402129886</v>
      </c>
      <c r="AA53">
        <v>0.19927501285565238</v>
      </c>
      <c r="AB53">
        <v>0.22901856542981555</v>
      </c>
      <c r="AC53">
        <v>0.27815063156625752</v>
      </c>
      <c r="AD53">
        <v>0.28556416623989023</v>
      </c>
      <c r="AE53">
        <v>0.712130707556488</v>
      </c>
      <c r="AF53">
        <v>2.0422189609878401</v>
      </c>
      <c r="AG53">
        <v>0.73455495935151949</v>
      </c>
      <c r="AH53">
        <v>0.35564658830131701</v>
      </c>
      <c r="AI53">
        <v>0.64085879670668477</v>
      </c>
      <c r="AJ53">
        <v>0.38225190839694656</v>
      </c>
      <c r="AK53">
        <v>0.30347320948410356</v>
      </c>
      <c r="AL53">
        <v>0.22617821007379019</v>
      </c>
      <c r="AM53">
        <v>827912</v>
      </c>
      <c r="AN53">
        <v>880806</v>
      </c>
      <c r="AO53">
        <v>934888</v>
      </c>
      <c r="AP53">
        <v>1266345</v>
      </c>
      <c r="AQ53">
        <v>1617977</v>
      </c>
      <c r="AR53">
        <v>1934707</v>
      </c>
      <c r="AS53">
        <v>2169360</v>
      </c>
      <c r="AT53">
        <v>2441517</v>
      </c>
      <c r="AU53">
        <v>2990235</v>
      </c>
      <c r="AV53">
        <v>236422</v>
      </c>
      <c r="AW53">
        <v>627249</v>
      </c>
      <c r="AX53">
        <v>1909246</v>
      </c>
      <c r="AY53">
        <v>930200</v>
      </c>
      <c r="AZ53">
        <v>575428</v>
      </c>
      <c r="BA53">
        <v>1239874</v>
      </c>
      <c r="BB53">
        <v>829242</v>
      </c>
      <c r="BC53">
        <v>740935</v>
      </c>
      <c r="BD53">
        <v>676326</v>
      </c>
      <c r="BE53">
        <v>349311</v>
      </c>
      <c r="BF53">
        <v>233785</v>
      </c>
      <c r="BG53">
        <v>1069874</v>
      </c>
      <c r="BH53">
        <v>2827167</v>
      </c>
      <c r="BI53">
        <v>3581875</v>
      </c>
      <c r="BJ53">
        <v>4401910</v>
      </c>
      <c r="BK53">
        <v>6218617</v>
      </c>
      <c r="BL53">
        <v>6274504</v>
      </c>
      <c r="BM53">
        <v>5312273</v>
      </c>
      <c r="BN53">
        <v>6.0173902685659558E-2</v>
      </c>
      <c r="BO53">
        <v>0.13994240320700085</v>
      </c>
      <c r="BP53">
        <v>0.35135935916188127</v>
      </c>
      <c r="BQ53">
        <v>0.15474905931137833</v>
      </c>
      <c r="BR53">
        <v>7.6421065157408583E-2</v>
      </c>
      <c r="BS53">
        <v>0.13269509070310073</v>
      </c>
      <c r="BT53">
        <v>7.6173253959899184E-2</v>
      </c>
      <c r="BU53">
        <v>6.9500999082431292E-2</v>
      </c>
      <c r="BV53">
        <v>6.2911611978550414E-2</v>
      </c>
      <c r="BW53">
        <v>-0.62233796469908653</v>
      </c>
      <c r="BY53">
        <v>8.0573604491141343E-2</v>
      </c>
      <c r="BZ53">
        <v>5.9399035383118179E-2</v>
      </c>
      <c r="CA53">
        <v>9.3744548098560809E-2</v>
      </c>
      <c r="CB53">
        <v>0.10882292561897128</v>
      </c>
      <c r="CC53">
        <v>0.10373342697136567</v>
      </c>
      <c r="CD53">
        <v>6.63662743843981E-2</v>
      </c>
      <c r="CE53">
        <v>9.451977180045823E-2</v>
      </c>
      <c r="CF53">
        <v>9.1747397142160861E-2</v>
      </c>
      <c r="CG53">
        <v>0.10210030022963258</v>
      </c>
      <c r="CJ53">
        <v>3.5739564909865899E-2</v>
      </c>
      <c r="CK53">
        <v>0.12965547675981898</v>
      </c>
      <c r="CL53">
        <v>0.12451627601914211</v>
      </c>
      <c r="CM53">
        <v>0.23054066346787619</v>
      </c>
      <c r="CN53">
        <v>0.17426674408449522</v>
      </c>
      <c r="CO53">
        <v>0.14197752045156875</v>
      </c>
      <c r="CP53">
        <v>0.12090054419046685</v>
      </c>
      <c r="CQ53">
        <v>0.12543601398096313</v>
      </c>
      <c r="CR53">
        <v>0.14714639879982319</v>
      </c>
      <c r="CS53">
        <v>0.14023262653423949</v>
      </c>
      <c r="CV53">
        <v>0.44555633148116691</v>
      </c>
      <c r="CW53">
        <v>0.49734091688075333</v>
      </c>
      <c r="CX53">
        <v>0.57540100768273106</v>
      </c>
      <c r="CY53">
        <v>0.53307079847789374</v>
      </c>
      <c r="CZ53">
        <v>0.55638561832204791</v>
      </c>
      <c r="DA53">
        <v>0.54869928399062606</v>
      </c>
      <c r="DB53">
        <v>0.62358978929805675</v>
      </c>
      <c r="DC53">
        <v>0.60047441884986374</v>
      </c>
      <c r="DD53">
        <v>0.5549524748275575</v>
      </c>
      <c r="DG53">
        <v>9619846</v>
      </c>
      <c r="DH53">
        <v>8818142</v>
      </c>
      <c r="DI53">
        <v>9012317</v>
      </c>
      <c r="DJ53">
        <v>9443647</v>
      </c>
      <c r="DK53">
        <v>11276217</v>
      </c>
      <c r="DL53">
        <v>13533247</v>
      </c>
      <c r="DM53">
        <v>17028967</v>
      </c>
      <c r="DN53">
        <v>17457409</v>
      </c>
      <c r="DO53">
        <v>17753932</v>
      </c>
      <c r="DP53">
        <v>16.07933891814951</v>
      </c>
      <c r="DQ53">
        <v>15.992321861597741</v>
      </c>
      <c r="DR53">
        <v>16.01410286619668</v>
      </c>
      <c r="DS53">
        <v>16.060852904150682</v>
      </c>
      <c r="DT53">
        <v>16.238206464126101</v>
      </c>
      <c r="DU53">
        <v>16.420660030465253</v>
      </c>
      <c r="DV53">
        <v>16.650426451859641</v>
      </c>
      <c r="DW53">
        <v>16.675274758311694</v>
      </c>
      <c r="DX53">
        <v>16.692117626805828</v>
      </c>
      <c r="DY53">
        <v>16.239906466247348</v>
      </c>
      <c r="EB53">
        <v>293925</v>
      </c>
      <c r="EC53">
        <v>316572</v>
      </c>
      <c r="ED53">
        <v>266238</v>
      </c>
      <c r="EE53">
        <v>509397</v>
      </c>
      <c r="EF53">
        <v>654137</v>
      </c>
      <c r="EG53">
        <v>781082</v>
      </c>
      <c r="EH53">
        <v>620112</v>
      </c>
      <c r="EI53">
        <v>1028967</v>
      </c>
      <c r="EJ53">
        <v>978099</v>
      </c>
      <c r="EK53">
        <v>0.5333462898289546</v>
      </c>
      <c r="EM53">
        <v>75616</v>
      </c>
      <c r="EN53">
        <v>110469</v>
      </c>
      <c r="EO53">
        <v>164680</v>
      </c>
      <c r="EP53">
        <v>164320</v>
      </c>
      <c r="EQ53">
        <v>114060</v>
      </c>
      <c r="ER53">
        <v>105479</v>
      </c>
      <c r="ES53">
        <v>198527</v>
      </c>
      <c r="ET53">
        <v>264172</v>
      </c>
      <c r="EU53">
        <v>224325</v>
      </c>
      <c r="EV53">
        <v>47941</v>
      </c>
      <c r="EW53">
        <v>52890</v>
      </c>
      <c r="EX53">
        <v>54084</v>
      </c>
      <c r="EY53">
        <v>71554</v>
      </c>
      <c r="EZ53">
        <v>351632</v>
      </c>
      <c r="FA53">
        <v>316732</v>
      </c>
      <c r="FB53">
        <v>234652</v>
      </c>
      <c r="FC53">
        <v>272160</v>
      </c>
      <c r="FD53">
        <v>343303</v>
      </c>
      <c r="FE53">
        <v>0</v>
      </c>
      <c r="FF53">
        <v>252</v>
      </c>
      <c r="FG53">
        <v>1163</v>
      </c>
      <c r="FH53">
        <v>183</v>
      </c>
      <c r="FI53">
        <v>10921</v>
      </c>
      <c r="FJ53">
        <v>289</v>
      </c>
      <c r="FK53">
        <v>244</v>
      </c>
      <c r="FL53">
        <v>155</v>
      </c>
      <c r="FM53">
        <v>1397</v>
      </c>
      <c r="FN53">
        <v>1474</v>
      </c>
      <c r="FO53">
        <v>85193</v>
      </c>
      <c r="FP53">
        <v>109506</v>
      </c>
      <c r="FQ53">
        <v>62401</v>
      </c>
      <c r="FR53">
        <v>270300</v>
      </c>
      <c r="FS53">
        <v>32293</v>
      </c>
      <c r="FT53">
        <v>183268</v>
      </c>
      <c r="FU53">
        <v>97941</v>
      </c>
      <c r="FV53">
        <v>458879</v>
      </c>
      <c r="FW53">
        <v>152089</v>
      </c>
      <c r="FX53">
        <v>0.25726290720421874</v>
      </c>
      <c r="FY53">
        <v>0.34895379250217962</v>
      </c>
      <c r="FZ53">
        <v>0.61854430997829013</v>
      </c>
      <c r="GA53">
        <v>0.32257747886226262</v>
      </c>
      <c r="GB53">
        <v>0.17436714327426822</v>
      </c>
      <c r="GC53">
        <v>0.13504215946597156</v>
      </c>
      <c r="GD53">
        <v>0.32014700570219573</v>
      </c>
      <c r="GE53">
        <v>0.25673515282803044</v>
      </c>
      <c r="GF53">
        <v>0.22934794944070078</v>
      </c>
      <c r="GG53">
        <v>1</v>
      </c>
      <c r="GP53">
        <v>9.1549404733192508E-2</v>
      </c>
    </row>
    <row r="54" spans="1:198" x14ac:dyDescent="0.25">
      <c r="A54" t="s">
        <v>2087</v>
      </c>
      <c r="B54">
        <v>15671412</v>
      </c>
      <c r="C54">
        <v>20784655</v>
      </c>
      <c r="D54">
        <v>26969042</v>
      </c>
      <c r="E54">
        <v>42030518</v>
      </c>
      <c r="F54">
        <v>35663711</v>
      </c>
      <c r="G54">
        <v>41862167</v>
      </c>
      <c r="H54">
        <v>47060742</v>
      </c>
      <c r="I54">
        <v>46999544</v>
      </c>
      <c r="J54">
        <v>35288976</v>
      </c>
      <c r="K54">
        <v>0.43233596308998834</v>
      </c>
      <c r="L54">
        <v>0.23983308840103432</v>
      </c>
      <c r="M54">
        <v>0.42999988653657034</v>
      </c>
      <c r="N54">
        <v>0.60839830715386378</v>
      </c>
      <c r="O54">
        <v>0.60801538572360014</v>
      </c>
      <c r="P54">
        <v>0.59757799924690946</v>
      </c>
      <c r="Q54">
        <v>0.51367063018258408</v>
      </c>
      <c r="R54">
        <v>0.55932329896647504</v>
      </c>
      <c r="S54">
        <v>0.66558015171650209</v>
      </c>
      <c r="U54">
        <v>3.7883695483214914E-2</v>
      </c>
      <c r="V54">
        <v>2.83858933429494E-2</v>
      </c>
      <c r="W54">
        <v>3.1502379654420057E-2</v>
      </c>
      <c r="X54">
        <v>4.4897257749714148E-2</v>
      </c>
      <c r="Y54">
        <v>4.4370396563610554E-2</v>
      </c>
      <c r="Z54">
        <v>5.1198376806437185E-2</v>
      </c>
      <c r="AA54">
        <v>4.6234842621053443E-2</v>
      </c>
      <c r="AB54">
        <v>3.0045802146505932E-2</v>
      </c>
      <c r="AC54">
        <v>2.8687967596452785E-2</v>
      </c>
      <c r="AD54">
        <v>2.514307948073998</v>
      </c>
      <c r="AE54">
        <v>2.2872467546115112</v>
      </c>
      <c r="AF54">
        <v>6.4099758824561048</v>
      </c>
      <c r="AG54">
        <v>3.2067788167276525</v>
      </c>
      <c r="AH54">
        <v>6.145364705674182</v>
      </c>
      <c r="AI54">
        <v>4.2890357047042498</v>
      </c>
      <c r="AJ54">
        <v>4.5781700543145059</v>
      </c>
      <c r="AK54">
        <v>6.4968094500612192</v>
      </c>
      <c r="AL54">
        <v>8.3579050721624224</v>
      </c>
      <c r="AM54">
        <v>593691</v>
      </c>
      <c r="AN54">
        <v>589991</v>
      </c>
      <c r="AO54">
        <v>849589</v>
      </c>
      <c r="AP54">
        <v>1887055</v>
      </c>
      <c r="AQ54">
        <v>1582413</v>
      </c>
      <c r="AR54">
        <v>2143275</v>
      </c>
      <c r="AS54">
        <v>2175846</v>
      </c>
      <c r="AT54">
        <v>1412139</v>
      </c>
      <c r="AU54">
        <v>1012369</v>
      </c>
      <c r="AV54">
        <v>1492722</v>
      </c>
      <c r="AW54">
        <v>1349455</v>
      </c>
      <c r="AX54">
        <v>5445845</v>
      </c>
      <c r="AY54">
        <v>6051368</v>
      </c>
      <c r="AZ54">
        <v>9724505</v>
      </c>
      <c r="BA54">
        <v>9192583</v>
      </c>
      <c r="BB54">
        <v>9961393</v>
      </c>
      <c r="BC54">
        <v>9174398</v>
      </c>
      <c r="BD54">
        <v>8461284</v>
      </c>
      <c r="BE54">
        <v>5282593</v>
      </c>
      <c r="BF54">
        <v>3635393</v>
      </c>
      <c r="BG54">
        <v>6150840</v>
      </c>
      <c r="BH54">
        <v>19519928</v>
      </c>
      <c r="BI54">
        <v>11959580</v>
      </c>
      <c r="BJ54">
        <v>15823327</v>
      </c>
      <c r="BK54">
        <v>14212328</v>
      </c>
      <c r="BL54">
        <v>17113542</v>
      </c>
      <c r="BM54">
        <v>15026358</v>
      </c>
      <c r="BN54">
        <v>9.5251276655862277E-2</v>
      </c>
      <c r="BO54">
        <v>6.4925542425409516E-2</v>
      </c>
      <c r="BP54">
        <v>0.20192949382480846</v>
      </c>
      <c r="BQ54">
        <v>0.14397557508094475</v>
      </c>
      <c r="BR54">
        <v>0.27267226901877933</v>
      </c>
      <c r="BS54">
        <v>0.21959166614571099</v>
      </c>
      <c r="BT54">
        <v>0.21167097195365087</v>
      </c>
      <c r="BU54">
        <v>0.19520185132008941</v>
      </c>
      <c r="BV54">
        <v>0.23977130988442397</v>
      </c>
      <c r="BW54">
        <v>8.7467026170164192E-2</v>
      </c>
      <c r="BY54">
        <v>5.1466836555633916E-2</v>
      </c>
      <c r="BZ54">
        <v>6.9801351044797233E-2</v>
      </c>
      <c r="CA54">
        <v>7.2265229146812118E-2</v>
      </c>
      <c r="CB54">
        <v>3.228753925897368E-2</v>
      </c>
      <c r="CC54">
        <v>4.5166555998617193E-2</v>
      </c>
      <c r="CD54">
        <v>3.6605653978686772E-2</v>
      </c>
      <c r="CE54">
        <v>-2.249218679977464E-2</v>
      </c>
      <c r="CF54">
        <v>1.2533291812363116E-2</v>
      </c>
      <c r="CG54">
        <v>4.9906441468134333E-2</v>
      </c>
      <c r="CJ54">
        <v>0.14218578389745609</v>
      </c>
      <c r="CK54">
        <v>0.10243913117634139</v>
      </c>
      <c r="CL54">
        <v>0.12346378488342299</v>
      </c>
      <c r="CM54">
        <v>0.21486670709126163</v>
      </c>
      <c r="CN54">
        <v>0.27483342942073524</v>
      </c>
      <c r="CO54">
        <v>0.2229735742060367</v>
      </c>
      <c r="CP54">
        <v>0.1940992345594551</v>
      </c>
      <c r="CQ54">
        <v>0.18520679689998695</v>
      </c>
      <c r="CR54">
        <v>0.22302120639601444</v>
      </c>
      <c r="CS54">
        <v>0.8059836284508276</v>
      </c>
      <c r="CV54">
        <v>0.4629784034864598</v>
      </c>
      <c r="CW54">
        <v>0.48130221584705224</v>
      </c>
      <c r="CX54">
        <v>0.42961190505319286</v>
      </c>
      <c r="CY54">
        <v>1.1056242462224051</v>
      </c>
      <c r="CZ54">
        <v>0.68446746228465249</v>
      </c>
      <c r="DA54">
        <v>0.64565263527079764</v>
      </c>
      <c r="DB54">
        <v>0.75584552412153982</v>
      </c>
      <c r="DC54">
        <v>1.0271213364630389</v>
      </c>
      <c r="DD54">
        <v>0.73990120452008357</v>
      </c>
      <c r="DG54">
        <v>25262308</v>
      </c>
      <c r="DH54">
        <v>33849121</v>
      </c>
      <c r="DI54">
        <v>43184208</v>
      </c>
      <c r="DJ54">
        <v>62775360</v>
      </c>
      <c r="DK54">
        <v>38015192</v>
      </c>
      <c r="DL54">
        <v>52104319</v>
      </c>
      <c r="DM54">
        <v>64836980</v>
      </c>
      <c r="DN54">
        <v>62262381</v>
      </c>
      <c r="DO54">
        <v>45758512</v>
      </c>
      <c r="DP54">
        <v>17.044824080051875</v>
      </c>
      <c r="DQ54">
        <v>17.33742361902457</v>
      </c>
      <c r="DR54">
        <v>17.580985453983676</v>
      </c>
      <c r="DS54">
        <v>17.955073213688323</v>
      </c>
      <c r="DT54">
        <v>17.453496453575099</v>
      </c>
      <c r="DU54">
        <v>17.768758420752544</v>
      </c>
      <c r="DV54">
        <v>17.987386692982803</v>
      </c>
      <c r="DW54">
        <v>17.946867981160114</v>
      </c>
      <c r="DX54">
        <v>17.638888408878451</v>
      </c>
      <c r="DY54">
        <v>17.725776029338657</v>
      </c>
      <c r="EB54">
        <v>575227</v>
      </c>
      <c r="EC54">
        <v>806558</v>
      </c>
      <c r="ED54">
        <v>1450797</v>
      </c>
      <c r="EE54">
        <v>1948924</v>
      </c>
      <c r="EF54">
        <v>1357062</v>
      </c>
      <c r="EG54">
        <v>1610807</v>
      </c>
      <c r="EH54">
        <v>1532392</v>
      </c>
      <c r="EI54">
        <v>-1058499</v>
      </c>
      <c r="EJ54">
        <v>589059</v>
      </c>
      <c r="EK54">
        <v>-0.17348906370900044</v>
      </c>
      <c r="EM54">
        <v>128190</v>
      </c>
      <c r="EN54">
        <v>196878</v>
      </c>
      <c r="EO54">
        <v>491483</v>
      </c>
      <c r="EP54">
        <v>698210</v>
      </c>
      <c r="EQ54">
        <v>498693</v>
      </c>
      <c r="ER54">
        <v>302351</v>
      </c>
      <c r="ES54">
        <v>435192</v>
      </c>
      <c r="ET54">
        <v>499986</v>
      </c>
      <c r="EU54">
        <v>408090</v>
      </c>
      <c r="EV54">
        <v>120492</v>
      </c>
      <c r="EW54">
        <v>167299</v>
      </c>
      <c r="EX54">
        <v>315412</v>
      </c>
      <c r="EY54">
        <v>386819</v>
      </c>
      <c r="EZ54">
        <v>-94641</v>
      </c>
      <c r="FA54">
        <v>310858</v>
      </c>
      <c r="FB54">
        <v>32572</v>
      </c>
      <c r="FC54">
        <v>-1763705</v>
      </c>
      <c r="FD54">
        <v>-399771</v>
      </c>
      <c r="FE54">
        <v>0</v>
      </c>
      <c r="FF54">
        <v>9318</v>
      </c>
      <c r="FG54">
        <v>5107</v>
      </c>
      <c r="FH54">
        <v>14303</v>
      </c>
      <c r="FI54">
        <v>16602</v>
      </c>
      <c r="FJ54">
        <v>11653</v>
      </c>
      <c r="FK54">
        <v>131485</v>
      </c>
      <c r="FL54">
        <v>110401</v>
      </c>
      <c r="FM54">
        <v>119604</v>
      </c>
      <c r="FN54">
        <v>119530</v>
      </c>
      <c r="FO54">
        <v>128190</v>
      </c>
      <c r="FP54">
        <v>196878</v>
      </c>
      <c r="FQ54">
        <v>491483</v>
      </c>
      <c r="FR54">
        <v>698210</v>
      </c>
      <c r="FS54">
        <v>498693</v>
      </c>
      <c r="FT54">
        <v>302351</v>
      </c>
      <c r="FU54">
        <v>435192</v>
      </c>
      <c r="FV54">
        <v>499806</v>
      </c>
      <c r="FW54">
        <v>405465</v>
      </c>
      <c r="FX54">
        <v>0.22285115267537858</v>
      </c>
      <c r="FY54">
        <v>0.24409651878724159</v>
      </c>
      <c r="FZ54">
        <v>0.33876758774659721</v>
      </c>
      <c r="GA54">
        <v>0.35825409302774247</v>
      </c>
      <c r="GB54">
        <v>0.36747989406526749</v>
      </c>
      <c r="GC54">
        <v>0.18770156822015299</v>
      </c>
      <c r="GD54">
        <v>0.2839952179337924</v>
      </c>
      <c r="GE54">
        <v>-0.47235377643247656</v>
      </c>
      <c r="GF54">
        <v>0.69278289611057631</v>
      </c>
      <c r="GG54">
        <v>0</v>
      </c>
      <c r="GP54">
        <v>9.2575315010966178E-2</v>
      </c>
    </row>
    <row r="55" spans="1:198" x14ac:dyDescent="0.25">
      <c r="A55" t="s">
        <v>2088</v>
      </c>
      <c r="B55">
        <v>13966655</v>
      </c>
      <c r="C55">
        <v>15585572</v>
      </c>
      <c r="D55">
        <v>15422102</v>
      </c>
      <c r="E55">
        <v>20272957</v>
      </c>
      <c r="F55">
        <v>16643878</v>
      </c>
      <c r="G55">
        <v>17556036</v>
      </c>
      <c r="H55">
        <v>17571437</v>
      </c>
      <c r="I55">
        <v>16845231</v>
      </c>
      <c r="J55">
        <v>16244912</v>
      </c>
      <c r="K55">
        <v>0.5102469417337222</v>
      </c>
      <c r="L55">
        <v>0.57880904210637885</v>
      </c>
      <c r="M55">
        <v>0.56703774881011682</v>
      </c>
      <c r="N55">
        <v>0.60677280576286918</v>
      </c>
      <c r="O55">
        <v>0.53719421639596254</v>
      </c>
      <c r="P55">
        <v>0.54371294294452344</v>
      </c>
      <c r="Q55">
        <v>0.57506833391031142</v>
      </c>
      <c r="R55">
        <v>0.60471382078405456</v>
      </c>
      <c r="S55">
        <v>0.64810772751492896</v>
      </c>
      <c r="U55">
        <v>8.4840070868794276E-2</v>
      </c>
      <c r="V55">
        <v>0.10652429054256077</v>
      </c>
      <c r="W55">
        <v>0.10970612177250547</v>
      </c>
      <c r="X55">
        <v>8.462717106340234E-2</v>
      </c>
      <c r="Y55">
        <v>0.10471351688590844</v>
      </c>
      <c r="Z55">
        <v>0.10521008273165992</v>
      </c>
      <c r="AA55">
        <v>0.10999476024641582</v>
      </c>
      <c r="AB55">
        <v>0.11832292474944392</v>
      </c>
      <c r="AC55">
        <v>0.12632269106782482</v>
      </c>
      <c r="AD55">
        <v>0.2518676177198354</v>
      </c>
      <c r="AE55">
        <v>0.20223075913029545</v>
      </c>
      <c r="AF55">
        <v>0.16185363310694079</v>
      </c>
      <c r="AG55">
        <v>0.17996168200493926</v>
      </c>
      <c r="AH55">
        <v>0.19918936861064046</v>
      </c>
      <c r="AI55">
        <v>0.18769544446561909</v>
      </c>
      <c r="AJ55">
        <v>0.16924863123626968</v>
      </c>
      <c r="AK55">
        <v>0.19842944204152466</v>
      </c>
      <c r="AL55">
        <v>0.25152416961933161</v>
      </c>
      <c r="AM55">
        <v>1184932</v>
      </c>
      <c r="AN55">
        <v>1660242</v>
      </c>
      <c r="AO55">
        <v>1691899</v>
      </c>
      <c r="AP55">
        <v>1715643</v>
      </c>
      <c r="AQ55">
        <v>1742839</v>
      </c>
      <c r="AR55">
        <v>1847072</v>
      </c>
      <c r="AS55">
        <v>1932766</v>
      </c>
      <c r="AT55">
        <v>1993177</v>
      </c>
      <c r="AU55">
        <v>2052101</v>
      </c>
      <c r="AV55">
        <v>298446</v>
      </c>
      <c r="AW55">
        <v>335752</v>
      </c>
      <c r="AX55">
        <v>273840</v>
      </c>
      <c r="AY55">
        <v>308750</v>
      </c>
      <c r="AZ55">
        <v>347155</v>
      </c>
      <c r="BA55">
        <v>346687</v>
      </c>
      <c r="BB55">
        <v>327118</v>
      </c>
      <c r="BC55">
        <v>395505</v>
      </c>
      <c r="BD55">
        <v>516153</v>
      </c>
      <c r="BE55">
        <v>6827997</v>
      </c>
      <c r="BF55">
        <v>8685318</v>
      </c>
      <c r="BG55">
        <v>8471074</v>
      </c>
      <c r="BH55">
        <v>11992329</v>
      </c>
      <c r="BI55">
        <v>8593840</v>
      </c>
      <c r="BJ55">
        <v>9198757</v>
      </c>
      <c r="BK55">
        <v>9777659</v>
      </c>
      <c r="BL55">
        <v>9791039</v>
      </c>
      <c r="BM55">
        <v>10012300</v>
      </c>
      <c r="BN55">
        <v>2.1368466536905221E-2</v>
      </c>
      <c r="BO55">
        <v>2.154248814223822E-2</v>
      </c>
      <c r="BP55">
        <v>1.7756334382952467E-2</v>
      </c>
      <c r="BQ55">
        <v>1.5229648047889609E-2</v>
      </c>
      <c r="BR55">
        <v>2.085781931350374E-2</v>
      </c>
      <c r="BS55">
        <v>1.9747453240583468E-2</v>
      </c>
      <c r="BT55">
        <v>1.8616462614867525E-2</v>
      </c>
      <c r="BU55">
        <v>2.3478751938753466E-2</v>
      </c>
      <c r="BV55">
        <v>3.1773209974913993E-2</v>
      </c>
      <c r="BW55">
        <v>0.11213569280057251</v>
      </c>
      <c r="BY55">
        <v>2.118860958475741E-2</v>
      </c>
      <c r="BZ55">
        <v>3.2557354969070113E-2</v>
      </c>
      <c r="CA55">
        <v>3.5077643760882918E-2</v>
      </c>
      <c r="CB55">
        <v>2.1569127779435433E-2</v>
      </c>
      <c r="CC55">
        <v>1.1753630974704332E-2</v>
      </c>
      <c r="CD55">
        <v>6.895577110915015E-3</v>
      </c>
      <c r="CE55">
        <v>1.0609889219646635E-2</v>
      </c>
      <c r="CF55">
        <v>1.9262187618561005E-2</v>
      </c>
      <c r="CG55">
        <v>2.280013417167423E-2</v>
      </c>
      <c r="CJ55">
        <v>1.3756264474206602E-2</v>
      </c>
      <c r="CK55">
        <v>1.2471277922940525E-2</v>
      </c>
      <c r="CL55">
        <v>1.172135938408396E-2</v>
      </c>
      <c r="CM55">
        <v>6.7534301976766393E-3</v>
      </c>
      <c r="CN55">
        <v>1.3091540324917066E-2</v>
      </c>
      <c r="CO55">
        <v>1.105562781940069E-2</v>
      </c>
      <c r="CP55">
        <v>1.5809634692939455E-2</v>
      </c>
      <c r="CQ55">
        <v>1.7204631981597641E-2</v>
      </c>
      <c r="CR55">
        <v>1.7931522189840118E-2</v>
      </c>
      <c r="CS55">
        <v>-5.6796446800124946E-2</v>
      </c>
      <c r="CV55">
        <v>0.63490731837972303</v>
      </c>
      <c r="CW55">
        <v>0.61886282639547452</v>
      </c>
      <c r="CX55">
        <v>0.60120531863983007</v>
      </c>
      <c r="CY55">
        <v>0.79843097917194661</v>
      </c>
      <c r="CZ55">
        <v>0.59739861934007854</v>
      </c>
      <c r="DA55">
        <v>0.67340006536830932</v>
      </c>
      <c r="DB55">
        <v>0.68939846408933814</v>
      </c>
      <c r="DC55">
        <v>0.68313357610839087</v>
      </c>
      <c r="DD55">
        <v>0.66567830571728503</v>
      </c>
      <c r="DG55">
        <v>19454054</v>
      </c>
      <c r="DH55">
        <v>21997943</v>
      </c>
      <c r="DI55">
        <v>25184211</v>
      </c>
      <c r="DJ55">
        <v>25651972</v>
      </c>
      <c r="DK55">
        <v>25390995</v>
      </c>
      <c r="DL55">
        <v>27860590</v>
      </c>
      <c r="DM55">
        <v>26070737</v>
      </c>
      <c r="DN55">
        <v>25488071</v>
      </c>
      <c r="DO55">
        <v>24658766</v>
      </c>
      <c r="DP55">
        <v>16.783566089589598</v>
      </c>
      <c r="DQ55">
        <v>16.906459552409988</v>
      </c>
      <c r="DR55">
        <v>17.041727848207039</v>
      </c>
      <c r="DS55">
        <v>17.060131046700828</v>
      </c>
      <c r="DT55">
        <v>17.049905180953999</v>
      </c>
      <c r="DU55">
        <v>17.142723739299839</v>
      </c>
      <c r="DV55">
        <v>17.07632409390947</v>
      </c>
      <c r="DW55">
        <v>17.053721135986734</v>
      </c>
      <c r="DX55">
        <v>17.020643054450431</v>
      </c>
      <c r="DY55">
        <v>17.084253322318222</v>
      </c>
      <c r="EB55">
        <v>171702</v>
      </c>
      <c r="EC55">
        <v>295934</v>
      </c>
      <c r="ED55">
        <v>507425</v>
      </c>
      <c r="EE55">
        <v>540971</v>
      </c>
      <c r="EF55">
        <v>437270</v>
      </c>
      <c r="EG55">
        <v>195626</v>
      </c>
      <c r="EH55">
        <v>121059</v>
      </c>
      <c r="EI55">
        <v>186431</v>
      </c>
      <c r="EJ55">
        <v>324476</v>
      </c>
      <c r="EK55">
        <v>-0.63837987618559955</v>
      </c>
      <c r="EM55">
        <v>116541</v>
      </c>
      <c r="EN55">
        <v>475358</v>
      </c>
      <c r="EO55">
        <v>666189</v>
      </c>
      <c r="EP55">
        <v>800873</v>
      </c>
      <c r="EQ55">
        <v>606868</v>
      </c>
      <c r="ER55">
        <v>354310</v>
      </c>
      <c r="ES55">
        <v>269893</v>
      </c>
      <c r="ET55">
        <v>247584</v>
      </c>
      <c r="EU55">
        <v>280272</v>
      </c>
      <c r="EV55">
        <v>49738</v>
      </c>
      <c r="EW55">
        <v>25310</v>
      </c>
      <c r="EX55">
        <v>31657</v>
      </c>
      <c r="EY55">
        <v>23744</v>
      </c>
      <c r="EZ55">
        <v>27196</v>
      </c>
      <c r="FA55">
        <v>104232</v>
      </c>
      <c r="FB55">
        <v>85695</v>
      </c>
      <c r="FC55">
        <v>60411</v>
      </c>
      <c r="FD55">
        <v>58926</v>
      </c>
      <c r="FE55">
        <v>0</v>
      </c>
      <c r="FF55">
        <v>253044</v>
      </c>
      <c r="FG55">
        <v>412387</v>
      </c>
      <c r="FH55">
        <v>504966</v>
      </c>
      <c r="FI55">
        <v>504477</v>
      </c>
      <c r="FJ55">
        <v>410679</v>
      </c>
      <c r="FK55">
        <v>529458</v>
      </c>
      <c r="FL55">
        <v>496998</v>
      </c>
      <c r="FM55">
        <v>469855</v>
      </c>
      <c r="FN55">
        <v>472226</v>
      </c>
      <c r="FO55">
        <v>116541</v>
      </c>
      <c r="FP55">
        <v>475358</v>
      </c>
      <c r="FQ55">
        <v>666189</v>
      </c>
      <c r="FR55">
        <v>800873</v>
      </c>
      <c r="FS55">
        <v>606868</v>
      </c>
      <c r="FT55">
        <v>354310</v>
      </c>
      <c r="FU55">
        <v>269893</v>
      </c>
      <c r="FV55">
        <v>247584</v>
      </c>
      <c r="FW55">
        <v>280272</v>
      </c>
      <c r="FX55">
        <v>0.67873990984379917</v>
      </c>
      <c r="FY55">
        <v>1.6062973500848161</v>
      </c>
      <c r="FZ55">
        <v>1.312881706656156</v>
      </c>
      <c r="GA55">
        <v>1.4804361047080157</v>
      </c>
      <c r="GB55">
        <v>1.387856473117296</v>
      </c>
      <c r="GC55">
        <v>1.8111600707472422</v>
      </c>
      <c r="GD55">
        <v>2.2294335819724265</v>
      </c>
      <c r="GE55">
        <v>1.328019481738552</v>
      </c>
      <c r="GF55">
        <v>0.86376804447786582</v>
      </c>
      <c r="GG55">
        <v>1</v>
      </c>
      <c r="GP55">
        <v>9.266640945999044E-2</v>
      </c>
    </row>
    <row r="56" spans="1:198" x14ac:dyDescent="0.25">
      <c r="A56" t="s">
        <v>2092</v>
      </c>
      <c r="B56">
        <v>12188988</v>
      </c>
      <c r="C56">
        <v>12661466</v>
      </c>
      <c r="D56">
        <v>14023147</v>
      </c>
      <c r="E56">
        <v>14224929</v>
      </c>
      <c r="F56">
        <v>14686660</v>
      </c>
      <c r="G56">
        <v>11708299</v>
      </c>
      <c r="H56">
        <v>11533959</v>
      </c>
      <c r="I56">
        <v>11711527</v>
      </c>
      <c r="J56">
        <v>6850683</v>
      </c>
      <c r="K56">
        <v>0.49660119445519185</v>
      </c>
      <c r="L56">
        <v>0.44638053760915203</v>
      </c>
      <c r="M56">
        <v>0.37532260055464012</v>
      </c>
      <c r="N56">
        <v>0.44457149838849813</v>
      </c>
      <c r="O56">
        <v>0.55268202572947156</v>
      </c>
      <c r="P56">
        <v>0.54926253591576368</v>
      </c>
      <c r="Q56">
        <v>0.68881370221621219</v>
      </c>
      <c r="R56">
        <v>0.82175663344327343</v>
      </c>
      <c r="S56">
        <v>0.57689590950274594</v>
      </c>
      <c r="U56">
        <v>4.4638652528003142E-2</v>
      </c>
      <c r="V56">
        <v>4.3789242098821735E-2</v>
      </c>
      <c r="W56">
        <v>4.1129426939616333E-2</v>
      </c>
      <c r="X56">
        <v>4.2001896810873358E-2</v>
      </c>
      <c r="Y56">
        <v>4.2609824153347325E-2</v>
      </c>
      <c r="Z56">
        <v>5.6110968809388963E-2</v>
      </c>
      <c r="AA56">
        <v>5.9308083200226396E-2</v>
      </c>
      <c r="AB56">
        <v>3.3157076784265621E-3</v>
      </c>
      <c r="AC56">
        <v>-0.23510268976100632</v>
      </c>
      <c r="AD56">
        <v>0.46142437052012497</v>
      </c>
      <c r="AE56">
        <v>1.681782928958437</v>
      </c>
      <c r="AF56">
        <v>1.6823709524172799</v>
      </c>
      <c r="AG56">
        <v>1.3057455219808729</v>
      </c>
      <c r="AH56">
        <v>0.72602253769599034</v>
      </c>
      <c r="AI56">
        <v>0.3054748814242485</v>
      </c>
      <c r="AJ56">
        <v>0.54955361906975586</v>
      </c>
      <c r="AK56">
        <v>11.624613720642769</v>
      </c>
      <c r="AL56">
        <v>-0.17769620778162862</v>
      </c>
      <c r="AM56">
        <v>544100</v>
      </c>
      <c r="AN56">
        <v>554436</v>
      </c>
      <c r="AO56">
        <v>576764</v>
      </c>
      <c r="AP56">
        <v>597474</v>
      </c>
      <c r="AQ56">
        <v>625796</v>
      </c>
      <c r="AR56">
        <v>656964</v>
      </c>
      <c r="AS56">
        <v>684057</v>
      </c>
      <c r="AT56">
        <v>38832</v>
      </c>
      <c r="AU56">
        <v>-1610614</v>
      </c>
      <c r="AV56">
        <v>251061</v>
      </c>
      <c r="AW56">
        <v>932441</v>
      </c>
      <c r="AX56">
        <v>970331</v>
      </c>
      <c r="AY56">
        <v>780149</v>
      </c>
      <c r="AZ56">
        <v>454342</v>
      </c>
      <c r="BA56">
        <v>200686</v>
      </c>
      <c r="BB56">
        <v>375926</v>
      </c>
      <c r="BC56">
        <v>451407</v>
      </c>
      <c r="BD56">
        <v>286200</v>
      </c>
      <c r="BE56">
        <v>5802005</v>
      </c>
      <c r="BF56">
        <v>4719391</v>
      </c>
      <c r="BG56">
        <v>4292873</v>
      </c>
      <c r="BH56">
        <v>5543849</v>
      </c>
      <c r="BI56">
        <v>7662711</v>
      </c>
      <c r="BJ56">
        <v>6230244</v>
      </c>
      <c r="BK56">
        <v>7568823</v>
      </c>
      <c r="BL56">
        <v>9172618</v>
      </c>
      <c r="BM56">
        <v>3665931</v>
      </c>
      <c r="BN56">
        <v>2.0597362143600438E-2</v>
      </c>
      <c r="BO56">
        <v>7.3643999833826509E-2</v>
      </c>
      <c r="BP56">
        <v>6.9194953172779267E-2</v>
      </c>
      <c r="BQ56">
        <v>5.4843788675500597E-2</v>
      </c>
      <c r="BR56">
        <v>3.093569266259313E-2</v>
      </c>
      <c r="BS56">
        <v>1.7140491543647801E-2</v>
      </c>
      <c r="BT56">
        <v>3.2592971762774606E-2</v>
      </c>
      <c r="BU56">
        <v>3.8543820972277994E-2</v>
      </c>
      <c r="BV56">
        <v>4.1776856409791549E-2</v>
      </c>
      <c r="BW56">
        <v>-0.75228696953016028</v>
      </c>
      <c r="BY56">
        <v>4.4327387966909146E-2</v>
      </c>
      <c r="BZ56">
        <v>8.7499030523005783E-2</v>
      </c>
      <c r="CA56">
        <v>9.8957031542206614E-2</v>
      </c>
      <c r="CB56">
        <v>7.5642838006432234E-2</v>
      </c>
      <c r="CC56">
        <v>6.942980909206041E-2</v>
      </c>
      <c r="CD56">
        <v>0.10669944455637834</v>
      </c>
      <c r="CE56">
        <v>4.7251078315780383E-2</v>
      </c>
      <c r="CF56">
        <v>-1.7514710080077517E-2</v>
      </c>
      <c r="CG56">
        <v>8.1343226213566419E-2</v>
      </c>
      <c r="CJ56">
        <v>5.0726934836591844E-3</v>
      </c>
      <c r="CK56">
        <v>5.3857902394556841E-3</v>
      </c>
      <c r="CL56">
        <v>5.1837864924328325E-3</v>
      </c>
      <c r="CM56">
        <v>3.404797310411883E-3</v>
      </c>
      <c r="CN56">
        <v>2.1748307647892714E-3</v>
      </c>
      <c r="CO56">
        <v>3.1401657918028914E-3</v>
      </c>
      <c r="CP56">
        <v>2.6866750610089734E-3</v>
      </c>
      <c r="CQ56">
        <v>1.796179097738493E-3</v>
      </c>
      <c r="CR56">
        <v>1.7043556095063805E-3</v>
      </c>
      <c r="CS56">
        <v>-0.39423319297837012</v>
      </c>
      <c r="CV56">
        <v>0.38375812125893316</v>
      </c>
      <c r="CW56">
        <v>0.3995038143937179</v>
      </c>
      <c r="CX56">
        <v>0.4294956433126762</v>
      </c>
      <c r="CY56">
        <v>0.478550518584825</v>
      </c>
      <c r="CZ56">
        <v>0.56444744304615746</v>
      </c>
      <c r="DA56">
        <v>0.50876351895456373</v>
      </c>
      <c r="DB56">
        <v>0.5269897956246441</v>
      </c>
      <c r="DC56">
        <v>0.81003015810404899</v>
      </c>
      <c r="DD56">
        <v>0.49083120164788624</v>
      </c>
      <c r="DG56">
        <v>31817866</v>
      </c>
      <c r="DH56">
        <v>31762163</v>
      </c>
      <c r="DI56">
        <v>31692979</v>
      </c>
      <c r="DJ56">
        <v>32650266</v>
      </c>
      <c r="DK56">
        <v>29725031</v>
      </c>
      <c r="DL56">
        <v>26019535</v>
      </c>
      <c r="DM56">
        <v>23013244</v>
      </c>
      <c r="DN56">
        <v>21886494</v>
      </c>
      <c r="DO56">
        <v>14458137</v>
      </c>
      <c r="DP56">
        <v>17.275538545314699</v>
      </c>
      <c r="DQ56">
        <v>17.273786328042206</v>
      </c>
      <c r="DR56">
        <v>17.27160576321949</v>
      </c>
      <c r="DS56">
        <v>17.30136359129493</v>
      </c>
      <c r="DT56">
        <v>17.207500077075444</v>
      </c>
      <c r="DU56">
        <v>17.074358198453048</v>
      </c>
      <c r="DV56">
        <v>16.951580477709392</v>
      </c>
      <c r="DW56">
        <v>16.901380337902971</v>
      </c>
      <c r="DX56">
        <v>16.486767997385471</v>
      </c>
      <c r="DY56">
        <v>17.194407288941139</v>
      </c>
      <c r="EB56">
        <v>598710</v>
      </c>
      <c r="EC56">
        <v>540306</v>
      </c>
      <c r="ED56">
        <v>1107866</v>
      </c>
      <c r="EE56">
        <v>1387689</v>
      </c>
      <c r="EF56">
        <v>1076014</v>
      </c>
      <c r="EG56">
        <v>1019692</v>
      </c>
      <c r="EH56">
        <v>1249269</v>
      </c>
      <c r="EI56">
        <v>544992</v>
      </c>
      <c r="EJ56">
        <v>-205124</v>
      </c>
      <c r="EK56">
        <v>-0.26518694030146522</v>
      </c>
      <c r="EM56">
        <v>118221</v>
      </c>
      <c r="EN56">
        <v>222556</v>
      </c>
      <c r="EO56">
        <v>334709</v>
      </c>
      <c r="EP56">
        <v>506096</v>
      </c>
      <c r="EQ56">
        <v>294362</v>
      </c>
      <c r="ER56">
        <v>284449</v>
      </c>
      <c r="ES56">
        <v>362680</v>
      </c>
      <c r="ET56">
        <v>597240</v>
      </c>
      <c r="EU56">
        <v>418729</v>
      </c>
      <c r="EV56">
        <v>137164</v>
      </c>
      <c r="EW56">
        <v>10335</v>
      </c>
      <c r="EX56">
        <v>22331</v>
      </c>
      <c r="EY56">
        <v>20707</v>
      </c>
      <c r="EZ56">
        <v>28323</v>
      </c>
      <c r="FA56">
        <v>31167</v>
      </c>
      <c r="FB56">
        <v>27095</v>
      </c>
      <c r="FC56">
        <v>-645223</v>
      </c>
      <c r="FD56">
        <v>-1649450</v>
      </c>
      <c r="FE56">
        <v>0</v>
      </c>
      <c r="FF56">
        <v>100626</v>
      </c>
      <c r="FG56">
        <v>111684</v>
      </c>
      <c r="FH56">
        <v>98275</v>
      </c>
      <c r="FI56">
        <v>81056</v>
      </c>
      <c r="FJ56">
        <v>20814</v>
      </c>
      <c r="FK56">
        <v>17921</v>
      </c>
      <c r="FL56">
        <v>20387</v>
      </c>
      <c r="FM56">
        <v>10951</v>
      </c>
      <c r="FN56">
        <v>7443</v>
      </c>
      <c r="FO56">
        <v>118221</v>
      </c>
      <c r="FP56">
        <v>222556</v>
      </c>
      <c r="FQ56">
        <v>334709</v>
      </c>
      <c r="FR56">
        <v>511677</v>
      </c>
      <c r="FS56">
        <v>294362</v>
      </c>
      <c r="FT56">
        <v>284449</v>
      </c>
      <c r="FU56">
        <v>362680</v>
      </c>
      <c r="FV56">
        <v>597309</v>
      </c>
      <c r="FW56">
        <v>418729</v>
      </c>
      <c r="FX56">
        <v>0.19745953800671442</v>
      </c>
      <c r="FY56">
        <v>0.41190732658900697</v>
      </c>
      <c r="FZ56">
        <v>0.30212047305360035</v>
      </c>
      <c r="GA56">
        <v>0.36470419524835895</v>
      </c>
      <c r="GB56">
        <v>0.27356707254738322</v>
      </c>
      <c r="GC56">
        <v>0.27895580234031453</v>
      </c>
      <c r="GD56">
        <v>0.29031377549591003</v>
      </c>
      <c r="GE56">
        <v>1.0958692971639952</v>
      </c>
      <c r="GF56">
        <v>-2.0413457225873128</v>
      </c>
      <c r="GG56">
        <v>0</v>
      </c>
      <c r="GP56">
        <v>9.3940282020356869E-2</v>
      </c>
    </row>
    <row r="57" spans="1:198" x14ac:dyDescent="0.25">
      <c r="A57" t="s">
        <v>2093</v>
      </c>
      <c r="B57">
        <v>23871525</v>
      </c>
      <c r="C57">
        <v>28694007</v>
      </c>
      <c r="D57">
        <v>27079583</v>
      </c>
      <c r="E57">
        <v>26703975</v>
      </c>
      <c r="F57">
        <v>24980894</v>
      </c>
      <c r="G57">
        <v>26020459</v>
      </c>
      <c r="H57">
        <v>28222330</v>
      </c>
      <c r="I57">
        <v>27370264</v>
      </c>
      <c r="J57">
        <v>31867900</v>
      </c>
      <c r="K57">
        <v>0.54160515509587259</v>
      </c>
      <c r="L57">
        <v>0.52798147013764929</v>
      </c>
      <c r="M57">
        <v>0.53838203490799696</v>
      </c>
      <c r="N57">
        <v>0.55742989573649615</v>
      </c>
      <c r="O57">
        <v>0.5486916921388002</v>
      </c>
      <c r="P57">
        <v>0.58011851366649603</v>
      </c>
      <c r="Q57">
        <v>0.55923685252068134</v>
      </c>
      <c r="R57">
        <v>0.54574493691401738</v>
      </c>
      <c r="S57">
        <v>0.50910659315486739</v>
      </c>
      <c r="U57">
        <v>6.0118446559237419E-2</v>
      </c>
      <c r="V57">
        <v>5.4006399315369234E-2</v>
      </c>
      <c r="W57">
        <v>5.8496506390072547E-2</v>
      </c>
      <c r="X57">
        <v>5.4717059913364959E-2</v>
      </c>
      <c r="Y57">
        <v>6.8462962134181432E-2</v>
      </c>
      <c r="Z57">
        <v>6.820156400776789E-2</v>
      </c>
      <c r="AA57">
        <v>5.3894097333565302E-2</v>
      </c>
      <c r="AB57">
        <v>6.3247617925789826E-2</v>
      </c>
      <c r="AC57">
        <v>5.9583970076471933E-2</v>
      </c>
      <c r="AD57">
        <v>0.7712998016192385</v>
      </c>
      <c r="AE57">
        <v>0.77006052940645042</v>
      </c>
      <c r="AF57">
        <v>0.72754205803943162</v>
      </c>
      <c r="AG57">
        <v>0.83123785641985182</v>
      </c>
      <c r="AH57">
        <v>0.60845330492449712</v>
      </c>
      <c r="AI57">
        <v>1.0727568921175947</v>
      </c>
      <c r="AJ57">
        <v>1.0500533524608864</v>
      </c>
      <c r="AK57">
        <v>0.76482810969184978</v>
      </c>
      <c r="AL57">
        <v>0.57796016043681953</v>
      </c>
      <c r="AM57">
        <v>1435119</v>
      </c>
      <c r="AN57">
        <v>1549660</v>
      </c>
      <c r="AO57">
        <v>1584061</v>
      </c>
      <c r="AP57">
        <v>1461163</v>
      </c>
      <c r="AQ57">
        <v>1710266</v>
      </c>
      <c r="AR57">
        <v>1774636</v>
      </c>
      <c r="AS57">
        <v>1521017</v>
      </c>
      <c r="AT57">
        <v>1731104</v>
      </c>
      <c r="AU57">
        <v>1898816</v>
      </c>
      <c r="AV57">
        <v>1106907</v>
      </c>
      <c r="AW57">
        <v>1193332</v>
      </c>
      <c r="AX57">
        <v>1152471</v>
      </c>
      <c r="AY57">
        <v>1214574</v>
      </c>
      <c r="AZ57">
        <v>1040617</v>
      </c>
      <c r="BA57">
        <v>1903753</v>
      </c>
      <c r="BB57">
        <v>1597149</v>
      </c>
      <c r="BC57">
        <v>1323997</v>
      </c>
      <c r="BD57">
        <v>1097440</v>
      </c>
      <c r="BE57">
        <v>11822034</v>
      </c>
      <c r="BF57">
        <v>13956572</v>
      </c>
      <c r="BG57">
        <v>13426690</v>
      </c>
      <c r="BH57">
        <v>13671020</v>
      </c>
      <c r="BI57">
        <v>12666192</v>
      </c>
      <c r="BJ57">
        <v>13191197</v>
      </c>
      <c r="BK57">
        <v>14185818</v>
      </c>
      <c r="BL57">
        <v>13613186</v>
      </c>
      <c r="BM57">
        <v>15126718</v>
      </c>
      <c r="BN57">
        <v>4.6369345904796612E-2</v>
      </c>
      <c r="BO57">
        <v>4.1588196448129396E-2</v>
      </c>
      <c r="BP57">
        <v>4.255866864715014E-2</v>
      </c>
      <c r="BQ57">
        <v>4.5482891591982093E-2</v>
      </c>
      <c r="BR57">
        <v>4.165651557546339E-2</v>
      </c>
      <c r="BS57">
        <v>7.3163697842532294E-2</v>
      </c>
      <c r="BT57">
        <v>5.6591677582963559E-2</v>
      </c>
      <c r="BU57">
        <v>4.8373556060694191E-2</v>
      </c>
      <c r="BV57">
        <v>3.4437160904860376E-2</v>
      </c>
      <c r="BW57">
        <v>0.71912562512529543</v>
      </c>
      <c r="BY57">
        <v>9.5420631903491718E-2</v>
      </c>
      <c r="BZ57">
        <v>8.3464292735413351E-2</v>
      </c>
      <c r="CA57">
        <v>7.3823662646503821E-2</v>
      </c>
      <c r="CB57">
        <v>8.7018318433866121E-2</v>
      </c>
      <c r="CC57">
        <v>8.3578674165944583E-2</v>
      </c>
      <c r="CD57">
        <v>8.0405307223827216E-2</v>
      </c>
      <c r="CE57">
        <v>7.7158087230926722E-2</v>
      </c>
      <c r="CF57">
        <v>8.5245140492616361E-2</v>
      </c>
      <c r="CG57">
        <v>8.1473551748771508E-2</v>
      </c>
      <c r="CJ57">
        <v>0.15539438724589233</v>
      </c>
      <c r="CK57">
        <v>0.11539221413028861</v>
      </c>
      <c r="CL57">
        <v>0.12193902690451326</v>
      </c>
      <c r="CM57">
        <v>0.1006832503400711</v>
      </c>
      <c r="CN57">
        <v>9.1379155605880238E-2</v>
      </c>
      <c r="CO57">
        <v>7.5837516932349275E-2</v>
      </c>
      <c r="CP57">
        <v>6.1431781146347592E-2</v>
      </c>
      <c r="CQ57">
        <v>6.6056505702685217E-2</v>
      </c>
      <c r="CR57">
        <v>4.844464178687645E-2</v>
      </c>
      <c r="CS57">
        <v>-0.37807018099516798</v>
      </c>
      <c r="CV57">
        <v>0.36980494616211679</v>
      </c>
      <c r="CW57">
        <v>0.47038214482665008</v>
      </c>
      <c r="CX57">
        <v>0.46610818083058936</v>
      </c>
      <c r="CY57">
        <v>0.48944965931126611</v>
      </c>
      <c r="CZ57">
        <v>0.43452166755724764</v>
      </c>
      <c r="DA57">
        <v>0.41338270325753962</v>
      </c>
      <c r="DB57">
        <v>0.42325838044268599</v>
      </c>
      <c r="DC57">
        <v>0.41704992758684301</v>
      </c>
      <c r="DD57">
        <v>0.46335983589970103</v>
      </c>
      <c r="DG57">
        <v>58026350</v>
      </c>
      <c r="DH57">
        <v>64551665</v>
      </c>
      <c r="DI57">
        <v>61001480</v>
      </c>
      <c r="DJ57">
        <v>58097206</v>
      </c>
      <c r="DK57">
        <v>54559186</v>
      </c>
      <c r="DL57">
        <v>57490560</v>
      </c>
      <c r="DM57">
        <v>62945205</v>
      </c>
      <c r="DN57">
        <v>66678727</v>
      </c>
      <c r="DO57">
        <v>65628267</v>
      </c>
      <c r="DP57">
        <v>17.876407792921373</v>
      </c>
      <c r="DQ57">
        <v>17.982976484373907</v>
      </c>
      <c r="DR57">
        <v>17.926408700531386</v>
      </c>
      <c r="DS57">
        <v>17.877628148377475</v>
      </c>
      <c r="DT57">
        <v>17.814796670362067</v>
      </c>
      <c r="DU57">
        <v>17.867131335770683</v>
      </c>
      <c r="DV57">
        <v>17.957775159875528</v>
      </c>
      <c r="DW57">
        <v>18.01539653948015</v>
      </c>
      <c r="DX57">
        <v>17.999517075731415</v>
      </c>
      <c r="DY57">
        <v>17.853185384836738</v>
      </c>
      <c r="EB57">
        <v>1637774</v>
      </c>
      <c r="EC57">
        <v>2277836</v>
      </c>
      <c r="ED57">
        <v>2394925</v>
      </c>
      <c r="EE57">
        <v>1999114</v>
      </c>
      <c r="EF57">
        <v>2323735</v>
      </c>
      <c r="EG57">
        <v>2087870</v>
      </c>
      <c r="EH57">
        <v>2092183</v>
      </c>
      <c r="EI57">
        <v>2177581</v>
      </c>
      <c r="EJ57">
        <v>2333182</v>
      </c>
      <c r="EK57">
        <v>4.4397668166997979E-2</v>
      </c>
      <c r="EM57">
        <v>421585</v>
      </c>
      <c r="EN57">
        <v>570392</v>
      </c>
      <c r="EO57">
        <v>802287</v>
      </c>
      <c r="EP57">
        <v>957005</v>
      </c>
      <c r="EQ57">
        <v>666347</v>
      </c>
      <c r="ER57">
        <v>489004</v>
      </c>
      <c r="ES57">
        <v>550530</v>
      </c>
      <c r="ET57">
        <v>657558</v>
      </c>
      <c r="EU57">
        <v>694429</v>
      </c>
      <c r="EV57">
        <v>149029</v>
      </c>
      <c r="EW57">
        <v>264541</v>
      </c>
      <c r="EX57">
        <v>274401</v>
      </c>
      <c r="EY57">
        <v>147102</v>
      </c>
      <c r="EZ57">
        <v>303103</v>
      </c>
      <c r="FA57">
        <v>264370</v>
      </c>
      <c r="FB57">
        <v>156381</v>
      </c>
      <c r="FC57">
        <v>360087</v>
      </c>
      <c r="FD57">
        <v>347712</v>
      </c>
      <c r="FE57">
        <v>0</v>
      </c>
      <c r="FF57">
        <v>37999</v>
      </c>
      <c r="FG57">
        <v>50176</v>
      </c>
      <c r="FH57">
        <v>26776</v>
      </c>
      <c r="FI57">
        <v>21559</v>
      </c>
      <c r="FJ57">
        <v>25184</v>
      </c>
      <c r="FK57">
        <v>14822</v>
      </c>
      <c r="FL57">
        <v>34497</v>
      </c>
      <c r="FM57">
        <v>60245</v>
      </c>
      <c r="FN57">
        <v>103384</v>
      </c>
      <c r="FO57">
        <v>484777</v>
      </c>
      <c r="FP57">
        <v>521921</v>
      </c>
      <c r="FQ57">
        <v>769394</v>
      </c>
      <c r="FR57">
        <v>914593</v>
      </c>
      <c r="FS57">
        <v>738276</v>
      </c>
      <c r="FT57">
        <v>504335</v>
      </c>
      <c r="FU57">
        <v>615513</v>
      </c>
      <c r="FV57">
        <v>676209</v>
      </c>
      <c r="FW57">
        <v>739072</v>
      </c>
      <c r="FX57">
        <v>0.25741341601466383</v>
      </c>
      <c r="FY57">
        <v>0.25040959928634021</v>
      </c>
      <c r="FZ57">
        <v>0.33499462404876978</v>
      </c>
      <c r="GA57">
        <v>0.47871457055475575</v>
      </c>
      <c r="GB57">
        <v>0.28675688062537252</v>
      </c>
      <c r="GC57">
        <v>0.23421190016619808</v>
      </c>
      <c r="GD57">
        <v>0.26313663766506085</v>
      </c>
      <c r="GE57">
        <v>0.30196718285106272</v>
      </c>
      <c r="GF57">
        <v>0.29763173211519717</v>
      </c>
      <c r="GG57">
        <v>0</v>
      </c>
      <c r="GP57">
        <v>9.4215956998587716E-2</v>
      </c>
    </row>
    <row r="58" spans="1:198" x14ac:dyDescent="0.25">
      <c r="A58" t="s">
        <v>1058</v>
      </c>
      <c r="B58">
        <v>4091402</v>
      </c>
      <c r="C58">
        <v>5975242</v>
      </c>
      <c r="D58">
        <v>7733008</v>
      </c>
      <c r="E58">
        <v>8753805</v>
      </c>
      <c r="F58">
        <v>6147387</v>
      </c>
      <c r="G58">
        <v>9171246</v>
      </c>
      <c r="H58">
        <v>9291618</v>
      </c>
      <c r="I58">
        <v>9323622</v>
      </c>
      <c r="J58">
        <v>13463117</v>
      </c>
      <c r="K58">
        <v>0.34490059886562113</v>
      </c>
      <c r="L58">
        <v>0.32242526746197059</v>
      </c>
      <c r="M58">
        <v>0.51890984724184952</v>
      </c>
      <c r="N58">
        <v>0.45919962804746051</v>
      </c>
      <c r="O58">
        <v>0.438842064116022</v>
      </c>
      <c r="P58">
        <v>0.40117340653603667</v>
      </c>
      <c r="Q58">
        <v>0.21142259615063813</v>
      </c>
      <c r="R58">
        <v>0.40279979175474939</v>
      </c>
      <c r="S58">
        <v>0.14000279430090373</v>
      </c>
      <c r="U58">
        <v>9.9478125102348783E-2</v>
      </c>
      <c r="V58">
        <v>0.14355518989858487</v>
      </c>
      <c r="W58">
        <v>0.11665408855131147</v>
      </c>
      <c r="X58">
        <v>0.1044030567279029</v>
      </c>
      <c r="Y58">
        <v>0.15110143545542196</v>
      </c>
      <c r="Z58">
        <v>0.11613252986562568</v>
      </c>
      <c r="AA58">
        <v>8.0370824543152766E-2</v>
      </c>
      <c r="AB58">
        <v>0.12554992040646865</v>
      </c>
      <c r="AC58">
        <v>0.25387278443766031</v>
      </c>
      <c r="AD58">
        <v>0.62629206029409956</v>
      </c>
      <c r="AE58">
        <v>0.4899921541379636</v>
      </c>
      <c r="AF58">
        <v>0.39391211712395813</v>
      </c>
      <c r="AG58">
        <v>0.44219103557845074</v>
      </c>
      <c r="AH58">
        <v>0.50335404288394936</v>
      </c>
      <c r="AI58">
        <v>0.52939403612874147</v>
      </c>
      <c r="AJ58">
        <v>0.96785778849050919</v>
      </c>
      <c r="AK58">
        <v>0.59139913547130485</v>
      </c>
      <c r="AL58">
        <v>0.17488857986394646</v>
      </c>
      <c r="AM58">
        <v>407005</v>
      </c>
      <c r="AN58">
        <v>857777</v>
      </c>
      <c r="AO58">
        <v>902087</v>
      </c>
      <c r="AP58">
        <v>913924</v>
      </c>
      <c r="AQ58">
        <v>928879</v>
      </c>
      <c r="AR58">
        <v>1065080</v>
      </c>
      <c r="AS58">
        <v>746775</v>
      </c>
      <c r="AT58">
        <v>1170580</v>
      </c>
      <c r="AU58">
        <v>3417919</v>
      </c>
      <c r="AV58">
        <v>254904</v>
      </c>
      <c r="AW58">
        <v>420304</v>
      </c>
      <c r="AX58">
        <v>355343</v>
      </c>
      <c r="AY58">
        <v>404129</v>
      </c>
      <c r="AZ58">
        <v>467555</v>
      </c>
      <c r="BA58">
        <v>563847</v>
      </c>
      <c r="BB58">
        <v>722772</v>
      </c>
      <c r="BC58">
        <v>692280</v>
      </c>
      <c r="BD58">
        <v>597755</v>
      </c>
      <c r="BE58">
        <v>1156223</v>
      </c>
      <c r="BF58">
        <v>1506265</v>
      </c>
      <c r="BG58">
        <v>3657391</v>
      </c>
      <c r="BH58">
        <v>3615615</v>
      </c>
      <c r="BI58">
        <v>2230177</v>
      </c>
      <c r="BJ58">
        <v>3115413</v>
      </c>
      <c r="BK58">
        <v>1241686</v>
      </c>
      <c r="BL58">
        <v>3063273</v>
      </c>
      <c r="BM58">
        <v>1287119</v>
      </c>
      <c r="BN58">
        <v>6.23023599245442E-2</v>
      </c>
      <c r="BO58">
        <v>7.0340916736092024E-2</v>
      </c>
      <c r="BP58">
        <v>4.5951458992412784E-2</v>
      </c>
      <c r="BQ58">
        <v>4.6166095772067116E-2</v>
      </c>
      <c r="BR58">
        <v>7.6057518422054771E-2</v>
      </c>
      <c r="BS58">
        <v>6.1479868711405192E-2</v>
      </c>
      <c r="BT58">
        <v>7.7787528501494577E-2</v>
      </c>
      <c r="BU58">
        <v>7.4250114386876689E-2</v>
      </c>
      <c r="BV58">
        <v>4.4399450736408219E-2</v>
      </c>
      <c r="BW58">
        <v>0.33793072210299918</v>
      </c>
      <c r="BY58">
        <v>0.1315074881422065</v>
      </c>
      <c r="BZ58">
        <v>7.3907968915735964E-2</v>
      </c>
      <c r="CA58">
        <v>5.3989210925425135E-2</v>
      </c>
      <c r="CB58">
        <v>1.8903893792470816E-2</v>
      </c>
      <c r="CC58">
        <v>6.4570198687670069E-2</v>
      </c>
      <c r="CD58">
        <v>6.8613577697076281E-2</v>
      </c>
      <c r="CE58">
        <v>5.3169964585285362E-2</v>
      </c>
      <c r="CF58">
        <v>0.53564623276233203</v>
      </c>
      <c r="CG58">
        <v>4.5821101135188669E-2</v>
      </c>
      <c r="CJ58">
        <v>4.2832261410636258E-2</v>
      </c>
      <c r="CK58">
        <v>2.8722351329034036E-2</v>
      </c>
      <c r="CL58">
        <v>2.7459301736142003E-2</v>
      </c>
      <c r="CM58">
        <v>1.8614990852549262E-2</v>
      </c>
      <c r="CN58">
        <v>1.7181283690127204E-2</v>
      </c>
      <c r="CO58">
        <v>1.4469026346038477E-2</v>
      </c>
      <c r="CP58">
        <v>2.3792842107800815E-2</v>
      </c>
      <c r="CQ58">
        <v>1.9613836768586284E-2</v>
      </c>
      <c r="CR58">
        <v>1.0148392827604484E-2</v>
      </c>
      <c r="CS58">
        <v>-0.47307376986231564</v>
      </c>
      <c r="CV58">
        <v>0.44712401068096275</v>
      </c>
      <c r="CW58">
        <v>0.6438494929419174</v>
      </c>
      <c r="CX58">
        <v>0.82309561544774201</v>
      </c>
      <c r="CY58">
        <v>1.4110378370954861</v>
      </c>
      <c r="CZ58">
        <v>0.97695007029878933</v>
      </c>
      <c r="DA58">
        <v>1.1374041910564554</v>
      </c>
      <c r="DB58">
        <v>1.0767794303032465</v>
      </c>
      <c r="DC58">
        <v>0.77611167271332449</v>
      </c>
      <c r="DD58">
        <v>1.0703611742806725</v>
      </c>
      <c r="DG58">
        <v>6116033</v>
      </c>
      <c r="DH58">
        <v>9150486</v>
      </c>
      <c r="DI58">
        <v>9280495</v>
      </c>
      <c r="DJ58">
        <v>9395030</v>
      </c>
      <c r="DK58">
        <v>6203806</v>
      </c>
      <c r="DL58">
        <v>6292427</v>
      </c>
      <c r="DM58">
        <v>8063313</v>
      </c>
      <c r="DN58">
        <v>8629082</v>
      </c>
      <c r="DO58">
        <v>12013248</v>
      </c>
      <c r="DP58">
        <v>15.62642440520465</v>
      </c>
      <c r="DQ58">
        <v>16.029317659879069</v>
      </c>
      <c r="DR58">
        <v>16.043425551609936</v>
      </c>
      <c r="DS58">
        <v>16.055691490451721</v>
      </c>
      <c r="DT58">
        <v>15.640673693832714</v>
      </c>
      <c r="DU58">
        <v>15.654857563733058</v>
      </c>
      <c r="DV58">
        <v>15.902835196230232</v>
      </c>
      <c r="DW58">
        <v>15.970648800171732</v>
      </c>
      <c r="DX58">
        <v>16.301520682033861</v>
      </c>
      <c r="DY58">
        <v>15.783740916005831</v>
      </c>
      <c r="EB58">
        <v>311880</v>
      </c>
      <c r="EC58">
        <v>538050</v>
      </c>
      <c r="ED58">
        <v>441618</v>
      </c>
      <c r="EE58">
        <v>417499</v>
      </c>
      <c r="EF58">
        <v>165481</v>
      </c>
      <c r="EG58">
        <v>396938</v>
      </c>
      <c r="EH58">
        <v>629272</v>
      </c>
      <c r="EI58">
        <v>494035</v>
      </c>
      <c r="EJ58">
        <v>4994163</v>
      </c>
      <c r="EK58">
        <v>-4.9248022150951261E-2</v>
      </c>
      <c r="EM58">
        <v>24490</v>
      </c>
      <c r="EN58">
        <v>77900</v>
      </c>
      <c r="EO58">
        <v>160231</v>
      </c>
      <c r="EP58">
        <v>278087</v>
      </c>
      <c r="EQ58">
        <v>114942</v>
      </c>
      <c r="ER58">
        <v>76492</v>
      </c>
      <c r="ES58">
        <v>65296</v>
      </c>
      <c r="ET58">
        <v>86020</v>
      </c>
      <c r="EU58">
        <v>38561</v>
      </c>
      <c r="EV58">
        <v>18733</v>
      </c>
      <c r="EW58">
        <v>50772</v>
      </c>
      <c r="EX58">
        <v>44309</v>
      </c>
      <c r="EY58">
        <v>11835</v>
      </c>
      <c r="EZ58">
        <v>14956</v>
      </c>
      <c r="FA58">
        <v>136201</v>
      </c>
      <c r="FB58">
        <v>241695</v>
      </c>
      <c r="FC58">
        <v>423806</v>
      </c>
      <c r="FD58">
        <v>3369918</v>
      </c>
      <c r="FE58">
        <v>0</v>
      </c>
      <c r="FF58">
        <v>13123</v>
      </c>
      <c r="FG58">
        <v>13895</v>
      </c>
      <c r="FH58">
        <v>31277</v>
      </c>
      <c r="FI58">
        <v>61565</v>
      </c>
      <c r="FJ58">
        <v>104340</v>
      </c>
      <c r="FK58">
        <v>50975</v>
      </c>
      <c r="FL58">
        <v>40557</v>
      </c>
      <c r="FM58">
        <v>215676</v>
      </c>
      <c r="FN58">
        <v>76377</v>
      </c>
      <c r="FO58">
        <v>24490</v>
      </c>
      <c r="FP58">
        <v>77900</v>
      </c>
      <c r="FQ58">
        <v>200471</v>
      </c>
      <c r="FR58">
        <v>334012</v>
      </c>
      <c r="FS58">
        <v>114942</v>
      </c>
      <c r="FT58">
        <v>128255</v>
      </c>
      <c r="FU58">
        <v>229366</v>
      </c>
      <c r="FV58">
        <v>86020</v>
      </c>
      <c r="FW58">
        <v>41681</v>
      </c>
      <c r="FX58">
        <v>7.8523791201744256E-2</v>
      </c>
      <c r="FY58">
        <v>0.14478208344949353</v>
      </c>
      <c r="FZ58">
        <v>0.36282714925569159</v>
      </c>
      <c r="GA58">
        <v>0.66607824210357391</v>
      </c>
      <c r="GB58">
        <v>0.69459333699941384</v>
      </c>
      <c r="GC58">
        <v>0.19270515798437035</v>
      </c>
      <c r="GD58">
        <v>0.10376434991545787</v>
      </c>
      <c r="GE58">
        <v>0.1741172184156993</v>
      </c>
      <c r="GF58">
        <v>7.7212137449258261E-3</v>
      </c>
      <c r="GG58">
        <v>0</v>
      </c>
      <c r="GP58">
        <v>9.5796383911264243E-2</v>
      </c>
    </row>
    <row r="59" spans="1:198" x14ac:dyDescent="0.25">
      <c r="A59" t="s">
        <v>2094</v>
      </c>
      <c r="B59">
        <v>42930880</v>
      </c>
      <c r="C59">
        <v>34428760</v>
      </c>
      <c r="D59">
        <v>32500192</v>
      </c>
      <c r="E59">
        <v>45447310</v>
      </c>
      <c r="F59">
        <v>48291679</v>
      </c>
      <c r="G59">
        <v>50546581</v>
      </c>
      <c r="H59">
        <v>54859750</v>
      </c>
      <c r="I59">
        <v>62102822</v>
      </c>
      <c r="J59">
        <v>59803644</v>
      </c>
      <c r="K59">
        <v>0.16775884864228266</v>
      </c>
      <c r="L59">
        <v>0.15196579836160234</v>
      </c>
      <c r="M59">
        <v>0.10922492396352612</v>
      </c>
      <c r="N59">
        <v>0.12349472389014883</v>
      </c>
      <c r="O59">
        <v>0.23190775785617229</v>
      </c>
      <c r="P59">
        <v>0.30299972217705484</v>
      </c>
      <c r="Q59">
        <v>0.20362976499163776</v>
      </c>
      <c r="R59">
        <v>0.20437910212840246</v>
      </c>
      <c r="S59">
        <v>0.29157520902906853</v>
      </c>
      <c r="U59">
        <v>0.11706680599139827</v>
      </c>
      <c r="V59">
        <v>0.1500384562209037</v>
      </c>
      <c r="W59">
        <v>0.16343912675962038</v>
      </c>
      <c r="X59">
        <v>0.31883070747201542</v>
      </c>
      <c r="Y59">
        <v>0.30446582733228222</v>
      </c>
      <c r="Z59">
        <v>0.29308498630204088</v>
      </c>
      <c r="AA59">
        <v>0.2731588824229057</v>
      </c>
      <c r="AB59">
        <v>0.24454940227998012</v>
      </c>
      <c r="AC59">
        <v>0.23165090073775438</v>
      </c>
      <c r="AD59">
        <v>1.4330180722160397</v>
      </c>
      <c r="AE59">
        <v>1.0128456543025275</v>
      </c>
      <c r="AF59">
        <v>0.66829116215341566</v>
      </c>
      <c r="AG59">
        <v>0.21480354931726009</v>
      </c>
      <c r="AH59">
        <v>0.62566218731394319</v>
      </c>
      <c r="AI59">
        <v>0.76378951515156424</v>
      </c>
      <c r="AJ59">
        <v>0.57863399030044382</v>
      </c>
      <c r="AK59">
        <v>0.6694144177125908</v>
      </c>
      <c r="AL59">
        <v>0.71598320374938784</v>
      </c>
      <c r="AM59">
        <v>5025781</v>
      </c>
      <c r="AN59">
        <v>5165638</v>
      </c>
      <c r="AO59">
        <v>5311803</v>
      </c>
      <c r="AP59">
        <v>14489998</v>
      </c>
      <c r="AQ59">
        <v>14703166</v>
      </c>
      <c r="AR59">
        <v>14814444</v>
      </c>
      <c r="AS59">
        <v>14985428</v>
      </c>
      <c r="AT59">
        <v>15187208</v>
      </c>
      <c r="AU59">
        <v>13853568</v>
      </c>
      <c r="AV59">
        <v>7202035</v>
      </c>
      <c r="AW59">
        <v>5231994</v>
      </c>
      <c r="AX59">
        <v>3549831</v>
      </c>
      <c r="AY59">
        <v>3112503</v>
      </c>
      <c r="AZ59">
        <v>9199215</v>
      </c>
      <c r="BA59">
        <v>11315117</v>
      </c>
      <c r="BB59">
        <v>8671078</v>
      </c>
      <c r="BC59">
        <v>10166536</v>
      </c>
      <c r="BD59">
        <v>9918922</v>
      </c>
      <c r="BE59">
        <v>0</v>
      </c>
      <c r="BF59">
        <v>0</v>
      </c>
      <c r="BG59">
        <v>0</v>
      </c>
      <c r="BH59">
        <v>2500000</v>
      </c>
      <c r="BI59">
        <v>2000000</v>
      </c>
      <c r="BJ59">
        <v>4000483</v>
      </c>
      <c r="BK59">
        <v>2500000</v>
      </c>
      <c r="BL59">
        <v>2525983</v>
      </c>
      <c r="BM59">
        <v>7518338</v>
      </c>
      <c r="BN59">
        <v>0.16775884864228266</v>
      </c>
      <c r="BO59">
        <v>0.15196579836160234</v>
      </c>
      <c r="BP59">
        <v>0.10922492396352612</v>
      </c>
      <c r="BQ59">
        <v>6.8485967596321987E-2</v>
      </c>
      <c r="BR59">
        <v>0.19049275549106504</v>
      </c>
      <c r="BS59">
        <v>0.22385523958583867</v>
      </c>
      <c r="BT59">
        <v>0.15805901412237569</v>
      </c>
      <c r="BU59">
        <v>0.16370489572921501</v>
      </c>
      <c r="BV59">
        <v>0.1658581540616488</v>
      </c>
      <c r="BW59">
        <v>1.0494886282602629</v>
      </c>
      <c r="BY59">
        <v>3.6723263068448635E-2</v>
      </c>
      <c r="BZ59">
        <v>3.7605507720870575E-2</v>
      </c>
      <c r="CA59">
        <v>4.5858559850969496E-2</v>
      </c>
      <c r="CB59">
        <v>3.1839464205912299E-2</v>
      </c>
      <c r="CC59">
        <v>3.4303011083959202E-2</v>
      </c>
      <c r="CD59">
        <v>3.2407454027404942E-2</v>
      </c>
      <c r="CE59">
        <v>3.231434703949617E-2</v>
      </c>
      <c r="CF59">
        <v>4.28218543756353E-2</v>
      </c>
      <c r="CG59">
        <v>3.7333678380280337E-2</v>
      </c>
      <c r="CJ59">
        <v>0.14072637225232745</v>
      </c>
      <c r="CK59">
        <v>0.17905024752561521</v>
      </c>
      <c r="CL59">
        <v>0.14321112318351842</v>
      </c>
      <c r="CM59">
        <v>0.29248551784473054</v>
      </c>
      <c r="CN59">
        <v>0.27990654456226299</v>
      </c>
      <c r="CO59">
        <v>0.27522585553313683</v>
      </c>
      <c r="CP59">
        <v>0.24984918815707327</v>
      </c>
      <c r="CQ59">
        <v>0.22006441188775608</v>
      </c>
      <c r="CR59">
        <v>0.22106606079054314</v>
      </c>
      <c r="CS59">
        <v>0.92181898594879152</v>
      </c>
      <c r="CV59">
        <v>0.49877970521968479</v>
      </c>
      <c r="CW59">
        <v>0.41357891796410551</v>
      </c>
      <c r="CX59">
        <v>0.33697573961123928</v>
      </c>
      <c r="CY59">
        <v>0.46679209823440049</v>
      </c>
      <c r="CZ59">
        <v>0.47811837486511866</v>
      </c>
      <c r="DA59">
        <v>0.43172847708466827</v>
      </c>
      <c r="DB59">
        <v>0.39376753447966911</v>
      </c>
      <c r="DC59">
        <v>0.46177363565902924</v>
      </c>
      <c r="DD59">
        <v>0.42729540423691947</v>
      </c>
      <c r="DG59">
        <v>99067434</v>
      </c>
      <c r="DH59">
        <v>86071826</v>
      </c>
      <c r="DI59">
        <v>83245926</v>
      </c>
      <c r="DJ59">
        <v>96446682</v>
      </c>
      <c r="DK59">
        <v>97360924</v>
      </c>
      <c r="DL59">
        <v>101003604</v>
      </c>
      <c r="DM59">
        <v>117079562</v>
      </c>
      <c r="DN59">
        <v>139320145</v>
      </c>
      <c r="DO59">
        <v>134487587</v>
      </c>
      <c r="DP59">
        <v>18.411311337829748</v>
      </c>
      <c r="DQ59">
        <v>18.270692703308701</v>
      </c>
      <c r="DR59">
        <v>18.237309760703038</v>
      </c>
      <c r="DS59">
        <v>18.38450090584853</v>
      </c>
      <c r="DT59">
        <v>18.393935507420107</v>
      </c>
      <c r="DU59">
        <v>18.430666767237859</v>
      </c>
      <c r="DV59">
        <v>18.578364287290388</v>
      </c>
      <c r="DW59">
        <v>18.752285051408698</v>
      </c>
      <c r="DX59">
        <v>18.716982470219993</v>
      </c>
      <c r="DY59">
        <v>18.403034393502164</v>
      </c>
      <c r="EB59">
        <v>1159355</v>
      </c>
      <c r="EC59">
        <v>1576562</v>
      </c>
      <c r="ED59">
        <v>1294711</v>
      </c>
      <c r="EE59">
        <v>1490412</v>
      </c>
      <c r="EF59">
        <v>1447018</v>
      </c>
      <c r="EG59">
        <v>1656550</v>
      </c>
      <c r="EH59">
        <v>1638086</v>
      </c>
      <c r="EI59">
        <v>1772757</v>
      </c>
      <c r="EJ59">
        <v>2659358</v>
      </c>
      <c r="EK59">
        <v>0.1114711905164478</v>
      </c>
      <c r="EM59">
        <v>229742</v>
      </c>
      <c r="EN59">
        <v>489278</v>
      </c>
      <c r="EO59">
        <v>646598</v>
      </c>
      <c r="EP59">
        <v>774302</v>
      </c>
      <c r="EQ59">
        <v>738832</v>
      </c>
      <c r="ER59">
        <v>594778</v>
      </c>
      <c r="ES59">
        <v>706111</v>
      </c>
      <c r="ET59">
        <v>604416</v>
      </c>
      <c r="EU59">
        <v>864470</v>
      </c>
      <c r="EV59">
        <v>238533</v>
      </c>
      <c r="EW59">
        <v>139856</v>
      </c>
      <c r="EX59">
        <v>146167</v>
      </c>
      <c r="EY59">
        <v>348561</v>
      </c>
      <c r="EZ59">
        <v>213170</v>
      </c>
      <c r="FA59">
        <v>111278</v>
      </c>
      <c r="FB59">
        <v>170986</v>
      </c>
      <c r="FC59">
        <v>201777</v>
      </c>
      <c r="FD59">
        <v>566361</v>
      </c>
      <c r="FE59">
        <v>0</v>
      </c>
      <c r="FF59">
        <v>104928</v>
      </c>
      <c r="FG59">
        <v>322208</v>
      </c>
      <c r="FH59">
        <v>378972</v>
      </c>
      <c r="FI59">
        <v>317657</v>
      </c>
      <c r="FJ59">
        <v>167379</v>
      </c>
      <c r="FK59">
        <v>114698</v>
      </c>
      <c r="FL59">
        <v>225727</v>
      </c>
      <c r="FM59">
        <v>170616</v>
      </c>
      <c r="FN59">
        <v>159964</v>
      </c>
      <c r="FO59">
        <v>229742</v>
      </c>
      <c r="FP59">
        <v>489278</v>
      </c>
      <c r="FQ59">
        <v>646598</v>
      </c>
      <c r="FR59">
        <v>774302</v>
      </c>
      <c r="FS59">
        <v>738832</v>
      </c>
      <c r="FT59">
        <v>594778</v>
      </c>
      <c r="FU59">
        <v>706111</v>
      </c>
      <c r="FV59">
        <v>604416</v>
      </c>
      <c r="FW59">
        <v>873557</v>
      </c>
      <c r="FX59">
        <v>0.19816363408964469</v>
      </c>
      <c r="FY59">
        <v>0.31034491507470052</v>
      </c>
      <c r="FZ59">
        <v>0.49941492734672061</v>
      </c>
      <c r="GA59">
        <v>0.51952211871616705</v>
      </c>
      <c r="GB59">
        <v>0.51058936378123843</v>
      </c>
      <c r="GC59">
        <v>0.35904621049772117</v>
      </c>
      <c r="GD59">
        <v>0.43105856469074272</v>
      </c>
      <c r="GE59">
        <v>0.3409468979674033</v>
      </c>
      <c r="GF59">
        <v>0.32506717786774103</v>
      </c>
      <c r="GG59">
        <v>1</v>
      </c>
      <c r="GP59">
        <v>9.6743607106059185E-2</v>
      </c>
    </row>
    <row r="60" spans="1:198" x14ac:dyDescent="0.25">
      <c r="A60" t="s">
        <v>1059</v>
      </c>
      <c r="B60">
        <v>13094533</v>
      </c>
      <c r="C60">
        <v>10893453</v>
      </c>
      <c r="D60">
        <v>14348968</v>
      </c>
      <c r="E60">
        <v>10636964</v>
      </c>
      <c r="F60">
        <v>11058028</v>
      </c>
      <c r="G60">
        <v>12707482</v>
      </c>
      <c r="H60">
        <v>13489398</v>
      </c>
      <c r="I60">
        <v>12355236</v>
      </c>
      <c r="J60">
        <v>13952651</v>
      </c>
      <c r="K60">
        <v>0.33840519551174525</v>
      </c>
      <c r="L60">
        <v>0.29298184882240735</v>
      </c>
      <c r="M60">
        <v>0.32041614421329812</v>
      </c>
      <c r="N60">
        <v>0.23823085233718944</v>
      </c>
      <c r="O60">
        <v>0.27597624097171758</v>
      </c>
      <c r="P60">
        <v>0.28077663222344129</v>
      </c>
      <c r="Q60">
        <v>0.20265767234386589</v>
      </c>
      <c r="R60">
        <v>0.18415123758056909</v>
      </c>
      <c r="S60">
        <v>0.13079449919588756</v>
      </c>
      <c r="U60">
        <v>8.6832420827837084E-2</v>
      </c>
      <c r="V60">
        <v>0.10681204573058699</v>
      </c>
      <c r="W60">
        <v>8.3601343316118626E-2</v>
      </c>
      <c r="X60">
        <v>0.11557987786740653</v>
      </c>
      <c r="Y60">
        <v>0.11455487361761066</v>
      </c>
      <c r="Z60">
        <v>0.11334621603241303</v>
      </c>
      <c r="AA60">
        <v>0.17376120120408636</v>
      </c>
      <c r="AB60">
        <v>0.22684512056265052</v>
      </c>
      <c r="AC60">
        <v>0.32237228609817592</v>
      </c>
      <c r="AD60">
        <v>0.70780630238428188</v>
      </c>
      <c r="AE60">
        <v>0.69804357690932595</v>
      </c>
      <c r="AF60">
        <v>0.97872778517380477</v>
      </c>
      <c r="AG60">
        <v>1.1804706125413711</v>
      </c>
      <c r="AH60">
        <v>1.1259789808731155</v>
      </c>
      <c r="AI60">
        <v>0.82839042035067989</v>
      </c>
      <c r="AJ60">
        <v>0.4487293584205016</v>
      </c>
      <c r="AK60">
        <v>0.32473003951511475</v>
      </c>
      <c r="AL60">
        <v>0.29899634233210343</v>
      </c>
      <c r="AM60">
        <v>1137030</v>
      </c>
      <c r="AN60">
        <v>1163552</v>
      </c>
      <c r="AO60">
        <v>1199593</v>
      </c>
      <c r="AP60">
        <v>1229419</v>
      </c>
      <c r="AQ60">
        <v>1266751</v>
      </c>
      <c r="AR60">
        <v>1440345</v>
      </c>
      <c r="AS60">
        <v>2343934</v>
      </c>
      <c r="AT60">
        <v>2802725</v>
      </c>
      <c r="AU60">
        <v>4497948</v>
      </c>
      <c r="AV60">
        <v>804797</v>
      </c>
      <c r="AW60">
        <v>812210</v>
      </c>
      <c r="AX60">
        <v>1174075</v>
      </c>
      <c r="AY60">
        <v>1451293</v>
      </c>
      <c r="AZ60">
        <v>1426335</v>
      </c>
      <c r="BA60">
        <v>1193168</v>
      </c>
      <c r="BB60">
        <v>1051792</v>
      </c>
      <c r="BC60">
        <v>910129</v>
      </c>
      <c r="BD60">
        <v>1344870</v>
      </c>
      <c r="BE60">
        <v>3626461</v>
      </c>
      <c r="BF60">
        <v>2379374</v>
      </c>
      <c r="BG60">
        <v>3423566</v>
      </c>
      <c r="BH60">
        <v>1082760</v>
      </c>
      <c r="BI60">
        <v>1625418</v>
      </c>
      <c r="BJ60">
        <v>2374796</v>
      </c>
      <c r="BK60">
        <v>1681938</v>
      </c>
      <c r="BL60">
        <v>1365103</v>
      </c>
      <c r="BM60">
        <v>480060</v>
      </c>
      <c r="BN60">
        <v>6.1460534713227266E-2</v>
      </c>
      <c r="BO60">
        <v>7.4559462458781436E-2</v>
      </c>
      <c r="BP60">
        <v>8.1822957581339645E-2</v>
      </c>
      <c r="BQ60">
        <v>0.13643864922359425</v>
      </c>
      <c r="BR60">
        <v>0.1289863798500058</v>
      </c>
      <c r="BS60">
        <v>9.3894919544249597E-2</v>
      </c>
      <c r="BT60">
        <v>7.7971752334685354E-2</v>
      </c>
      <c r="BU60">
        <v>7.3663424964120469E-2</v>
      </c>
      <c r="BV60">
        <v>9.6388134412592988E-2</v>
      </c>
      <c r="BW60">
        <v>0.14753758993506555</v>
      </c>
      <c r="BY60">
        <v>4.717304542284937E-2</v>
      </c>
      <c r="BZ60">
        <v>6.9607038282535394E-2</v>
      </c>
      <c r="CA60">
        <v>5.3229612052936491E-2</v>
      </c>
      <c r="CB60">
        <v>4.5144930451959789E-2</v>
      </c>
      <c r="CC60">
        <v>6.4466828986144725E-2</v>
      </c>
      <c r="CD60">
        <v>0.14225831679320891</v>
      </c>
      <c r="CE60">
        <v>7.8714335510005715E-2</v>
      </c>
      <c r="CF60">
        <v>0.20213049754776033</v>
      </c>
      <c r="CG60">
        <v>5.428045716368033E-2</v>
      </c>
      <c r="CJ60">
        <v>8.9207075960631821E-2</v>
      </c>
      <c r="CK60">
        <v>0.12725496681355306</v>
      </c>
      <c r="CL60">
        <v>0.11123085646298744</v>
      </c>
      <c r="CM60">
        <v>0.18487577846460701</v>
      </c>
      <c r="CN60">
        <v>0.16335896418421078</v>
      </c>
      <c r="CO60">
        <v>0.13586617710731363</v>
      </c>
      <c r="CP60">
        <v>0.12054007154359297</v>
      </c>
      <c r="CQ60">
        <v>0.12860078107775522</v>
      </c>
      <c r="CR60">
        <v>0.12285665283249757</v>
      </c>
      <c r="CS60">
        <v>0.22147919586076104</v>
      </c>
      <c r="CV60">
        <v>1.5857407096136975</v>
      </c>
      <c r="CW60">
        <v>1.0509745350188233</v>
      </c>
      <c r="CX60">
        <v>1.3926653377645599</v>
      </c>
      <c r="CY60">
        <v>1.2755959806778394</v>
      </c>
      <c r="CZ60">
        <v>1.1648162343244499</v>
      </c>
      <c r="DA60">
        <v>0.95561883993461405</v>
      </c>
      <c r="DB60">
        <v>1.2615353336372126</v>
      </c>
      <c r="DC60">
        <v>0.8542890715178757</v>
      </c>
      <c r="DD60">
        <v>1.2776925175889497</v>
      </c>
      <c r="DG60">
        <v>11820064</v>
      </c>
      <c r="DH60">
        <v>8257676</v>
      </c>
      <c r="DI60">
        <v>10365097</v>
      </c>
      <c r="DJ60">
        <v>10303242</v>
      </c>
      <c r="DK60">
        <v>8338819</v>
      </c>
      <c r="DL60">
        <v>9493367</v>
      </c>
      <c r="DM60">
        <v>13297647</v>
      </c>
      <c r="DN60">
        <v>10692842</v>
      </c>
      <c r="DO60">
        <v>14462594</v>
      </c>
      <c r="DP60">
        <v>16.285309069081084</v>
      </c>
      <c r="DQ60">
        <v>15.926653871076391</v>
      </c>
      <c r="DR60">
        <v>16.153954758703605</v>
      </c>
      <c r="DS60">
        <v>16.147969258012562</v>
      </c>
      <c r="DT60">
        <v>15.936432277514175</v>
      </c>
      <c r="DU60">
        <v>16.066104007518664</v>
      </c>
      <c r="DV60">
        <v>16.403097735448309</v>
      </c>
      <c r="DW60">
        <v>16.185085197128434</v>
      </c>
      <c r="DX60">
        <v>16.487076219174682</v>
      </c>
      <c r="DY60">
        <v>16.050168514348467</v>
      </c>
      <c r="EB60">
        <v>619998</v>
      </c>
      <c r="EC60">
        <v>617709</v>
      </c>
      <c r="ED60">
        <v>758261</v>
      </c>
      <c r="EE60">
        <v>763790</v>
      </c>
      <c r="EF60">
        <v>480205</v>
      </c>
      <c r="EG60">
        <v>712876</v>
      </c>
      <c r="EH60">
        <v>1807745</v>
      </c>
      <c r="EI60">
        <v>1061809</v>
      </c>
      <c r="EJ60">
        <v>2497370</v>
      </c>
      <c r="EK60">
        <v>-6.6659683944539735E-2</v>
      </c>
      <c r="EM60">
        <v>468472</v>
      </c>
      <c r="EN60">
        <v>255854</v>
      </c>
      <c r="EO60">
        <v>430336</v>
      </c>
      <c r="EP60">
        <v>356802</v>
      </c>
      <c r="EQ60">
        <v>101917</v>
      </c>
      <c r="ER60">
        <v>163744</v>
      </c>
      <c r="ES60">
        <v>134917</v>
      </c>
      <c r="ET60">
        <v>77059</v>
      </c>
      <c r="EU60">
        <v>55895</v>
      </c>
      <c r="EV60">
        <v>33142</v>
      </c>
      <c r="EW60">
        <v>26522</v>
      </c>
      <c r="EX60">
        <v>36041</v>
      </c>
      <c r="EY60">
        <v>29826</v>
      </c>
      <c r="EZ60">
        <v>37332</v>
      </c>
      <c r="FA60">
        <v>173595</v>
      </c>
      <c r="FB60">
        <v>903586</v>
      </c>
      <c r="FC60">
        <v>458792</v>
      </c>
      <c r="FD60">
        <v>1395133</v>
      </c>
      <c r="FE60">
        <v>0</v>
      </c>
      <c r="FF60">
        <v>169950</v>
      </c>
      <c r="FG60">
        <v>41970</v>
      </c>
      <c r="FH60">
        <v>176734</v>
      </c>
      <c r="FI60">
        <v>21309</v>
      </c>
      <c r="FJ60">
        <v>11708</v>
      </c>
      <c r="FK60">
        <v>11463</v>
      </c>
      <c r="FL60">
        <v>7717</v>
      </c>
      <c r="FM60">
        <v>28342</v>
      </c>
      <c r="FN60">
        <v>28092</v>
      </c>
      <c r="FO60">
        <v>468472</v>
      </c>
      <c r="FP60">
        <v>255854</v>
      </c>
      <c r="FQ60">
        <v>430336</v>
      </c>
      <c r="FR60">
        <v>356802</v>
      </c>
      <c r="FS60">
        <v>99751</v>
      </c>
      <c r="FT60">
        <v>168775</v>
      </c>
      <c r="FU60">
        <v>136494</v>
      </c>
      <c r="FV60">
        <v>88416</v>
      </c>
      <c r="FW60">
        <v>54159</v>
      </c>
      <c r="FX60">
        <v>0.75560243742721755</v>
      </c>
      <c r="FY60">
        <v>0.41419827135431087</v>
      </c>
      <c r="FZ60">
        <v>0.5675301776037539</v>
      </c>
      <c r="GA60">
        <v>0.4671467288128936</v>
      </c>
      <c r="GB60">
        <v>0.21223644068679001</v>
      </c>
      <c r="GC60">
        <v>0.22969492590576762</v>
      </c>
      <c r="GD60">
        <v>7.4632760704634774E-2</v>
      </c>
      <c r="GE60">
        <v>7.2573315916516057E-2</v>
      </c>
      <c r="GF60">
        <v>2.2381545385745806E-2</v>
      </c>
      <c r="GG60">
        <v>0</v>
      </c>
      <c r="GP60">
        <v>9.7778652037389169E-2</v>
      </c>
    </row>
    <row r="61" spans="1:198" x14ac:dyDescent="0.25">
      <c r="A61" t="s">
        <v>1060</v>
      </c>
      <c r="B61">
        <v>2933881</v>
      </c>
      <c r="C61">
        <v>4398278</v>
      </c>
      <c r="D61">
        <v>6678740</v>
      </c>
      <c r="E61">
        <v>6603986</v>
      </c>
      <c r="F61">
        <v>7287930</v>
      </c>
      <c r="G61">
        <v>8254434</v>
      </c>
      <c r="H61">
        <v>11726831</v>
      </c>
      <c r="I61">
        <v>12567685</v>
      </c>
      <c r="J61">
        <v>15031536</v>
      </c>
      <c r="K61">
        <v>0.11887155614014339</v>
      </c>
      <c r="L61">
        <v>8.7189577375509239E-2</v>
      </c>
      <c r="M61">
        <v>0.4024628897067411</v>
      </c>
      <c r="N61">
        <v>0.45566329183617288</v>
      </c>
      <c r="O61">
        <v>0.54054786475720817</v>
      </c>
      <c r="P61">
        <v>0.51182964210507953</v>
      </c>
      <c r="Q61">
        <v>0.62386291744120814</v>
      </c>
      <c r="R61">
        <v>0.56671351963388639</v>
      </c>
      <c r="S61">
        <v>0.44847798654774867</v>
      </c>
      <c r="U61">
        <v>0.30891164297393114</v>
      </c>
      <c r="V61">
        <v>0.21788208930858849</v>
      </c>
      <c r="W61">
        <v>0.16674642222934266</v>
      </c>
      <c r="X61">
        <v>0.18586562721362523</v>
      </c>
      <c r="Y61">
        <v>0.17759638196305397</v>
      </c>
      <c r="Z61">
        <v>0.16414850491263241</v>
      </c>
      <c r="AA61">
        <v>0.11965704971786495</v>
      </c>
      <c r="AB61">
        <v>0.11650944465906012</v>
      </c>
      <c r="AC61">
        <v>0.10145875977012596</v>
      </c>
      <c r="AD61">
        <v>0.16374088336220499</v>
      </c>
      <c r="AE61">
        <v>0.40016863089660298</v>
      </c>
      <c r="AF61">
        <v>0.81647025652445637</v>
      </c>
      <c r="AG61">
        <v>1.089604172539256</v>
      </c>
      <c r="AH61">
        <v>1.4071188509707875</v>
      </c>
      <c r="AI61">
        <v>1.2261812771365501</v>
      </c>
      <c r="AJ61">
        <v>1.9866989548160701</v>
      </c>
      <c r="AK61">
        <v>2.4276034076055111</v>
      </c>
      <c r="AL61">
        <v>2.6212968360369056</v>
      </c>
      <c r="AM61">
        <v>906310</v>
      </c>
      <c r="AN61">
        <v>958306</v>
      </c>
      <c r="AO61">
        <v>1113656</v>
      </c>
      <c r="AP61">
        <v>1227454</v>
      </c>
      <c r="AQ61">
        <v>1294310</v>
      </c>
      <c r="AR61">
        <v>1354953</v>
      </c>
      <c r="AS61">
        <v>1403198</v>
      </c>
      <c r="AT61">
        <v>1464254</v>
      </c>
      <c r="AU61">
        <v>1525081</v>
      </c>
      <c r="AV61">
        <v>148400</v>
      </c>
      <c r="AW61">
        <v>383484</v>
      </c>
      <c r="AX61">
        <v>909267</v>
      </c>
      <c r="AY61">
        <v>1337439</v>
      </c>
      <c r="AZ61">
        <v>1821248</v>
      </c>
      <c r="BA61">
        <v>1661418</v>
      </c>
      <c r="BB61">
        <v>2787732</v>
      </c>
      <c r="BC61">
        <v>3554628</v>
      </c>
      <c r="BD61">
        <v>3997690</v>
      </c>
      <c r="BE61">
        <v>200355</v>
      </c>
      <c r="BF61">
        <v>0</v>
      </c>
      <c r="BG61">
        <v>1778678</v>
      </c>
      <c r="BH61">
        <v>1671755</v>
      </c>
      <c r="BI61">
        <v>2118227</v>
      </c>
      <c r="BJ61">
        <v>2563446</v>
      </c>
      <c r="BK61">
        <v>4528203</v>
      </c>
      <c r="BL61">
        <v>3567649</v>
      </c>
      <c r="BM61">
        <v>2743623</v>
      </c>
      <c r="BN61">
        <v>5.0581465301421567E-2</v>
      </c>
      <c r="BO61">
        <v>8.7189577375509239E-2</v>
      </c>
      <c r="BP61">
        <v>0.13614349413212673</v>
      </c>
      <c r="BQ61">
        <v>0.20251996294359195</v>
      </c>
      <c r="BR61">
        <v>0.2498992169244216</v>
      </c>
      <c r="BS61">
        <v>0.20127582339382688</v>
      </c>
      <c r="BT61">
        <v>0.23772253561085685</v>
      </c>
      <c r="BU61">
        <v>0.28283872487256007</v>
      </c>
      <c r="BV61">
        <v>0.26595352597365962</v>
      </c>
      <c r="BW61">
        <v>0.47840941410310417</v>
      </c>
      <c r="BY61">
        <v>8.936456522946909E-2</v>
      </c>
      <c r="BZ61">
        <v>8.0485590042284727E-2</v>
      </c>
      <c r="CA61">
        <v>7.9784360523092679E-2</v>
      </c>
      <c r="CB61">
        <v>7.8271668050174548E-2</v>
      </c>
      <c r="CC61">
        <v>7.5821255143778826E-2</v>
      </c>
      <c r="CD61">
        <v>8.160935080467055E-2</v>
      </c>
      <c r="CE61">
        <v>7.2844402720564486E-2</v>
      </c>
      <c r="CF61">
        <v>7.3875658086592716E-2</v>
      </c>
      <c r="CG61">
        <v>7.7959094572348689E-2</v>
      </c>
      <c r="CJ61">
        <v>9.4906030612693565E-2</v>
      </c>
      <c r="CK61">
        <v>6.3564422257983699E-2</v>
      </c>
      <c r="CL61">
        <v>7.4703162572581056E-2</v>
      </c>
      <c r="CM61">
        <v>7.9171881951294265E-2</v>
      </c>
      <c r="CN61">
        <v>7.7279007893873847E-2</v>
      </c>
      <c r="CO61">
        <v>7.8132431611907013E-2</v>
      </c>
      <c r="CP61">
        <v>0.21218784512201122</v>
      </c>
      <c r="CQ61">
        <v>0.19285309903932188</v>
      </c>
      <c r="CR61">
        <v>0.15867806190930853</v>
      </c>
      <c r="CS61">
        <v>4.5905272564519671E-2</v>
      </c>
      <c r="CV61">
        <v>0.3514150960345977</v>
      </c>
      <c r="CW61">
        <v>0.39791800168403307</v>
      </c>
      <c r="CX61">
        <v>0.51498019188327548</v>
      </c>
      <c r="CY61">
        <v>0.77321010963824133</v>
      </c>
      <c r="CZ61">
        <v>0.5520620830378129</v>
      </c>
      <c r="DA61">
        <v>0.60596757854828986</v>
      </c>
      <c r="DB61">
        <v>1.0759770777887494</v>
      </c>
      <c r="DC61">
        <v>1.0240360351081725</v>
      </c>
      <c r="DD61">
        <v>0.61341746151977661</v>
      </c>
      <c r="DG61">
        <v>6933184</v>
      </c>
      <c r="DH61">
        <v>8348762</v>
      </c>
      <c r="DI61">
        <v>11053227</v>
      </c>
      <c r="DJ61">
        <v>12968926</v>
      </c>
      <c r="DK61">
        <v>8540998</v>
      </c>
      <c r="DL61">
        <v>13201287</v>
      </c>
      <c r="DM61">
        <v>13621907</v>
      </c>
      <c r="DN61">
        <v>10898774</v>
      </c>
      <c r="DO61">
        <v>12272698</v>
      </c>
      <c r="DP61">
        <v>15.751829861543808</v>
      </c>
      <c r="DQ61">
        <v>15.9376239421401</v>
      </c>
      <c r="DR61">
        <v>16.218233069964175</v>
      </c>
      <c r="DS61">
        <v>16.37806682349488</v>
      </c>
      <c r="DT61">
        <v>15.960388537845969</v>
      </c>
      <c r="DU61">
        <v>16.39582495855397</v>
      </c>
      <c r="DV61">
        <v>16.427189936979946</v>
      </c>
      <c r="DW61">
        <v>16.204160955562568</v>
      </c>
      <c r="DX61">
        <v>16.322887759897977</v>
      </c>
      <c r="DY61">
        <v>16.244760106631606</v>
      </c>
      <c r="EB61">
        <v>215627</v>
      </c>
      <c r="EC61">
        <v>262185</v>
      </c>
      <c r="ED61">
        <v>353998</v>
      </c>
      <c r="EE61">
        <v>532859</v>
      </c>
      <c r="EF61">
        <v>516905</v>
      </c>
      <c r="EG61">
        <v>552580</v>
      </c>
      <c r="EH61">
        <v>673639</v>
      </c>
      <c r="EI61">
        <v>854234</v>
      </c>
      <c r="EJ61">
        <v>928446</v>
      </c>
      <c r="EK61">
        <v>3.7009790582499313E-2</v>
      </c>
      <c r="EM61">
        <v>54121</v>
      </c>
      <c r="EN61">
        <v>89737</v>
      </c>
      <c r="EO61">
        <v>150858</v>
      </c>
      <c r="EP61">
        <v>205411</v>
      </c>
      <c r="EQ61">
        <v>181317</v>
      </c>
      <c r="ER61">
        <v>174389</v>
      </c>
      <c r="ES61">
        <v>313002</v>
      </c>
      <c r="ET61">
        <v>406399</v>
      </c>
      <c r="EU61">
        <v>403850</v>
      </c>
      <c r="EV61">
        <v>4415</v>
      </c>
      <c r="EW61">
        <v>52031</v>
      </c>
      <c r="EX61">
        <v>48300</v>
      </c>
      <c r="EY61">
        <v>113796</v>
      </c>
      <c r="EZ61">
        <v>66857</v>
      </c>
      <c r="FA61">
        <v>60642</v>
      </c>
      <c r="FB61">
        <v>48245</v>
      </c>
      <c r="FC61">
        <v>61058</v>
      </c>
      <c r="FD61">
        <v>60827</v>
      </c>
      <c r="FE61">
        <v>0</v>
      </c>
      <c r="FF61">
        <v>112</v>
      </c>
      <c r="FG61">
        <v>217</v>
      </c>
      <c r="FH61">
        <v>10219</v>
      </c>
      <c r="FI61">
        <v>6840</v>
      </c>
      <c r="FJ61">
        <v>1380</v>
      </c>
      <c r="FK61">
        <v>3793</v>
      </c>
      <c r="FL61">
        <v>4753</v>
      </c>
      <c r="FM61">
        <v>8793</v>
      </c>
      <c r="FN61">
        <v>2166</v>
      </c>
      <c r="FO61">
        <v>54121</v>
      </c>
      <c r="FP61">
        <v>89737</v>
      </c>
      <c r="FQ61">
        <v>150858</v>
      </c>
      <c r="FR61">
        <v>205411</v>
      </c>
      <c r="FS61">
        <v>181317</v>
      </c>
      <c r="FT61">
        <v>174162</v>
      </c>
      <c r="FU61">
        <v>313002</v>
      </c>
      <c r="FV61">
        <v>406866</v>
      </c>
      <c r="FW61">
        <v>403850</v>
      </c>
      <c r="FX61">
        <v>0.25099361397227621</v>
      </c>
      <c r="FY61">
        <v>0.34226595724393083</v>
      </c>
      <c r="FZ61">
        <v>0.42615495002796627</v>
      </c>
      <c r="GA61">
        <v>0.38548846880694515</v>
      </c>
      <c r="GB61">
        <v>0.35077432023292482</v>
      </c>
      <c r="GC61">
        <v>0.315590502732636</v>
      </c>
      <c r="GD61">
        <v>0.46464352568660661</v>
      </c>
      <c r="GE61">
        <v>0.47574669235829997</v>
      </c>
      <c r="GF61">
        <v>0.43497413958377762</v>
      </c>
      <c r="GG61">
        <v>1</v>
      </c>
      <c r="GP61">
        <v>9.9723055364517532E-2</v>
      </c>
    </row>
    <row r="62" spans="1:198" x14ac:dyDescent="0.25">
      <c r="A62" t="s">
        <v>1063</v>
      </c>
      <c r="B62">
        <v>8851805</v>
      </c>
      <c r="C62">
        <v>6102535</v>
      </c>
      <c r="D62">
        <v>9706378</v>
      </c>
      <c r="E62">
        <v>9477312</v>
      </c>
      <c r="F62">
        <v>6663812</v>
      </c>
      <c r="G62">
        <v>7555421</v>
      </c>
      <c r="H62">
        <v>9067979</v>
      </c>
      <c r="I62">
        <v>8289486</v>
      </c>
      <c r="J62">
        <v>9137283</v>
      </c>
      <c r="K62">
        <v>0.40376940070415018</v>
      </c>
      <c r="L62">
        <v>0.32618657656203531</v>
      </c>
      <c r="M62">
        <v>0.22760178925650743</v>
      </c>
      <c r="N62">
        <v>0.35067073870734655</v>
      </c>
      <c r="O62">
        <v>0.42605103505320979</v>
      </c>
      <c r="P62">
        <v>0.31693998256351302</v>
      </c>
      <c r="Q62">
        <v>0.3220220293849379</v>
      </c>
      <c r="R62">
        <v>0.35818686466205502</v>
      </c>
      <c r="S62">
        <v>0.36850100845076156</v>
      </c>
      <c r="U62">
        <v>6.8369445553759942E-2</v>
      </c>
      <c r="V62">
        <v>8.4943060547788746E-2</v>
      </c>
      <c r="W62">
        <v>8.3060540193262616E-2</v>
      </c>
      <c r="X62">
        <v>0.10073552500962298</v>
      </c>
      <c r="Y62">
        <v>0.14514455089669395</v>
      </c>
      <c r="Z62">
        <v>0.16010239535295254</v>
      </c>
      <c r="AA62">
        <v>0.1494981406551559</v>
      </c>
      <c r="AB62">
        <v>0.1809997628320984</v>
      </c>
      <c r="AC62">
        <v>0.17146212938791541</v>
      </c>
      <c r="AD62">
        <v>0.24795891558560657</v>
      </c>
      <c r="AE62">
        <v>0.28757755108340022</v>
      </c>
      <c r="AF62">
        <v>1.4334651836912395</v>
      </c>
      <c r="AG62">
        <v>1.2543673313767019</v>
      </c>
      <c r="AH62">
        <v>0.89202928818381833</v>
      </c>
      <c r="AI62">
        <v>0.5701551121365761</v>
      </c>
      <c r="AJ62">
        <v>0.36886842140204745</v>
      </c>
      <c r="AK62">
        <v>0.26358258991798827</v>
      </c>
      <c r="AL62">
        <v>0.34350015127357025</v>
      </c>
      <c r="AM62">
        <v>605193</v>
      </c>
      <c r="AN62">
        <v>518368</v>
      </c>
      <c r="AO62">
        <v>806217</v>
      </c>
      <c r="AP62">
        <v>954702</v>
      </c>
      <c r="AQ62">
        <v>967216</v>
      </c>
      <c r="AR62">
        <v>1209641</v>
      </c>
      <c r="AS62">
        <v>1355646</v>
      </c>
      <c r="AT62">
        <v>1500395</v>
      </c>
      <c r="AU62">
        <v>1566698</v>
      </c>
      <c r="AV62">
        <v>150063</v>
      </c>
      <c r="AW62">
        <v>149071</v>
      </c>
      <c r="AX62">
        <v>1155684</v>
      </c>
      <c r="AY62">
        <v>1197547</v>
      </c>
      <c r="AZ62">
        <v>862785</v>
      </c>
      <c r="BA62">
        <v>689683</v>
      </c>
      <c r="BB62">
        <v>500055</v>
      </c>
      <c r="BC62">
        <v>395478</v>
      </c>
      <c r="BD62">
        <v>538161</v>
      </c>
      <c r="BE62">
        <v>3424025</v>
      </c>
      <c r="BF62">
        <v>1841494</v>
      </c>
      <c r="BG62">
        <v>1053505</v>
      </c>
      <c r="BH62">
        <v>2125869</v>
      </c>
      <c r="BI62">
        <v>1976339</v>
      </c>
      <c r="BJ62">
        <v>1704932</v>
      </c>
      <c r="BK62">
        <v>2420034</v>
      </c>
      <c r="BL62">
        <v>2573707</v>
      </c>
      <c r="BM62">
        <v>2828937</v>
      </c>
      <c r="BN62">
        <v>1.6952813578699485E-2</v>
      </c>
      <c r="BO62">
        <v>2.4427717333862075E-2</v>
      </c>
      <c r="BP62">
        <v>0.11906439250562878</v>
      </c>
      <c r="BQ62">
        <v>0.12635935168115178</v>
      </c>
      <c r="BR62">
        <v>0.12947319042013791</v>
      </c>
      <c r="BS62">
        <v>9.1283199175797081E-2</v>
      </c>
      <c r="BT62">
        <v>5.5145143146008609E-2</v>
      </c>
      <c r="BU62">
        <v>4.7708386261826129E-2</v>
      </c>
      <c r="BV62">
        <v>5.8897267382437425E-2</v>
      </c>
      <c r="BW62">
        <v>-0.23332914858250622</v>
      </c>
      <c r="BY62">
        <v>9.9815800280281825E-3</v>
      </c>
      <c r="BZ62">
        <v>7.0611475395061227E-2</v>
      </c>
      <c r="CA62">
        <v>6.07186326351601E-2</v>
      </c>
      <c r="CB62">
        <v>2.9716020745122668E-2</v>
      </c>
      <c r="CC62">
        <v>7.3826362448400407E-2</v>
      </c>
      <c r="CD62">
        <v>6.6961986631850171E-2</v>
      </c>
      <c r="CE62">
        <v>4.4349463094257274E-2</v>
      </c>
      <c r="CF62">
        <v>4.4390689603673858E-2</v>
      </c>
      <c r="CG62">
        <v>5.4753671942894398E-2</v>
      </c>
      <c r="CJ62">
        <v>6.8571438254683648E-2</v>
      </c>
      <c r="CK62">
        <v>6.754750280006587E-2</v>
      </c>
      <c r="CL62">
        <v>4.4992169066566334E-2</v>
      </c>
      <c r="CM62">
        <v>3.5809098613615337E-2</v>
      </c>
      <c r="CN62">
        <v>2.6195066727572748E-2</v>
      </c>
      <c r="CO62">
        <v>3.5944390127300649E-2</v>
      </c>
      <c r="CP62">
        <v>3.8338090549173087E-2</v>
      </c>
      <c r="CQ62">
        <v>2.1072355994086966E-2</v>
      </c>
      <c r="CR62">
        <v>8.818814082917209E-3</v>
      </c>
      <c r="CS62">
        <v>-0.20109674921161086</v>
      </c>
      <c r="CV62">
        <v>0.43967507236768055</v>
      </c>
      <c r="CW62">
        <v>0.26692136132831379</v>
      </c>
      <c r="CX62">
        <v>0.34608097280549849</v>
      </c>
      <c r="CY62">
        <v>0.44651526730882279</v>
      </c>
      <c r="CZ62">
        <v>0.27632193026762975</v>
      </c>
      <c r="DA62">
        <v>0.24192323990397382</v>
      </c>
      <c r="DB62">
        <v>0.39393778392540707</v>
      </c>
      <c r="DC62">
        <v>0.37990790443050954</v>
      </c>
      <c r="DD62">
        <v>0.35630605679398369</v>
      </c>
      <c r="DG62">
        <v>18695226</v>
      </c>
      <c r="DH62">
        <v>20132606</v>
      </c>
      <c r="DI62">
        <v>22862670</v>
      </c>
      <c r="DJ62">
        <v>28046552</v>
      </c>
      <c r="DK62">
        <v>21225057</v>
      </c>
      <c r="DL62">
        <v>24116117</v>
      </c>
      <c r="DM62">
        <v>31230654</v>
      </c>
      <c r="DN62">
        <v>23018810</v>
      </c>
      <c r="DO62">
        <v>21819725</v>
      </c>
      <c r="DP62">
        <v>16.743778808603668</v>
      </c>
      <c r="DQ62">
        <v>16.817851297427232</v>
      </c>
      <c r="DR62">
        <v>16.945016051150279</v>
      </c>
      <c r="DS62">
        <v>17.149376294681133</v>
      </c>
      <c r="DT62">
        <v>16.870693022784572</v>
      </c>
      <c r="DU62">
        <v>16.998390971596546</v>
      </c>
      <c r="DV62">
        <v>17.256910702462314</v>
      </c>
      <c r="DW62">
        <v>16.951822309185577</v>
      </c>
      <c r="DX62">
        <v>16.898324981003462</v>
      </c>
      <c r="DY62">
        <v>17.006153429687416</v>
      </c>
      <c r="EB62">
        <v>7506</v>
      </c>
      <c r="EC62">
        <v>88355</v>
      </c>
      <c r="ED62">
        <v>430909</v>
      </c>
      <c r="EE62">
        <v>589358</v>
      </c>
      <c r="EF62">
        <v>281628</v>
      </c>
      <c r="EG62">
        <v>491965</v>
      </c>
      <c r="EH62">
        <v>505926</v>
      </c>
      <c r="EI62">
        <v>402160</v>
      </c>
      <c r="EJ62">
        <v>367976</v>
      </c>
      <c r="EK62">
        <v>-0.1652526986992626</v>
      </c>
      <c r="EM62">
        <v>183813</v>
      </c>
      <c r="EN62">
        <v>138505</v>
      </c>
      <c r="EO62">
        <v>136220</v>
      </c>
      <c r="EP62">
        <v>258990</v>
      </c>
      <c r="EQ62">
        <v>129363</v>
      </c>
      <c r="ER62">
        <v>83520</v>
      </c>
      <c r="ES62">
        <v>115485</v>
      </c>
      <c r="ET62">
        <v>112157</v>
      </c>
      <c r="EU62">
        <v>95144</v>
      </c>
      <c r="EV62">
        <v>-417300</v>
      </c>
      <c r="EW62">
        <v>-286829</v>
      </c>
      <c r="EX62">
        <v>87855</v>
      </c>
      <c r="EY62">
        <v>148485</v>
      </c>
      <c r="EZ62">
        <v>12513</v>
      </c>
      <c r="FA62">
        <v>242426</v>
      </c>
      <c r="FB62">
        <v>146001</v>
      </c>
      <c r="FC62">
        <v>144751</v>
      </c>
      <c r="FD62">
        <v>66302</v>
      </c>
      <c r="FE62">
        <v>0</v>
      </c>
      <c r="FF62">
        <v>1938</v>
      </c>
      <c r="FG62">
        <v>2526</v>
      </c>
      <c r="FH62">
        <v>9750</v>
      </c>
      <c r="FI62">
        <v>10763</v>
      </c>
      <c r="FJ62">
        <v>2064</v>
      </c>
      <c r="FK62">
        <v>785</v>
      </c>
      <c r="FL62">
        <v>1165</v>
      </c>
      <c r="FM62">
        <v>2212</v>
      </c>
      <c r="FN62">
        <v>1444</v>
      </c>
      <c r="FO62">
        <v>183813</v>
      </c>
      <c r="FP62">
        <v>138505</v>
      </c>
      <c r="FQ62">
        <v>136220</v>
      </c>
      <c r="FR62">
        <v>258990</v>
      </c>
      <c r="FS62">
        <v>129363</v>
      </c>
      <c r="FT62">
        <v>83520</v>
      </c>
      <c r="FU62">
        <v>115485</v>
      </c>
      <c r="FV62">
        <v>112157</v>
      </c>
      <c r="FW62">
        <v>95144</v>
      </c>
      <c r="FX62">
        <v>24.488808952837729</v>
      </c>
      <c r="FY62">
        <v>1.5675966272423745</v>
      </c>
      <c r="FZ62">
        <v>0.31612242956169401</v>
      </c>
      <c r="GA62">
        <v>0.43944427665357899</v>
      </c>
      <c r="GB62">
        <v>0.45933998039967616</v>
      </c>
      <c r="GC62">
        <v>0.1697681745652638</v>
      </c>
      <c r="GD62">
        <v>0.22826460786755376</v>
      </c>
      <c r="GE62">
        <v>0.27888651283071414</v>
      </c>
      <c r="GF62">
        <v>0.2585603408917973</v>
      </c>
      <c r="GG62">
        <v>0</v>
      </c>
      <c r="GP62">
        <v>0.1008597139884192</v>
      </c>
    </row>
    <row r="63" spans="1:198" x14ac:dyDescent="0.25">
      <c r="A63" t="s">
        <v>1065</v>
      </c>
      <c r="B63">
        <v>12900105</v>
      </c>
      <c r="C63">
        <v>13807678</v>
      </c>
      <c r="D63">
        <v>14915569</v>
      </c>
      <c r="E63">
        <v>13497272</v>
      </c>
      <c r="F63">
        <v>14634546</v>
      </c>
      <c r="G63">
        <v>19593085</v>
      </c>
      <c r="H63">
        <v>17808423</v>
      </c>
      <c r="I63">
        <v>17996191</v>
      </c>
      <c r="J63">
        <v>16771570</v>
      </c>
      <c r="K63">
        <v>0.39855109706471381</v>
      </c>
      <c r="L63">
        <v>0.50217132815524812</v>
      </c>
      <c r="M63">
        <v>0.5053443150576421</v>
      </c>
      <c r="N63">
        <v>0.46268638581188848</v>
      </c>
      <c r="O63">
        <v>0.42071868850595023</v>
      </c>
      <c r="P63">
        <v>0.41380502355805632</v>
      </c>
      <c r="Q63">
        <v>0.41657489829391409</v>
      </c>
      <c r="R63">
        <v>0.36885299783715342</v>
      </c>
      <c r="S63">
        <v>0.36869899478701157</v>
      </c>
      <c r="U63">
        <v>0.22057533640230059</v>
      </c>
      <c r="V63">
        <v>0.21374890115485023</v>
      </c>
      <c r="W63">
        <v>0.20859358432789255</v>
      </c>
      <c r="X63">
        <v>0.23852234733063096</v>
      </c>
      <c r="Y63">
        <v>0.2262425496493024</v>
      </c>
      <c r="Z63">
        <v>0.17683090743494453</v>
      </c>
      <c r="AA63">
        <v>0.20412430679572244</v>
      </c>
      <c r="AB63">
        <v>0.21565702431142234</v>
      </c>
      <c r="AC63">
        <v>0.24213916765097127</v>
      </c>
      <c r="AD63">
        <v>0.15208728335989624</v>
      </c>
      <c r="AE63">
        <v>0.296575224573216</v>
      </c>
      <c r="AF63">
        <v>0.47847775136502779</v>
      </c>
      <c r="AG63">
        <v>0.33994429398512332</v>
      </c>
      <c r="AH63">
        <v>0.25177916837941416</v>
      </c>
      <c r="AI63">
        <v>0.38834888126204481</v>
      </c>
      <c r="AJ63">
        <v>0.29865820553421446</v>
      </c>
      <c r="AK63">
        <v>0.27256007142479849</v>
      </c>
      <c r="AL63">
        <v>0.3897239485118888</v>
      </c>
      <c r="AM63">
        <v>2845445</v>
      </c>
      <c r="AN63">
        <v>2951376</v>
      </c>
      <c r="AO63">
        <v>3111292</v>
      </c>
      <c r="AP63">
        <v>3219401</v>
      </c>
      <c r="AQ63">
        <v>3310957</v>
      </c>
      <c r="AR63">
        <v>3464663</v>
      </c>
      <c r="AS63">
        <v>3635132</v>
      </c>
      <c r="AT63">
        <v>3881005</v>
      </c>
      <c r="AU63">
        <v>4061054</v>
      </c>
      <c r="AV63">
        <v>432756</v>
      </c>
      <c r="AW63">
        <v>875305</v>
      </c>
      <c r="AX63">
        <v>1488684</v>
      </c>
      <c r="AY63">
        <v>1094417</v>
      </c>
      <c r="AZ63">
        <v>833630</v>
      </c>
      <c r="BA63">
        <v>1345498</v>
      </c>
      <c r="BB63">
        <v>1085662</v>
      </c>
      <c r="BC63">
        <v>1057807</v>
      </c>
      <c r="BD63">
        <v>1582690</v>
      </c>
      <c r="BE63">
        <v>4708595</v>
      </c>
      <c r="BF63">
        <v>6058515</v>
      </c>
      <c r="BG63">
        <v>6048814</v>
      </c>
      <c r="BH63">
        <v>5150587</v>
      </c>
      <c r="BI63">
        <v>5323397</v>
      </c>
      <c r="BJ63">
        <v>6762219</v>
      </c>
      <c r="BK63">
        <v>6332880</v>
      </c>
      <c r="BL63">
        <v>5580142</v>
      </c>
      <c r="BM63">
        <v>4600971</v>
      </c>
      <c r="BN63">
        <v>3.3546703689621128E-2</v>
      </c>
      <c r="BO63">
        <v>6.3392628362277853E-2</v>
      </c>
      <c r="BP63">
        <v>9.9807389178381334E-2</v>
      </c>
      <c r="BQ63">
        <v>8.1084310962985712E-2</v>
      </c>
      <c r="BR63">
        <v>5.6963161002739682E-2</v>
      </c>
      <c r="BS63">
        <v>6.8672085074912903E-2</v>
      </c>
      <c r="BT63">
        <v>6.0963399173525924E-2</v>
      </c>
      <c r="BU63">
        <v>5.8779493949580777E-2</v>
      </c>
      <c r="BV63">
        <v>9.4367432506318724E-2</v>
      </c>
      <c r="BW63">
        <v>-0.3119538980006949</v>
      </c>
      <c r="BY63">
        <v>9.8790668758122507E-2</v>
      </c>
      <c r="BZ63">
        <v>9.3742336691223532E-2</v>
      </c>
      <c r="CA63">
        <v>7.6773135506932391E-2</v>
      </c>
      <c r="CB63">
        <v>7.2010403287419852E-2</v>
      </c>
      <c r="CC63">
        <v>7.6813725550488543E-2</v>
      </c>
      <c r="CD63">
        <v>7.0320983142777155E-2</v>
      </c>
      <c r="CE63">
        <v>7.9510184590741134E-2</v>
      </c>
      <c r="CF63">
        <v>0.10288927251327795</v>
      </c>
      <c r="CG63">
        <v>7.5199088114946924E-2</v>
      </c>
      <c r="CJ63">
        <v>0.19090247715037978</v>
      </c>
      <c r="CK63">
        <v>0.17234534293166454</v>
      </c>
      <c r="CL63">
        <v>0.15322492893164183</v>
      </c>
      <c r="CM63">
        <v>0.16355134578305897</v>
      </c>
      <c r="CN63">
        <v>0.1457879868634121</v>
      </c>
      <c r="CO63">
        <v>0.14848422287761218</v>
      </c>
      <c r="CP63">
        <v>0.16577312881662795</v>
      </c>
      <c r="CQ63">
        <v>0.24306343492353466</v>
      </c>
      <c r="CR63">
        <v>0.27149569181656813</v>
      </c>
      <c r="CS63">
        <v>-3.0939521963456888E-2</v>
      </c>
      <c r="CV63">
        <v>0.39337118834425649</v>
      </c>
      <c r="CW63">
        <v>0.3258308680315038</v>
      </c>
      <c r="CX63">
        <v>0.34738863265247993</v>
      </c>
      <c r="CY63">
        <v>0.51964795244083117</v>
      </c>
      <c r="CZ63">
        <v>0.32347332761974995</v>
      </c>
      <c r="DA63">
        <v>0.37479463187304146</v>
      </c>
      <c r="DB63">
        <v>0.41850344298326836</v>
      </c>
      <c r="DC63">
        <v>0.40802665340752831</v>
      </c>
      <c r="DD63">
        <v>0.39683663757102033</v>
      </c>
      <c r="DG63">
        <v>23910046</v>
      </c>
      <c r="DH63">
        <v>32793721</v>
      </c>
      <c r="DI63">
        <v>42376826</v>
      </c>
      <c r="DJ63">
        <v>42936261</v>
      </c>
      <c r="DK63">
        <v>25973877</v>
      </c>
      <c r="DL63">
        <v>45241894</v>
      </c>
      <c r="DM63">
        <v>52276856</v>
      </c>
      <c r="DN63">
        <v>42552632</v>
      </c>
      <c r="DO63">
        <v>44105430</v>
      </c>
      <c r="DP63">
        <v>16.989809305137303</v>
      </c>
      <c r="DQ63">
        <v>17.305747652595564</v>
      </c>
      <c r="DR63">
        <v>17.562112237779708</v>
      </c>
      <c r="DS63">
        <v>17.575227294925643</v>
      </c>
      <c r="DT63">
        <v>17.072601898636446</v>
      </c>
      <c r="DU63">
        <v>17.627534096044918</v>
      </c>
      <c r="DV63">
        <v>17.772064326320905</v>
      </c>
      <c r="DW63">
        <v>17.566252291210169</v>
      </c>
      <c r="DX63">
        <v>17.602093484761937</v>
      </c>
      <c r="DY63">
        <v>17.425121096535669</v>
      </c>
      <c r="EB63">
        <v>1018919</v>
      </c>
      <c r="EC63">
        <v>1274410</v>
      </c>
      <c r="ED63">
        <v>1294364</v>
      </c>
      <c r="EE63">
        <v>1145115</v>
      </c>
      <c r="EF63">
        <v>971944</v>
      </c>
      <c r="EG63">
        <v>1124134</v>
      </c>
      <c r="EH63">
        <v>1377805</v>
      </c>
      <c r="EI63">
        <v>1415951</v>
      </c>
      <c r="EJ63">
        <v>1851615</v>
      </c>
      <c r="EK63">
        <v>-1.8322177248573289E-2</v>
      </c>
      <c r="EM63">
        <v>151589</v>
      </c>
      <c r="EN63">
        <v>267176</v>
      </c>
      <c r="EO63">
        <v>388207</v>
      </c>
      <c r="EP63">
        <v>474938</v>
      </c>
      <c r="EQ63">
        <v>261517</v>
      </c>
      <c r="ER63">
        <v>306109</v>
      </c>
      <c r="ES63">
        <v>431396</v>
      </c>
      <c r="ET63">
        <v>439336</v>
      </c>
      <c r="EU63">
        <v>406306</v>
      </c>
      <c r="EV63">
        <v>107165</v>
      </c>
      <c r="EW63">
        <v>205303</v>
      </c>
      <c r="EX63">
        <v>159916</v>
      </c>
      <c r="EY63">
        <v>108109</v>
      </c>
      <c r="EZ63">
        <v>91556</v>
      </c>
      <c r="FA63">
        <v>153707</v>
      </c>
      <c r="FB63">
        <v>170469</v>
      </c>
      <c r="FC63">
        <v>245873</v>
      </c>
      <c r="FD63">
        <v>270049</v>
      </c>
      <c r="FE63">
        <v>0</v>
      </c>
      <c r="FF63">
        <v>16637</v>
      </c>
      <c r="FG63">
        <v>29518</v>
      </c>
      <c r="FH63">
        <v>31361</v>
      </c>
      <c r="FI63">
        <v>77144</v>
      </c>
      <c r="FJ63">
        <v>38783</v>
      </c>
      <c r="FK63">
        <v>28689</v>
      </c>
      <c r="FL63">
        <v>35934</v>
      </c>
      <c r="FM63">
        <v>42579</v>
      </c>
      <c r="FN63">
        <v>31020</v>
      </c>
      <c r="FO63">
        <v>151589</v>
      </c>
      <c r="FP63">
        <v>267176</v>
      </c>
      <c r="FQ63">
        <v>388207</v>
      </c>
      <c r="FR63">
        <v>474938</v>
      </c>
      <c r="FS63">
        <v>261517</v>
      </c>
      <c r="FT63">
        <v>306109</v>
      </c>
      <c r="FU63">
        <v>431396</v>
      </c>
      <c r="FV63">
        <v>439336</v>
      </c>
      <c r="FW63">
        <v>406306</v>
      </c>
      <c r="FX63">
        <v>0.14877433829381922</v>
      </c>
      <c r="FY63">
        <v>0.20964681695843568</v>
      </c>
      <c r="FZ63">
        <v>0.2999210423034015</v>
      </c>
      <c r="GA63">
        <v>0.41475135685062198</v>
      </c>
      <c r="GB63">
        <v>0.26906591326249246</v>
      </c>
      <c r="GC63">
        <v>0.2723065043847086</v>
      </c>
      <c r="GD63">
        <v>0.31310381367464918</v>
      </c>
      <c r="GE63">
        <v>0.31027627368461197</v>
      </c>
      <c r="GF63">
        <v>0.21943330551977597</v>
      </c>
      <c r="GG63">
        <v>1</v>
      </c>
      <c r="GP63">
        <v>0.10155586165693042</v>
      </c>
    </row>
    <row r="64" spans="1:198" x14ac:dyDescent="0.25">
      <c r="A64" t="s">
        <v>2102</v>
      </c>
      <c r="B64">
        <v>4209889</v>
      </c>
      <c r="C64">
        <v>5056439</v>
      </c>
      <c r="D64">
        <v>6289817</v>
      </c>
      <c r="E64">
        <v>7218628</v>
      </c>
      <c r="F64">
        <v>6621144</v>
      </c>
      <c r="G64">
        <v>7551837</v>
      </c>
      <c r="H64">
        <v>10482209</v>
      </c>
      <c r="I64">
        <v>12201286</v>
      </c>
      <c r="J64">
        <v>11580038</v>
      </c>
      <c r="K64">
        <v>0.18847670330500402</v>
      </c>
      <c r="L64">
        <v>0.3547571719939665</v>
      </c>
      <c r="M64">
        <v>0.64727161378462994</v>
      </c>
      <c r="N64">
        <v>0.58925657340979476</v>
      </c>
      <c r="O64">
        <v>0.53087185537725812</v>
      </c>
      <c r="P64">
        <v>0.5232602345627958</v>
      </c>
      <c r="Q64">
        <v>0.37957085190726497</v>
      </c>
      <c r="R64">
        <v>0.2878839984572118</v>
      </c>
      <c r="S64">
        <v>0.31754170409458071</v>
      </c>
      <c r="U64">
        <v>2.1839530685963456E-2</v>
      </c>
      <c r="V64">
        <v>2.1072735179837036E-2</v>
      </c>
      <c r="W64">
        <v>1.8011175841840869E-2</v>
      </c>
      <c r="X64">
        <v>3.7222585787770199E-2</v>
      </c>
      <c r="Y64">
        <v>4.2860418078809338E-2</v>
      </c>
      <c r="Z64">
        <v>4.2094393721686524E-2</v>
      </c>
      <c r="AA64">
        <v>3.2777442235696695E-2</v>
      </c>
      <c r="AB64">
        <v>3.1222446551945428E-2</v>
      </c>
      <c r="AC64">
        <v>3.4093756859865224E-2</v>
      </c>
      <c r="AD64">
        <v>1.1829740488568881</v>
      </c>
      <c r="AE64">
        <v>6.8128255422184267</v>
      </c>
      <c r="AF64">
        <v>12.939595893615332</v>
      </c>
      <c r="AG64">
        <v>4.1042069848453266</v>
      </c>
      <c r="AH64">
        <v>2.6994273834064519</v>
      </c>
      <c r="AI64">
        <v>3.0601843404951397</v>
      </c>
      <c r="AJ64">
        <v>3.258082542639269</v>
      </c>
      <c r="AK64">
        <v>1.2630895068695958</v>
      </c>
      <c r="AL64">
        <v>0.51259982725736875</v>
      </c>
      <c r="AM64">
        <v>91942</v>
      </c>
      <c r="AN64">
        <v>106553</v>
      </c>
      <c r="AO64">
        <v>113287</v>
      </c>
      <c r="AP64">
        <v>268696</v>
      </c>
      <c r="AQ64">
        <v>283785</v>
      </c>
      <c r="AR64">
        <v>317890</v>
      </c>
      <c r="AS64">
        <v>343580</v>
      </c>
      <c r="AT64">
        <v>380954</v>
      </c>
      <c r="AU64">
        <v>394807</v>
      </c>
      <c r="AV64">
        <v>108765</v>
      </c>
      <c r="AW64">
        <v>725927</v>
      </c>
      <c r="AX64">
        <v>1465888</v>
      </c>
      <c r="AY64">
        <v>1102784</v>
      </c>
      <c r="AZ64">
        <v>766057</v>
      </c>
      <c r="BA64">
        <v>972802</v>
      </c>
      <c r="BB64">
        <v>1119412</v>
      </c>
      <c r="BC64">
        <v>481179</v>
      </c>
      <c r="BD64">
        <v>202378</v>
      </c>
      <c r="BE64">
        <v>684701</v>
      </c>
      <c r="BF64">
        <v>1067881</v>
      </c>
      <c r="BG64">
        <v>2605332</v>
      </c>
      <c r="BH64">
        <v>3150840</v>
      </c>
      <c r="BI64">
        <v>2748922</v>
      </c>
      <c r="BJ64">
        <v>2978774</v>
      </c>
      <c r="BK64">
        <v>2859329</v>
      </c>
      <c r="BL64">
        <v>3031376</v>
      </c>
      <c r="BM64">
        <v>3474767</v>
      </c>
      <c r="BN64">
        <v>2.5835598040708438E-2</v>
      </c>
      <c r="BO64">
        <v>0.14356486847759856</v>
      </c>
      <c r="BP64">
        <v>0.23305733696226774</v>
      </c>
      <c r="BQ64">
        <v>0.15276919658417085</v>
      </c>
      <c r="BR64">
        <v>0.11569858622618689</v>
      </c>
      <c r="BS64">
        <v>0.12881660448974203</v>
      </c>
      <c r="BT64">
        <v>0.10679161234049045</v>
      </c>
      <c r="BU64">
        <v>3.9436744618559061E-2</v>
      </c>
      <c r="BV64">
        <v>1.7476453876921646E-2</v>
      </c>
      <c r="BW64">
        <v>-0.44727505184444122</v>
      </c>
      <c r="BY64">
        <v>0.11078819417804127</v>
      </c>
      <c r="BZ64">
        <v>9.8787110850145729E-2</v>
      </c>
      <c r="CA64">
        <v>9.5641733296851078E-2</v>
      </c>
      <c r="CB64">
        <v>7.0637799870003001E-2</v>
      </c>
      <c r="CC64">
        <v>6.7162411812822675E-2</v>
      </c>
      <c r="CD64">
        <v>6.5918001143297988E-2</v>
      </c>
      <c r="CE64">
        <v>1.8444967086613136E-2</v>
      </c>
      <c r="CF64">
        <v>4.4310329255457172E-2</v>
      </c>
      <c r="CG64">
        <v>7.7813981659892242E-2</v>
      </c>
      <c r="CJ64">
        <v>6.8008681464048107E-2</v>
      </c>
      <c r="CK64">
        <v>0.22604583976984594</v>
      </c>
      <c r="CL64">
        <v>0.34323987486440383</v>
      </c>
      <c r="CM64">
        <v>0.33478245450520516</v>
      </c>
      <c r="CN64">
        <v>0.38892297161940598</v>
      </c>
      <c r="CO64">
        <v>0.42933527299384244</v>
      </c>
      <c r="CP64">
        <v>0.39167087777013415</v>
      </c>
      <c r="CQ64">
        <v>0.36671929499890421</v>
      </c>
      <c r="CR64">
        <v>0.3985809027569685</v>
      </c>
      <c r="CS64">
        <v>0.25083157416792096</v>
      </c>
      <c r="CV64">
        <v>0.24122200905758093</v>
      </c>
      <c r="CW64">
        <v>0.2975318708345992</v>
      </c>
      <c r="CX64">
        <v>0.2895957245771526</v>
      </c>
      <c r="CY64">
        <v>0.31575782283406706</v>
      </c>
      <c r="CZ64">
        <v>0.275364324738682</v>
      </c>
      <c r="DA64">
        <v>0.22100163074161577</v>
      </c>
      <c r="DB64">
        <v>0.18531627130517847</v>
      </c>
      <c r="DC64">
        <v>0.22884992189725248</v>
      </c>
      <c r="DD64">
        <v>0.29357262404996726</v>
      </c>
      <c r="DG64">
        <v>16639019</v>
      </c>
      <c r="DH64">
        <v>17452342</v>
      </c>
      <c r="DI64">
        <v>16994613</v>
      </c>
      <c r="DJ64">
        <v>21719302</v>
      </c>
      <c r="DK64">
        <v>22861280</v>
      </c>
      <c r="DL64">
        <v>24045032</v>
      </c>
      <c r="DM64">
        <v>34170956</v>
      </c>
      <c r="DN64">
        <v>56563889</v>
      </c>
      <c r="DO64">
        <v>53315666</v>
      </c>
      <c r="DP64">
        <v>16.627261097392235</v>
      </c>
      <c r="DQ64">
        <v>16.674984466940362</v>
      </c>
      <c r="DR64">
        <v>16.648407028291899</v>
      </c>
      <c r="DS64">
        <v>16.893711962275695</v>
      </c>
      <c r="DT64">
        <v>16.944955251506347</v>
      </c>
      <c r="DU64">
        <v>16.995439005119657</v>
      </c>
      <c r="DV64">
        <v>17.346886630722992</v>
      </c>
      <c r="DW64">
        <v>17.850881353708104</v>
      </c>
      <c r="DX64">
        <v>17.791740785906661</v>
      </c>
      <c r="DY64">
        <v>16.944702072967235</v>
      </c>
      <c r="EB64">
        <v>381151</v>
      </c>
      <c r="EC64">
        <v>466406</v>
      </c>
      <c r="ED64">
        <v>499511</v>
      </c>
      <c r="EE64">
        <v>601569</v>
      </c>
      <c r="EF64">
        <v>509908</v>
      </c>
      <c r="EG64">
        <v>444692</v>
      </c>
      <c r="EH64">
        <v>497802</v>
      </c>
      <c r="EI64">
        <v>193344</v>
      </c>
      <c r="EJ64">
        <v>540643</v>
      </c>
      <c r="EK64">
        <v>-0.26077972767878665</v>
      </c>
      <c r="EM64">
        <v>84158</v>
      </c>
      <c r="EN64">
        <v>108336</v>
      </c>
      <c r="EO64">
        <v>150405</v>
      </c>
      <c r="EP64">
        <v>226641</v>
      </c>
      <c r="EQ64">
        <v>155970</v>
      </c>
      <c r="ER64">
        <v>175403</v>
      </c>
      <c r="ES64">
        <v>323509</v>
      </c>
      <c r="ET64">
        <v>310633</v>
      </c>
      <c r="EU64">
        <v>371637</v>
      </c>
      <c r="EV64">
        <v>21750</v>
      </c>
      <c r="EW64">
        <v>14607</v>
      </c>
      <c r="EX64">
        <v>6736</v>
      </c>
      <c r="EY64">
        <v>22493</v>
      </c>
      <c r="EZ64">
        <v>15089</v>
      </c>
      <c r="FA64">
        <v>34106</v>
      </c>
      <c r="FB64">
        <v>25687</v>
      </c>
      <c r="FC64">
        <v>37377</v>
      </c>
      <c r="FD64">
        <v>13850</v>
      </c>
      <c r="FE64">
        <v>0</v>
      </c>
      <c r="FF64">
        <v>135</v>
      </c>
      <c r="FG64">
        <v>370</v>
      </c>
      <c r="FH64">
        <v>347</v>
      </c>
      <c r="FI64">
        <v>1602</v>
      </c>
      <c r="FJ64">
        <v>820</v>
      </c>
      <c r="FK64">
        <v>5896</v>
      </c>
      <c r="FL64">
        <v>1544</v>
      </c>
      <c r="FM64">
        <v>11036</v>
      </c>
      <c r="FN64">
        <v>15546</v>
      </c>
      <c r="FO64">
        <v>84158</v>
      </c>
      <c r="FP64">
        <v>108336</v>
      </c>
      <c r="FQ64">
        <v>150405</v>
      </c>
      <c r="FR64">
        <v>226641</v>
      </c>
      <c r="FS64">
        <v>155970</v>
      </c>
      <c r="FT64">
        <v>175403</v>
      </c>
      <c r="FU64">
        <v>323509</v>
      </c>
      <c r="FV64">
        <v>310633</v>
      </c>
      <c r="FW64">
        <v>371637</v>
      </c>
      <c r="FX64">
        <v>0.22079963059259977</v>
      </c>
      <c r="FY64">
        <v>0.23227831545906355</v>
      </c>
      <c r="FZ64">
        <v>0.30110448018161762</v>
      </c>
      <c r="GA64">
        <v>0.37674979927489616</v>
      </c>
      <c r="GB64">
        <v>0.30587870753155472</v>
      </c>
      <c r="GC64">
        <v>0.3944370485639499</v>
      </c>
      <c r="GD64">
        <v>0.64987484983989618</v>
      </c>
      <c r="GE64">
        <v>1.6066337719298245</v>
      </c>
      <c r="GF64">
        <v>0.68739815367996993</v>
      </c>
      <c r="GG64">
        <v>1</v>
      </c>
      <c r="GP64">
        <v>0.10211073635565328</v>
      </c>
    </row>
    <row r="65" spans="1:198" x14ac:dyDescent="0.25">
      <c r="A65" t="s">
        <v>1077</v>
      </c>
      <c r="B65">
        <v>29153548</v>
      </c>
      <c r="C65">
        <v>28909916</v>
      </c>
      <c r="D65">
        <v>24542020</v>
      </c>
      <c r="E65">
        <v>31836008</v>
      </c>
      <c r="F65">
        <v>33501065</v>
      </c>
      <c r="G65">
        <v>28908823</v>
      </c>
      <c r="H65">
        <v>25758757</v>
      </c>
      <c r="I65">
        <v>21206695</v>
      </c>
      <c r="J65">
        <v>21317590</v>
      </c>
      <c r="K65">
        <v>0.4295914857430046</v>
      </c>
      <c r="L65">
        <v>0.42918564689015354</v>
      </c>
      <c r="M65">
        <v>0.3962677481315719</v>
      </c>
      <c r="N65">
        <v>0.3593591256793251</v>
      </c>
      <c r="O65">
        <v>0.40383975852707965</v>
      </c>
      <c r="P65">
        <v>0.44315823580918529</v>
      </c>
      <c r="Q65">
        <v>0.47405602684943221</v>
      </c>
      <c r="R65">
        <v>0.6829452679920186</v>
      </c>
      <c r="S65">
        <v>0.61642817035133901</v>
      </c>
      <c r="U65">
        <v>0.18093910902371127</v>
      </c>
      <c r="V65">
        <v>0.18368911898602541</v>
      </c>
      <c r="W65">
        <v>0.23050315336716373</v>
      </c>
      <c r="X65">
        <v>0.21229134632708976</v>
      </c>
      <c r="Y65">
        <v>0.20335374412723894</v>
      </c>
      <c r="Z65">
        <v>0.23925232099556595</v>
      </c>
      <c r="AA65">
        <v>0.25789338359766351</v>
      </c>
      <c r="AB65">
        <v>0.248010309951645</v>
      </c>
      <c r="AC65">
        <v>0.21416614166986042</v>
      </c>
      <c r="AD65">
        <v>3.2452217689535406E-2</v>
      </c>
      <c r="AE65">
        <v>0.65674049047187644</v>
      </c>
      <c r="AF65">
        <v>0.26433808796267572</v>
      </c>
      <c r="AG65">
        <v>0.17810540756844445</v>
      </c>
      <c r="AH65">
        <v>0.19436432698570158</v>
      </c>
      <c r="AI65">
        <v>8.8790968499543779E-2</v>
      </c>
      <c r="AJ65">
        <v>4.6973865623926976E-2</v>
      </c>
      <c r="AK65">
        <v>2.7418478142036502</v>
      </c>
      <c r="AL65">
        <v>2.6084444966231564</v>
      </c>
      <c r="AM65">
        <v>5275017</v>
      </c>
      <c r="AN65">
        <v>5310437</v>
      </c>
      <c r="AO65">
        <v>5657013</v>
      </c>
      <c r="AP65">
        <v>6758509</v>
      </c>
      <c r="AQ65">
        <v>6812567</v>
      </c>
      <c r="AR65">
        <v>6916503</v>
      </c>
      <c r="AS65">
        <v>6643013</v>
      </c>
      <c r="AT65">
        <v>5259479</v>
      </c>
      <c r="AU65">
        <v>4565506</v>
      </c>
      <c r="AV65">
        <v>171186</v>
      </c>
      <c r="AW65">
        <v>3487579</v>
      </c>
      <c r="AX65">
        <v>1495364</v>
      </c>
      <c r="AY65">
        <v>1203727</v>
      </c>
      <c r="AZ65">
        <v>1324120</v>
      </c>
      <c r="BA65">
        <v>614123</v>
      </c>
      <c r="BB65">
        <v>312048</v>
      </c>
      <c r="BC65">
        <v>14420691</v>
      </c>
      <c r="BD65">
        <v>11908869</v>
      </c>
      <c r="BE65">
        <v>12352930</v>
      </c>
      <c r="BF65">
        <v>8920142</v>
      </c>
      <c r="BG65">
        <v>8229847</v>
      </c>
      <c r="BH65">
        <v>10236833</v>
      </c>
      <c r="BI65">
        <v>12204942</v>
      </c>
      <c r="BJ65">
        <v>12197060</v>
      </c>
      <c r="BK65">
        <v>11899046</v>
      </c>
      <c r="BL65">
        <v>62321</v>
      </c>
      <c r="BM65">
        <v>1231894</v>
      </c>
      <c r="BN65">
        <v>5.8718753545880589E-3</v>
      </c>
      <c r="BO65">
        <v>0.1206360820972292</v>
      </c>
      <c r="BP65">
        <v>6.0930762830443456E-2</v>
      </c>
      <c r="BQ65">
        <v>3.7810236760840117E-2</v>
      </c>
      <c r="BR65">
        <v>3.9524713617313363E-2</v>
      </c>
      <c r="BS65">
        <v>2.1243445296960033E-2</v>
      </c>
      <c r="BT65">
        <v>1.2114249146416498E-2</v>
      </c>
      <c r="BU65">
        <v>0.68000652624088764</v>
      </c>
      <c r="BV65">
        <v>0.55864049360176271</v>
      </c>
      <c r="BW65">
        <v>-0.65135106947412191</v>
      </c>
      <c r="BY65">
        <v>6.9042436961703604E-2</v>
      </c>
      <c r="BZ65">
        <v>7.4453623455702875E-2</v>
      </c>
      <c r="CA65">
        <v>8.6922714593175299E-2</v>
      </c>
      <c r="CB65">
        <v>4.649945432857034E-2</v>
      </c>
      <c r="CC65">
        <v>4.1566648702063648E-2</v>
      </c>
      <c r="CD65">
        <v>5.7530083462754608E-2</v>
      </c>
      <c r="CE65">
        <v>-1.7465322569718719E-2</v>
      </c>
      <c r="CF65">
        <v>5.0074846646306743E-2</v>
      </c>
      <c r="CG65">
        <v>5.8329605874603091E-2</v>
      </c>
      <c r="CJ65">
        <v>0.35809154343752603</v>
      </c>
      <c r="CK65">
        <v>0.38368236697747582</v>
      </c>
      <c r="CL65">
        <v>0.39712016370290626</v>
      </c>
      <c r="CM65">
        <v>0.3129522080783495</v>
      </c>
      <c r="CN65">
        <v>0.28519269462030533</v>
      </c>
      <c r="CO65">
        <v>0.34104778323212953</v>
      </c>
      <c r="CP65">
        <v>0.36278986598615764</v>
      </c>
      <c r="CQ65">
        <v>0.42916050803767397</v>
      </c>
      <c r="CR65">
        <v>0.40882276092184905</v>
      </c>
      <c r="CS65">
        <v>-0.14119751550245035</v>
      </c>
      <c r="CV65">
        <v>2.4981472258773469</v>
      </c>
      <c r="CW65">
        <v>2.7542195366095528</v>
      </c>
      <c r="CX65">
        <v>2.3973818915271052</v>
      </c>
      <c r="CY65">
        <v>2.850473641765678</v>
      </c>
      <c r="CZ65">
        <v>2.9373554768408283</v>
      </c>
      <c r="DA65">
        <v>3.1598275457458582</v>
      </c>
      <c r="DB65">
        <v>4.2810720946721013</v>
      </c>
      <c r="DC65">
        <v>3.543355390440539</v>
      </c>
      <c r="DD65">
        <v>2.7284036700445373</v>
      </c>
      <c r="DG65">
        <v>12445891</v>
      </c>
      <c r="DH65">
        <v>11670068</v>
      </c>
      <c r="DI65">
        <v>10496591</v>
      </c>
      <c r="DJ65">
        <v>10237009</v>
      </c>
      <c r="DK65">
        <v>11168673</v>
      </c>
      <c r="DL65">
        <v>11405179</v>
      </c>
      <c r="DM65">
        <v>9148861</v>
      </c>
      <c r="DN65">
        <v>6016894</v>
      </c>
      <c r="DO65">
        <v>5984919</v>
      </c>
      <c r="DP65">
        <v>16.336901166586909</v>
      </c>
      <c r="DQ65">
        <v>16.27253791684166</v>
      </c>
      <c r="DR65">
        <v>16.166561191014473</v>
      </c>
      <c r="DS65">
        <v>16.141520142750117</v>
      </c>
      <c r="DT65">
        <v>16.228623453166108</v>
      </c>
      <c r="DU65">
        <v>16.249578196127594</v>
      </c>
      <c r="DV65">
        <v>16.029140057932217</v>
      </c>
      <c r="DW65">
        <v>15.610081903493469</v>
      </c>
      <c r="DX65">
        <v>15.604753530134666</v>
      </c>
      <c r="DY65">
        <v>16.206573930681273</v>
      </c>
      <c r="EB65">
        <v>1402786</v>
      </c>
      <c r="EC65">
        <v>2012832</v>
      </c>
      <c r="ED65">
        <v>2152448</v>
      </c>
      <c r="EE65">
        <v>2133259</v>
      </c>
      <c r="EF65">
        <v>1480357</v>
      </c>
      <c r="EG65">
        <v>1392527</v>
      </c>
      <c r="EH65">
        <v>1663127</v>
      </c>
      <c r="EI65">
        <v>-449885</v>
      </c>
      <c r="EJ65">
        <v>1061922</v>
      </c>
      <c r="EK65">
        <v>-0.34723022380311064</v>
      </c>
      <c r="EM65">
        <v>607333</v>
      </c>
      <c r="EN65">
        <v>863094</v>
      </c>
      <c r="EO65">
        <v>1415929</v>
      </c>
      <c r="EP65">
        <v>731355</v>
      </c>
      <c r="EQ65">
        <v>806448</v>
      </c>
      <c r="ER65">
        <v>621851</v>
      </c>
      <c r="ES65">
        <v>505520</v>
      </c>
      <c r="ET65">
        <v>1473024</v>
      </c>
      <c r="EU65">
        <v>1055406</v>
      </c>
      <c r="EV65">
        <v>57656</v>
      </c>
      <c r="EW65">
        <v>35423</v>
      </c>
      <c r="EX65">
        <v>346574</v>
      </c>
      <c r="EY65">
        <v>47901</v>
      </c>
      <c r="EZ65">
        <v>54059</v>
      </c>
      <c r="FA65">
        <v>103934</v>
      </c>
      <c r="FB65">
        <v>28602</v>
      </c>
      <c r="FC65">
        <v>-1383535</v>
      </c>
      <c r="FD65">
        <v>-693972</v>
      </c>
      <c r="FE65">
        <v>0</v>
      </c>
      <c r="FF65">
        <v>36994</v>
      </c>
      <c r="FG65">
        <v>190410</v>
      </c>
      <c r="FH65">
        <v>546897</v>
      </c>
      <c r="FI65">
        <v>12198</v>
      </c>
      <c r="FJ65">
        <v>2560</v>
      </c>
      <c r="FK65">
        <v>22</v>
      </c>
      <c r="FL65">
        <v>369</v>
      </c>
      <c r="FM65">
        <v>882</v>
      </c>
      <c r="FN65">
        <v>618</v>
      </c>
      <c r="FO65">
        <v>607306</v>
      </c>
      <c r="FP65">
        <v>1233421</v>
      </c>
      <c r="FQ65">
        <v>1426399</v>
      </c>
      <c r="FR65">
        <v>815197</v>
      </c>
      <c r="FS65">
        <v>806457</v>
      </c>
      <c r="FT65">
        <v>621851</v>
      </c>
      <c r="FU65">
        <v>953755</v>
      </c>
      <c r="FV65">
        <v>1476366</v>
      </c>
      <c r="FW65">
        <v>1055425</v>
      </c>
      <c r="FX65">
        <v>0.43294771975197927</v>
      </c>
      <c r="FY65">
        <v>0.42879584585300712</v>
      </c>
      <c r="FZ65">
        <v>0.65782262800309232</v>
      </c>
      <c r="GA65">
        <v>0.34283460189315973</v>
      </c>
      <c r="GB65">
        <v>0.54476589093036343</v>
      </c>
      <c r="GC65">
        <v>0.44656297508055498</v>
      </c>
      <c r="GD65">
        <v>0.30395754503414352</v>
      </c>
      <c r="GE65">
        <v>-3.2742234126498992</v>
      </c>
      <c r="GF65">
        <v>0.99386395610977074</v>
      </c>
      <c r="GG65">
        <v>1</v>
      </c>
      <c r="GP65">
        <v>0.10391608391608391</v>
      </c>
    </row>
    <row r="66" spans="1:198" x14ac:dyDescent="0.25">
      <c r="A66" t="s">
        <v>1078</v>
      </c>
      <c r="B66">
        <v>5247690</v>
      </c>
      <c r="C66">
        <v>6427633</v>
      </c>
      <c r="D66">
        <v>7828994</v>
      </c>
      <c r="E66">
        <v>10297888</v>
      </c>
      <c r="F66">
        <v>9734997</v>
      </c>
      <c r="G66">
        <v>13060980</v>
      </c>
      <c r="H66">
        <v>12568134</v>
      </c>
      <c r="I66">
        <v>10916068</v>
      </c>
      <c r="J66">
        <v>10433767</v>
      </c>
      <c r="K66">
        <v>0.22414853011515543</v>
      </c>
      <c r="L66">
        <v>0.25993114417080126</v>
      </c>
      <c r="M66">
        <v>0.44467066905403174</v>
      </c>
      <c r="N66">
        <v>0.54204600011186754</v>
      </c>
      <c r="O66">
        <v>0.43209052863601294</v>
      </c>
      <c r="P66">
        <v>0.46857150076027987</v>
      </c>
      <c r="Q66">
        <v>0.54420059493318573</v>
      </c>
      <c r="R66">
        <v>0.54943510795279038</v>
      </c>
      <c r="S66">
        <v>0.51187227010148872</v>
      </c>
      <c r="U66">
        <v>9.4218980160794566E-2</v>
      </c>
      <c r="V66">
        <v>6.3062250131580316E-2</v>
      </c>
      <c r="W66">
        <v>0.17722098139301168</v>
      </c>
      <c r="X66">
        <v>0.26625041950349432</v>
      </c>
      <c r="Y66">
        <v>0.27787979801123719</v>
      </c>
      <c r="Z66">
        <v>0.21066604496752925</v>
      </c>
      <c r="AA66">
        <v>0.22319932298621259</v>
      </c>
      <c r="AB66">
        <v>0.21747400254377308</v>
      </c>
      <c r="AC66">
        <v>0.23316257685263625</v>
      </c>
      <c r="AD66">
        <v>2.379016730308718</v>
      </c>
      <c r="AE66">
        <v>4.1218184195529197</v>
      </c>
      <c r="AF66">
        <v>0.64230083418500827</v>
      </c>
      <c r="AG66">
        <v>0.34624010282232548</v>
      </c>
      <c r="AH66">
        <v>0.17297245744150344</v>
      </c>
      <c r="AI66">
        <v>0.59778484865555392</v>
      </c>
      <c r="AJ66">
        <v>0.68785209177673312</v>
      </c>
      <c r="AK66">
        <v>0.9947138979957969</v>
      </c>
      <c r="AL66">
        <v>0.96341075418741806</v>
      </c>
      <c r="AM66">
        <v>494432</v>
      </c>
      <c r="AN66">
        <v>405341</v>
      </c>
      <c r="AO66">
        <v>1387462</v>
      </c>
      <c r="AP66">
        <v>2741817</v>
      </c>
      <c r="AQ66">
        <v>2705159</v>
      </c>
      <c r="AR66">
        <v>2751505</v>
      </c>
      <c r="AS66">
        <v>2805199</v>
      </c>
      <c r="AT66">
        <v>2373961</v>
      </c>
      <c r="AU66">
        <v>2432764</v>
      </c>
      <c r="AV66">
        <v>1176262</v>
      </c>
      <c r="AW66">
        <v>1670742</v>
      </c>
      <c r="AX66">
        <v>891168</v>
      </c>
      <c r="AY66">
        <v>949327</v>
      </c>
      <c r="AZ66">
        <v>467918</v>
      </c>
      <c r="BA66">
        <v>1644808</v>
      </c>
      <c r="BB66">
        <v>1929562</v>
      </c>
      <c r="BC66">
        <v>2361412</v>
      </c>
      <c r="BD66">
        <v>2343751</v>
      </c>
      <c r="BE66">
        <v>0</v>
      </c>
      <c r="BF66">
        <v>0</v>
      </c>
      <c r="BG66">
        <v>2590156</v>
      </c>
      <c r="BH66">
        <v>4632602</v>
      </c>
      <c r="BI66">
        <v>3738482</v>
      </c>
      <c r="BJ66">
        <v>4475195</v>
      </c>
      <c r="BK66">
        <v>4910024</v>
      </c>
      <c r="BL66">
        <v>3636259</v>
      </c>
      <c r="BM66">
        <v>2997005</v>
      </c>
      <c r="BN66">
        <v>0.22414853011515543</v>
      </c>
      <c r="BO66">
        <v>0.25993114417080126</v>
      </c>
      <c r="BP66">
        <v>0.11382918418381723</v>
      </c>
      <c r="BQ66">
        <v>9.2186572625377161E-2</v>
      </c>
      <c r="BR66">
        <v>4.8065551535352295E-2</v>
      </c>
      <c r="BS66">
        <v>0.1259329698077786</v>
      </c>
      <c r="BT66">
        <v>0.15352812119921699</v>
      </c>
      <c r="BU66">
        <v>0.21632441278306438</v>
      </c>
      <c r="BV66">
        <v>0.22463133401388014</v>
      </c>
      <c r="BW66">
        <v>0.10633288563691679</v>
      </c>
      <c r="BY66">
        <v>0.15471817123343795</v>
      </c>
      <c r="BZ66">
        <v>0.12112343688570894</v>
      </c>
      <c r="CA66">
        <v>8.9779606421974523E-2</v>
      </c>
      <c r="CB66">
        <v>4.2680207825138511E-2</v>
      </c>
      <c r="CC66">
        <v>6.5990980788181039E-2</v>
      </c>
      <c r="CD66">
        <v>4.959076577714689E-2</v>
      </c>
      <c r="CE66">
        <v>3.9472844576609385E-2</v>
      </c>
      <c r="CF66">
        <v>5.3146334376077541E-2</v>
      </c>
      <c r="CG66">
        <v>6.6150265011764686E-2</v>
      </c>
      <c r="CJ66">
        <v>0.32033809161745452</v>
      </c>
      <c r="CK66">
        <v>0.35347973351932199</v>
      </c>
      <c r="CL66">
        <v>0.22309928964053363</v>
      </c>
      <c r="CM66">
        <v>0.40871380617074105</v>
      </c>
      <c r="CN66">
        <v>0.33623235836641757</v>
      </c>
      <c r="CO66">
        <v>0.2334827861309029</v>
      </c>
      <c r="CP66">
        <v>0.23624748112965696</v>
      </c>
      <c r="CQ66">
        <v>0.2591652965151921</v>
      </c>
      <c r="CR66">
        <v>0.26302820448261877</v>
      </c>
      <c r="CS66">
        <v>4.6542041918195096E-2</v>
      </c>
      <c r="CV66">
        <v>0.73900562102741651</v>
      </c>
      <c r="CW66">
        <v>0.79276478196675348</v>
      </c>
      <c r="CX66">
        <v>0.91571743808521922</v>
      </c>
      <c r="CY66">
        <v>1.4149427160435475</v>
      </c>
      <c r="CZ66">
        <v>0.8124053966767727</v>
      </c>
      <c r="DA66">
        <v>0.987526569919007</v>
      </c>
      <c r="DB66">
        <v>1.1727972539965477</v>
      </c>
      <c r="DC66">
        <v>1.041215708104301</v>
      </c>
      <c r="DD66">
        <v>1.0476885169351797</v>
      </c>
      <c r="DG66">
        <v>5176544</v>
      </c>
      <c r="DH66">
        <v>7101015</v>
      </c>
      <c r="DI66">
        <v>8107869</v>
      </c>
      <c r="DJ66">
        <v>8549574</v>
      </c>
      <c r="DK66">
        <v>7277954</v>
      </c>
      <c r="DL66">
        <v>11982930</v>
      </c>
      <c r="DM66">
        <v>13225953</v>
      </c>
      <c r="DN66">
        <v>10716374</v>
      </c>
      <c r="DO66">
        <v>10483964</v>
      </c>
      <c r="DP66">
        <v>15.459648403282944</v>
      </c>
      <c r="DQ66">
        <v>15.775748430365466</v>
      </c>
      <c r="DR66">
        <v>15.908345752878375</v>
      </c>
      <c r="DS66">
        <v>15.96139213207514</v>
      </c>
      <c r="DT66">
        <v>15.800360474117815</v>
      </c>
      <c r="DU66">
        <v>16.298993778490686</v>
      </c>
      <c r="DV66">
        <v>16.397691669212815</v>
      </c>
      <c r="DW66">
        <v>16.187283503435243</v>
      </c>
      <c r="DX66">
        <v>16.16535750499941</v>
      </c>
      <c r="DY66">
        <v>16.020248794894545</v>
      </c>
      <c r="EB66">
        <v>356284</v>
      </c>
      <c r="EC66">
        <v>811913</v>
      </c>
      <c r="ED66">
        <v>778537</v>
      </c>
      <c r="EE66">
        <v>702884</v>
      </c>
      <c r="EF66">
        <v>439516</v>
      </c>
      <c r="EG66">
        <v>642422</v>
      </c>
      <c r="EH66">
        <v>647704</v>
      </c>
      <c r="EI66">
        <v>496100</v>
      </c>
      <c r="EJ66">
        <v>580149</v>
      </c>
      <c r="EK66">
        <v>-8.6019883793058319E-2</v>
      </c>
      <c r="EM66">
        <v>116863</v>
      </c>
      <c r="EN66">
        <v>162166</v>
      </c>
      <c r="EO66">
        <v>194984</v>
      </c>
      <c r="EP66">
        <v>250292</v>
      </c>
      <c r="EQ66">
        <v>151230</v>
      </c>
      <c r="ER66">
        <v>123141</v>
      </c>
      <c r="ES66">
        <v>198649</v>
      </c>
      <c r="ET66">
        <v>259820</v>
      </c>
      <c r="EU66">
        <v>223533</v>
      </c>
      <c r="EV66">
        <v>-32365</v>
      </c>
      <c r="EW66">
        <v>210909</v>
      </c>
      <c r="EX66">
        <v>170244</v>
      </c>
      <c r="EY66">
        <v>208474</v>
      </c>
      <c r="EZ66">
        <v>-36660</v>
      </c>
      <c r="FA66">
        <v>46348</v>
      </c>
      <c r="FB66">
        <v>53692</v>
      </c>
      <c r="FC66">
        <v>-31236</v>
      </c>
      <c r="FD66">
        <v>58802</v>
      </c>
      <c r="FE66">
        <v>0</v>
      </c>
      <c r="FF66">
        <v>3093</v>
      </c>
      <c r="FG66">
        <v>2818</v>
      </c>
      <c r="FH66">
        <v>10455</v>
      </c>
      <c r="FI66">
        <v>29264</v>
      </c>
      <c r="FJ66">
        <v>39612</v>
      </c>
      <c r="FK66">
        <v>340</v>
      </c>
      <c r="FL66">
        <v>21844</v>
      </c>
      <c r="FM66">
        <v>18445</v>
      </c>
      <c r="FN66">
        <v>9148</v>
      </c>
      <c r="FO66">
        <v>116863</v>
      </c>
      <c r="FP66">
        <v>162166</v>
      </c>
      <c r="FQ66">
        <v>195426</v>
      </c>
      <c r="FR66">
        <v>250292</v>
      </c>
      <c r="FS66">
        <v>151230</v>
      </c>
      <c r="FT66">
        <v>123141</v>
      </c>
      <c r="FU66">
        <v>199319</v>
      </c>
      <c r="FV66">
        <v>264084</v>
      </c>
      <c r="FW66">
        <v>223533</v>
      </c>
      <c r="FX66">
        <v>0.32800518687339314</v>
      </c>
      <c r="FY66">
        <v>0.19973322264823939</v>
      </c>
      <c r="FZ66">
        <v>0.25044924004896363</v>
      </c>
      <c r="GA66">
        <v>0.35609289726327531</v>
      </c>
      <c r="GB66">
        <v>0.34408303679502</v>
      </c>
      <c r="GC66">
        <v>0.19168241436314448</v>
      </c>
      <c r="GD66">
        <v>0.30669719501500686</v>
      </c>
      <c r="GE66">
        <v>0.52372505543237247</v>
      </c>
      <c r="GF66">
        <v>0.38530274119234886</v>
      </c>
      <c r="GG66">
        <v>1</v>
      </c>
      <c r="GP66">
        <v>0.10712112127455267</v>
      </c>
    </row>
    <row r="67" spans="1:198" x14ac:dyDescent="0.25">
      <c r="A67" t="s">
        <v>1079</v>
      </c>
      <c r="B67">
        <v>24550848</v>
      </c>
      <c r="C67">
        <v>23671996</v>
      </c>
      <c r="D67">
        <v>24083481</v>
      </c>
      <c r="E67">
        <v>29796801</v>
      </c>
      <c r="F67">
        <v>29066222</v>
      </c>
      <c r="G67">
        <v>29563030</v>
      </c>
      <c r="H67">
        <v>30092124</v>
      </c>
      <c r="I67">
        <v>34106323</v>
      </c>
      <c r="J67">
        <v>30878023</v>
      </c>
      <c r="K67">
        <v>0.39417819702195217</v>
      </c>
      <c r="L67">
        <v>0.37109701268959322</v>
      </c>
      <c r="M67">
        <v>0.38743992199466515</v>
      </c>
      <c r="N67">
        <v>0.39975234254173797</v>
      </c>
      <c r="O67">
        <v>0.34005606232554064</v>
      </c>
      <c r="P67">
        <v>0.30514101565367285</v>
      </c>
      <c r="Q67">
        <v>0.29545415272115721</v>
      </c>
      <c r="R67">
        <v>0.31337825540443043</v>
      </c>
      <c r="S67">
        <v>0.3351659204347377</v>
      </c>
      <c r="U67">
        <v>0.29400866316308094</v>
      </c>
      <c r="V67">
        <v>0.30557642878952834</v>
      </c>
      <c r="W67">
        <v>0.29325918458382322</v>
      </c>
      <c r="X67">
        <v>0.3469431500381534</v>
      </c>
      <c r="Y67">
        <v>0.35742388536081504</v>
      </c>
      <c r="Z67">
        <v>0.35081069159690331</v>
      </c>
      <c r="AA67">
        <v>0.35393523567827911</v>
      </c>
      <c r="AB67">
        <v>0.32484900233895048</v>
      </c>
      <c r="AC67">
        <v>0.37222143399530466</v>
      </c>
      <c r="AD67">
        <v>0.90868686516041064</v>
      </c>
      <c r="AE67">
        <v>1.0093607557173436</v>
      </c>
      <c r="AF67">
        <v>0.79888235409054498</v>
      </c>
      <c r="AG67">
        <v>0.82407236513469606</v>
      </c>
      <c r="AH67">
        <v>0.87274262818556847</v>
      </c>
      <c r="AI67">
        <v>0.70076136143508261</v>
      </c>
      <c r="AJ67">
        <v>0.60272858130991469</v>
      </c>
      <c r="AK67">
        <v>0.61417774690969418</v>
      </c>
      <c r="AL67">
        <v>0.68727664475681916</v>
      </c>
      <c r="AM67">
        <v>7218162</v>
      </c>
      <c r="AN67">
        <v>7233604</v>
      </c>
      <c r="AO67">
        <v>7062702</v>
      </c>
      <c r="AP67">
        <v>10337796</v>
      </c>
      <c r="AQ67">
        <v>10388962</v>
      </c>
      <c r="AR67">
        <v>10371027</v>
      </c>
      <c r="AS67">
        <v>10650663</v>
      </c>
      <c r="AT67">
        <v>11079405</v>
      </c>
      <c r="AU67">
        <v>11493462</v>
      </c>
      <c r="AV67">
        <v>6559049</v>
      </c>
      <c r="AW67">
        <v>7301316</v>
      </c>
      <c r="AX67">
        <v>5642268</v>
      </c>
      <c r="AY67">
        <v>8519092</v>
      </c>
      <c r="AZ67">
        <v>9066890</v>
      </c>
      <c r="BA67">
        <v>7267615</v>
      </c>
      <c r="BB67">
        <v>6419459</v>
      </c>
      <c r="BC67">
        <v>6804724</v>
      </c>
      <c r="BD67">
        <v>7899188</v>
      </c>
      <c r="BE67">
        <v>3118360</v>
      </c>
      <c r="BF67">
        <v>1483291</v>
      </c>
      <c r="BG67">
        <v>3688634</v>
      </c>
      <c r="BH67">
        <v>3392249</v>
      </c>
      <c r="BI67">
        <v>817255</v>
      </c>
      <c r="BJ67">
        <v>1753278</v>
      </c>
      <c r="BK67">
        <v>2471384</v>
      </c>
      <c r="BL67">
        <v>3883456</v>
      </c>
      <c r="BM67">
        <v>2450073</v>
      </c>
      <c r="BN67">
        <v>0.26716181045966314</v>
      </c>
      <c r="BO67">
        <v>0.30843685509240537</v>
      </c>
      <c r="BP67">
        <v>0.23427958773899837</v>
      </c>
      <c r="BQ67">
        <v>0.28590626221922277</v>
      </c>
      <c r="BR67">
        <v>0.31193906108609504</v>
      </c>
      <c r="BS67">
        <v>0.24583457784942883</v>
      </c>
      <c r="BT67">
        <v>0.21332688247595949</v>
      </c>
      <c r="BU67">
        <v>0.19951502834239856</v>
      </c>
      <c r="BV67">
        <v>0.25581909826286481</v>
      </c>
      <c r="BW67">
        <v>4.9321369488251852E-2</v>
      </c>
      <c r="BY67">
        <v>6.3588964421921398E-2</v>
      </c>
      <c r="BZ67">
        <v>6.144893738576164E-2</v>
      </c>
      <c r="CA67">
        <v>6.4454345283391556E-2</v>
      </c>
      <c r="CB67">
        <v>4.9509610108816715E-2</v>
      </c>
      <c r="CC67">
        <v>5.8914226967646498E-2</v>
      </c>
      <c r="CD67">
        <v>7.6845675155760421E-2</v>
      </c>
      <c r="CE67">
        <v>7.4678344406662683E-2</v>
      </c>
      <c r="CF67">
        <v>6.8593204843571093E-2</v>
      </c>
      <c r="CG67">
        <v>5.7626060786618256E-2</v>
      </c>
      <c r="CJ67">
        <v>0.25050804762426127</v>
      </c>
      <c r="CK67">
        <v>0.30509336855244484</v>
      </c>
      <c r="CL67">
        <v>0.34494805796554079</v>
      </c>
      <c r="CM67">
        <v>0.39971569431228543</v>
      </c>
      <c r="CN67">
        <v>0.39779400983037977</v>
      </c>
      <c r="CO67">
        <v>0.36457260977646744</v>
      </c>
      <c r="CP67">
        <v>0.3354787119712786</v>
      </c>
      <c r="CQ67">
        <v>0.35556471449590155</v>
      </c>
      <c r="CR67">
        <v>0.4158564814852298</v>
      </c>
      <c r="CS67">
        <v>5.6891324237827945E-2</v>
      </c>
      <c r="CV67">
        <v>1.2973810032250561</v>
      </c>
      <c r="CW67">
        <v>1.1532516933758901</v>
      </c>
      <c r="CX67">
        <v>1.1797961579475611</v>
      </c>
      <c r="CY67">
        <v>1.3250432308413531</v>
      </c>
      <c r="CZ67">
        <v>1.2826078015989539</v>
      </c>
      <c r="DA67">
        <v>1.077717524701572</v>
      </c>
      <c r="DB67">
        <v>1.0203713665822973</v>
      </c>
      <c r="DC67">
        <v>1.199591096168126</v>
      </c>
      <c r="DD67">
        <v>1.2624823967959562</v>
      </c>
      <c r="DG67">
        <v>19818860</v>
      </c>
      <c r="DH67">
        <v>18923391</v>
      </c>
      <c r="DI67">
        <v>20526305</v>
      </c>
      <c r="DJ67">
        <v>20413256</v>
      </c>
      <c r="DK67">
        <v>22487418</v>
      </c>
      <c r="DL67">
        <v>22661816</v>
      </c>
      <c r="DM67">
        <v>27431149</v>
      </c>
      <c r="DN67">
        <v>29491345</v>
      </c>
      <c r="DO67">
        <v>28431624</v>
      </c>
      <c r="DP67">
        <v>16.802144618009969</v>
      </c>
      <c r="DQ67">
        <v>16.755909386702989</v>
      </c>
      <c r="DR67">
        <v>16.837217840998335</v>
      </c>
      <c r="DS67">
        <v>16.831695100692635</v>
      </c>
      <c r="DT67">
        <v>16.928466555233328</v>
      </c>
      <c r="DU67">
        <v>16.936191995698092</v>
      </c>
      <c r="DV67">
        <v>17.127189786934707</v>
      </c>
      <c r="DW67">
        <v>17.199607422340577</v>
      </c>
      <c r="DX67">
        <v>17.163012639925494</v>
      </c>
      <c r="DY67">
        <v>16.89878455054135</v>
      </c>
      <c r="EB67">
        <v>1433402</v>
      </c>
      <c r="EC67">
        <v>1561163</v>
      </c>
      <c r="ED67">
        <v>1454619</v>
      </c>
      <c r="EE67">
        <v>1552285</v>
      </c>
      <c r="EF67">
        <v>1475228</v>
      </c>
      <c r="EG67">
        <v>1712414</v>
      </c>
      <c r="EH67">
        <v>2271791</v>
      </c>
      <c r="EI67">
        <v>2247230</v>
      </c>
      <c r="EJ67">
        <v>2339462</v>
      </c>
      <c r="EK67">
        <v>0.1031569589347317</v>
      </c>
      <c r="EM67">
        <v>312588</v>
      </c>
      <c r="EN67">
        <v>474844</v>
      </c>
      <c r="EO67">
        <v>525758</v>
      </c>
      <c r="EP67">
        <v>502055</v>
      </c>
      <c r="EQ67">
        <v>553598</v>
      </c>
      <c r="ER67">
        <v>185926</v>
      </c>
      <c r="ES67">
        <v>197290</v>
      </c>
      <c r="ET67">
        <v>177174</v>
      </c>
      <c r="EU67">
        <v>216255</v>
      </c>
      <c r="EV67">
        <v>41778</v>
      </c>
      <c r="EW67">
        <v>15442</v>
      </c>
      <c r="EX67">
        <v>29098</v>
      </c>
      <c r="EY67">
        <v>88719</v>
      </c>
      <c r="EZ67">
        <v>51166</v>
      </c>
      <c r="FA67">
        <v>82065</v>
      </c>
      <c r="FB67">
        <v>479636</v>
      </c>
      <c r="FC67">
        <v>578742</v>
      </c>
      <c r="FD67">
        <v>614057</v>
      </c>
      <c r="FE67">
        <v>0</v>
      </c>
      <c r="FF67">
        <v>68956</v>
      </c>
      <c r="FG67">
        <v>40885</v>
      </c>
      <c r="FH67">
        <v>55046</v>
      </c>
      <c r="FI67">
        <v>24752</v>
      </c>
      <c r="FJ67">
        <v>142643</v>
      </c>
      <c r="FK67">
        <v>17713</v>
      </c>
      <c r="FL67">
        <v>4271</v>
      </c>
      <c r="FM67">
        <v>2718</v>
      </c>
      <c r="FN67">
        <v>5446</v>
      </c>
      <c r="FO67">
        <v>312649</v>
      </c>
      <c r="FP67">
        <v>475335</v>
      </c>
      <c r="FQ67">
        <v>525758</v>
      </c>
      <c r="FR67">
        <v>502055</v>
      </c>
      <c r="FS67">
        <v>553598</v>
      </c>
      <c r="FT67">
        <v>185886</v>
      </c>
      <c r="FU67">
        <v>197290</v>
      </c>
      <c r="FV67">
        <v>177145</v>
      </c>
      <c r="FW67">
        <v>216255</v>
      </c>
      <c r="FX67">
        <v>0.21807420388697657</v>
      </c>
      <c r="FY67">
        <v>0.30416042399160115</v>
      </c>
      <c r="FZ67">
        <v>0.36144034967231969</v>
      </c>
      <c r="GA67">
        <v>0.32342965370405563</v>
      </c>
      <c r="GB67">
        <v>0.37526267126166263</v>
      </c>
      <c r="GC67">
        <v>0.10857537955190742</v>
      </c>
      <c r="GD67">
        <v>8.6843375997175801E-2</v>
      </c>
      <c r="GE67">
        <v>7.884106210757244E-2</v>
      </c>
      <c r="GF67">
        <v>9.2437919487471903E-2</v>
      </c>
      <c r="GG67">
        <v>0</v>
      </c>
      <c r="GP67">
        <v>0.10857537955190742</v>
      </c>
    </row>
    <row r="68" spans="1:198" x14ac:dyDescent="0.25">
      <c r="A68" t="s">
        <v>2104</v>
      </c>
      <c r="B68">
        <v>3181791</v>
      </c>
      <c r="C68">
        <v>3445603</v>
      </c>
      <c r="D68">
        <v>5745238</v>
      </c>
      <c r="E68">
        <v>6124088</v>
      </c>
      <c r="F68">
        <v>5658518</v>
      </c>
      <c r="G68">
        <v>5308486</v>
      </c>
      <c r="H68">
        <v>6329257</v>
      </c>
      <c r="I68">
        <v>6114384</v>
      </c>
      <c r="J68">
        <v>6644030</v>
      </c>
      <c r="K68">
        <v>1.7337090965434246E-2</v>
      </c>
      <c r="L68">
        <v>2.1644397221618393E-2</v>
      </c>
      <c r="M68">
        <v>4.8134646467213368E-2</v>
      </c>
      <c r="N68">
        <v>3.9768860277644605E-2</v>
      </c>
      <c r="O68">
        <v>0.31179365339122361</v>
      </c>
      <c r="P68">
        <v>0.342768352407824</v>
      </c>
      <c r="Q68">
        <v>0.43593347528785764</v>
      </c>
      <c r="R68">
        <v>0.55725286472030544</v>
      </c>
      <c r="S68">
        <v>0.54496307211135409</v>
      </c>
      <c r="U68">
        <v>2.0882892685283226E-2</v>
      </c>
      <c r="V68">
        <v>1.6693449593583473E-2</v>
      </c>
      <c r="W68">
        <v>1.6115085223623461E-2</v>
      </c>
      <c r="X68">
        <v>5.2874485147829359E-2</v>
      </c>
      <c r="Y68">
        <v>5.7856668477505944E-2</v>
      </c>
      <c r="Z68">
        <v>5.9567643203730779E-2</v>
      </c>
      <c r="AA68">
        <v>4.900591017239464E-2</v>
      </c>
      <c r="AB68">
        <v>7.0608748158440815E-2</v>
      </c>
      <c r="AC68">
        <v>9.0859011774480247E-2</v>
      </c>
      <c r="AD68">
        <v>0.83020543306494088</v>
      </c>
      <c r="AE68">
        <v>1.2965802604356822</v>
      </c>
      <c r="AF68">
        <v>2.9869309283361236</v>
      </c>
      <c r="AG68">
        <v>0.75213706888032417</v>
      </c>
      <c r="AH68">
        <v>0.82357361255776873</v>
      </c>
      <c r="AI68">
        <v>0.82898922881339854</v>
      </c>
      <c r="AJ68">
        <v>1.4422882861389363</v>
      </c>
      <c r="AK68">
        <v>1.0946380715680439</v>
      </c>
      <c r="AL68">
        <v>0.88093826097039774</v>
      </c>
      <c r="AM68">
        <v>66445</v>
      </c>
      <c r="AN68">
        <v>57519</v>
      </c>
      <c r="AO68">
        <v>92585</v>
      </c>
      <c r="AP68">
        <v>323808</v>
      </c>
      <c r="AQ68">
        <v>327383</v>
      </c>
      <c r="AR68">
        <v>316214</v>
      </c>
      <c r="AS68">
        <v>310171</v>
      </c>
      <c r="AT68">
        <v>431729</v>
      </c>
      <c r="AU68">
        <v>603670</v>
      </c>
      <c r="AV68">
        <v>55163</v>
      </c>
      <c r="AW68">
        <v>74578</v>
      </c>
      <c r="AX68">
        <v>276545</v>
      </c>
      <c r="AY68">
        <v>243548</v>
      </c>
      <c r="AZ68">
        <v>269624</v>
      </c>
      <c r="BA68">
        <v>262138</v>
      </c>
      <c r="BB68">
        <v>447356</v>
      </c>
      <c r="BC68">
        <v>472587</v>
      </c>
      <c r="BD68">
        <v>531796</v>
      </c>
      <c r="BE68">
        <v>0</v>
      </c>
      <c r="BF68">
        <v>0</v>
      </c>
      <c r="BG68">
        <v>0</v>
      </c>
      <c r="BH68">
        <v>0</v>
      </c>
      <c r="BI68">
        <v>1494666</v>
      </c>
      <c r="BJ68">
        <v>1557443</v>
      </c>
      <c r="BK68">
        <v>2311779</v>
      </c>
      <c r="BL68">
        <v>2934671</v>
      </c>
      <c r="BM68">
        <v>3088955</v>
      </c>
      <c r="BN68">
        <v>1.7337090965434246E-2</v>
      </c>
      <c r="BO68">
        <v>2.1644397221618393E-2</v>
      </c>
      <c r="BP68">
        <v>4.8134646467213368E-2</v>
      </c>
      <c r="BQ68">
        <v>3.9768860277644605E-2</v>
      </c>
      <c r="BR68">
        <v>4.7649225468576757E-2</v>
      </c>
      <c r="BS68">
        <v>4.9380934601692461E-2</v>
      </c>
      <c r="BT68">
        <v>7.0680650193221728E-2</v>
      </c>
      <c r="BU68">
        <v>7.7291023919989321E-2</v>
      </c>
      <c r="BV68">
        <v>8.0041179826099526E-2</v>
      </c>
      <c r="BW68">
        <v>2.5891706410017878E-2</v>
      </c>
      <c r="BY68">
        <v>5.2502819952661879E-2</v>
      </c>
      <c r="BZ68">
        <v>5.8655045285251957E-2</v>
      </c>
      <c r="CA68">
        <v>5.7049507783663619E-2</v>
      </c>
      <c r="CB68">
        <v>4.5974192402199313E-2</v>
      </c>
      <c r="CC68">
        <v>4.3881984646863367E-2</v>
      </c>
      <c r="CD68">
        <v>6.1803685645963842E-2</v>
      </c>
      <c r="CE68">
        <v>4.2139859386338713E-2</v>
      </c>
      <c r="CF68">
        <v>6.8544762644936919E-2</v>
      </c>
      <c r="CG68">
        <v>4.8968561610908769E-2</v>
      </c>
      <c r="CJ68">
        <v>5.9906511772772003E-3</v>
      </c>
      <c r="CK68">
        <v>7.3418208656075585E-3</v>
      </c>
      <c r="CL68">
        <v>6.7304435429829017E-3</v>
      </c>
      <c r="CM68">
        <v>1.5376003741291765E-2</v>
      </c>
      <c r="CN68">
        <v>1.8565815289445047E-2</v>
      </c>
      <c r="CO68">
        <v>3.2345568962600636E-2</v>
      </c>
      <c r="CP68">
        <v>2.5139443697735769E-2</v>
      </c>
      <c r="CQ68">
        <v>3.8451461340995266E-2</v>
      </c>
      <c r="CR68">
        <v>3.8873695633523629E-2</v>
      </c>
      <c r="CS68">
        <v>3.8058599341976249</v>
      </c>
      <c r="CV68">
        <v>0.469397949472527</v>
      </c>
      <c r="CW68">
        <v>0.44244110271183701</v>
      </c>
      <c r="CX68">
        <v>0.60012037425069009</v>
      </c>
      <c r="CY68">
        <v>0.671669383722583</v>
      </c>
      <c r="CZ68">
        <v>0.57601559517689638</v>
      </c>
      <c r="DA68">
        <v>0.46714443975211228</v>
      </c>
      <c r="DB68">
        <v>0.50429811230133059</v>
      </c>
      <c r="DC68">
        <v>0.43218885169813259</v>
      </c>
      <c r="DD68">
        <v>0.61593511771672316</v>
      </c>
      <c r="DG68">
        <v>5447878</v>
      </c>
      <c r="DH68">
        <v>6778451</v>
      </c>
      <c r="DI68">
        <v>7787710</v>
      </c>
      <c r="DJ68">
        <v>9573476</v>
      </c>
      <c r="DK68">
        <v>9117712</v>
      </c>
      <c r="DL68">
        <v>9823550</v>
      </c>
      <c r="DM68">
        <v>11363693</v>
      </c>
      <c r="DN68">
        <v>12550626</v>
      </c>
      <c r="DO68">
        <v>14147482</v>
      </c>
      <c r="DP68">
        <v>15.510736916579525</v>
      </c>
      <c r="DQ68">
        <v>15.729259315263851</v>
      </c>
      <c r="DR68">
        <v>15.86805753641384</v>
      </c>
      <c r="DS68">
        <v>16.074507020327374</v>
      </c>
      <c r="DT68">
        <v>16.025729563059215</v>
      </c>
      <c r="DU68">
        <v>16.100293223927189</v>
      </c>
      <c r="DV68">
        <v>16.245934094455343</v>
      </c>
      <c r="DW68">
        <v>16.345281182453462</v>
      </c>
      <c r="DX68">
        <v>16.465047286372364</v>
      </c>
      <c r="DY68">
        <v>16.066843269104591</v>
      </c>
      <c r="EB68">
        <v>174001</v>
      </c>
      <c r="EC68">
        <v>167053</v>
      </c>
      <c r="ED68">
        <v>202102</v>
      </c>
      <c r="EE68">
        <v>327763</v>
      </c>
      <c r="EF68">
        <v>281550</v>
      </c>
      <c r="EG68">
        <v>248307</v>
      </c>
      <c r="EH68">
        <v>328084</v>
      </c>
      <c r="EI68">
        <v>266714</v>
      </c>
      <c r="EJ68">
        <v>419109</v>
      </c>
      <c r="EK68">
        <v>-0.24241906499513369</v>
      </c>
      <c r="EM68">
        <v>89027</v>
      </c>
      <c r="EN68">
        <v>89045</v>
      </c>
      <c r="EO68">
        <v>64176</v>
      </c>
      <c r="EP68">
        <v>132897</v>
      </c>
      <c r="EQ68">
        <v>97782</v>
      </c>
      <c r="ER68">
        <v>86049</v>
      </c>
      <c r="ES68">
        <v>112907</v>
      </c>
      <c r="ET68">
        <v>125230</v>
      </c>
      <c r="EU68">
        <v>119388</v>
      </c>
      <c r="EV68">
        <v>10665</v>
      </c>
      <c r="EW68">
        <v>-8927</v>
      </c>
      <c r="EX68">
        <v>35069</v>
      </c>
      <c r="EY68">
        <v>41222</v>
      </c>
      <c r="EZ68">
        <v>3576</v>
      </c>
      <c r="FA68">
        <v>33</v>
      </c>
      <c r="FB68">
        <v>-6041</v>
      </c>
      <c r="FC68">
        <v>121555</v>
      </c>
      <c r="FD68">
        <v>171942</v>
      </c>
      <c r="FE68">
        <v>0</v>
      </c>
      <c r="FF68">
        <v>428</v>
      </c>
      <c r="FG68">
        <v>487</v>
      </c>
      <c r="FH68">
        <v>658</v>
      </c>
      <c r="FI68">
        <v>669</v>
      </c>
      <c r="FJ68">
        <v>1637</v>
      </c>
      <c r="FK68">
        <v>958</v>
      </c>
      <c r="FL68">
        <v>775</v>
      </c>
      <c r="FM68">
        <v>1178</v>
      </c>
      <c r="FN68">
        <v>772</v>
      </c>
      <c r="FO68">
        <v>89027</v>
      </c>
      <c r="FP68">
        <v>89045</v>
      </c>
      <c r="FQ68">
        <v>53214</v>
      </c>
      <c r="FR68">
        <v>138151</v>
      </c>
      <c r="FS68">
        <v>129300</v>
      </c>
      <c r="FT68">
        <v>87505</v>
      </c>
      <c r="FU68">
        <v>115907</v>
      </c>
      <c r="FV68">
        <v>125230</v>
      </c>
      <c r="FW68">
        <v>119388</v>
      </c>
      <c r="FX68">
        <v>0.51164648479031727</v>
      </c>
      <c r="FY68">
        <v>0.53303442620006825</v>
      </c>
      <c r="FZ68">
        <v>0.31754262699033159</v>
      </c>
      <c r="GA68">
        <v>0.40546675494183299</v>
      </c>
      <c r="GB68">
        <v>0.34729888119339369</v>
      </c>
      <c r="GC68">
        <v>0.34654278775870195</v>
      </c>
      <c r="GD68">
        <v>0.34414052498750319</v>
      </c>
      <c r="GE68">
        <v>0.46952915857435307</v>
      </c>
      <c r="GF68">
        <v>0.28486145608898877</v>
      </c>
      <c r="GG68">
        <v>1</v>
      </c>
      <c r="GP68">
        <v>0.11022815419609223</v>
      </c>
    </row>
    <row r="69" spans="1:198" x14ac:dyDescent="0.25">
      <c r="A69" t="s">
        <v>2105</v>
      </c>
      <c r="B69">
        <v>10988458</v>
      </c>
      <c r="C69">
        <v>11935624</v>
      </c>
      <c r="D69">
        <v>14420110</v>
      </c>
      <c r="E69">
        <v>12506335</v>
      </c>
      <c r="F69">
        <v>12851136</v>
      </c>
      <c r="G69">
        <v>13482324</v>
      </c>
      <c r="H69">
        <v>16589423</v>
      </c>
      <c r="I69">
        <v>16917377</v>
      </c>
      <c r="J69">
        <v>14253746</v>
      </c>
      <c r="K69">
        <v>0.45931667573375629</v>
      </c>
      <c r="L69">
        <v>0.45524389843379787</v>
      </c>
      <c r="M69">
        <v>0.43131141163278225</v>
      </c>
      <c r="N69">
        <v>0.18228074012090673</v>
      </c>
      <c r="O69">
        <v>0.41891611761014746</v>
      </c>
      <c r="P69">
        <v>0.41470461620711679</v>
      </c>
      <c r="Q69">
        <v>0.45875302594912432</v>
      </c>
      <c r="R69">
        <v>0.45213640388814413</v>
      </c>
      <c r="S69">
        <v>0.45401173838792974</v>
      </c>
      <c r="U69">
        <v>0.25543019775841158</v>
      </c>
      <c r="V69">
        <v>0.2636888527989823</v>
      </c>
      <c r="W69">
        <v>0.24781614009879258</v>
      </c>
      <c r="X69">
        <v>0.29106632758517981</v>
      </c>
      <c r="Y69">
        <v>0.38931134181445126</v>
      </c>
      <c r="Z69">
        <v>0.39497003632311461</v>
      </c>
      <c r="AA69">
        <v>0.34949937680171278</v>
      </c>
      <c r="AB69">
        <v>0.36444219455533799</v>
      </c>
      <c r="AC69">
        <v>0.38163736045247332</v>
      </c>
      <c r="AD69">
        <v>0.5113339679861364</v>
      </c>
      <c r="AE69">
        <v>0.6679169482580416</v>
      </c>
      <c r="AF69">
        <v>0.78190145558908597</v>
      </c>
      <c r="AG69">
        <v>0.60407513598941587</v>
      </c>
      <c r="AH69">
        <v>0.51925798700923609</v>
      </c>
      <c r="AI69">
        <v>0.31432435061484132</v>
      </c>
      <c r="AJ69">
        <v>0.1384544617421925</v>
      </c>
      <c r="AK69">
        <v>7.5378977475287115E-2</v>
      </c>
      <c r="AL69">
        <v>6.7433648751544645E-2</v>
      </c>
      <c r="AM69">
        <v>2806784</v>
      </c>
      <c r="AN69">
        <v>3147291</v>
      </c>
      <c r="AO69">
        <v>3573536</v>
      </c>
      <c r="AP69">
        <v>3640173</v>
      </c>
      <c r="AQ69">
        <v>5003093</v>
      </c>
      <c r="AR69">
        <v>5325114</v>
      </c>
      <c r="AS69">
        <v>5797993</v>
      </c>
      <c r="AT69">
        <v>6165406</v>
      </c>
      <c r="AU69">
        <v>5439762</v>
      </c>
      <c r="AV69">
        <v>1435204</v>
      </c>
      <c r="AW69">
        <v>2102129</v>
      </c>
      <c r="AX69">
        <v>2794153</v>
      </c>
      <c r="AY69">
        <v>2198938</v>
      </c>
      <c r="AZ69">
        <v>2597896</v>
      </c>
      <c r="BA69">
        <v>1673813</v>
      </c>
      <c r="BB69">
        <v>802758</v>
      </c>
      <c r="BC69">
        <v>464742</v>
      </c>
      <c r="BD69">
        <v>366823</v>
      </c>
      <c r="BE69">
        <v>3611978</v>
      </c>
      <c r="BF69">
        <v>3331491</v>
      </c>
      <c r="BG69">
        <v>3425405</v>
      </c>
      <c r="BH69">
        <v>80726</v>
      </c>
      <c r="BI69">
        <v>2785652</v>
      </c>
      <c r="BJ69">
        <v>3917369</v>
      </c>
      <c r="BK69">
        <v>6807690</v>
      </c>
      <c r="BL69">
        <v>7184220</v>
      </c>
      <c r="BM69">
        <v>6104545</v>
      </c>
      <c r="BN69">
        <v>0.13061013656329215</v>
      </c>
      <c r="BO69">
        <v>0.1761222538511602</v>
      </c>
      <c r="BP69">
        <v>0.19376780066171478</v>
      </c>
      <c r="BQ69">
        <v>0.17582593141795738</v>
      </c>
      <c r="BR69">
        <v>0.20215302367043661</v>
      </c>
      <c r="BS69">
        <v>0.12414870017958328</v>
      </c>
      <c r="BT69">
        <v>4.8389748094312866E-2</v>
      </c>
      <c r="BU69">
        <v>2.7471279974431023E-2</v>
      </c>
      <c r="BV69">
        <v>2.5735199715218721E-2</v>
      </c>
      <c r="BW69">
        <v>-0.35929137991133248</v>
      </c>
      <c r="BY69">
        <v>0.10883765492847131</v>
      </c>
      <c r="BZ69">
        <v>0.19035309758417324</v>
      </c>
      <c r="CA69">
        <v>0.13385501220170998</v>
      </c>
      <c r="CB69">
        <v>9.703794117141433E-2</v>
      </c>
      <c r="CC69">
        <v>9.2018557736841325E-2</v>
      </c>
      <c r="CD69">
        <v>0.11190934144588129</v>
      </c>
      <c r="CE69">
        <v>6.0506203259751708E-2</v>
      </c>
      <c r="CF69">
        <v>5.610591996619807E-2</v>
      </c>
      <c r="CG69">
        <v>0.10763717036998854</v>
      </c>
      <c r="CJ69">
        <v>0.15521504473148098</v>
      </c>
      <c r="CK69">
        <v>0.22319721197651668</v>
      </c>
      <c r="CL69">
        <v>0.23930913148374042</v>
      </c>
      <c r="CM69">
        <v>0.25342524408629707</v>
      </c>
      <c r="CN69">
        <v>0.21997168188088587</v>
      </c>
      <c r="CO69">
        <v>0.17792971004108787</v>
      </c>
      <c r="CP69">
        <v>0.12052239550465378</v>
      </c>
      <c r="CQ69">
        <v>0.10195102940603618</v>
      </c>
      <c r="CR69">
        <v>0.10742179634743035</v>
      </c>
      <c r="CS69">
        <v>-0.25648591452442299</v>
      </c>
      <c r="CV69">
        <v>1.0312481054374392</v>
      </c>
      <c r="CW69">
        <v>0.67830790943531249</v>
      </c>
      <c r="CX69">
        <v>0.95196570837063266</v>
      </c>
      <c r="CY69">
        <v>0.94997345599456617</v>
      </c>
      <c r="CZ69">
        <v>0.88088970083517415</v>
      </c>
      <c r="DA69">
        <v>0.62321429958164942</v>
      </c>
      <c r="DB69">
        <v>0.84133421482935844</v>
      </c>
      <c r="DC69">
        <v>1.23064369079837</v>
      </c>
      <c r="DD69">
        <v>0.92760962173345762</v>
      </c>
      <c r="DG69">
        <v>9707849</v>
      </c>
      <c r="DH69">
        <v>10655494</v>
      </c>
      <c r="DI69">
        <v>17596174</v>
      </c>
      <c r="DJ69">
        <v>15147720</v>
      </c>
      <c r="DK69">
        <v>13164931</v>
      </c>
      <c r="DL69">
        <v>14588814</v>
      </c>
      <c r="DM69">
        <v>21633528</v>
      </c>
      <c r="DN69">
        <v>19717994</v>
      </c>
      <c r="DO69">
        <v>13746771</v>
      </c>
      <c r="DP69">
        <v>16.088445394534968</v>
      </c>
      <c r="DQ69">
        <v>16.18158627949817</v>
      </c>
      <c r="DR69">
        <v>16.683192106843439</v>
      </c>
      <c r="DS69">
        <v>16.533360649561164</v>
      </c>
      <c r="DT69">
        <v>16.39306718568842</v>
      </c>
      <c r="DU69">
        <v>16.495765697186737</v>
      </c>
      <c r="DV69">
        <v>16.889754937649435</v>
      </c>
      <c r="DW69">
        <v>16.797042228541677</v>
      </c>
      <c r="DX69">
        <v>16.436314590879196</v>
      </c>
      <c r="DY69">
        <v>16.474064510812109</v>
      </c>
      <c r="EB69">
        <v>1034531</v>
      </c>
      <c r="EC69">
        <v>1195958</v>
      </c>
      <c r="ED69">
        <v>2271983</v>
      </c>
      <c r="EE69">
        <v>1930204</v>
      </c>
      <c r="EF69">
        <v>1213589</v>
      </c>
      <c r="EG69">
        <v>1182543</v>
      </c>
      <c r="EH69">
        <v>1508798</v>
      </c>
      <c r="EI69">
        <v>1003763</v>
      </c>
      <c r="EJ69">
        <v>949165</v>
      </c>
      <c r="EK69">
        <v>-0.38734817666940902</v>
      </c>
      <c r="EM69">
        <v>327766</v>
      </c>
      <c r="EN69">
        <v>450358</v>
      </c>
      <c r="EO69">
        <v>681772</v>
      </c>
      <c r="EP69">
        <v>625138</v>
      </c>
      <c r="EQ69">
        <v>399374</v>
      </c>
      <c r="ER69">
        <v>336427</v>
      </c>
      <c r="ES69">
        <v>299656</v>
      </c>
      <c r="ET69">
        <v>349499</v>
      </c>
      <c r="EU69">
        <v>440982</v>
      </c>
      <c r="EV69">
        <v>187432</v>
      </c>
      <c r="EW69">
        <v>340507</v>
      </c>
      <c r="EX69">
        <v>426245</v>
      </c>
      <c r="EY69">
        <v>66637</v>
      </c>
      <c r="EZ69">
        <v>162919</v>
      </c>
      <c r="FA69">
        <v>322022</v>
      </c>
      <c r="FB69">
        <v>472878</v>
      </c>
      <c r="FC69">
        <v>367413</v>
      </c>
      <c r="FD69">
        <v>74355</v>
      </c>
      <c r="FE69">
        <v>0</v>
      </c>
      <c r="FF69">
        <v>15086</v>
      </c>
      <c r="FG69">
        <v>29232</v>
      </c>
      <c r="FH69">
        <v>84735</v>
      </c>
      <c r="FI69">
        <v>99337</v>
      </c>
      <c r="FJ69">
        <v>15508</v>
      </c>
      <c r="FK69">
        <v>93359</v>
      </c>
      <c r="FL69">
        <v>99199</v>
      </c>
      <c r="FM69">
        <v>91184</v>
      </c>
      <c r="FN69">
        <v>69562</v>
      </c>
      <c r="FO69">
        <v>575692</v>
      </c>
      <c r="FP69">
        <v>504891</v>
      </c>
      <c r="FQ69">
        <v>1255020</v>
      </c>
      <c r="FR69">
        <v>1227300</v>
      </c>
      <c r="FS69">
        <v>385750</v>
      </c>
      <c r="FT69">
        <v>184508</v>
      </c>
      <c r="FU69">
        <v>280445</v>
      </c>
      <c r="FV69">
        <v>260197</v>
      </c>
      <c r="FW69">
        <v>547748</v>
      </c>
      <c r="FX69">
        <v>0.31682569202856176</v>
      </c>
      <c r="FY69">
        <v>0.37656673562115056</v>
      </c>
      <c r="FZ69">
        <v>0.30007794952691108</v>
      </c>
      <c r="GA69">
        <v>0.32387146643567211</v>
      </c>
      <c r="GB69">
        <v>0.32908505268258037</v>
      </c>
      <c r="GC69">
        <v>0.28449451732410574</v>
      </c>
      <c r="GD69">
        <v>0.19860577757923858</v>
      </c>
      <c r="GE69">
        <v>0.34818876567476587</v>
      </c>
      <c r="GF69">
        <v>0.46459993784010156</v>
      </c>
      <c r="GG69">
        <v>0</v>
      </c>
      <c r="GP69">
        <v>0.11030609676949364</v>
      </c>
    </row>
    <row r="70" spans="1:198" x14ac:dyDescent="0.25">
      <c r="A70" t="s">
        <v>2108</v>
      </c>
      <c r="B70">
        <v>29646118</v>
      </c>
      <c r="C70">
        <v>25968000</v>
      </c>
      <c r="D70">
        <v>29208627</v>
      </c>
      <c r="E70">
        <v>25189396</v>
      </c>
      <c r="F70">
        <v>25136599</v>
      </c>
      <c r="G70">
        <v>24560718</v>
      </c>
      <c r="H70">
        <v>23891519</v>
      </c>
      <c r="I70">
        <v>20937597</v>
      </c>
      <c r="J70">
        <v>20130983</v>
      </c>
      <c r="K70">
        <v>0.59508809888701109</v>
      </c>
      <c r="L70">
        <v>0.64602587800369682</v>
      </c>
      <c r="M70">
        <v>0.60924791158447811</v>
      </c>
      <c r="N70">
        <v>0.64258615014032094</v>
      </c>
      <c r="O70">
        <v>0.64753712306107913</v>
      </c>
      <c r="P70">
        <v>0.68699270110914512</v>
      </c>
      <c r="Q70">
        <v>0.62455505654537913</v>
      </c>
      <c r="R70">
        <v>0.67414044696724273</v>
      </c>
      <c r="S70">
        <v>0.69357874873770442</v>
      </c>
      <c r="U70">
        <v>9.6843202202730225E-2</v>
      </c>
      <c r="V70">
        <v>0.11298521256931608</v>
      </c>
      <c r="W70">
        <v>0.10488569010792599</v>
      </c>
      <c r="X70">
        <v>0.12588285165710206</v>
      </c>
      <c r="Y70">
        <v>0.13097320763242473</v>
      </c>
      <c r="Z70">
        <v>0.14407298679134706</v>
      </c>
      <c r="AA70">
        <v>0.13786168221451303</v>
      </c>
      <c r="AB70">
        <v>9.2013663268043611E-2</v>
      </c>
      <c r="AC70">
        <v>0.10160189395619677</v>
      </c>
      <c r="AD70">
        <v>0.28818174693706949</v>
      </c>
      <c r="AE70">
        <v>0.32515337423312884</v>
      </c>
      <c r="AF70">
        <v>0.23226095593796381</v>
      </c>
      <c r="AG70">
        <v>0.53023845182759666</v>
      </c>
      <c r="AH70">
        <v>0.2527309071900094</v>
      </c>
      <c r="AI70">
        <v>0.12950977466387228</v>
      </c>
      <c r="AJ70">
        <v>0.12531829463601241</v>
      </c>
      <c r="AK70">
        <v>0.21221357404057523</v>
      </c>
      <c r="AL70">
        <v>4.3145756268132628E-2</v>
      </c>
      <c r="AM70">
        <v>2871025</v>
      </c>
      <c r="AN70">
        <v>2934000</v>
      </c>
      <c r="AO70">
        <v>3063567</v>
      </c>
      <c r="AP70">
        <v>3170913</v>
      </c>
      <c r="AQ70">
        <v>3292221</v>
      </c>
      <c r="AR70">
        <v>3538536</v>
      </c>
      <c r="AS70">
        <v>3293725</v>
      </c>
      <c r="AT70">
        <v>1926545</v>
      </c>
      <c r="AU70">
        <v>2045346</v>
      </c>
      <c r="AV70">
        <v>827377</v>
      </c>
      <c r="AW70">
        <v>954000</v>
      </c>
      <c r="AX70">
        <v>711547</v>
      </c>
      <c r="AY70">
        <v>1681340</v>
      </c>
      <c r="AZ70">
        <v>832046</v>
      </c>
      <c r="BA70">
        <v>458275</v>
      </c>
      <c r="BB70">
        <v>412764</v>
      </c>
      <c r="BC70">
        <v>408839</v>
      </c>
      <c r="BD70">
        <v>88248</v>
      </c>
      <c r="BE70">
        <v>16814675</v>
      </c>
      <c r="BF70">
        <v>15822000</v>
      </c>
      <c r="BG70">
        <v>17083748</v>
      </c>
      <c r="BH70">
        <v>14505017</v>
      </c>
      <c r="BI70">
        <v>15444835</v>
      </c>
      <c r="BJ70">
        <v>16414759</v>
      </c>
      <c r="BK70">
        <v>14508805</v>
      </c>
      <c r="BL70">
        <v>13706042</v>
      </c>
      <c r="BM70">
        <v>13874174</v>
      </c>
      <c r="BN70">
        <v>2.7908443189762652E-2</v>
      </c>
      <c r="BO70">
        <v>3.6737523105360444E-2</v>
      </c>
      <c r="BP70">
        <v>2.4360850648679926E-2</v>
      </c>
      <c r="BQ70">
        <v>6.6747928374304807E-2</v>
      </c>
      <c r="BR70">
        <v>3.3100977582528168E-2</v>
      </c>
      <c r="BS70">
        <v>1.8658860054498405E-2</v>
      </c>
      <c r="BT70">
        <v>1.7276590910774655E-2</v>
      </c>
      <c r="BU70">
        <v>1.952654834267753E-2</v>
      </c>
      <c r="BV70">
        <v>4.3836905530147234E-3</v>
      </c>
      <c r="BW70">
        <v>-0.23406368999230748</v>
      </c>
      <c r="BY70">
        <v>4.297358595145577E-2</v>
      </c>
      <c r="BZ70">
        <v>5.431338570548367E-2</v>
      </c>
      <c r="CA70">
        <v>4.9991394665692433E-2</v>
      </c>
      <c r="CB70">
        <v>4.4555574099513939E-2</v>
      </c>
      <c r="CC70">
        <v>4.6872052977413529E-2</v>
      </c>
      <c r="CD70">
        <v>2.6204934236857408E-2</v>
      </c>
      <c r="CE70">
        <v>-1.5249093203324578E-2</v>
      </c>
      <c r="CF70">
        <v>4.9882562932126354E-2</v>
      </c>
      <c r="CG70">
        <v>4.7139673914206641E-2</v>
      </c>
      <c r="CJ70">
        <v>2.5229508969774727E-2</v>
      </c>
      <c r="CK70">
        <v>7.2974430067775722E-2</v>
      </c>
      <c r="CL70">
        <v>4.1152670407958579E-2</v>
      </c>
      <c r="CM70">
        <v>4.8840512094851345E-2</v>
      </c>
      <c r="CN70">
        <v>4.3891777085674953E-2</v>
      </c>
      <c r="CO70">
        <v>4.2271769090789613E-2</v>
      </c>
      <c r="CP70">
        <v>4.2032656023252436E-2</v>
      </c>
      <c r="CQ70">
        <v>4.3155764245534002E-2</v>
      </c>
      <c r="CR70">
        <v>4.1244334665624625E-2</v>
      </c>
      <c r="CS70">
        <v>2.7193829020986434E-2</v>
      </c>
      <c r="CV70">
        <v>0.53940281290369529</v>
      </c>
      <c r="CW70">
        <v>0.45146559679334253</v>
      </c>
      <c r="CX70">
        <v>0.57920656194743758</v>
      </c>
      <c r="CY70">
        <v>0.51203509518623225</v>
      </c>
      <c r="CZ70">
        <v>0.48440641076256946</v>
      </c>
      <c r="DA70">
        <v>0.64650662094503342</v>
      </c>
      <c r="DB70">
        <v>0.65389052028777783</v>
      </c>
      <c r="DC70">
        <v>0.57415104055293309</v>
      </c>
      <c r="DD70">
        <v>0.52521602263207978</v>
      </c>
      <c r="DG70">
        <v>55829611</v>
      </c>
      <c r="DH70">
        <v>54961000</v>
      </c>
      <c r="DI70">
        <v>57519333</v>
      </c>
      <c r="DJ70">
        <v>50428688</v>
      </c>
      <c r="DK70">
        <v>49194667</v>
      </c>
      <c r="DL70">
        <v>51891549</v>
      </c>
      <c r="DM70">
        <v>37989894</v>
      </c>
      <c r="DN70">
        <v>36537491</v>
      </c>
      <c r="DO70">
        <v>36467054</v>
      </c>
      <c r="DP70">
        <v>17.837814967593758</v>
      </c>
      <c r="DQ70">
        <v>17.822134418958505</v>
      </c>
      <c r="DR70">
        <v>17.867631692728668</v>
      </c>
      <c r="DS70">
        <v>17.736070797284299</v>
      </c>
      <c r="DT70">
        <v>17.711295801605914</v>
      </c>
      <c r="DU70">
        <v>17.764666521778505</v>
      </c>
      <c r="DV70">
        <v>17.452830761274758</v>
      </c>
      <c r="DW70">
        <v>17.413849469448483</v>
      </c>
      <c r="DX70">
        <v>17.41191980822186</v>
      </c>
      <c r="DY70">
        <v>17.73734437355624</v>
      </c>
      <c r="EB70">
        <v>825969</v>
      </c>
      <c r="EC70">
        <v>1274000</v>
      </c>
      <c r="ED70">
        <v>1410410</v>
      </c>
      <c r="EE70">
        <v>1460180</v>
      </c>
      <c r="EF70">
        <v>1122328</v>
      </c>
      <c r="EG70">
        <v>1178204</v>
      </c>
      <c r="EH70">
        <v>643612</v>
      </c>
      <c r="EI70">
        <v>-364324</v>
      </c>
      <c r="EJ70">
        <v>1044421</v>
      </c>
      <c r="EK70">
        <v>-0.19311043843909656</v>
      </c>
      <c r="EM70">
        <v>437471</v>
      </c>
      <c r="EN70">
        <v>573000</v>
      </c>
      <c r="EO70">
        <v>637941</v>
      </c>
      <c r="EP70">
        <v>645274</v>
      </c>
      <c r="EQ70">
        <v>393777</v>
      </c>
      <c r="ER70">
        <v>325377</v>
      </c>
      <c r="ES70">
        <v>277244</v>
      </c>
      <c r="ET70">
        <v>419610</v>
      </c>
      <c r="EU70">
        <v>468871</v>
      </c>
      <c r="EV70">
        <v>41719</v>
      </c>
      <c r="EW70">
        <v>63000</v>
      </c>
      <c r="EX70">
        <v>129222</v>
      </c>
      <c r="EY70">
        <v>107346</v>
      </c>
      <c r="EZ70">
        <v>121308</v>
      </c>
      <c r="FA70">
        <v>246315</v>
      </c>
      <c r="FB70">
        <v>5190</v>
      </c>
      <c r="FC70">
        <v>-1367181</v>
      </c>
      <c r="FD70">
        <v>118800</v>
      </c>
      <c r="FE70">
        <v>0</v>
      </c>
      <c r="FF70">
        <v>8546</v>
      </c>
      <c r="FG70">
        <v>24000</v>
      </c>
      <c r="FH70">
        <v>16993</v>
      </c>
      <c r="FI70">
        <v>14113</v>
      </c>
      <c r="FJ70">
        <v>9218</v>
      </c>
      <c r="FK70">
        <v>4797</v>
      </c>
      <c r="FL70">
        <v>11295</v>
      </c>
      <c r="FM70">
        <v>1888</v>
      </c>
      <c r="FN70">
        <v>2145</v>
      </c>
      <c r="FO70">
        <v>437471</v>
      </c>
      <c r="FP70">
        <v>573000</v>
      </c>
      <c r="FQ70">
        <v>637941</v>
      </c>
      <c r="FR70">
        <v>645274</v>
      </c>
      <c r="FS70">
        <v>393777</v>
      </c>
      <c r="FT70">
        <v>325377</v>
      </c>
      <c r="FU70">
        <v>277244</v>
      </c>
      <c r="FV70">
        <v>419610</v>
      </c>
      <c r="FW70">
        <v>469835</v>
      </c>
      <c r="FX70">
        <v>0.52964578573772136</v>
      </c>
      <c r="FY70">
        <v>0.44976452119309263</v>
      </c>
      <c r="FZ70">
        <v>0.45230890308491856</v>
      </c>
      <c r="GA70">
        <v>0.44191401060143271</v>
      </c>
      <c r="GB70">
        <v>0.35085732513133416</v>
      </c>
      <c r="GC70">
        <v>0.27616355062450987</v>
      </c>
      <c r="GD70">
        <v>0.43076263338781751</v>
      </c>
      <c r="GE70">
        <v>-1.1517495416168027</v>
      </c>
      <c r="GF70">
        <v>0.44892911957917353</v>
      </c>
      <c r="GG70">
        <v>1</v>
      </c>
      <c r="GP70">
        <v>0.11055868508862077</v>
      </c>
    </row>
    <row r="71" spans="1:198" x14ac:dyDescent="0.25">
      <c r="A71" t="s">
        <v>2109</v>
      </c>
      <c r="B71">
        <v>57696345</v>
      </c>
      <c r="C71">
        <v>60946241</v>
      </c>
      <c r="D71">
        <v>61899252</v>
      </c>
      <c r="E71">
        <v>73853213</v>
      </c>
      <c r="F71">
        <v>81067590</v>
      </c>
      <c r="G71">
        <v>83036270</v>
      </c>
      <c r="H71">
        <v>84074315</v>
      </c>
      <c r="I71">
        <v>73570564</v>
      </c>
      <c r="J71">
        <v>73240783</v>
      </c>
      <c r="K71">
        <v>0.47949264377145556</v>
      </c>
      <c r="L71">
        <v>0.48370545116966279</v>
      </c>
      <c r="M71">
        <v>0.41423183918280626</v>
      </c>
      <c r="N71">
        <v>0.37789284807419277</v>
      </c>
      <c r="O71">
        <v>0.35684808195235607</v>
      </c>
      <c r="P71">
        <v>0.43966171650051239</v>
      </c>
      <c r="Q71">
        <v>0.44405674907966841</v>
      </c>
      <c r="R71">
        <v>0.50561387567995264</v>
      </c>
      <c r="S71">
        <v>0.50630305249467367</v>
      </c>
      <c r="U71">
        <v>0.47478941690327175</v>
      </c>
      <c r="V71">
        <v>0.4652479059372997</v>
      </c>
      <c r="W71">
        <v>0.52251931897335369</v>
      </c>
      <c r="X71">
        <v>0.57730541797822665</v>
      </c>
      <c r="Y71">
        <v>0.53024421966904411</v>
      </c>
      <c r="Z71">
        <v>0.52054511841632578</v>
      </c>
      <c r="AA71">
        <v>0.51477409004164942</v>
      </c>
      <c r="AB71">
        <v>0.4469774487524657</v>
      </c>
      <c r="AC71">
        <v>0.4511446989855365</v>
      </c>
      <c r="AD71">
        <v>0.88300393661091958</v>
      </c>
      <c r="AE71">
        <v>0.90523764833789577</v>
      </c>
      <c r="AF71">
        <v>0.66484324311288601</v>
      </c>
      <c r="AG71">
        <v>0.6185767332944615</v>
      </c>
      <c r="AH71">
        <v>0.67298816038972664</v>
      </c>
      <c r="AI71">
        <v>0.7703795276364761</v>
      </c>
      <c r="AJ71">
        <v>0.62519470345150618</v>
      </c>
      <c r="AK71">
        <v>0.94469505479242233</v>
      </c>
      <c r="AL71">
        <v>0.86707582436043662</v>
      </c>
      <c r="AM71">
        <v>27393614</v>
      </c>
      <c r="AN71">
        <v>28355111</v>
      </c>
      <c r="AO71">
        <v>32343555</v>
      </c>
      <c r="AP71">
        <v>42635860</v>
      </c>
      <c r="AQ71">
        <v>42985621</v>
      </c>
      <c r="AR71">
        <v>43224125</v>
      </c>
      <c r="AS71">
        <v>43279279</v>
      </c>
      <c r="AT71">
        <v>32884383</v>
      </c>
      <c r="AU71">
        <v>33042191</v>
      </c>
      <c r="AV71">
        <v>24188669</v>
      </c>
      <c r="AW71">
        <v>25668114</v>
      </c>
      <c r="AX71">
        <v>21503394</v>
      </c>
      <c r="AY71">
        <v>26373551</v>
      </c>
      <c r="AZ71">
        <v>28928814</v>
      </c>
      <c r="BA71">
        <v>33298981</v>
      </c>
      <c r="BB71">
        <v>27057976</v>
      </c>
      <c r="BC71">
        <v>31065714</v>
      </c>
      <c r="BD71">
        <v>28650085</v>
      </c>
      <c r="BE71">
        <v>3476304</v>
      </c>
      <c r="BF71">
        <v>3811915</v>
      </c>
      <c r="BG71">
        <v>4137247</v>
      </c>
      <c r="BH71">
        <v>1535050</v>
      </c>
      <c r="BI71">
        <v>0</v>
      </c>
      <c r="BJ71">
        <v>3208888</v>
      </c>
      <c r="BK71">
        <v>10275791</v>
      </c>
      <c r="BL71">
        <v>6132584</v>
      </c>
      <c r="BM71">
        <v>8431947</v>
      </c>
      <c r="BN71">
        <v>0.4192409241867921</v>
      </c>
      <c r="BO71">
        <v>0.42115992026481175</v>
      </c>
      <c r="BP71">
        <v>0.34739343861538102</v>
      </c>
      <c r="BQ71">
        <v>0.35710769956616512</v>
      </c>
      <c r="BR71">
        <v>0.35684808195235607</v>
      </c>
      <c r="BS71">
        <v>0.4010173024390426</v>
      </c>
      <c r="BT71">
        <v>0.321834034568108</v>
      </c>
      <c r="BU71">
        <v>0.42225738544018776</v>
      </c>
      <c r="BV71">
        <v>0.39117666177872512</v>
      </c>
      <c r="BW71">
        <v>0.15436061209846741</v>
      </c>
      <c r="BY71">
        <v>6.2242261619865173E-2</v>
      </c>
      <c r="BZ71">
        <v>5.3819988668374147E-2</v>
      </c>
      <c r="CA71">
        <v>4.2626233997141029E-2</v>
      </c>
      <c r="CB71">
        <v>2.8694012269987496E-2</v>
      </c>
      <c r="CC71">
        <v>2.7360921917131124E-2</v>
      </c>
      <c r="CD71">
        <v>1.0755685437219182E-2</v>
      </c>
      <c r="CE71">
        <v>-6.0214585156001565E-4</v>
      </c>
      <c r="CF71">
        <v>1.8570470657259065E-2</v>
      </c>
      <c r="CG71">
        <v>3.289372272808655E-2</v>
      </c>
      <c r="CJ71">
        <v>0.5712692199133238</v>
      </c>
      <c r="CK71">
        <v>0.53731889715725045</v>
      </c>
      <c r="CL71">
        <v>0.50670336048648856</v>
      </c>
      <c r="CM71">
        <v>0.5706758892128363</v>
      </c>
      <c r="CN71">
        <v>0.6175947379217761</v>
      </c>
      <c r="CO71">
        <v>0.60302825500230206</v>
      </c>
      <c r="CP71">
        <v>0.59441626137542725</v>
      </c>
      <c r="CQ71">
        <v>0.65141077347184673</v>
      </c>
      <c r="CR71">
        <v>0.65344484370135691</v>
      </c>
      <c r="CS71">
        <v>0.19010115587812851</v>
      </c>
      <c r="CV71">
        <v>7.6050161751937653</v>
      </c>
      <c r="CW71">
        <v>7.0726901542428955</v>
      </c>
      <c r="CX71">
        <v>8.1525850460554175</v>
      </c>
      <c r="CY71">
        <v>9.984225069927092</v>
      </c>
      <c r="CZ71">
        <v>10.658575445025518</v>
      </c>
      <c r="DA71">
        <v>12.281629649043767</v>
      </c>
      <c r="DB71">
        <v>13.195488338279361</v>
      </c>
      <c r="DC71">
        <v>10.895928757137579</v>
      </c>
      <c r="DD71">
        <v>9.5984618536693418</v>
      </c>
      <c r="DG71">
        <v>6809117</v>
      </c>
      <c r="DH71">
        <v>7586617</v>
      </c>
      <c r="DI71">
        <v>8617123</v>
      </c>
      <c r="DJ71">
        <v>7592592</v>
      </c>
      <c r="DK71">
        <v>7396990</v>
      </c>
      <c r="DL71">
        <v>7605856</v>
      </c>
      <c r="DM71">
        <v>6761014</v>
      </c>
      <c r="DN71">
        <v>6371444</v>
      </c>
      <c r="DO71">
        <v>6752115</v>
      </c>
      <c r="DP71">
        <v>15.733773154319346</v>
      </c>
      <c r="DQ71">
        <v>15.841896463770977</v>
      </c>
      <c r="DR71">
        <v>15.969261944277354</v>
      </c>
      <c r="DS71">
        <v>15.842683724756888</v>
      </c>
      <c r="DT71">
        <v>15.816583853859788</v>
      </c>
      <c r="DU71">
        <v>15.844429166346981</v>
      </c>
      <c r="DV71">
        <v>15.726683584677069</v>
      </c>
      <c r="DW71">
        <v>15.667336846406991</v>
      </c>
      <c r="DX71">
        <v>15.72536649520514</v>
      </c>
      <c r="DY71">
        <v>15.834565581654553</v>
      </c>
      <c r="EB71">
        <v>2825625</v>
      </c>
      <c r="EC71">
        <v>3591151</v>
      </c>
      <c r="ED71">
        <v>3280126</v>
      </c>
      <c r="EE71">
        <v>2638532</v>
      </c>
      <c r="EF71">
        <v>2119145</v>
      </c>
      <c r="EG71">
        <v>2218084</v>
      </c>
      <c r="EH71">
        <v>893112</v>
      </c>
      <c r="EI71">
        <v>-50625</v>
      </c>
      <c r="EJ71">
        <v>1366240</v>
      </c>
      <c r="EK71">
        <v>-0.15934921388105203</v>
      </c>
      <c r="EM71">
        <v>878924</v>
      </c>
      <c r="EN71">
        <v>1239474</v>
      </c>
      <c r="EO71">
        <v>1517256</v>
      </c>
      <c r="EP71">
        <v>1362041</v>
      </c>
      <c r="EQ71">
        <v>791983</v>
      </c>
      <c r="ER71">
        <v>786004</v>
      </c>
      <c r="ES71">
        <v>1017365</v>
      </c>
      <c r="ET71">
        <v>1013435</v>
      </c>
      <c r="EU71">
        <v>902474</v>
      </c>
      <c r="EV71">
        <v>298907</v>
      </c>
      <c r="EW71">
        <v>313407</v>
      </c>
      <c r="EX71">
        <v>302683</v>
      </c>
      <c r="EY71">
        <v>319956</v>
      </c>
      <c r="EZ71">
        <v>349761</v>
      </c>
      <c r="FA71">
        <v>238505</v>
      </c>
      <c r="FB71">
        <v>-562099</v>
      </c>
      <c r="FC71">
        <v>-11057147</v>
      </c>
      <c r="FD71">
        <v>157809</v>
      </c>
      <c r="FE71">
        <v>0</v>
      </c>
      <c r="FF71">
        <v>19758</v>
      </c>
      <c r="FG71">
        <v>21773</v>
      </c>
      <c r="FH71">
        <v>21135</v>
      </c>
      <c r="FI71">
        <v>96301</v>
      </c>
      <c r="FJ71">
        <v>13831</v>
      </c>
      <c r="FK71">
        <v>12338</v>
      </c>
      <c r="FL71">
        <v>15610</v>
      </c>
      <c r="FM71">
        <v>62891</v>
      </c>
      <c r="FN71">
        <v>82748</v>
      </c>
      <c r="FO71">
        <v>879236</v>
      </c>
      <c r="FP71">
        <v>1237696</v>
      </c>
      <c r="FQ71">
        <v>1521342</v>
      </c>
      <c r="FR71">
        <v>1361974</v>
      </c>
      <c r="FS71">
        <v>792632</v>
      </c>
      <c r="FT71">
        <v>786002</v>
      </c>
      <c r="FU71">
        <v>1017463</v>
      </c>
      <c r="FV71">
        <v>7159752</v>
      </c>
      <c r="FW71">
        <v>902474</v>
      </c>
      <c r="FX71">
        <v>0.31105472240654725</v>
      </c>
      <c r="FY71">
        <v>0.34514672315366302</v>
      </c>
      <c r="FZ71">
        <v>0.46256027969657265</v>
      </c>
      <c r="GA71">
        <v>0.5162116661840751</v>
      </c>
      <c r="GB71">
        <v>0.37372761184345571</v>
      </c>
      <c r="GC71">
        <v>0.35436169234348203</v>
      </c>
      <c r="GD71">
        <v>1.1391236485457592</v>
      </c>
      <c r="GE71">
        <v>-20.018469135802469</v>
      </c>
      <c r="GF71">
        <v>0.66055305070851389</v>
      </c>
      <c r="GG71">
        <v>1</v>
      </c>
      <c r="GP71">
        <v>0.11224944085430821</v>
      </c>
    </row>
    <row r="72" spans="1:198" x14ac:dyDescent="0.25">
      <c r="A72" t="s">
        <v>811</v>
      </c>
      <c r="B72">
        <v>5065294</v>
      </c>
      <c r="C72">
        <v>6211993</v>
      </c>
      <c r="D72">
        <v>4324245</v>
      </c>
      <c r="E72">
        <v>5557411</v>
      </c>
      <c r="F72">
        <v>5061627</v>
      </c>
      <c r="G72">
        <v>5964821</v>
      </c>
      <c r="H72">
        <v>6811115</v>
      </c>
      <c r="I72">
        <v>10288946</v>
      </c>
      <c r="J72">
        <v>12735587</v>
      </c>
      <c r="K72">
        <v>0.56907535870573356</v>
      </c>
      <c r="L72">
        <v>0.65813950530852172</v>
      </c>
      <c r="M72">
        <v>0.57490798971843637</v>
      </c>
      <c r="N72">
        <v>0.66868529248601549</v>
      </c>
      <c r="O72">
        <v>0.64959527835614916</v>
      </c>
      <c r="P72">
        <v>0.22407797316968942</v>
      </c>
      <c r="Q72">
        <v>0.59843314934485758</v>
      </c>
      <c r="R72">
        <v>0.67940826980722802</v>
      </c>
      <c r="S72">
        <v>0.55070449442181191</v>
      </c>
      <c r="U72">
        <v>7.8765813001180185E-2</v>
      </c>
      <c r="V72">
        <v>6.4728179828921248E-2</v>
      </c>
      <c r="W72">
        <v>9.7944034160876645E-2</v>
      </c>
      <c r="X72">
        <v>5.8297109931225166E-2</v>
      </c>
      <c r="Y72">
        <v>6.6679943030175867E-2</v>
      </c>
      <c r="Z72">
        <v>0.39096965357384572</v>
      </c>
      <c r="AA72">
        <v>7.3642714885888721E-2</v>
      </c>
      <c r="AB72">
        <v>5.4891433971953979E-2</v>
      </c>
      <c r="AC72">
        <v>0.16719512025633368</v>
      </c>
      <c r="AD72">
        <v>0.26050950943925888</v>
      </c>
      <c r="AE72">
        <v>0.68504144584186166</v>
      </c>
      <c r="AF72">
        <v>0.23077249996458371</v>
      </c>
      <c r="AG72">
        <v>9.9524354823276678E-2</v>
      </c>
      <c r="AH72">
        <v>0.11797907611352586</v>
      </c>
      <c r="AI72">
        <v>2.114007162753681E-3</v>
      </c>
      <c r="AJ72">
        <v>3.9965250434120367</v>
      </c>
      <c r="AK72">
        <v>3.4667451640033642</v>
      </c>
      <c r="AL72">
        <v>0.79745675630997193</v>
      </c>
      <c r="AM72">
        <v>398972</v>
      </c>
      <c r="AN72">
        <v>402091</v>
      </c>
      <c r="AO72">
        <v>423534</v>
      </c>
      <c r="AP72">
        <v>323981</v>
      </c>
      <c r="AQ72">
        <v>337509</v>
      </c>
      <c r="AR72">
        <v>2332064</v>
      </c>
      <c r="AS72">
        <v>501589</v>
      </c>
      <c r="AT72">
        <v>564775</v>
      </c>
      <c r="AU72">
        <v>2129328</v>
      </c>
      <c r="AV72">
        <v>103936</v>
      </c>
      <c r="AW72">
        <v>275449</v>
      </c>
      <c r="AX72">
        <v>97740</v>
      </c>
      <c r="AY72">
        <v>32244</v>
      </c>
      <c r="AZ72">
        <v>39819</v>
      </c>
      <c r="BA72">
        <v>4930</v>
      </c>
      <c r="BB72">
        <v>2004613</v>
      </c>
      <c r="BC72">
        <v>1957931</v>
      </c>
      <c r="BD72">
        <v>1698047</v>
      </c>
      <c r="BE72">
        <v>2778598</v>
      </c>
      <c r="BF72">
        <v>3812909</v>
      </c>
      <c r="BG72">
        <v>2388303</v>
      </c>
      <c r="BH72">
        <v>3683915</v>
      </c>
      <c r="BI72">
        <v>3248190</v>
      </c>
      <c r="BJ72">
        <v>1331655</v>
      </c>
      <c r="BK72">
        <v>2071384</v>
      </c>
      <c r="BL72">
        <v>5032464</v>
      </c>
      <c r="BM72">
        <v>5315498</v>
      </c>
      <c r="BN72">
        <v>2.051924330552185E-2</v>
      </c>
      <c r="BO72">
        <v>4.4341485896716236E-2</v>
      </c>
      <c r="BP72">
        <v>2.2602789619922091E-2</v>
      </c>
      <c r="BQ72">
        <v>5.8019822539668205E-3</v>
      </c>
      <c r="BR72">
        <v>7.8668380740026869E-3</v>
      </c>
      <c r="BS72">
        <v>8.265126480744351E-4</v>
      </c>
      <c r="BT72">
        <v>0.29431495430630666</v>
      </c>
      <c r="BU72">
        <v>0.19029461326748143</v>
      </c>
      <c r="BV72">
        <v>0.13333087827047155</v>
      </c>
      <c r="BW72">
        <v>-0.9634331575007915</v>
      </c>
      <c r="BY72">
        <v>6.4654095102870637E-2</v>
      </c>
      <c r="BZ72">
        <v>4.9132540876977805E-2</v>
      </c>
      <c r="CA72">
        <v>8.767611455872644E-2</v>
      </c>
      <c r="CB72">
        <v>6.1221313305782135E-2</v>
      </c>
      <c r="CC72">
        <v>0.60213761306394165</v>
      </c>
      <c r="CD72">
        <v>9.6294088288651075E-2</v>
      </c>
      <c r="CE72">
        <v>4.4609142555954495E-2</v>
      </c>
      <c r="CF72">
        <v>0.2406141503706988</v>
      </c>
      <c r="CG72">
        <v>0.25034501364281675</v>
      </c>
      <c r="CJ72">
        <v>0.1739464678654388</v>
      </c>
      <c r="CK72">
        <v>0.13556245153528021</v>
      </c>
      <c r="CL72">
        <v>0.16939766363839237</v>
      </c>
      <c r="CM72">
        <v>6.4859878097912854E-2</v>
      </c>
      <c r="CN72">
        <v>4.8665182163758806E-2</v>
      </c>
      <c r="CO72">
        <v>3.8064176611502673E-2</v>
      </c>
      <c r="CP72">
        <v>3.2456506754033665E-2</v>
      </c>
      <c r="CQ72">
        <v>2.0849754678467551E-2</v>
      </c>
      <c r="CR72">
        <v>1.6652942655882293E-2</v>
      </c>
      <c r="CS72">
        <v>-0.7752969209023034</v>
      </c>
      <c r="CV72">
        <v>1.2683871659189501</v>
      </c>
      <c r="CW72">
        <v>1.8635209365853189</v>
      </c>
      <c r="CX72">
        <v>1.1236685126631618</v>
      </c>
      <c r="CY72">
        <v>1.4315236472432264</v>
      </c>
      <c r="CZ72">
        <v>0.70572205412877131</v>
      </c>
      <c r="DA72">
        <v>0.46780114004166967</v>
      </c>
      <c r="DB72">
        <v>0.5651349094724919</v>
      </c>
      <c r="DC72">
        <v>0.78622932249585908</v>
      </c>
      <c r="DD72">
        <v>1.0869714046783867</v>
      </c>
      <c r="DG72">
        <v>4232624</v>
      </c>
      <c r="DH72">
        <v>3993492</v>
      </c>
      <c r="DI72">
        <v>3333471</v>
      </c>
      <c r="DJ72">
        <v>3848328</v>
      </c>
      <c r="DK72">
        <v>3882165</v>
      </c>
      <c r="DL72">
        <v>7172267</v>
      </c>
      <c r="DM72">
        <v>12750762</v>
      </c>
      <c r="DN72">
        <v>12052193</v>
      </c>
      <c r="DO72">
        <v>13086444</v>
      </c>
      <c r="DP72">
        <v>15.258332925926037</v>
      </c>
      <c r="DQ72">
        <v>15.200176844489667</v>
      </c>
      <c r="DR72">
        <v>15.019524961424954</v>
      </c>
      <c r="DS72">
        <v>15.163149586073406</v>
      </c>
      <c r="DT72">
        <v>15.17190380326001</v>
      </c>
      <c r="DU72">
        <v>15.785732480549447</v>
      </c>
      <c r="DV72">
        <v>16.361101670915435</v>
      </c>
      <c r="DW72">
        <v>16.304757276016151</v>
      </c>
      <c r="DX72">
        <v>16.387087519641369</v>
      </c>
      <c r="DY72">
        <v>15.373595289960955</v>
      </c>
      <c r="EB72">
        <v>287094</v>
      </c>
      <c r="EC72">
        <v>327492</v>
      </c>
      <c r="ED72">
        <v>305211</v>
      </c>
      <c r="EE72">
        <v>379133</v>
      </c>
      <c r="EF72">
        <v>340232</v>
      </c>
      <c r="EG72">
        <v>3047796</v>
      </c>
      <c r="EH72">
        <v>574377</v>
      </c>
      <c r="EI72">
        <v>303838</v>
      </c>
      <c r="EJ72">
        <v>2475666</v>
      </c>
      <c r="EK72">
        <v>7.0388570765404221</v>
      </c>
      <c r="EM72">
        <v>98307</v>
      </c>
      <c r="EN72">
        <v>158876</v>
      </c>
      <c r="EO72">
        <v>159729</v>
      </c>
      <c r="EP72">
        <v>196348</v>
      </c>
      <c r="EQ72">
        <v>111997</v>
      </c>
      <c r="ER72">
        <v>106403</v>
      </c>
      <c r="ES72">
        <v>77803</v>
      </c>
      <c r="ET72">
        <v>183228</v>
      </c>
      <c r="EU72">
        <v>316459</v>
      </c>
      <c r="EV72">
        <v>2198</v>
      </c>
      <c r="EW72">
        <v>3118</v>
      </c>
      <c r="EX72">
        <v>21445</v>
      </c>
      <c r="EY72">
        <v>6946</v>
      </c>
      <c r="EZ72">
        <v>150027</v>
      </c>
      <c r="FA72">
        <v>1994555</v>
      </c>
      <c r="FB72">
        <v>329525</v>
      </c>
      <c r="FC72">
        <v>63187</v>
      </c>
      <c r="FD72">
        <v>1564552</v>
      </c>
      <c r="FE72">
        <v>0</v>
      </c>
      <c r="FF72">
        <v>122</v>
      </c>
      <c r="FG72">
        <v>473</v>
      </c>
      <c r="FH72">
        <v>38077</v>
      </c>
      <c r="FI72">
        <v>217</v>
      </c>
      <c r="FJ72">
        <v>36160</v>
      </c>
      <c r="FK72">
        <v>448</v>
      </c>
      <c r="FL72">
        <v>515</v>
      </c>
      <c r="FM72">
        <v>202</v>
      </c>
      <c r="FN72">
        <v>148</v>
      </c>
      <c r="FO72">
        <v>98307</v>
      </c>
      <c r="FP72">
        <v>158876</v>
      </c>
      <c r="FQ72">
        <v>159729</v>
      </c>
      <c r="FR72">
        <v>196348</v>
      </c>
      <c r="FS72">
        <v>111997</v>
      </c>
      <c r="FT72">
        <v>106403</v>
      </c>
      <c r="FU72">
        <v>77803</v>
      </c>
      <c r="FV72">
        <v>183228</v>
      </c>
      <c r="FW72">
        <v>316459</v>
      </c>
      <c r="FX72">
        <v>0.34242094923613869</v>
      </c>
      <c r="FY72">
        <v>0.48512940774125779</v>
      </c>
      <c r="FZ72">
        <v>0.52333959129913399</v>
      </c>
      <c r="GA72">
        <v>0.51788686292145503</v>
      </c>
      <c r="GB72">
        <v>0.32917832537797737</v>
      </c>
      <c r="GC72">
        <v>3.4911457328508866E-2</v>
      </c>
      <c r="GD72">
        <v>0.13545632920538253</v>
      </c>
      <c r="GE72">
        <v>0.60304504374041434</v>
      </c>
      <c r="GF72">
        <v>0.1278278249166083</v>
      </c>
      <c r="GG72">
        <v>0</v>
      </c>
      <c r="GP72">
        <v>0.11308990776730318</v>
      </c>
    </row>
    <row r="73" spans="1:198" x14ac:dyDescent="0.25">
      <c r="A73" t="s">
        <v>2113</v>
      </c>
      <c r="B73">
        <v>2274360</v>
      </c>
      <c r="C73">
        <v>3520321</v>
      </c>
      <c r="D73">
        <v>4356567</v>
      </c>
      <c r="E73">
        <v>4566955</v>
      </c>
      <c r="F73">
        <v>6903101</v>
      </c>
      <c r="G73">
        <v>9756518</v>
      </c>
      <c r="H73">
        <v>9380548</v>
      </c>
      <c r="I73">
        <v>7384985</v>
      </c>
      <c r="J73">
        <v>8753036</v>
      </c>
      <c r="K73">
        <v>0.28175354825093651</v>
      </c>
      <c r="L73">
        <v>0.24855773095692127</v>
      </c>
      <c r="M73">
        <v>0.45562664363936101</v>
      </c>
      <c r="N73">
        <v>0.44838081391211432</v>
      </c>
      <c r="O73">
        <v>0.24084465807468267</v>
      </c>
      <c r="P73">
        <v>0.34005482283740984</v>
      </c>
      <c r="Q73">
        <v>0.35620339024969544</v>
      </c>
      <c r="R73">
        <v>0.36357582310593722</v>
      </c>
      <c r="S73">
        <v>0.24039076270222126</v>
      </c>
      <c r="U73">
        <v>8.4958405881214935E-2</v>
      </c>
      <c r="V73">
        <v>6.4522809141552714E-2</v>
      </c>
      <c r="W73">
        <v>6.5060631455914716E-2</v>
      </c>
      <c r="X73">
        <v>7.1387828432730338E-2</v>
      </c>
      <c r="Y73">
        <v>5.7769979028265701E-2</v>
      </c>
      <c r="Z73">
        <v>6.2137742174001011E-2</v>
      </c>
      <c r="AA73">
        <v>7.2221580231773233E-2</v>
      </c>
      <c r="AB73">
        <v>0.10464814755886437</v>
      </c>
      <c r="AC73">
        <v>0.10213599030096529</v>
      </c>
      <c r="AD73">
        <v>0.15960585014439049</v>
      </c>
      <c r="AE73">
        <v>0.16993409380076693</v>
      </c>
      <c r="AF73">
        <v>1.6997223408046118</v>
      </c>
      <c r="AG73">
        <v>1.5713580246913581</v>
      </c>
      <c r="AH73">
        <v>2.4539308712311181</v>
      </c>
      <c r="AI73">
        <v>2.193373009065597</v>
      </c>
      <c r="AJ73">
        <v>1.9645198810883895</v>
      </c>
      <c r="AK73">
        <v>1.232761621324362</v>
      </c>
      <c r="AL73">
        <v>1.237834451901566</v>
      </c>
      <c r="AM73">
        <v>193226</v>
      </c>
      <c r="AN73">
        <v>227141</v>
      </c>
      <c r="AO73">
        <v>283441</v>
      </c>
      <c r="AP73">
        <v>326025</v>
      </c>
      <c r="AQ73">
        <v>398792</v>
      </c>
      <c r="AR73">
        <v>606248</v>
      </c>
      <c r="AS73">
        <v>677478</v>
      </c>
      <c r="AT73">
        <v>772825</v>
      </c>
      <c r="AU73">
        <v>894000</v>
      </c>
      <c r="AV73">
        <v>30840</v>
      </c>
      <c r="AW73">
        <v>38599</v>
      </c>
      <c r="AX73">
        <v>481771</v>
      </c>
      <c r="AY73">
        <v>512302</v>
      </c>
      <c r="AZ73">
        <v>978608</v>
      </c>
      <c r="BA73">
        <v>1329728</v>
      </c>
      <c r="BB73">
        <v>1330919</v>
      </c>
      <c r="BC73">
        <v>952709</v>
      </c>
      <c r="BD73">
        <v>1106624</v>
      </c>
      <c r="BE73">
        <v>609969</v>
      </c>
      <c r="BF73">
        <v>836404</v>
      </c>
      <c r="BG73">
        <v>1503197</v>
      </c>
      <c r="BH73">
        <v>1535433</v>
      </c>
      <c r="BI73">
        <v>683967</v>
      </c>
      <c r="BJ73">
        <v>1988023</v>
      </c>
      <c r="BK73">
        <v>2010464</v>
      </c>
      <c r="BL73">
        <v>1732293</v>
      </c>
      <c r="BM73">
        <v>997525</v>
      </c>
      <c r="BN73">
        <v>1.3559858597583496E-2</v>
      </c>
      <c r="BO73">
        <v>1.0964625100949602E-2</v>
      </c>
      <c r="BP73">
        <v>0.11058500879247353</v>
      </c>
      <c r="BQ73">
        <v>0.11217583707306071</v>
      </c>
      <c r="BR73">
        <v>0.14176353496783548</v>
      </c>
      <c r="BS73">
        <v>0.13629124652873084</v>
      </c>
      <c r="BT73">
        <v>0.14188073020893877</v>
      </c>
      <c r="BU73">
        <v>0.12900622005325671</v>
      </c>
      <c r="BV73">
        <v>0.12642744757361904</v>
      </c>
      <c r="BW73">
        <v>0.23245680419936712</v>
      </c>
      <c r="BY73">
        <v>9.0554265815438184E-2</v>
      </c>
      <c r="BZ73">
        <v>8.0409996702005299E-2</v>
      </c>
      <c r="CA73">
        <v>5.8887192599126788E-2</v>
      </c>
      <c r="CB73">
        <v>6.7600622296475441E-2</v>
      </c>
      <c r="CC73">
        <v>0.52676152355296557</v>
      </c>
      <c r="CD73">
        <v>4.577913964797687E-2</v>
      </c>
      <c r="CE73">
        <v>4.9076983562154362E-2</v>
      </c>
      <c r="CF73">
        <v>7.3662979681069093E-2</v>
      </c>
      <c r="CG73">
        <v>0.21774977948285593</v>
      </c>
      <c r="CJ73">
        <v>1.1417717511739566E-2</v>
      </c>
      <c r="CK73">
        <v>1.7252403971115136E-2</v>
      </c>
      <c r="CL73">
        <v>1.6130820437284678E-2</v>
      </c>
      <c r="CM73">
        <v>0.10210807857752047</v>
      </c>
      <c r="CN73">
        <v>3.92326579025861E-2</v>
      </c>
      <c r="CO73">
        <v>4.6388065906299771E-2</v>
      </c>
      <c r="CP73">
        <v>4.6902910149812141E-2</v>
      </c>
      <c r="CQ73">
        <v>4.5272671508472938E-2</v>
      </c>
      <c r="CR73">
        <v>2.6771396804491608E-2</v>
      </c>
      <c r="CS73">
        <v>1.875741261063119</v>
      </c>
      <c r="CV73">
        <v>0.22235692316115294</v>
      </c>
      <c r="CW73">
        <v>0.31685327502804617</v>
      </c>
      <c r="CX73">
        <v>0.42220740962850678</v>
      </c>
      <c r="CY73">
        <v>0.33717877443499666</v>
      </c>
      <c r="CZ73">
        <v>0.2671762331427055</v>
      </c>
      <c r="DA73">
        <v>0.49215658263322276</v>
      </c>
      <c r="DB73">
        <v>0.55187806725235666</v>
      </c>
      <c r="DC73">
        <v>0.36082034247172357</v>
      </c>
      <c r="DD73">
        <v>0.34218747240206965</v>
      </c>
      <c r="DG73">
        <v>6522474</v>
      </c>
      <c r="DH73">
        <v>10228420</v>
      </c>
      <c r="DI73">
        <v>11110256</v>
      </c>
      <c r="DJ73">
        <v>10318547</v>
      </c>
      <c r="DK73">
        <v>13544610</v>
      </c>
      <c r="DL73">
        <v>25837257</v>
      </c>
      <c r="DM73">
        <v>19824012</v>
      </c>
      <c r="DN73">
        <v>16997501</v>
      </c>
      <c r="DO73">
        <v>20467208</v>
      </c>
      <c r="DP73">
        <v>15.690764463099512</v>
      </c>
      <c r="DQ73">
        <v>16.140680776063505</v>
      </c>
      <c r="DR73">
        <v>16.223379293661495</v>
      </c>
      <c r="DS73">
        <v>16.149453610444425</v>
      </c>
      <c r="DT73">
        <v>16.4214993140044</v>
      </c>
      <c r="DU73">
        <v>17.067328116697045</v>
      </c>
      <c r="DV73">
        <v>16.80240453862163</v>
      </c>
      <c r="DW73">
        <v>16.648576950047108</v>
      </c>
      <c r="DX73">
        <v>16.834334602469522</v>
      </c>
      <c r="DY73">
        <v>16.546093680381958</v>
      </c>
      <c r="EB73">
        <v>119959</v>
      </c>
      <c r="EC73">
        <v>205953</v>
      </c>
      <c r="ED73">
        <v>283069</v>
      </c>
      <c r="EE73">
        <v>256546</v>
      </c>
      <c r="EF73">
        <v>308729</v>
      </c>
      <c r="EG73">
        <v>3636288</v>
      </c>
      <c r="EH73">
        <v>446645</v>
      </c>
      <c r="EI73">
        <v>460369</v>
      </c>
      <c r="EJ73">
        <v>544000</v>
      </c>
      <c r="EK73">
        <v>13.174019474090416</v>
      </c>
      <c r="EM73">
        <v>7904</v>
      </c>
      <c r="EN73">
        <v>66787</v>
      </c>
      <c r="EO73">
        <v>122668</v>
      </c>
      <c r="EP73">
        <v>116633</v>
      </c>
      <c r="EQ73">
        <v>47103</v>
      </c>
      <c r="ER73">
        <v>37327</v>
      </c>
      <c r="ES73">
        <v>35583</v>
      </c>
      <c r="ET73">
        <v>54504</v>
      </c>
      <c r="EU73">
        <v>58382</v>
      </c>
      <c r="EV73">
        <v>56185</v>
      </c>
      <c r="EW73">
        <v>33917</v>
      </c>
      <c r="EX73">
        <v>56298</v>
      </c>
      <c r="EY73">
        <v>42583</v>
      </c>
      <c r="EZ73">
        <v>72765</v>
      </c>
      <c r="FA73">
        <v>107459</v>
      </c>
      <c r="FB73">
        <v>71227</v>
      </c>
      <c r="FC73">
        <v>95350</v>
      </c>
      <c r="FD73">
        <v>121171</v>
      </c>
      <c r="FE73">
        <v>0</v>
      </c>
      <c r="FF73">
        <v>2009</v>
      </c>
      <c r="FG73">
        <v>1345</v>
      </c>
      <c r="FH73">
        <v>1166</v>
      </c>
      <c r="FI73">
        <v>4743</v>
      </c>
      <c r="FJ73">
        <v>2582</v>
      </c>
      <c r="FK73">
        <v>2932</v>
      </c>
      <c r="FL73">
        <v>2746</v>
      </c>
      <c r="FM73">
        <v>3474</v>
      </c>
      <c r="FN73">
        <v>4786</v>
      </c>
      <c r="FO73">
        <v>7904</v>
      </c>
      <c r="FP73">
        <v>66787</v>
      </c>
      <c r="FQ73">
        <v>122668</v>
      </c>
      <c r="FR73">
        <v>116633</v>
      </c>
      <c r="FS73">
        <v>47103</v>
      </c>
      <c r="FT73">
        <v>111232</v>
      </c>
      <c r="FU73">
        <v>37866</v>
      </c>
      <c r="FV73">
        <v>54504</v>
      </c>
      <c r="FW73">
        <v>58382</v>
      </c>
      <c r="FX73">
        <v>6.5889178802757603E-2</v>
      </c>
      <c r="FY73">
        <v>0.32428272469932462</v>
      </c>
      <c r="FZ73">
        <v>0.43335017257276492</v>
      </c>
      <c r="GA73">
        <v>0.45462801992625107</v>
      </c>
      <c r="GB73">
        <v>0.15257070116509949</v>
      </c>
      <c r="GC73">
        <v>1.026513851488111E-2</v>
      </c>
      <c r="GD73">
        <v>7.9667297294271744E-2</v>
      </c>
      <c r="GE73">
        <v>0.11839198555940995</v>
      </c>
      <c r="GF73">
        <v>0.10731985294117648</v>
      </c>
      <c r="GG73">
        <v>0</v>
      </c>
      <c r="GP73">
        <v>0.11439610794742708</v>
      </c>
    </row>
    <row r="74" spans="1:198" x14ac:dyDescent="0.25">
      <c r="A74" t="s">
        <v>877</v>
      </c>
      <c r="B74">
        <v>2750095</v>
      </c>
      <c r="C74">
        <v>2582339</v>
      </c>
      <c r="D74">
        <v>3484342</v>
      </c>
      <c r="E74">
        <v>4320060</v>
      </c>
      <c r="F74">
        <v>5030081</v>
      </c>
      <c r="G74">
        <v>5340467</v>
      </c>
      <c r="H74">
        <v>4866864</v>
      </c>
      <c r="I74">
        <v>6475841</v>
      </c>
      <c r="J74">
        <v>6104525</v>
      </c>
      <c r="K74">
        <v>0.36622007603373702</v>
      </c>
      <c r="L74">
        <v>0.40258656977259766</v>
      </c>
      <c r="M74">
        <v>0.49469942961971014</v>
      </c>
      <c r="N74">
        <v>0.52824798729647271</v>
      </c>
      <c r="O74">
        <v>0.3392927469756451</v>
      </c>
      <c r="P74">
        <v>0.17465064384818782</v>
      </c>
      <c r="Q74">
        <v>0.19213994884590982</v>
      </c>
      <c r="R74">
        <v>0.1554625877936163</v>
      </c>
      <c r="S74">
        <v>0.18552319795561489</v>
      </c>
      <c r="U74">
        <v>0.10782245704239309</v>
      </c>
      <c r="V74">
        <v>0.12249282530295209</v>
      </c>
      <c r="W74">
        <v>9.4796951619559727E-2</v>
      </c>
      <c r="X74">
        <v>6.1264195404693453E-2</v>
      </c>
      <c r="Y74">
        <v>6.3319457479909372E-2</v>
      </c>
      <c r="Z74">
        <v>0.16455920427932613</v>
      </c>
      <c r="AA74">
        <v>0.18802908813560437</v>
      </c>
      <c r="AB74">
        <v>0.29105362531291301</v>
      </c>
      <c r="AC74">
        <v>0.34820530671919603</v>
      </c>
      <c r="AD74">
        <v>1.1754439805478176</v>
      </c>
      <c r="AE74">
        <v>1.0637301702716886</v>
      </c>
      <c r="AF74">
        <v>2.0982031758526212</v>
      </c>
      <c r="AG74">
        <v>4.3840288666805209</v>
      </c>
      <c r="AH74">
        <v>2.7583845627343</v>
      </c>
      <c r="AI74">
        <v>0.65961177620521994</v>
      </c>
      <c r="AJ74">
        <v>0.49242497093251975</v>
      </c>
      <c r="AK74">
        <v>0.29955374978048266</v>
      </c>
      <c r="AL74">
        <v>0.47317545685322171</v>
      </c>
      <c r="AM74">
        <v>296522</v>
      </c>
      <c r="AN74">
        <v>316318</v>
      </c>
      <c r="AO74">
        <v>330305</v>
      </c>
      <c r="AP74">
        <v>264665</v>
      </c>
      <c r="AQ74">
        <v>318502</v>
      </c>
      <c r="AR74">
        <v>878823</v>
      </c>
      <c r="AS74">
        <v>915112</v>
      </c>
      <c r="AT74">
        <v>1884817</v>
      </c>
      <c r="AU74">
        <v>2125628</v>
      </c>
      <c r="AV74">
        <v>348545</v>
      </c>
      <c r="AW74">
        <v>336477</v>
      </c>
      <c r="AX74">
        <v>693047</v>
      </c>
      <c r="AY74">
        <v>1160299</v>
      </c>
      <c r="AZ74">
        <v>878551</v>
      </c>
      <c r="BA74">
        <v>579682</v>
      </c>
      <c r="BB74">
        <v>450624</v>
      </c>
      <c r="BC74">
        <v>564604</v>
      </c>
      <c r="BD74">
        <v>1005795</v>
      </c>
      <c r="BE74">
        <v>658595</v>
      </c>
      <c r="BF74">
        <v>703138</v>
      </c>
      <c r="BG74">
        <v>1030655</v>
      </c>
      <c r="BH74">
        <v>1121764</v>
      </c>
      <c r="BI74">
        <v>828119</v>
      </c>
      <c r="BJ74">
        <v>353034</v>
      </c>
      <c r="BK74">
        <v>484495</v>
      </c>
      <c r="BL74">
        <v>442147</v>
      </c>
      <c r="BM74">
        <v>126736</v>
      </c>
      <c r="BN74">
        <v>0.12673925809835659</v>
      </c>
      <c r="BO74">
        <v>0.13029931391656943</v>
      </c>
      <c r="BP74">
        <v>0.19890326494930749</v>
      </c>
      <c r="BQ74">
        <v>0.26858400114813219</v>
      </c>
      <c r="BR74">
        <v>0.17465941403329291</v>
      </c>
      <c r="BS74">
        <v>0.10854518902560394</v>
      </c>
      <c r="BT74">
        <v>9.259021825964317E-2</v>
      </c>
      <c r="BU74">
        <v>8.7186204849686699E-2</v>
      </c>
      <c r="BV74">
        <v>0.16476220508557177</v>
      </c>
      <c r="BW74">
        <v>-0.45428151190344829</v>
      </c>
      <c r="BY74">
        <v>0.13842867246404214</v>
      </c>
      <c r="BZ74">
        <v>0.16802751304147132</v>
      </c>
      <c r="CA74">
        <v>9.2575011293380499E-2</v>
      </c>
      <c r="CB74">
        <v>0.14773081855344602</v>
      </c>
      <c r="CC74">
        <v>0.25174008132274611</v>
      </c>
      <c r="CD74">
        <v>0.12557310062958912</v>
      </c>
      <c r="CE74">
        <v>0.36339622393393362</v>
      </c>
      <c r="CF74">
        <v>0.16397267937863205</v>
      </c>
      <c r="CG74">
        <v>0.16401530372319087</v>
      </c>
      <c r="CJ74">
        <v>0.1667651481130652</v>
      </c>
      <c r="CK74">
        <v>0.22288708027877052</v>
      </c>
      <c r="CL74">
        <v>0.20059167555882862</v>
      </c>
      <c r="CM74">
        <v>0.21112276218385856</v>
      </c>
      <c r="CN74">
        <v>0.1709712030482213</v>
      </c>
      <c r="CO74">
        <v>0.11601288801147915</v>
      </c>
      <c r="CP74">
        <v>0.12327342617340448</v>
      </c>
      <c r="CQ74">
        <v>6.8794925632053042E-2</v>
      </c>
      <c r="CR74">
        <v>0.12199491360916698</v>
      </c>
      <c r="CS74">
        <v>-0.42164654795230816</v>
      </c>
      <c r="CV74">
        <v>0.42823036876835391</v>
      </c>
      <c r="CW74">
        <v>0.41308316342412826</v>
      </c>
      <c r="CX74">
        <v>0.54290829427602716</v>
      </c>
      <c r="CY74">
        <v>0.40614744508130779</v>
      </c>
      <c r="CZ74">
        <v>0.3334637334528745</v>
      </c>
      <c r="DA74">
        <v>0.44817787984075802</v>
      </c>
      <c r="DB74">
        <v>0.33088153260287173</v>
      </c>
      <c r="DC74">
        <v>0.486866206016975</v>
      </c>
      <c r="DD74">
        <v>0.42750649093673648</v>
      </c>
      <c r="DG74">
        <v>6255470</v>
      </c>
      <c r="DH74">
        <v>6421999</v>
      </c>
      <c r="DI74">
        <v>6251378</v>
      </c>
      <c r="DJ74">
        <v>6417920</v>
      </c>
      <c r="DK74">
        <v>10636679</v>
      </c>
      <c r="DL74">
        <v>15084342</v>
      </c>
      <c r="DM74">
        <v>11915954</v>
      </c>
      <c r="DN74">
        <v>14708781</v>
      </c>
      <c r="DO74">
        <v>13301069</v>
      </c>
      <c r="DP74">
        <v>15.648966998808456</v>
      </c>
      <c r="DQ74">
        <v>15.675240153631597</v>
      </c>
      <c r="DR74">
        <v>15.64831263737516</v>
      </c>
      <c r="DS74">
        <v>15.674604791445612</v>
      </c>
      <c r="DT74">
        <v>16.179818963111071</v>
      </c>
      <c r="DU74">
        <v>16.529167876428289</v>
      </c>
      <c r="DV74">
        <v>16.293388816373135</v>
      </c>
      <c r="DW74">
        <v>16.503955288333671</v>
      </c>
      <c r="DX74">
        <v>16.403355041083785</v>
      </c>
      <c r="DY74">
        <v>16.12786387699499</v>
      </c>
      <c r="EB74">
        <v>292829</v>
      </c>
      <c r="EC74">
        <v>380692</v>
      </c>
      <c r="ED74">
        <v>433904</v>
      </c>
      <c r="EE74">
        <v>322563</v>
      </c>
      <c r="EF74">
        <v>638206</v>
      </c>
      <c r="EG74">
        <v>1266273</v>
      </c>
      <c r="EH74">
        <v>670619</v>
      </c>
      <c r="EI74">
        <v>1768600</v>
      </c>
      <c r="EJ74">
        <v>1061861</v>
      </c>
      <c r="EK74">
        <v>2.9256610336585411</v>
      </c>
      <c r="EM74">
        <v>73075</v>
      </c>
      <c r="EN74">
        <v>91607</v>
      </c>
      <c r="EO74">
        <v>88351</v>
      </c>
      <c r="EP74">
        <v>130523</v>
      </c>
      <c r="EQ74">
        <v>97127</v>
      </c>
      <c r="ER74">
        <v>54644</v>
      </c>
      <c r="ES74">
        <v>32982</v>
      </c>
      <c r="ET74">
        <v>33192</v>
      </c>
      <c r="EU74">
        <v>24346</v>
      </c>
      <c r="EV74">
        <v>21112</v>
      </c>
      <c r="EW74">
        <v>19794</v>
      </c>
      <c r="EX74">
        <v>13988</v>
      </c>
      <c r="EY74">
        <v>-65638</v>
      </c>
      <c r="EZ74">
        <v>53836</v>
      </c>
      <c r="FA74">
        <v>560320</v>
      </c>
      <c r="FB74">
        <v>156290</v>
      </c>
      <c r="FC74">
        <v>969706</v>
      </c>
      <c r="FD74">
        <v>340810</v>
      </c>
      <c r="FE74">
        <v>0</v>
      </c>
      <c r="FF74">
        <v>4804</v>
      </c>
      <c r="FG74">
        <v>14206</v>
      </c>
      <c r="FH74">
        <v>386</v>
      </c>
      <c r="FI74">
        <v>265</v>
      </c>
      <c r="FJ74">
        <v>465</v>
      </c>
      <c r="FK74">
        <v>639</v>
      </c>
      <c r="FL74">
        <v>1506</v>
      </c>
      <c r="FM74">
        <v>1112</v>
      </c>
      <c r="FN74">
        <v>2158</v>
      </c>
      <c r="FO74">
        <v>77620</v>
      </c>
      <c r="FP74">
        <v>87677</v>
      </c>
      <c r="FQ74">
        <v>101197</v>
      </c>
      <c r="FR74">
        <v>120561</v>
      </c>
      <c r="FS74">
        <v>129418</v>
      </c>
      <c r="FT74">
        <v>58847</v>
      </c>
      <c r="FU74">
        <v>36957</v>
      </c>
      <c r="FV74">
        <v>49902</v>
      </c>
      <c r="FW74">
        <v>43816</v>
      </c>
      <c r="FX74">
        <v>0.24954837123372345</v>
      </c>
      <c r="FY74">
        <v>0.24063284755130132</v>
      </c>
      <c r="FZ74">
        <v>0.2036187728161068</v>
      </c>
      <c r="GA74">
        <v>0.40464343399583957</v>
      </c>
      <c r="GB74">
        <v>0.15218753819299724</v>
      </c>
      <c r="GC74">
        <v>4.3153411626086949E-2</v>
      </c>
      <c r="GD74">
        <v>4.9181427904667181E-2</v>
      </c>
      <c r="GE74">
        <v>1.876738663349542E-2</v>
      </c>
      <c r="GF74">
        <v>2.2927671324212869E-2</v>
      </c>
      <c r="GG74">
        <v>0</v>
      </c>
      <c r="GP74">
        <v>0.11463939274855736</v>
      </c>
    </row>
    <row r="75" spans="1:198" x14ac:dyDescent="0.25">
      <c r="A75" t="s">
        <v>1104</v>
      </c>
      <c r="B75">
        <v>18019760</v>
      </c>
      <c r="C75">
        <v>25262085</v>
      </c>
      <c r="D75">
        <v>19100831</v>
      </c>
      <c r="E75">
        <v>16243835</v>
      </c>
      <c r="F75">
        <v>13507092</v>
      </c>
      <c r="G75">
        <v>12495915</v>
      </c>
      <c r="H75">
        <v>11203593</v>
      </c>
      <c r="I75">
        <v>11620845</v>
      </c>
      <c r="J75">
        <v>9655718</v>
      </c>
      <c r="K75">
        <v>0.24734902129662104</v>
      </c>
      <c r="L75">
        <v>0.2185335454298408</v>
      </c>
      <c r="M75">
        <v>0.23615700280265292</v>
      </c>
      <c r="N75">
        <v>0.23896364374545789</v>
      </c>
      <c r="O75">
        <v>0.16324468656910016</v>
      </c>
      <c r="P75">
        <v>0.19478637618773814</v>
      </c>
      <c r="Q75">
        <v>0.13859143223071385</v>
      </c>
      <c r="R75">
        <v>0.18765571694657315</v>
      </c>
      <c r="S75">
        <v>0.22030717964215607</v>
      </c>
      <c r="U75">
        <v>0.16797332483895458</v>
      </c>
      <c r="V75">
        <v>0.12246736561926698</v>
      </c>
      <c r="W75">
        <v>0.15821531534413347</v>
      </c>
      <c r="X75">
        <v>0.13650926643862119</v>
      </c>
      <c r="Y75">
        <v>0.18011345447265778</v>
      </c>
      <c r="Z75">
        <v>0.21136843520462487</v>
      </c>
      <c r="AA75">
        <v>0.24052453529863144</v>
      </c>
      <c r="AB75">
        <v>0.23640492580358829</v>
      </c>
      <c r="AC75">
        <v>0.28757115731838895</v>
      </c>
      <c r="AD75">
        <v>0.87964077375770566</v>
      </c>
      <c r="AE75">
        <v>0.42885162201202992</v>
      </c>
      <c r="AF75">
        <v>0.37213356258214642</v>
      </c>
      <c r="AG75">
        <v>0.53224673203351258</v>
      </c>
      <c r="AH75">
        <v>0.46432745028483535</v>
      </c>
      <c r="AI75">
        <v>0.44992431590895493</v>
      </c>
      <c r="AJ75">
        <v>0.42137438913378994</v>
      </c>
      <c r="AK75">
        <v>0.44447542520179456</v>
      </c>
      <c r="AL75">
        <v>0.48162967199264162</v>
      </c>
      <c r="AM75">
        <v>3026839</v>
      </c>
      <c r="AN75">
        <v>3093781</v>
      </c>
      <c r="AO75">
        <v>3022044</v>
      </c>
      <c r="AP75">
        <v>2217434</v>
      </c>
      <c r="AQ75">
        <v>2432809</v>
      </c>
      <c r="AR75">
        <v>2641242</v>
      </c>
      <c r="AS75">
        <v>2694739</v>
      </c>
      <c r="AT75">
        <v>2747225</v>
      </c>
      <c r="AU75">
        <v>2776706</v>
      </c>
      <c r="AV75">
        <v>2662531</v>
      </c>
      <c r="AW75">
        <v>1326773</v>
      </c>
      <c r="AX75">
        <v>1124604</v>
      </c>
      <c r="AY75">
        <v>1180222</v>
      </c>
      <c r="AZ75">
        <v>1129620</v>
      </c>
      <c r="BA75">
        <v>1188359</v>
      </c>
      <c r="BB75">
        <v>1135494</v>
      </c>
      <c r="BC75">
        <v>1221074</v>
      </c>
      <c r="BD75">
        <v>1337344</v>
      </c>
      <c r="BE75">
        <v>1794639</v>
      </c>
      <c r="BF75">
        <v>4193840</v>
      </c>
      <c r="BG75">
        <v>3386191</v>
      </c>
      <c r="BH75">
        <v>2701464</v>
      </c>
      <c r="BI75">
        <v>1075341</v>
      </c>
      <c r="BJ75">
        <v>1245675</v>
      </c>
      <c r="BK75">
        <v>417228</v>
      </c>
      <c r="BL75">
        <v>959644</v>
      </c>
      <c r="BM75">
        <v>789880</v>
      </c>
      <c r="BN75">
        <v>0.14775618543199243</v>
      </c>
      <c r="BO75">
        <v>5.252032838936295E-2</v>
      </c>
      <c r="BP75">
        <v>5.8877228954070111E-2</v>
      </c>
      <c r="BQ75">
        <v>7.2656610954248177E-2</v>
      </c>
      <c r="BR75">
        <v>8.3631621077282961E-2</v>
      </c>
      <c r="BS75">
        <v>9.5099798614187117E-2</v>
      </c>
      <c r="BT75">
        <v>0.10135087913314952</v>
      </c>
      <c r="BU75">
        <v>0.1050761799163486</v>
      </c>
      <c r="BV75">
        <v>0.13850280217380001</v>
      </c>
      <c r="BW75">
        <v>0.61522205279691555</v>
      </c>
      <c r="BY75">
        <v>0.10495888957455593</v>
      </c>
      <c r="BZ75">
        <v>8.4086804394807479E-2</v>
      </c>
      <c r="CA75">
        <v>3.3804026641563394E-2</v>
      </c>
      <c r="CB75">
        <v>3.6370475321868267E-2</v>
      </c>
      <c r="CC75">
        <v>4.0476143939791036E-2</v>
      </c>
      <c r="CD75">
        <v>1.8205629599753199E-2</v>
      </c>
      <c r="CE75">
        <v>1.3407573802439985E-2</v>
      </c>
      <c r="CF75">
        <v>2.3265347743645148E-2</v>
      </c>
      <c r="CG75">
        <v>3.688354863440757E-2</v>
      </c>
      <c r="CJ75">
        <v>1.636142767717217E-2</v>
      </c>
      <c r="CK75">
        <v>1.0474946941236244E-2</v>
      </c>
      <c r="CL75">
        <v>1.0209136974197616E-2</v>
      </c>
      <c r="CM75">
        <v>1.8523335160693273E-2</v>
      </c>
      <c r="CN75">
        <v>1.7387680486665821E-2</v>
      </c>
      <c r="CO75">
        <v>1.3171664499958586E-2</v>
      </c>
      <c r="CP75">
        <v>1.0937562619420395E-2</v>
      </c>
      <c r="CQ75">
        <v>1.3300581842370327E-2</v>
      </c>
      <c r="CR75">
        <v>1.4412082042992557E-2</v>
      </c>
      <c r="CS75">
        <v>0.29018393359285982</v>
      </c>
      <c r="CV75">
        <v>0.37649001249787989</v>
      </c>
      <c r="CW75">
        <v>0.44344674042113852</v>
      </c>
      <c r="CX75">
        <v>0.40092365012046288</v>
      </c>
      <c r="CY75">
        <v>0.59117274483995097</v>
      </c>
      <c r="CZ75">
        <v>0.45799852852826173</v>
      </c>
      <c r="DA75">
        <v>0.4794473901516631</v>
      </c>
      <c r="DB75">
        <v>0.50182518443215796</v>
      </c>
      <c r="DC75">
        <v>0.45034471536233855</v>
      </c>
      <c r="DD75">
        <v>0.48336497449622517</v>
      </c>
      <c r="DG75">
        <v>52987736</v>
      </c>
      <c r="DH75">
        <v>47862518</v>
      </c>
      <c r="DI75">
        <v>56967574</v>
      </c>
      <c r="DJ75">
        <v>47642066</v>
      </c>
      <c r="DK75">
        <v>27477307</v>
      </c>
      <c r="DL75">
        <v>29491562</v>
      </c>
      <c r="DM75">
        <v>26063162</v>
      </c>
      <c r="DN75">
        <v>22325689</v>
      </c>
      <c r="DO75">
        <v>25804333</v>
      </c>
      <c r="DP75">
        <v>17.785571067386034</v>
      </c>
      <c r="DQ75">
        <v>17.683843271738098</v>
      </c>
      <c r="DR75">
        <v>17.857992804287665</v>
      </c>
      <c r="DS75">
        <v>17.679226689419465</v>
      </c>
      <c r="DT75">
        <v>17.128871058365522</v>
      </c>
      <c r="DU75">
        <v>17.19961478040425</v>
      </c>
      <c r="DV75">
        <v>17.076033496048652</v>
      </c>
      <c r="DW75">
        <v>16.921248591304096</v>
      </c>
      <c r="DX75">
        <v>17.066053020280155</v>
      </c>
      <c r="DY75">
        <v>17.335904176063078</v>
      </c>
      <c r="EB75">
        <v>2188462</v>
      </c>
      <c r="EC75">
        <v>1891334</v>
      </c>
      <c r="ED75">
        <v>2124208</v>
      </c>
      <c r="EE75">
        <v>645685</v>
      </c>
      <c r="EF75">
        <v>590796</v>
      </c>
      <c r="EG75">
        <v>546715</v>
      </c>
      <c r="EH75">
        <v>227496</v>
      </c>
      <c r="EI75">
        <v>150213</v>
      </c>
      <c r="EJ75">
        <v>270363</v>
      </c>
      <c r="EK75">
        <v>-0.15327907571029217</v>
      </c>
      <c r="EM75">
        <v>175985</v>
      </c>
      <c r="EN75">
        <v>201742</v>
      </c>
      <c r="EO75">
        <v>240516</v>
      </c>
      <c r="EP75">
        <v>295565</v>
      </c>
      <c r="EQ75">
        <v>89991</v>
      </c>
      <c r="ER75">
        <v>44773</v>
      </c>
      <c r="ES75">
        <v>53336</v>
      </c>
      <c r="ET75">
        <v>43759</v>
      </c>
      <c r="EU75">
        <v>23982</v>
      </c>
      <c r="EV75">
        <v>1107280</v>
      </c>
      <c r="EW75">
        <v>1174167</v>
      </c>
      <c r="EX75">
        <v>1093761</v>
      </c>
      <c r="EY75">
        <v>244341</v>
      </c>
      <c r="EZ75">
        <v>215375</v>
      </c>
      <c r="FA75">
        <v>208433</v>
      </c>
      <c r="FB75">
        <v>53495</v>
      </c>
      <c r="FC75">
        <v>52489</v>
      </c>
      <c r="FD75">
        <v>29482</v>
      </c>
      <c r="FE75">
        <v>0</v>
      </c>
      <c r="FF75">
        <v>93807</v>
      </c>
      <c r="FG75">
        <v>119278</v>
      </c>
      <c r="FH75">
        <v>128813</v>
      </c>
      <c r="FI75">
        <v>70794</v>
      </c>
      <c r="FJ75">
        <v>19461</v>
      </c>
      <c r="FK75">
        <v>41805</v>
      </c>
      <c r="FL75">
        <v>60878</v>
      </c>
      <c r="FM75">
        <v>57175</v>
      </c>
      <c r="FN75">
        <v>42251</v>
      </c>
      <c r="FO75">
        <v>203350</v>
      </c>
      <c r="FP75">
        <v>225008</v>
      </c>
      <c r="FQ75">
        <v>243391</v>
      </c>
      <c r="FR75">
        <v>342301</v>
      </c>
      <c r="FS75">
        <v>105553</v>
      </c>
      <c r="FT75">
        <v>55377</v>
      </c>
      <c r="FU75">
        <v>62592</v>
      </c>
      <c r="FV75">
        <v>43759</v>
      </c>
      <c r="FW75">
        <v>73807</v>
      </c>
      <c r="FX75">
        <v>8.0414921529366287E-2</v>
      </c>
      <c r="FY75">
        <v>0.10666651157331281</v>
      </c>
      <c r="FZ75">
        <v>0.11322620007080286</v>
      </c>
      <c r="GA75">
        <v>0.45775416805408209</v>
      </c>
      <c r="GB75">
        <v>0.15232161355188592</v>
      </c>
      <c r="GC75">
        <v>8.1894588588204087E-2</v>
      </c>
      <c r="GD75">
        <v>0.23444807820796848</v>
      </c>
      <c r="GE75">
        <v>0.29131300220353762</v>
      </c>
      <c r="GF75">
        <v>8.8702966012361162E-2</v>
      </c>
      <c r="GG75">
        <v>0</v>
      </c>
      <c r="GP75">
        <v>0.11504351486580802</v>
      </c>
    </row>
    <row r="76" spans="1:198" x14ac:dyDescent="0.25">
      <c r="A76" t="s">
        <v>2122</v>
      </c>
      <c r="B76">
        <v>12890402</v>
      </c>
      <c r="C76">
        <v>19237968</v>
      </c>
      <c r="D76">
        <v>23104508</v>
      </c>
      <c r="E76">
        <v>22632052</v>
      </c>
      <c r="F76">
        <v>27007352</v>
      </c>
      <c r="G76">
        <v>26633877</v>
      </c>
      <c r="H76">
        <v>25818131</v>
      </c>
      <c r="I76">
        <v>24108333</v>
      </c>
      <c r="J76">
        <v>23592928</v>
      </c>
      <c r="K76">
        <v>0.22335277053423158</v>
      </c>
      <c r="L76">
        <v>0.21582170216729751</v>
      </c>
      <c r="M76">
        <v>0.41185832652225274</v>
      </c>
      <c r="N76">
        <v>0.43666279133681735</v>
      </c>
      <c r="O76">
        <v>0.51027383210319921</v>
      </c>
      <c r="P76">
        <v>0.53534586797108064</v>
      </c>
      <c r="Q76">
        <v>0.51846409796278436</v>
      </c>
      <c r="R76">
        <v>0.56623060582413554</v>
      </c>
      <c r="S76">
        <v>0.55715174479403318</v>
      </c>
      <c r="U76">
        <v>0.31816866533720206</v>
      </c>
      <c r="V76">
        <v>0.21973479735489737</v>
      </c>
      <c r="W76">
        <v>0.19107691018566594</v>
      </c>
      <c r="X76">
        <v>0.19584795050842055</v>
      </c>
      <c r="Y76">
        <v>0.15509580502375797</v>
      </c>
      <c r="Z76">
        <v>0.16566495369787884</v>
      </c>
      <c r="AA76">
        <v>0.18270187721954001</v>
      </c>
      <c r="AB76">
        <v>0.18549237726225201</v>
      </c>
      <c r="AC76">
        <v>0.21247248327973536</v>
      </c>
      <c r="AD76">
        <v>0.37244454349109873</v>
      </c>
      <c r="AE76">
        <v>0.64320571454119946</v>
      </c>
      <c r="AF76">
        <v>0.82609704131932626</v>
      </c>
      <c r="AG76">
        <v>0.90555068866116883</v>
      </c>
      <c r="AH76">
        <v>0.90102124105963455</v>
      </c>
      <c r="AI76">
        <v>0.75561135915508915</v>
      </c>
      <c r="AJ76">
        <v>1.4124045663566052</v>
      </c>
      <c r="AK76">
        <v>1.3220615700845635</v>
      </c>
      <c r="AL76">
        <v>1.1031702936135306</v>
      </c>
      <c r="AM76">
        <v>4101322</v>
      </c>
      <c r="AN76">
        <v>4227251</v>
      </c>
      <c r="AO76">
        <v>4414738</v>
      </c>
      <c r="AP76">
        <v>4432441</v>
      </c>
      <c r="AQ76">
        <v>4188727</v>
      </c>
      <c r="AR76">
        <v>4412300</v>
      </c>
      <c r="AS76">
        <v>4717021</v>
      </c>
      <c r="AT76">
        <v>4471912</v>
      </c>
      <c r="AU76">
        <v>5012848</v>
      </c>
      <c r="AV76">
        <v>1527515</v>
      </c>
      <c r="AW76">
        <v>2718992</v>
      </c>
      <c r="AX76">
        <v>3647002</v>
      </c>
      <c r="AY76">
        <v>4013800</v>
      </c>
      <c r="AZ76">
        <v>3774132</v>
      </c>
      <c r="BA76">
        <v>3333984</v>
      </c>
      <c r="BB76">
        <v>6662342</v>
      </c>
      <c r="BC76">
        <v>5912143</v>
      </c>
      <c r="BD76">
        <v>5530025</v>
      </c>
      <c r="BE76">
        <v>1351592</v>
      </c>
      <c r="BF76">
        <v>1432979</v>
      </c>
      <c r="BG76">
        <v>5868782</v>
      </c>
      <c r="BH76">
        <v>5868775</v>
      </c>
      <c r="BI76">
        <v>10007013</v>
      </c>
      <c r="BJ76">
        <v>10924352</v>
      </c>
      <c r="BK76">
        <v>6723432</v>
      </c>
      <c r="BL76">
        <v>7738733</v>
      </c>
      <c r="BM76">
        <v>7614816</v>
      </c>
      <c r="BN76">
        <v>0.11850018331468638</v>
      </c>
      <c r="BO76">
        <v>0.14133467734222241</v>
      </c>
      <c r="BP76">
        <v>0.15784807016881727</v>
      </c>
      <c r="BQ76">
        <v>0.17735024645577874</v>
      </c>
      <c r="BR76">
        <v>0.13974461472564953</v>
      </c>
      <c r="BS76">
        <v>0.12517832082801914</v>
      </c>
      <c r="BT76">
        <v>0.25804896566680213</v>
      </c>
      <c r="BU76">
        <v>0.24523234352205106</v>
      </c>
      <c r="BV76">
        <v>0.23439333176450164</v>
      </c>
      <c r="BW76">
        <v>-0.20696958351063841</v>
      </c>
      <c r="BY76">
        <v>0.11049981218584184</v>
      </c>
      <c r="BZ76">
        <v>9.8475421104765329E-2</v>
      </c>
      <c r="CA76">
        <v>9.1552825967988583E-2</v>
      </c>
      <c r="CB76">
        <v>8.3959024130909568E-2</v>
      </c>
      <c r="CC76">
        <v>9.3533123869381937E-2</v>
      </c>
      <c r="CD76">
        <v>8.8673609178265708E-2</v>
      </c>
      <c r="CE76">
        <v>5.7538092126033447E-2</v>
      </c>
      <c r="CF76">
        <v>7.9938583891304302E-2</v>
      </c>
      <c r="CG76">
        <v>8.9681657989426691E-2</v>
      </c>
      <c r="CJ76">
        <v>0.11073937026944544</v>
      </c>
      <c r="CK76">
        <v>0.12491464795034486</v>
      </c>
      <c r="CL76">
        <v>0.13884446273428544</v>
      </c>
      <c r="CM76">
        <v>0.14107845810888028</v>
      </c>
      <c r="CN76">
        <v>0.11501542246718598</v>
      </c>
      <c r="CO76">
        <v>0.10494521695057764</v>
      </c>
      <c r="CP76">
        <v>0.10200091555814013</v>
      </c>
      <c r="CQ76">
        <v>0.11065763028907888</v>
      </c>
      <c r="CR76">
        <v>0.10501613025733814</v>
      </c>
      <c r="CS76">
        <v>-0.24415266634422952</v>
      </c>
      <c r="CV76">
        <v>0.64689300056000421</v>
      </c>
      <c r="CW76">
        <v>0.84022885115175705</v>
      </c>
      <c r="CX76">
        <v>1.0014845520373221</v>
      </c>
      <c r="CY76">
        <v>1.2875132437431278</v>
      </c>
      <c r="CZ76">
        <v>1.2616992265413172</v>
      </c>
      <c r="DA76">
        <v>1.153315950228865</v>
      </c>
      <c r="DB76">
        <v>1.4026034356384416</v>
      </c>
      <c r="DC76">
        <v>1.407096658290818</v>
      </c>
      <c r="DD76">
        <v>1.1835656741072558</v>
      </c>
      <c r="DG76">
        <v>11762788</v>
      </c>
      <c r="DH76">
        <v>19926637</v>
      </c>
      <c r="DI76">
        <v>22896105</v>
      </c>
      <c r="DJ76">
        <v>23070259</v>
      </c>
      <c r="DK76">
        <v>17578112</v>
      </c>
      <c r="DL76">
        <v>21405539</v>
      </c>
      <c r="DM76">
        <v>23093305</v>
      </c>
      <c r="DN76">
        <v>18407292</v>
      </c>
      <c r="DO76">
        <v>17133388</v>
      </c>
      <c r="DP76">
        <v>16.280451632180746</v>
      </c>
      <c r="DQ76">
        <v>16.80756798754269</v>
      </c>
      <c r="DR76">
        <v>16.946477410397282</v>
      </c>
      <c r="DS76">
        <v>16.954054900134111</v>
      </c>
      <c r="DT76">
        <v>16.682165106576225</v>
      </c>
      <c r="DU76">
        <v>16.879160324993496</v>
      </c>
      <c r="DV76">
        <v>16.955053349946873</v>
      </c>
      <c r="DW76">
        <v>16.728257502745507</v>
      </c>
      <c r="DX76">
        <v>16.656539690779244</v>
      </c>
      <c r="DY76">
        <v>16.83846011056794</v>
      </c>
      <c r="EB76">
        <v>1022618</v>
      </c>
      <c r="EC76">
        <v>1424387</v>
      </c>
      <c r="ED76">
        <v>1894467</v>
      </c>
      <c r="EE76">
        <v>2115283</v>
      </c>
      <c r="EF76">
        <v>1900165</v>
      </c>
      <c r="EG76">
        <v>2526082</v>
      </c>
      <c r="EH76">
        <v>2361722</v>
      </c>
      <c r="EI76">
        <v>1485526</v>
      </c>
      <c r="EJ76">
        <v>1927186</v>
      </c>
      <c r="EK76">
        <v>0.19420521982165034</v>
      </c>
      <c r="EM76">
        <v>333858</v>
      </c>
      <c r="EN76">
        <v>515359</v>
      </c>
      <c r="EO76">
        <v>735522</v>
      </c>
      <c r="EP76">
        <v>922313</v>
      </c>
      <c r="EQ76">
        <v>859596</v>
      </c>
      <c r="ER76">
        <v>698798</v>
      </c>
      <c r="ES76">
        <v>635909</v>
      </c>
      <c r="ET76">
        <v>652718</v>
      </c>
      <c r="EU76">
        <v>763275</v>
      </c>
      <c r="EV76">
        <v>106397</v>
      </c>
      <c r="EW76">
        <v>185930</v>
      </c>
      <c r="EX76">
        <v>232487</v>
      </c>
      <c r="EY76">
        <v>226703</v>
      </c>
      <c r="EZ76">
        <v>56285</v>
      </c>
      <c r="FA76">
        <v>223574</v>
      </c>
      <c r="FB76">
        <v>454721</v>
      </c>
      <c r="FC76">
        <v>54886</v>
      </c>
      <c r="FD76">
        <v>138138</v>
      </c>
      <c r="FE76">
        <v>0</v>
      </c>
      <c r="FF76">
        <v>100</v>
      </c>
      <c r="FG76">
        <v>2372</v>
      </c>
      <c r="FH76">
        <v>5032</v>
      </c>
      <c r="FI76">
        <v>864</v>
      </c>
      <c r="FJ76">
        <v>4076</v>
      </c>
      <c r="FK76">
        <v>506</v>
      </c>
      <c r="FL76">
        <v>23476</v>
      </c>
      <c r="FM76">
        <v>9636</v>
      </c>
      <c r="FN76">
        <v>9493</v>
      </c>
      <c r="FO76">
        <v>393345</v>
      </c>
      <c r="FP76">
        <v>493634</v>
      </c>
      <c r="FQ76">
        <v>652501</v>
      </c>
      <c r="FR76">
        <v>894152</v>
      </c>
      <c r="FS76">
        <v>952467</v>
      </c>
      <c r="FT76">
        <v>851471</v>
      </c>
      <c r="FU76">
        <v>645817</v>
      </c>
      <c r="FV76">
        <v>689017</v>
      </c>
      <c r="FW76">
        <v>790025</v>
      </c>
      <c r="FX76">
        <v>0.32647381524674901</v>
      </c>
      <c r="FY76">
        <v>0.3618110808368793</v>
      </c>
      <c r="FZ76">
        <v>0.38824745957570123</v>
      </c>
      <c r="GA76">
        <v>0.43602345407210286</v>
      </c>
      <c r="GB76">
        <v>0.45237966176621502</v>
      </c>
      <c r="GC76">
        <v>0.27663314175866027</v>
      </c>
      <c r="GD76">
        <v>0.26925650012998992</v>
      </c>
      <c r="GE76">
        <v>0.43938510668948239</v>
      </c>
      <c r="GF76">
        <v>0.39605673764753374</v>
      </c>
      <c r="GG76">
        <v>0</v>
      </c>
      <c r="GP76">
        <v>0.11512495652605952</v>
      </c>
    </row>
    <row r="77" spans="1:198" x14ac:dyDescent="0.25">
      <c r="A77" t="s">
        <v>1115</v>
      </c>
      <c r="B77">
        <v>133301083</v>
      </c>
      <c r="C77">
        <v>141557175</v>
      </c>
      <c r="D77">
        <v>128299282</v>
      </c>
      <c r="E77">
        <v>131145768</v>
      </c>
      <c r="F77">
        <v>131714491</v>
      </c>
      <c r="G77">
        <v>134832952</v>
      </c>
      <c r="H77">
        <v>143556762</v>
      </c>
      <c r="I77">
        <v>140882757</v>
      </c>
      <c r="J77">
        <v>145364907</v>
      </c>
      <c r="K77">
        <v>0.42981762571276333</v>
      </c>
      <c r="L77">
        <v>0.4119311507876588</v>
      </c>
      <c r="M77">
        <v>0.41860715946952842</v>
      </c>
      <c r="N77">
        <v>0.3671576272289625</v>
      </c>
      <c r="O77">
        <v>0.34737897593970885</v>
      </c>
      <c r="P77">
        <v>0.32241746068127325</v>
      </c>
      <c r="Q77">
        <v>0.37222630446345678</v>
      </c>
      <c r="R77">
        <v>0.37514776914821452</v>
      </c>
      <c r="S77">
        <v>0.41176067343406342</v>
      </c>
      <c r="U77">
        <v>0.23242616115879569</v>
      </c>
      <c r="V77">
        <v>0.23246157603809203</v>
      </c>
      <c r="W77">
        <v>0.26449830015416609</v>
      </c>
      <c r="X77">
        <v>0.34824796633925692</v>
      </c>
      <c r="Y77">
        <v>0.3563427049192332</v>
      </c>
      <c r="Z77">
        <v>0.35554361370060339</v>
      </c>
      <c r="AA77">
        <v>0.34062396865708072</v>
      </c>
      <c r="AB77">
        <v>0.34507002159249339</v>
      </c>
      <c r="AC77">
        <v>0.32556301914051372</v>
      </c>
      <c r="AD77">
        <v>0.67214598979383922</v>
      </c>
      <c r="AE77">
        <v>0.63547116560554229</v>
      </c>
      <c r="AF77">
        <v>0.6697712935534117</v>
      </c>
      <c r="AG77">
        <v>0.40533962210403407</v>
      </c>
      <c r="AH77">
        <v>0.36372576679595475</v>
      </c>
      <c r="AI77">
        <v>0.36921253772633322</v>
      </c>
      <c r="AJ77">
        <v>0.39686061073717155</v>
      </c>
      <c r="AK77">
        <v>0.2590482625565223</v>
      </c>
      <c r="AL77">
        <v>0.3869727523705116</v>
      </c>
      <c r="AM77">
        <v>30982659</v>
      </c>
      <c r="AN77">
        <v>32906604</v>
      </c>
      <c r="AO77">
        <v>33934942</v>
      </c>
      <c r="AP77">
        <v>45671247</v>
      </c>
      <c r="AQ77">
        <v>46935498</v>
      </c>
      <c r="AR77">
        <v>47938995</v>
      </c>
      <c r="AS77">
        <v>48898874</v>
      </c>
      <c r="AT77">
        <v>48614416</v>
      </c>
      <c r="AU77">
        <v>47325438</v>
      </c>
      <c r="AV77">
        <v>20824870</v>
      </c>
      <c r="AW77">
        <v>20911198</v>
      </c>
      <c r="AX77">
        <v>22728650</v>
      </c>
      <c r="AY77">
        <v>18512366</v>
      </c>
      <c r="AZ77">
        <v>17071650</v>
      </c>
      <c r="BA77">
        <v>17699678</v>
      </c>
      <c r="BB77">
        <v>19406037</v>
      </c>
      <c r="BC77">
        <v>12593480</v>
      </c>
      <c r="BD77">
        <v>18313655</v>
      </c>
      <c r="BE77">
        <v>36470285</v>
      </c>
      <c r="BF77">
        <v>37400612</v>
      </c>
      <c r="BG77">
        <v>30978348</v>
      </c>
      <c r="BH77">
        <v>29638803</v>
      </c>
      <c r="BI77">
        <v>28683195</v>
      </c>
      <c r="BJ77">
        <v>25772820</v>
      </c>
      <c r="BK77">
        <v>34029566</v>
      </c>
      <c r="BL77">
        <v>40258372</v>
      </c>
      <c r="BM77">
        <v>41541897</v>
      </c>
      <c r="BN77">
        <v>0.15622431214606111</v>
      </c>
      <c r="BO77">
        <v>0.14772262868342773</v>
      </c>
      <c r="BP77">
        <v>0.17715336863693437</v>
      </c>
      <c r="BQ77">
        <v>0.14115869907445278</v>
      </c>
      <c r="BR77">
        <v>0.12961102358889273</v>
      </c>
      <c r="BS77">
        <v>0.13127115988679089</v>
      </c>
      <c r="BT77">
        <v>0.13518023623296826</v>
      </c>
      <c r="BU77">
        <v>8.9389789553877053E-2</v>
      </c>
      <c r="BV77">
        <v>0.12598401758685815</v>
      </c>
      <c r="BW77">
        <v>-0.25899710010130506</v>
      </c>
      <c r="BY77">
        <v>6.0421632133326332E-2</v>
      </c>
      <c r="BZ77">
        <v>5.3482403841416025E-2</v>
      </c>
      <c r="CA77">
        <v>5.0923426056273646E-2</v>
      </c>
      <c r="CB77">
        <v>6.1031874089905819E-2</v>
      </c>
      <c r="CC77">
        <v>5.3269772723792401E-2</v>
      </c>
      <c r="CD77">
        <v>4.087036527984643E-2</v>
      </c>
      <c r="CE77">
        <v>1.9919430893823031E-2</v>
      </c>
      <c r="CF77">
        <v>3.3060667601784652E-2</v>
      </c>
      <c r="CG77">
        <v>5.5075024289990622E-2</v>
      </c>
      <c r="CJ77">
        <v>0.11921525798856412</v>
      </c>
      <c r="CK77">
        <v>0.13896311508053194</v>
      </c>
      <c r="CL77">
        <v>0.1463975457009962</v>
      </c>
      <c r="CM77">
        <v>0.24570340691435807</v>
      </c>
      <c r="CN77">
        <v>0.23714664015214545</v>
      </c>
      <c r="CO77">
        <v>0.23228833556948306</v>
      </c>
      <c r="CP77">
        <v>0.22590813242221219</v>
      </c>
      <c r="CQ77">
        <v>0.24000559557476575</v>
      </c>
      <c r="CR77">
        <v>0.2294590880865077</v>
      </c>
      <c r="CS77">
        <v>0.58669555870773316</v>
      </c>
      <c r="CV77">
        <v>0.5250648150418874</v>
      </c>
      <c r="CW77">
        <v>0.56902716650041441</v>
      </c>
      <c r="CX77">
        <v>0.58818634905917555</v>
      </c>
      <c r="CY77">
        <v>0.61366816797875556</v>
      </c>
      <c r="CZ77">
        <v>0.5387314720383195</v>
      </c>
      <c r="DA77">
        <v>0.56178541604407439</v>
      </c>
      <c r="DB77">
        <v>0.68877100512274669</v>
      </c>
      <c r="DC77">
        <v>0.67206251032188247</v>
      </c>
      <c r="DD77">
        <v>0.58019532969208354</v>
      </c>
      <c r="DG77">
        <v>226071775</v>
      </c>
      <c r="DH77">
        <v>253875482</v>
      </c>
      <c r="DI77">
        <v>248770504</v>
      </c>
      <c r="DJ77">
        <v>218126929</v>
      </c>
      <c r="DK77">
        <v>213707953</v>
      </c>
      <c r="DL77">
        <v>244490062</v>
      </c>
      <c r="DM77">
        <v>240007925</v>
      </c>
      <c r="DN77">
        <v>208424514</v>
      </c>
      <c r="DO77">
        <v>209627460</v>
      </c>
      <c r="DP77">
        <v>19.236363099734959</v>
      </c>
      <c r="DQ77">
        <v>19.352354480374093</v>
      </c>
      <c r="DR77">
        <v>19.332041362766436</v>
      </c>
      <c r="DS77">
        <v>19.200587699019358</v>
      </c>
      <c r="DT77">
        <v>19.180120939999146</v>
      </c>
      <c r="DU77">
        <v>19.314685223926499</v>
      </c>
      <c r="DV77">
        <v>19.296182505760953</v>
      </c>
      <c r="DW77">
        <v>19.155087495282114</v>
      </c>
      <c r="DX77">
        <v>19.160842518050661</v>
      </c>
      <c r="DY77">
        <v>19.231797954315002</v>
      </c>
      <c r="EB77">
        <v>9580283</v>
      </c>
      <c r="EC77">
        <v>8054269</v>
      </c>
      <c r="ED77">
        <v>7570818</v>
      </c>
      <c r="EE77">
        <v>6533439</v>
      </c>
      <c r="EF77">
        <v>8004072</v>
      </c>
      <c r="EG77">
        <v>7016401</v>
      </c>
      <c r="EH77">
        <v>5510672</v>
      </c>
      <c r="EI77">
        <v>2859569</v>
      </c>
      <c r="EJ77">
        <v>4657678</v>
      </c>
      <c r="EK77">
        <v>7.3921559533960596E-2</v>
      </c>
      <c r="EM77">
        <v>3295772</v>
      </c>
      <c r="EN77">
        <v>1895563</v>
      </c>
      <c r="EO77">
        <v>2799694</v>
      </c>
      <c r="EP77">
        <v>3710388</v>
      </c>
      <c r="EQ77">
        <v>2367939</v>
      </c>
      <c r="ER77">
        <v>2158434</v>
      </c>
      <c r="ES77">
        <v>1038111</v>
      </c>
      <c r="ET77">
        <v>1973097</v>
      </c>
      <c r="EU77">
        <v>1825552</v>
      </c>
      <c r="EV77">
        <v>2515053</v>
      </c>
      <c r="EW77">
        <v>1923945</v>
      </c>
      <c r="EX77">
        <v>1028339</v>
      </c>
      <c r="EY77">
        <v>1077559</v>
      </c>
      <c r="EZ77">
        <v>1264250</v>
      </c>
      <c r="FA77">
        <v>1003373</v>
      </c>
      <c r="FB77">
        <v>959881</v>
      </c>
      <c r="FC77">
        <v>-284462</v>
      </c>
      <c r="FD77">
        <v>279014</v>
      </c>
      <c r="FE77">
        <v>0</v>
      </c>
      <c r="FF77">
        <v>1940267</v>
      </c>
      <c r="FG77">
        <v>253485</v>
      </c>
      <c r="FH77">
        <v>222354</v>
      </c>
      <c r="FI77">
        <v>2055206</v>
      </c>
      <c r="FJ77">
        <v>3039740</v>
      </c>
      <c r="FK77">
        <v>122876</v>
      </c>
      <c r="FL77">
        <v>60813</v>
      </c>
      <c r="FM77">
        <v>164503</v>
      </c>
      <c r="FN77">
        <v>3859</v>
      </c>
      <c r="FO77">
        <v>2791992</v>
      </c>
      <c r="FP77">
        <v>1797416</v>
      </c>
      <c r="FQ77">
        <v>3839690</v>
      </c>
      <c r="FR77">
        <v>4169542</v>
      </c>
      <c r="FS77">
        <v>4067495</v>
      </c>
      <c r="FT77">
        <v>1615383</v>
      </c>
      <c r="FU77">
        <v>673837</v>
      </c>
      <c r="FV77">
        <v>2163172</v>
      </c>
      <c r="FW77">
        <v>2261528</v>
      </c>
      <c r="FX77">
        <v>0.34401614232063915</v>
      </c>
      <c r="FY77">
        <v>0.23534885661256161</v>
      </c>
      <c r="FZ77">
        <v>0.36980072694918831</v>
      </c>
      <c r="GA77">
        <v>0.56790734558017608</v>
      </c>
      <c r="GB77">
        <v>0.29584179152811219</v>
      </c>
      <c r="GC77">
        <v>0.3076269443550903</v>
      </c>
      <c r="GD77">
        <v>0.18838192510822638</v>
      </c>
      <c r="GE77">
        <v>0.68999803816589145</v>
      </c>
      <c r="GF77">
        <v>0.39194465568465658</v>
      </c>
      <c r="GG77">
        <v>0</v>
      </c>
      <c r="GP77">
        <v>0.11517457732830241</v>
      </c>
    </row>
    <row r="78" spans="1:198" x14ac:dyDescent="0.25">
      <c r="A78" t="s">
        <v>714</v>
      </c>
      <c r="B78">
        <v>7602127</v>
      </c>
      <c r="C78">
        <v>8753288</v>
      </c>
      <c r="D78">
        <v>11251611</v>
      </c>
      <c r="E78">
        <v>12116286</v>
      </c>
      <c r="F78">
        <v>14414249</v>
      </c>
      <c r="G78">
        <v>16292902</v>
      </c>
      <c r="H78">
        <v>19619597</v>
      </c>
      <c r="I78">
        <v>20367509</v>
      </c>
      <c r="J78">
        <v>19602987</v>
      </c>
      <c r="K78">
        <v>0.63067309977852248</v>
      </c>
      <c r="L78">
        <v>0.64709238402757907</v>
      </c>
      <c r="M78">
        <v>0.58202785361136289</v>
      </c>
      <c r="N78">
        <v>0.73003600278171055</v>
      </c>
      <c r="O78">
        <v>0.71082614154924062</v>
      </c>
      <c r="P78">
        <v>0.65935718511042418</v>
      </c>
      <c r="Q78">
        <v>0.6197985616116376</v>
      </c>
      <c r="R78">
        <v>0.68737355166996617</v>
      </c>
      <c r="S78">
        <v>0.65660172095201619</v>
      </c>
      <c r="U78">
        <v>0.11579640803159431</v>
      </c>
      <c r="V78">
        <v>0.11125133778301365</v>
      </c>
      <c r="W78">
        <v>9.6379976165190923E-2</v>
      </c>
      <c r="X78">
        <v>9.3287827639591869E-2</v>
      </c>
      <c r="Y78">
        <v>0.11434511780669253</v>
      </c>
      <c r="Z78">
        <v>0.10797364398312836</v>
      </c>
      <c r="AA78">
        <v>0.10145937248354286</v>
      </c>
      <c r="AB78">
        <v>0.10315709201355944</v>
      </c>
      <c r="AC78">
        <v>0.15607060291372943</v>
      </c>
      <c r="AD78">
        <v>0.21636625737391499</v>
      </c>
      <c r="AE78">
        <v>1.4805039971657861</v>
      </c>
      <c r="AF78">
        <v>1.3295159669134937</v>
      </c>
      <c r="AG78">
        <v>2.3628923951297973</v>
      </c>
      <c r="AH78">
        <v>2.9211727467374997</v>
      </c>
      <c r="AI78">
        <v>2.7721611592515707</v>
      </c>
      <c r="AJ78">
        <v>1.8203715276661416</v>
      </c>
      <c r="AK78">
        <v>1.8211877568057542</v>
      </c>
      <c r="AL78">
        <v>1.4087698769386654</v>
      </c>
      <c r="AM78">
        <v>880299</v>
      </c>
      <c r="AN78">
        <v>973815</v>
      </c>
      <c r="AO78">
        <v>1084430</v>
      </c>
      <c r="AP78">
        <v>1130302</v>
      </c>
      <c r="AQ78">
        <v>1648199</v>
      </c>
      <c r="AR78">
        <v>1759204</v>
      </c>
      <c r="AS78">
        <v>1990592</v>
      </c>
      <c r="AT78">
        <v>2101053</v>
      </c>
      <c r="AU78">
        <v>3059450</v>
      </c>
      <c r="AV78">
        <v>190467</v>
      </c>
      <c r="AW78">
        <v>1441737</v>
      </c>
      <c r="AX78">
        <v>1441767</v>
      </c>
      <c r="AY78">
        <v>2670782</v>
      </c>
      <c r="AZ78">
        <v>4814674</v>
      </c>
      <c r="BA78">
        <v>4876797</v>
      </c>
      <c r="BB78">
        <v>3623617</v>
      </c>
      <c r="BC78">
        <v>3826412</v>
      </c>
      <c r="BD78">
        <v>4310061</v>
      </c>
      <c r="BE78">
        <v>4603990</v>
      </c>
      <c r="BF78">
        <v>4222449</v>
      </c>
      <c r="BG78">
        <v>5106984</v>
      </c>
      <c r="BH78">
        <v>6174543</v>
      </c>
      <c r="BI78">
        <v>5431351</v>
      </c>
      <c r="BJ78">
        <v>5866045</v>
      </c>
      <c r="BK78">
        <v>8536581</v>
      </c>
      <c r="BL78">
        <v>10173675</v>
      </c>
      <c r="BM78">
        <v>8561294</v>
      </c>
      <c r="BN78">
        <v>2.5054435423138812E-2</v>
      </c>
      <c r="BO78">
        <v>0.16470805027779276</v>
      </c>
      <c r="BP78">
        <v>0.12813871720236328</v>
      </c>
      <c r="BQ78">
        <v>0.22042909848777092</v>
      </c>
      <c r="BR78">
        <v>0.33402184185939898</v>
      </c>
      <c r="BS78">
        <v>0.29932034207288549</v>
      </c>
      <c r="BT78">
        <v>0.18469375288391499</v>
      </c>
      <c r="BU78">
        <v>0.18786843300277908</v>
      </c>
      <c r="BV78">
        <v>0.21986756406051791</v>
      </c>
      <c r="BW78">
        <v>1.3359086824646711</v>
      </c>
      <c r="BY78">
        <v>9.9384290738631434E-2</v>
      </c>
      <c r="BZ78">
        <v>9.9462624787394177E-2</v>
      </c>
      <c r="CA78">
        <v>8.5280410067500562E-2</v>
      </c>
      <c r="CB78">
        <v>6.3543069221046786E-2</v>
      </c>
      <c r="CC78">
        <v>7.8439327640309253E-2</v>
      </c>
      <c r="CD78">
        <v>8.8769268973691737E-2</v>
      </c>
      <c r="CE78">
        <v>8.0608587424094394E-2</v>
      </c>
      <c r="CF78">
        <v>8.6513770535218623E-2</v>
      </c>
      <c r="CG78">
        <v>7.5754268976285524E-2</v>
      </c>
      <c r="CJ78">
        <v>9.6552320159871044E-2</v>
      </c>
      <c r="CK78">
        <v>0.12034643439128245</v>
      </c>
      <c r="CL78">
        <v>9.6307453217143749E-2</v>
      </c>
      <c r="CM78">
        <v>0.25055474920284976</v>
      </c>
      <c r="CN78">
        <v>0.33715263278718161</v>
      </c>
      <c r="CO78">
        <v>0.30334362779571128</v>
      </c>
      <c r="CP78">
        <v>0.25043567408647588</v>
      </c>
      <c r="CQ78">
        <v>0.2781406896641116</v>
      </c>
      <c r="CR78">
        <v>0.31850304241899463</v>
      </c>
      <c r="CS78">
        <v>2.1497419738819645</v>
      </c>
      <c r="CV78">
        <v>0.69310818360914972</v>
      </c>
      <c r="CW78">
        <v>0.630811410241221</v>
      </c>
      <c r="CX78">
        <v>0.79989067593241103</v>
      </c>
      <c r="CY78">
        <v>1.474713867107269</v>
      </c>
      <c r="CZ78">
        <v>0.90926064773514492</v>
      </c>
      <c r="DA78">
        <v>0.79622518671917919</v>
      </c>
      <c r="DB78">
        <v>0.85348253256872719</v>
      </c>
      <c r="DC78">
        <v>1.119968830595242</v>
      </c>
      <c r="DD78">
        <v>1.0612883969249416</v>
      </c>
      <c r="DG78">
        <v>9992305</v>
      </c>
      <c r="DH78">
        <v>10968168</v>
      </c>
      <c r="DI78">
        <v>13876236</v>
      </c>
      <c r="DJ78">
        <v>14066436</v>
      </c>
      <c r="DK78">
        <v>8216025</v>
      </c>
      <c r="DL78">
        <v>15852714</v>
      </c>
      <c r="DM78">
        <v>20462681</v>
      </c>
      <c r="DN78">
        <v>22987696</v>
      </c>
      <c r="DO78">
        <v>18185782</v>
      </c>
      <c r="DP78">
        <v>16.117325954818231</v>
      </c>
      <c r="DQ78">
        <v>16.210507908566555</v>
      </c>
      <c r="DR78">
        <v>16.445688366776018</v>
      </c>
      <c r="DS78">
        <v>16.459302163190625</v>
      </c>
      <c r="DT78">
        <v>15.921597195142486</v>
      </c>
      <c r="DU78">
        <v>16.578851336993925</v>
      </c>
      <c r="DV78">
        <v>16.83411339494085</v>
      </c>
      <c r="DW78">
        <v>16.950469717732926</v>
      </c>
      <c r="DX78">
        <v>16.716150692941223</v>
      </c>
      <c r="DY78">
        <v>16.319916898442344</v>
      </c>
      <c r="EB78">
        <v>616617</v>
      </c>
      <c r="EC78">
        <v>755532</v>
      </c>
      <c r="ED78">
        <v>870625</v>
      </c>
      <c r="EE78">
        <v>959542</v>
      </c>
      <c r="EF78">
        <v>769906</v>
      </c>
      <c r="EG78">
        <v>1130644</v>
      </c>
      <c r="EH78">
        <v>1446309</v>
      </c>
      <c r="EI78">
        <v>1581508</v>
      </c>
      <c r="EJ78">
        <v>1762070</v>
      </c>
      <c r="EK78">
        <v>0.17831632174516593</v>
      </c>
      <c r="EM78">
        <v>179935</v>
      </c>
      <c r="EN78">
        <v>272959</v>
      </c>
      <c r="EO78">
        <v>294243</v>
      </c>
      <c r="EP78">
        <v>403703</v>
      </c>
      <c r="EQ78">
        <v>278734</v>
      </c>
      <c r="ER78">
        <v>294883</v>
      </c>
      <c r="ES78">
        <v>386737</v>
      </c>
      <c r="ET78">
        <v>556288</v>
      </c>
      <c r="EU78">
        <v>608184</v>
      </c>
      <c r="EV78">
        <v>6368</v>
      </c>
      <c r="EW78">
        <v>93518</v>
      </c>
      <c r="EX78">
        <v>120615</v>
      </c>
      <c r="EY78">
        <v>85829</v>
      </c>
      <c r="EZ78">
        <v>31846</v>
      </c>
      <c r="FA78">
        <v>111008</v>
      </c>
      <c r="FB78">
        <v>235882</v>
      </c>
      <c r="FC78">
        <v>210410</v>
      </c>
      <c r="FD78">
        <v>206919</v>
      </c>
      <c r="FE78">
        <v>0</v>
      </c>
      <c r="FF78">
        <v>530</v>
      </c>
      <c r="FG78">
        <v>100816</v>
      </c>
      <c r="FH78">
        <v>106776</v>
      </c>
      <c r="FI78">
        <v>31554</v>
      </c>
      <c r="FJ78">
        <v>119329</v>
      </c>
      <c r="FK78">
        <v>18516</v>
      </c>
      <c r="FL78">
        <v>69696</v>
      </c>
      <c r="FM78">
        <v>81929</v>
      </c>
      <c r="FN78">
        <v>223379</v>
      </c>
      <c r="FO78">
        <v>179935</v>
      </c>
      <c r="FP78">
        <v>272959</v>
      </c>
      <c r="FQ78">
        <v>294243</v>
      </c>
      <c r="FR78">
        <v>403703</v>
      </c>
      <c r="FS78">
        <v>278553</v>
      </c>
      <c r="FT78">
        <v>298510</v>
      </c>
      <c r="FU78">
        <v>387964</v>
      </c>
      <c r="FV78">
        <v>540260</v>
      </c>
      <c r="FW78">
        <v>706466</v>
      </c>
      <c r="FX78">
        <v>0.29180998902073735</v>
      </c>
      <c r="FY78">
        <v>0.36128052815764256</v>
      </c>
      <c r="FZ78">
        <v>0.33796755204594403</v>
      </c>
      <c r="GA78">
        <v>0.42072467906563754</v>
      </c>
      <c r="GB78">
        <v>0.36203640444417889</v>
      </c>
      <c r="GC78">
        <v>0.26080976859205907</v>
      </c>
      <c r="GD78">
        <v>0.26739583311726611</v>
      </c>
      <c r="GE78">
        <v>0.35174529626154277</v>
      </c>
      <c r="GF78">
        <v>0.34515314374570816</v>
      </c>
      <c r="GG78">
        <v>0</v>
      </c>
      <c r="GP78">
        <v>0.1151941572627668</v>
      </c>
    </row>
    <row r="79" spans="1:198" x14ac:dyDescent="0.25">
      <c r="A79" t="s">
        <v>1118</v>
      </c>
      <c r="B79">
        <v>13522309</v>
      </c>
      <c r="C79">
        <v>17345148</v>
      </c>
      <c r="D79">
        <v>16372175</v>
      </c>
      <c r="E79">
        <v>24451075</v>
      </c>
      <c r="F79">
        <v>25581182</v>
      </c>
      <c r="G79">
        <v>29767887</v>
      </c>
      <c r="H79">
        <v>30188618</v>
      </c>
      <c r="I79">
        <v>28764418</v>
      </c>
      <c r="J79">
        <v>35169356</v>
      </c>
      <c r="K79">
        <v>0.45136071065969574</v>
      </c>
      <c r="L79">
        <v>0.44399655742343624</v>
      </c>
      <c r="M79">
        <v>0.45027377242180711</v>
      </c>
      <c r="N79">
        <v>0.38077242002652234</v>
      </c>
      <c r="O79">
        <v>0.33859514388349998</v>
      </c>
      <c r="P79">
        <v>0.33358632408138339</v>
      </c>
      <c r="Q79">
        <v>0.46865033702437126</v>
      </c>
      <c r="R79">
        <v>0.44277840073106989</v>
      </c>
      <c r="S79">
        <v>0.64115464610725315</v>
      </c>
      <c r="U79">
        <v>0.3184967892687558</v>
      </c>
      <c r="V79">
        <v>0.28655984947490792</v>
      </c>
      <c r="W79">
        <v>0.30664905548590826</v>
      </c>
      <c r="X79">
        <v>0.31969559620589277</v>
      </c>
      <c r="Y79">
        <v>0.45625143513696903</v>
      </c>
      <c r="Z79">
        <v>0.42254991091574623</v>
      </c>
      <c r="AA79">
        <v>0.28477709711653576</v>
      </c>
      <c r="AB79">
        <v>0.30831894460718795</v>
      </c>
      <c r="AC79">
        <v>0.1703921447978746</v>
      </c>
      <c r="AD79">
        <v>8.061368826872406E-2</v>
      </c>
      <c r="AE79">
        <v>0.1812720969623712</v>
      </c>
      <c r="AF79">
        <v>0.1885110522592118</v>
      </c>
      <c r="AG79">
        <v>0.3937134421940357</v>
      </c>
      <c r="AH79">
        <v>0.34261584099526271</v>
      </c>
      <c r="AI79">
        <v>7.5508939200462255E-2</v>
      </c>
      <c r="AJ79">
        <v>0.25575166857100717</v>
      </c>
      <c r="AK79">
        <v>0.10998898926157015</v>
      </c>
      <c r="AL79">
        <v>0.20451284604866482</v>
      </c>
      <c r="AM79">
        <v>4306812</v>
      </c>
      <c r="AN79">
        <v>4970423</v>
      </c>
      <c r="AO79">
        <v>5020512</v>
      </c>
      <c r="AP79">
        <v>7816901</v>
      </c>
      <c r="AQ79">
        <v>11671451</v>
      </c>
      <c r="AR79">
        <v>12578418</v>
      </c>
      <c r="AS79">
        <v>8597027</v>
      </c>
      <c r="AT79">
        <v>8868615</v>
      </c>
      <c r="AU79">
        <v>5992582</v>
      </c>
      <c r="AV79">
        <v>347188</v>
      </c>
      <c r="AW79">
        <v>900999</v>
      </c>
      <c r="AX79">
        <v>946422</v>
      </c>
      <c r="AY79">
        <v>3077619</v>
      </c>
      <c r="AZ79">
        <v>3998824</v>
      </c>
      <c r="BA79">
        <v>949783</v>
      </c>
      <c r="BB79">
        <v>2198704</v>
      </c>
      <c r="BC79">
        <v>975450</v>
      </c>
      <c r="BD79">
        <v>1225560</v>
      </c>
      <c r="BE79">
        <v>5756251</v>
      </c>
      <c r="BF79">
        <v>6800187</v>
      </c>
      <c r="BG79">
        <v>6425539</v>
      </c>
      <c r="BH79">
        <v>6232676</v>
      </c>
      <c r="BI79">
        <v>4662840</v>
      </c>
      <c r="BJ79">
        <v>8980377</v>
      </c>
      <c r="BK79">
        <v>11949202</v>
      </c>
      <c r="BL79">
        <v>11760813</v>
      </c>
      <c r="BM79">
        <v>21323436</v>
      </c>
      <c r="BN79">
        <v>2.5675200884700978E-2</v>
      </c>
      <c r="BO79">
        <v>5.1945304819538005E-2</v>
      </c>
      <c r="BP79">
        <v>5.7806736123941993E-2</v>
      </c>
      <c r="BQ79">
        <v>0.12586845363649654</v>
      </c>
      <c r="BR79">
        <v>0.15631896915474822</v>
      </c>
      <c r="BS79">
        <v>3.1906295532497825E-2</v>
      </c>
      <c r="BT79">
        <v>7.2832217758361781E-2</v>
      </c>
      <c r="BU79">
        <v>3.3911689087538638E-2</v>
      </c>
      <c r="BV79">
        <v>3.4847382476949539E-2</v>
      </c>
      <c r="BW79">
        <v>-0.44805229162068022</v>
      </c>
      <c r="BY79">
        <v>0.12115334740538765</v>
      </c>
      <c r="BZ79">
        <v>0.26757131158523412</v>
      </c>
      <c r="CA79">
        <v>0.65233696805708463</v>
      </c>
      <c r="CB79">
        <v>0.29101141769840383</v>
      </c>
      <c r="CC79">
        <v>0.35712818117630374</v>
      </c>
      <c r="CD79">
        <v>0.29693199251932123</v>
      </c>
      <c r="CE79">
        <v>0.26653227385235057</v>
      </c>
      <c r="CF79">
        <v>0.11495337746795363</v>
      </c>
      <c r="CG79">
        <v>0.4334921889772641</v>
      </c>
      <c r="CJ79">
        <v>0.12762324836682848</v>
      </c>
      <c r="CK79">
        <v>0.11710767760528766</v>
      </c>
      <c r="CL79">
        <v>0.16823537495781715</v>
      </c>
      <c r="CM79">
        <v>0.13696199451353366</v>
      </c>
      <c r="CN79">
        <v>0.25602409615005278</v>
      </c>
      <c r="CO79">
        <v>4.9069959181180713E-2</v>
      </c>
      <c r="CP79">
        <v>4.6332693997452948E-2</v>
      </c>
      <c r="CQ79">
        <v>4.5978229074546198E-2</v>
      </c>
      <c r="CR79">
        <v>3.218776596307308E-2</v>
      </c>
      <c r="CS79">
        <v>-0.7083255576094839</v>
      </c>
      <c r="CV79">
        <v>1.1761618268449627</v>
      </c>
      <c r="CW79">
        <v>0.73486329053848598</v>
      </c>
      <c r="CX79">
        <v>0.51379666761294795</v>
      </c>
      <c r="CY79">
        <v>0.67838924457673144</v>
      </c>
      <c r="CZ79">
        <v>0.6020702445591416</v>
      </c>
      <c r="DA79">
        <v>0.69026158434834728</v>
      </c>
      <c r="DB79">
        <v>0.65073669072074036</v>
      </c>
      <c r="DC79">
        <v>0.70224302890370183</v>
      </c>
      <c r="DD79">
        <v>0.59808538558294033</v>
      </c>
      <c r="DG79">
        <v>14155061</v>
      </c>
      <c r="DH79">
        <v>11496980</v>
      </c>
      <c r="DI79">
        <v>23603231</v>
      </c>
      <c r="DJ79">
        <v>31865086</v>
      </c>
      <c r="DK79">
        <v>36042840</v>
      </c>
      <c r="DL79">
        <v>42488700</v>
      </c>
      <c r="DM79">
        <v>43125516</v>
      </c>
      <c r="DN79">
        <v>46391449</v>
      </c>
      <c r="DO79">
        <v>40960774</v>
      </c>
      <c r="DP79">
        <v>16.465582856596257</v>
      </c>
      <c r="DQ79">
        <v>16.257595037129484</v>
      </c>
      <c r="DR79">
        <v>16.9768942097717</v>
      </c>
      <c r="DS79">
        <v>17.277021516995124</v>
      </c>
      <c r="DT79">
        <v>17.400218816676364</v>
      </c>
      <c r="DU79">
        <v>17.564748739724394</v>
      </c>
      <c r="DV79">
        <v>17.579625421649734</v>
      </c>
      <c r="DW79">
        <v>17.65262573297581</v>
      </c>
      <c r="DX79">
        <v>17.528125459414966</v>
      </c>
      <c r="DY79">
        <v>17.413996357798627</v>
      </c>
      <c r="EB79">
        <v>976792</v>
      </c>
      <c r="EC79">
        <v>1638273</v>
      </c>
      <c r="ED79">
        <v>4641064</v>
      </c>
      <c r="EE79">
        <v>10680175</v>
      </c>
      <c r="EF79">
        <v>7115542</v>
      </c>
      <c r="EG79">
        <v>9135761</v>
      </c>
      <c r="EH79">
        <v>8839038</v>
      </c>
      <c r="EI79">
        <v>8046241</v>
      </c>
      <c r="EJ79">
        <v>3306567</v>
      </c>
      <c r="EK79">
        <v>-0.14460568295931481</v>
      </c>
      <c r="EM79">
        <v>725175</v>
      </c>
      <c r="EN79">
        <v>4853368</v>
      </c>
      <c r="EO79">
        <v>1961434</v>
      </c>
      <c r="EP79">
        <v>5207834</v>
      </c>
      <c r="EQ79">
        <v>1407581</v>
      </c>
      <c r="ER79">
        <v>911046</v>
      </c>
      <c r="ES79">
        <v>634817</v>
      </c>
      <c r="ET79">
        <v>211720</v>
      </c>
      <c r="EU79">
        <v>324243</v>
      </c>
      <c r="EV79">
        <v>650069</v>
      </c>
      <c r="EW79">
        <v>663611</v>
      </c>
      <c r="EX79">
        <v>942587</v>
      </c>
      <c r="EY79">
        <v>3671392</v>
      </c>
      <c r="EZ79">
        <v>5047702</v>
      </c>
      <c r="FA79">
        <v>4960111</v>
      </c>
      <c r="FB79">
        <v>4243607</v>
      </c>
      <c r="FC79">
        <v>4471588</v>
      </c>
      <c r="FD79">
        <v>1603966</v>
      </c>
      <c r="FE79">
        <v>0</v>
      </c>
      <c r="FF79">
        <v>782332</v>
      </c>
      <c r="FG79">
        <v>4309877</v>
      </c>
      <c r="FH79">
        <v>1917102</v>
      </c>
      <c r="FI79">
        <v>1196219</v>
      </c>
      <c r="FJ79">
        <v>1445812</v>
      </c>
      <c r="FK79">
        <v>890519</v>
      </c>
      <c r="FL79">
        <v>736483</v>
      </c>
      <c r="FM79">
        <v>194888</v>
      </c>
      <c r="FN79">
        <v>372949</v>
      </c>
      <c r="FO79">
        <v>166510</v>
      </c>
      <c r="FP79">
        <v>4518845</v>
      </c>
      <c r="FQ79">
        <v>4087180</v>
      </c>
      <c r="FR79">
        <v>4987262</v>
      </c>
      <c r="FS79">
        <v>372656</v>
      </c>
      <c r="FT79">
        <v>1837004</v>
      </c>
      <c r="FU79">
        <v>2710387</v>
      </c>
      <c r="FV79">
        <v>1031350</v>
      </c>
      <c r="FW79">
        <v>550508</v>
      </c>
      <c r="FX79">
        <v>0.74240472894945908</v>
      </c>
      <c r="FY79">
        <v>2.9624903785876957</v>
      </c>
      <c r="FZ79">
        <v>0.42262593232931067</v>
      </c>
      <c r="GA79">
        <v>0.48761691638947863</v>
      </c>
      <c r="GB79">
        <v>0.19781781907829368</v>
      </c>
      <c r="GC79">
        <v>9.9723055364517532E-2</v>
      </c>
      <c r="GD79">
        <v>7.1819693500582302E-2</v>
      </c>
      <c r="GE79">
        <v>2.6312908102056599E-2</v>
      </c>
      <c r="GF79">
        <v>9.8060314519560626E-2</v>
      </c>
      <c r="GG79">
        <v>0</v>
      </c>
      <c r="GP79">
        <v>0.11602951103006434</v>
      </c>
    </row>
    <row r="80" spans="1:198" x14ac:dyDescent="0.25">
      <c r="A80" t="s">
        <v>2126</v>
      </c>
      <c r="B80">
        <v>6801736</v>
      </c>
      <c r="C80">
        <v>5375930</v>
      </c>
      <c r="D80">
        <v>6695618</v>
      </c>
      <c r="E80">
        <v>10925146</v>
      </c>
      <c r="F80">
        <v>9583888</v>
      </c>
      <c r="G80">
        <v>9821478</v>
      </c>
      <c r="H80">
        <v>10812296</v>
      </c>
      <c r="I80">
        <v>11400985</v>
      </c>
      <c r="J80">
        <v>9804530</v>
      </c>
      <c r="K80">
        <v>0.30143995591713646</v>
      </c>
      <c r="L80">
        <v>0.30639777675676583</v>
      </c>
      <c r="M80">
        <v>0.38164512969527237</v>
      </c>
      <c r="N80">
        <v>0.35040822337751826</v>
      </c>
      <c r="O80">
        <v>0.2845057246078001</v>
      </c>
      <c r="P80">
        <v>0.15186105390655052</v>
      </c>
      <c r="Q80">
        <v>0.25300833421504554</v>
      </c>
      <c r="R80">
        <v>0.17290137650387224</v>
      </c>
      <c r="S80">
        <v>8.069055834394917E-2</v>
      </c>
      <c r="U80">
        <v>0.1060854170170674</v>
      </c>
      <c r="V80">
        <v>0.1388455578848683</v>
      </c>
      <c r="W80">
        <v>0.1201953277501793</v>
      </c>
      <c r="X80">
        <v>0.30261215731121577</v>
      </c>
      <c r="Y80">
        <v>0.35695805293217114</v>
      </c>
      <c r="Z80">
        <v>0.37221220675747579</v>
      </c>
      <c r="AA80">
        <v>0.3574780971590123</v>
      </c>
      <c r="AB80">
        <v>0.35095660594238132</v>
      </c>
      <c r="AC80">
        <v>0.42168599616707786</v>
      </c>
      <c r="AD80">
        <v>9.7398016810682331E-2</v>
      </c>
      <c r="AE80">
        <v>0.12019040116609327</v>
      </c>
      <c r="AF80">
        <v>0.1238732973650007</v>
      </c>
      <c r="AG80">
        <v>4.3251195826358814E-2</v>
      </c>
      <c r="AH80">
        <v>3.8441459132674625E-2</v>
      </c>
      <c r="AI80">
        <v>3.0520226913012483E-2</v>
      </c>
      <c r="AJ80">
        <v>3.2894118974148283E-2</v>
      </c>
      <c r="AK80">
        <v>3.6500584442215697E-2</v>
      </c>
      <c r="AL80">
        <v>4.1975767898524419E-2</v>
      </c>
      <c r="AM80">
        <v>721565</v>
      </c>
      <c r="AN80">
        <v>746424</v>
      </c>
      <c r="AO80">
        <v>804782</v>
      </c>
      <c r="AP80">
        <v>3306082</v>
      </c>
      <c r="AQ80">
        <v>3421046</v>
      </c>
      <c r="AR80">
        <v>3655674</v>
      </c>
      <c r="AS80">
        <v>3865159</v>
      </c>
      <c r="AT80">
        <v>4001251</v>
      </c>
      <c r="AU80">
        <v>4134433</v>
      </c>
      <c r="AV80">
        <v>70279</v>
      </c>
      <c r="AW80">
        <v>89713</v>
      </c>
      <c r="AX80">
        <v>99691</v>
      </c>
      <c r="AY80">
        <v>142992</v>
      </c>
      <c r="AZ80">
        <v>131510</v>
      </c>
      <c r="BA80">
        <v>111572</v>
      </c>
      <c r="BB80">
        <v>127141</v>
      </c>
      <c r="BC80">
        <v>146048</v>
      </c>
      <c r="BD80">
        <v>173546</v>
      </c>
      <c r="BE80">
        <v>1980036</v>
      </c>
      <c r="BF80">
        <v>1557460</v>
      </c>
      <c r="BG80">
        <v>2455659</v>
      </c>
      <c r="BH80">
        <v>3685269</v>
      </c>
      <c r="BI80">
        <v>2595161</v>
      </c>
      <c r="BJ80">
        <v>1379928</v>
      </c>
      <c r="BK80">
        <v>2608460</v>
      </c>
      <c r="BL80">
        <v>1825198</v>
      </c>
      <c r="BM80">
        <v>617587</v>
      </c>
      <c r="BN80">
        <v>1.0332509229996577E-2</v>
      </c>
      <c r="BO80">
        <v>1.6687903302312346E-2</v>
      </c>
      <c r="BP80">
        <v>1.4888991576281681E-2</v>
      </c>
      <c r="BQ80">
        <v>1.3088337675304294E-2</v>
      </c>
      <c r="BR80">
        <v>1.3721988403871163E-2</v>
      </c>
      <c r="BS80">
        <v>1.1360001010031281E-2</v>
      </c>
      <c r="BT80">
        <v>1.1758927058600689E-2</v>
      </c>
      <c r="BU80">
        <v>1.2810121230753308E-2</v>
      </c>
      <c r="BV80">
        <v>1.7700593501167317E-2</v>
      </c>
      <c r="BW80">
        <v>-0.237020119742167</v>
      </c>
      <c r="BY80">
        <v>4.6813931031724841E-2</v>
      </c>
      <c r="BZ80">
        <v>7.4302492777993764E-2</v>
      </c>
      <c r="CA80">
        <v>6.9441536240568091E-2</v>
      </c>
      <c r="CB80">
        <v>3.4236796469356109E-2</v>
      </c>
      <c r="CC80">
        <v>5.3040790960829261E-2</v>
      </c>
      <c r="CD80">
        <v>5.1504060794108589E-2</v>
      </c>
      <c r="CE80">
        <v>3.5537965294327865E-2</v>
      </c>
      <c r="CF80">
        <v>3.6099600166125997E-2</v>
      </c>
      <c r="CG80">
        <v>5.2239707890251154E-2</v>
      </c>
      <c r="CJ80">
        <v>5.7631904560835646E-2</v>
      </c>
      <c r="CK80">
        <v>7.0573649582490849E-2</v>
      </c>
      <c r="CL80">
        <v>5.4657389355246971E-2</v>
      </c>
      <c r="CM80">
        <v>0.26275218656116817</v>
      </c>
      <c r="CN80">
        <v>0.29315461532939452</v>
      </c>
      <c r="CO80">
        <v>0.2803680871656995</v>
      </c>
      <c r="CP80">
        <v>0.25437224434107242</v>
      </c>
      <c r="CQ80">
        <v>0.2359510165130469</v>
      </c>
      <c r="CR80">
        <v>0.24999036159815921</v>
      </c>
      <c r="CS80">
        <v>4.1295550422915479</v>
      </c>
      <c r="CV80">
        <v>0.49458879802331318</v>
      </c>
      <c r="CW80">
        <v>0.38247860891515462</v>
      </c>
      <c r="CX80">
        <v>0.34482989841666872</v>
      </c>
      <c r="CY80">
        <v>0.85799173872981072</v>
      </c>
      <c r="CZ80">
        <v>0.60469794719557324</v>
      </c>
      <c r="DA80">
        <v>0.61850949300685654</v>
      </c>
      <c r="DB80">
        <v>0.65305650100794566</v>
      </c>
      <c r="DC80">
        <v>0.76886584888438103</v>
      </c>
      <c r="DD80">
        <v>0.6025065281140175</v>
      </c>
      <c r="DG80">
        <v>13951230</v>
      </c>
      <c r="DH80">
        <v>13752305</v>
      </c>
      <c r="DI80">
        <v>14055505</v>
      </c>
      <c r="DJ80">
        <v>19417162</v>
      </c>
      <c r="DK80">
        <v>12733393</v>
      </c>
      <c r="DL80">
        <v>15849050</v>
      </c>
      <c r="DM80">
        <v>15879268</v>
      </c>
      <c r="DN80">
        <v>16556448</v>
      </c>
      <c r="DO80">
        <v>14828315</v>
      </c>
      <c r="DP80">
        <v>16.451078306065998</v>
      </c>
      <c r="DQ80">
        <v>16.436717077106167</v>
      </c>
      <c r="DR80">
        <v>16.458524763097714</v>
      </c>
      <c r="DS80">
        <v>16.781667923647024</v>
      </c>
      <c r="DT80">
        <v>16.359738549295251</v>
      </c>
      <c r="DU80">
        <v>16.578620182678019</v>
      </c>
      <c r="DV80">
        <v>16.580524979978133</v>
      </c>
      <c r="DW80">
        <v>16.622286251560332</v>
      </c>
      <c r="DX80">
        <v>16.512049154058865</v>
      </c>
      <c r="DY80">
        <v>16.573342218540102</v>
      </c>
      <c r="EB80">
        <v>332972</v>
      </c>
      <c r="EC80">
        <v>318416</v>
      </c>
      <c r="ED80">
        <v>399445</v>
      </c>
      <c r="EE80">
        <v>464954</v>
      </c>
      <c r="EF80">
        <v>374042</v>
      </c>
      <c r="EG80">
        <v>508337</v>
      </c>
      <c r="EH80">
        <v>505846</v>
      </c>
      <c r="EI80">
        <v>384247</v>
      </c>
      <c r="EJ80">
        <v>411571</v>
      </c>
      <c r="EK80">
        <v>9.330600446495782E-2</v>
      </c>
      <c r="EM80">
        <v>125215</v>
      </c>
      <c r="EN80">
        <v>121897</v>
      </c>
      <c r="EO80">
        <v>179351</v>
      </c>
      <c r="EP80">
        <v>230347</v>
      </c>
      <c r="EQ80">
        <v>62905</v>
      </c>
      <c r="ER80">
        <v>34439</v>
      </c>
      <c r="ES80">
        <v>52420</v>
      </c>
      <c r="ET80">
        <v>66138</v>
      </c>
      <c r="EU80">
        <v>54071</v>
      </c>
      <c r="EV80">
        <v>26181</v>
      </c>
      <c r="EW80">
        <v>24859</v>
      </c>
      <c r="EX80">
        <v>58358</v>
      </c>
      <c r="EY80">
        <v>76300</v>
      </c>
      <c r="EZ80">
        <v>114964</v>
      </c>
      <c r="FA80">
        <v>234627</v>
      </c>
      <c r="FB80">
        <v>209485</v>
      </c>
      <c r="FC80">
        <v>136092</v>
      </c>
      <c r="FD80">
        <v>133183</v>
      </c>
      <c r="FE80">
        <v>0</v>
      </c>
      <c r="FF80">
        <v>2289</v>
      </c>
      <c r="FG80">
        <v>1681</v>
      </c>
      <c r="FH80">
        <v>5368</v>
      </c>
      <c r="FI80">
        <v>7395</v>
      </c>
      <c r="FJ80">
        <v>1115</v>
      </c>
      <c r="FK80">
        <v>426</v>
      </c>
      <c r="FL80">
        <v>1052</v>
      </c>
      <c r="FM80">
        <v>2127</v>
      </c>
      <c r="FN80">
        <v>2350</v>
      </c>
      <c r="FO80">
        <v>125215</v>
      </c>
      <c r="FP80">
        <v>121897</v>
      </c>
      <c r="FQ80">
        <v>179351</v>
      </c>
      <c r="FR80">
        <v>230347</v>
      </c>
      <c r="FS80">
        <v>62905</v>
      </c>
      <c r="FT80">
        <v>34439</v>
      </c>
      <c r="FU80">
        <v>52420</v>
      </c>
      <c r="FV80">
        <v>66138</v>
      </c>
      <c r="FW80">
        <v>54071</v>
      </c>
      <c r="FX80">
        <v>0.3760526410629122</v>
      </c>
      <c r="FY80">
        <v>0.38282309934174164</v>
      </c>
      <c r="FZ80">
        <v>0.44900048817734606</v>
      </c>
      <c r="GA80">
        <v>0.49541890165478736</v>
      </c>
      <c r="GB80">
        <v>0.16817630105710055</v>
      </c>
      <c r="GC80">
        <v>6.7748363782294027E-2</v>
      </c>
      <c r="GD80">
        <v>0.10362837701592975</v>
      </c>
      <c r="GE80">
        <v>0.17212366004158783</v>
      </c>
      <c r="GF80">
        <v>0.13137708925070035</v>
      </c>
      <c r="GG80">
        <v>0</v>
      </c>
      <c r="GP80">
        <v>0.11902959099292089</v>
      </c>
    </row>
    <row r="81" spans="1:198" x14ac:dyDescent="0.25">
      <c r="A81" t="s">
        <v>1121</v>
      </c>
      <c r="B81">
        <v>40839699</v>
      </c>
      <c r="C81">
        <v>61235925</v>
      </c>
      <c r="D81">
        <v>68232400</v>
      </c>
      <c r="E81">
        <v>84874554</v>
      </c>
      <c r="F81">
        <v>80515765</v>
      </c>
      <c r="G81">
        <v>81021913</v>
      </c>
      <c r="H81">
        <v>86242652</v>
      </c>
      <c r="I81">
        <v>97297896</v>
      </c>
      <c r="J81">
        <v>108874743</v>
      </c>
      <c r="K81">
        <v>0.55111170138643772</v>
      </c>
      <c r="L81">
        <v>0.46893319566904557</v>
      </c>
      <c r="M81">
        <v>0.622596288566722</v>
      </c>
      <c r="N81">
        <v>0.26224310999030404</v>
      </c>
      <c r="O81">
        <v>0.46717130489910891</v>
      </c>
      <c r="P81">
        <v>0.43177250085418251</v>
      </c>
      <c r="Q81">
        <v>0.40093601249646171</v>
      </c>
      <c r="R81">
        <v>0.45151908526367313</v>
      </c>
      <c r="S81">
        <v>0.33658191046200681</v>
      </c>
      <c r="U81">
        <v>0.19507633981337619</v>
      </c>
      <c r="V81">
        <v>0.14134635836724929</v>
      </c>
      <c r="W81">
        <v>0.13656890275001318</v>
      </c>
      <c r="X81">
        <v>0.30106552312486967</v>
      </c>
      <c r="Y81">
        <v>0.34465163437247354</v>
      </c>
      <c r="Z81">
        <v>0.37110806060577711</v>
      </c>
      <c r="AA81">
        <v>0.37387978282486023</v>
      </c>
      <c r="AB81">
        <v>0.35685686358521052</v>
      </c>
      <c r="AC81">
        <v>0.32890598878382654</v>
      </c>
      <c r="AD81">
        <v>0.10021829180107242</v>
      </c>
      <c r="AE81">
        <v>1.7030338600712267</v>
      </c>
      <c r="AF81">
        <v>1.8821092493752163</v>
      </c>
      <c r="AG81">
        <v>0.87104995373892846</v>
      </c>
      <c r="AH81">
        <v>0.68158299005869938</v>
      </c>
      <c r="AI81">
        <v>0.51824313549157186</v>
      </c>
      <c r="AJ81">
        <v>0.54819626884483197</v>
      </c>
      <c r="AK81">
        <v>0.60381334612390014</v>
      </c>
      <c r="AL81">
        <v>0.54026884723923541</v>
      </c>
      <c r="AM81">
        <v>7966859</v>
      </c>
      <c r="AN81">
        <v>8655475</v>
      </c>
      <c r="AO81">
        <v>9318424</v>
      </c>
      <c r="AP81">
        <v>25552802</v>
      </c>
      <c r="AQ81">
        <v>27749890</v>
      </c>
      <c r="AR81">
        <v>30067885</v>
      </c>
      <c r="AS81">
        <v>32244384</v>
      </c>
      <c r="AT81">
        <v>34721422</v>
      </c>
      <c r="AU81">
        <v>35809555</v>
      </c>
      <c r="AV81">
        <v>798425</v>
      </c>
      <c r="AW81">
        <v>14740567</v>
      </c>
      <c r="AX81">
        <v>17538292</v>
      </c>
      <c r="AY81">
        <v>22257767</v>
      </c>
      <c r="AZ81">
        <v>18913853</v>
      </c>
      <c r="BA81">
        <v>15582475</v>
      </c>
      <c r="BB81">
        <v>17676251</v>
      </c>
      <c r="BC81">
        <v>20965258</v>
      </c>
      <c r="BD81">
        <v>19346787</v>
      </c>
      <c r="BE81">
        <v>21708811</v>
      </c>
      <c r="BF81">
        <v>13974991</v>
      </c>
      <c r="BG81">
        <v>24942947</v>
      </c>
      <c r="BH81">
        <v>0</v>
      </c>
      <c r="BI81">
        <v>18700802</v>
      </c>
      <c r="BJ81">
        <v>19400559</v>
      </c>
      <c r="BK81">
        <v>16901534</v>
      </c>
      <c r="BL81">
        <v>22966599</v>
      </c>
      <c r="BM81">
        <v>17298482</v>
      </c>
      <c r="BN81">
        <v>1.9550217546902095E-2</v>
      </c>
      <c r="BO81">
        <v>0.24071763429718748</v>
      </c>
      <c r="BP81">
        <v>0.25703759504282425</v>
      </c>
      <c r="BQ81">
        <v>0.26224310999030404</v>
      </c>
      <c r="BR81">
        <v>0.23490869148420809</v>
      </c>
      <c r="BS81">
        <v>0.1923242049345342</v>
      </c>
      <c r="BT81">
        <v>0.20495950194110449</v>
      </c>
      <c r="BU81">
        <v>0.21547493688866612</v>
      </c>
      <c r="BV81">
        <v>0.17769765941031887</v>
      </c>
      <c r="BW81">
        <v>-0.25176624492424288</v>
      </c>
      <c r="BY81">
        <v>7.3842782239898486E-2</v>
      </c>
      <c r="BZ81">
        <v>6.8340471708396661E-2</v>
      </c>
      <c r="CA81">
        <v>6.8755019609452406E-2</v>
      </c>
      <c r="CB81">
        <v>6.5816982083935313E-2</v>
      </c>
      <c r="CC81">
        <v>7.7139327931616875E-2</v>
      </c>
      <c r="CD81">
        <v>7.8167124985064229E-2</v>
      </c>
      <c r="CE81">
        <v>8.726498809429005E-2</v>
      </c>
      <c r="CF81">
        <v>6.6381065424066313E-2</v>
      </c>
      <c r="CG81">
        <v>7.0570443208334874E-2</v>
      </c>
      <c r="CJ81">
        <v>0.18891530028171852</v>
      </c>
      <c r="CK81">
        <v>0.22818657511909879</v>
      </c>
      <c r="CL81">
        <v>0.21429785556421876</v>
      </c>
      <c r="CM81">
        <v>0.3456979815175229</v>
      </c>
      <c r="CN81">
        <v>0.36871716986108249</v>
      </c>
      <c r="CO81">
        <v>0.36682018357181961</v>
      </c>
      <c r="CP81">
        <v>0.35619545883166953</v>
      </c>
      <c r="CQ81">
        <v>0.30253012870905244</v>
      </c>
      <c r="CR81">
        <v>0.23850516000758781</v>
      </c>
      <c r="CS81">
        <v>0.71173053788162799</v>
      </c>
      <c r="CV81">
        <v>0.78973112628284392</v>
      </c>
      <c r="CW81">
        <v>0.96381680041957463</v>
      </c>
      <c r="CX81">
        <v>1.1189573304739238</v>
      </c>
      <c r="CY81">
        <v>1.4134371878868655</v>
      </c>
      <c r="CZ81">
        <v>1.1841694832738807</v>
      </c>
      <c r="DA81">
        <v>1.0496038829918544</v>
      </c>
      <c r="DB81">
        <v>0.99454284460074749</v>
      </c>
      <c r="DC81">
        <v>1.0066502949854355</v>
      </c>
      <c r="DD81">
        <v>1.2388546672115566</v>
      </c>
      <c r="DG81">
        <v>43625785</v>
      </c>
      <c r="DH81">
        <v>51713422</v>
      </c>
      <c r="DI81">
        <v>63534818</v>
      </c>
      <c r="DJ81">
        <v>60978554</v>
      </c>
      <c r="DK81">
        <v>60048338</v>
      </c>
      <c r="DL81">
        <v>67993447</v>
      </c>
      <c r="DM81">
        <v>77192848</v>
      </c>
      <c r="DN81">
        <v>86715874</v>
      </c>
      <c r="DO81">
        <v>96655111</v>
      </c>
      <c r="DP81">
        <v>17.591158955516534</v>
      </c>
      <c r="DQ81">
        <v>17.761227938275137</v>
      </c>
      <c r="DR81">
        <v>17.96709864429323</v>
      </c>
      <c r="DS81">
        <v>17.926032802949756</v>
      </c>
      <c r="DT81">
        <v>17.910660445824618</v>
      </c>
      <c r="DU81">
        <v>18.03492190555696</v>
      </c>
      <c r="DV81">
        <v>18.161817381170945</v>
      </c>
      <c r="DW81">
        <v>18.27814752764235</v>
      </c>
      <c r="DX81">
        <v>18.386659654097798</v>
      </c>
      <c r="DY81">
        <v>17.957205051443779</v>
      </c>
      <c r="EB81">
        <v>2950573</v>
      </c>
      <c r="EC81">
        <v>3015717</v>
      </c>
      <c r="ED81">
        <v>4184892</v>
      </c>
      <c r="EE81">
        <v>4691320</v>
      </c>
      <c r="EF81">
        <v>5586187</v>
      </c>
      <c r="EG81">
        <v>6210932</v>
      </c>
      <c r="EH81">
        <v>6333250</v>
      </c>
      <c r="EI81">
        <v>7525964</v>
      </c>
      <c r="EJ81">
        <v>6458738</v>
      </c>
      <c r="EK81">
        <v>0.32391992019303734</v>
      </c>
      <c r="EM81">
        <v>689558</v>
      </c>
      <c r="EN81">
        <v>886127</v>
      </c>
      <c r="EO81">
        <v>1609220</v>
      </c>
      <c r="EP81">
        <v>2221751</v>
      </c>
      <c r="EQ81">
        <v>1071775</v>
      </c>
      <c r="ER81">
        <v>665322</v>
      </c>
      <c r="ES81">
        <v>827798</v>
      </c>
      <c r="ET81">
        <v>1100424</v>
      </c>
      <c r="EU81">
        <v>1513554</v>
      </c>
      <c r="EV81">
        <v>681274</v>
      </c>
      <c r="EW81">
        <v>688615</v>
      </c>
      <c r="EX81">
        <v>662949</v>
      </c>
      <c r="EY81">
        <v>1044064</v>
      </c>
      <c r="EZ81">
        <v>1586416</v>
      </c>
      <c r="FA81">
        <v>2317995</v>
      </c>
      <c r="FB81">
        <v>2176499</v>
      </c>
      <c r="FC81">
        <v>2477038</v>
      </c>
      <c r="FD81">
        <v>1698806</v>
      </c>
      <c r="FE81">
        <v>0</v>
      </c>
      <c r="FF81">
        <v>102483</v>
      </c>
      <c r="FG81">
        <v>37232</v>
      </c>
      <c r="FH81">
        <v>49648</v>
      </c>
      <c r="FI81">
        <v>74812</v>
      </c>
      <c r="FJ81">
        <v>44936</v>
      </c>
      <c r="FK81">
        <v>43144</v>
      </c>
      <c r="FL81">
        <v>103668</v>
      </c>
      <c r="FM81">
        <v>151556</v>
      </c>
      <c r="FN81">
        <v>219174</v>
      </c>
      <c r="FO81">
        <v>744768</v>
      </c>
      <c r="FP81">
        <v>937826</v>
      </c>
      <c r="FQ81">
        <v>1668934</v>
      </c>
      <c r="FR81">
        <v>2158989</v>
      </c>
      <c r="FS81">
        <v>971976</v>
      </c>
      <c r="FT81">
        <v>428519</v>
      </c>
      <c r="FU81">
        <v>563721</v>
      </c>
      <c r="FV81">
        <v>1145809</v>
      </c>
      <c r="FW81">
        <v>1617966</v>
      </c>
      <c r="FX81">
        <v>0.23370308072364249</v>
      </c>
      <c r="FY81">
        <v>0.29383625850834144</v>
      </c>
      <c r="FZ81">
        <v>0.38453083138107269</v>
      </c>
      <c r="GA81">
        <v>0.47358760434163522</v>
      </c>
      <c r="GB81">
        <v>0.19186164014917509</v>
      </c>
      <c r="GC81">
        <v>0.10712112127455267</v>
      </c>
      <c r="GD81">
        <v>0.13070666719298937</v>
      </c>
      <c r="GE81">
        <v>0.14621701618556773</v>
      </c>
      <c r="GF81">
        <v>0.23434206496687124</v>
      </c>
      <c r="GG81">
        <v>0</v>
      </c>
      <c r="GP81">
        <v>0.1212558664943111</v>
      </c>
    </row>
    <row r="82" spans="1:198" x14ac:dyDescent="0.25">
      <c r="A82" t="s">
        <v>1124</v>
      </c>
      <c r="B82">
        <v>12111831</v>
      </c>
      <c r="C82">
        <v>15141348</v>
      </c>
      <c r="D82">
        <v>16687204</v>
      </c>
      <c r="E82">
        <v>18179936</v>
      </c>
      <c r="F82">
        <v>16686167</v>
      </c>
      <c r="G82">
        <v>15022918</v>
      </c>
      <c r="H82">
        <v>18540511</v>
      </c>
      <c r="I82">
        <v>20260699</v>
      </c>
      <c r="J82">
        <v>19675421</v>
      </c>
      <c r="K82">
        <v>0.44698807306673943</v>
      </c>
      <c r="L82">
        <v>0.4835132908906129</v>
      </c>
      <c r="M82">
        <v>0.45572050296742345</v>
      </c>
      <c r="N82">
        <v>0.62825837230670123</v>
      </c>
      <c r="O82">
        <v>0.62811195644871587</v>
      </c>
      <c r="P82">
        <v>0.63893512565268606</v>
      </c>
      <c r="Q82">
        <v>0.62234190848353643</v>
      </c>
      <c r="R82">
        <v>0.72156074180856244</v>
      </c>
      <c r="S82">
        <v>0.73321877076988595</v>
      </c>
      <c r="U82">
        <v>2.5532390602213653E-2</v>
      </c>
      <c r="V82">
        <v>1.1814734064628856E-2</v>
      </c>
      <c r="W82">
        <v>1.0681657634196838E-2</v>
      </c>
      <c r="X82">
        <v>5.5265871122978649E-3</v>
      </c>
      <c r="Y82">
        <v>2.1257368453761728E-2</v>
      </c>
      <c r="Z82">
        <v>2.6672381490733026E-2</v>
      </c>
      <c r="AA82">
        <v>2.226012001503087E-2</v>
      </c>
      <c r="AB82">
        <v>1.7932550105995849E-2</v>
      </c>
      <c r="AC82">
        <v>1.1079407144579015E-2</v>
      </c>
      <c r="AD82">
        <v>2.1642586436600224</v>
      </c>
      <c r="AE82">
        <v>4.140012633391283</v>
      </c>
      <c r="AF82">
        <v>4.9121892654574832</v>
      </c>
      <c r="AG82">
        <v>14.784837717595773</v>
      </c>
      <c r="AH82">
        <v>3.4199050475889754</v>
      </c>
      <c r="AI82">
        <v>2.7781740317496761</v>
      </c>
      <c r="AJ82">
        <v>2.0328314522889945</v>
      </c>
      <c r="AK82">
        <v>4.2253238138751428</v>
      </c>
      <c r="AL82">
        <v>6.6312708723255902</v>
      </c>
      <c r="AM82">
        <v>309244</v>
      </c>
      <c r="AN82">
        <v>178891</v>
      </c>
      <c r="AO82">
        <v>178247</v>
      </c>
      <c r="AP82">
        <v>100473</v>
      </c>
      <c r="AQ82">
        <v>354704</v>
      </c>
      <c r="AR82">
        <v>400697</v>
      </c>
      <c r="AS82">
        <v>412714</v>
      </c>
      <c r="AT82">
        <v>363326</v>
      </c>
      <c r="AU82">
        <v>217992</v>
      </c>
      <c r="AV82">
        <v>669284</v>
      </c>
      <c r="AW82">
        <v>740611</v>
      </c>
      <c r="AX82">
        <v>875583</v>
      </c>
      <c r="AY82">
        <v>1485477</v>
      </c>
      <c r="AZ82">
        <v>1213054</v>
      </c>
      <c r="BA82">
        <v>1113206</v>
      </c>
      <c r="BB82">
        <v>838978</v>
      </c>
      <c r="BC82">
        <v>1535170</v>
      </c>
      <c r="BD82">
        <v>1445564</v>
      </c>
      <c r="BE82">
        <v>4744560</v>
      </c>
      <c r="BF82">
        <v>6580432</v>
      </c>
      <c r="BG82">
        <v>6729118</v>
      </c>
      <c r="BH82">
        <v>9936220</v>
      </c>
      <c r="BI82">
        <v>9267727</v>
      </c>
      <c r="BJ82">
        <v>8485464</v>
      </c>
      <c r="BK82">
        <v>10699559</v>
      </c>
      <c r="BL82">
        <v>13084155</v>
      </c>
      <c r="BM82">
        <v>12980824</v>
      </c>
      <c r="BN82">
        <v>5.525869705414483E-2</v>
      </c>
      <c r="BO82">
        <v>4.8913148287721808E-2</v>
      </c>
      <c r="BP82">
        <v>5.2470323967993678E-2</v>
      </c>
      <c r="BQ82">
        <v>8.1709693587480176E-2</v>
      </c>
      <c r="BR82">
        <v>7.2698181673478399E-2</v>
      </c>
      <c r="BS82">
        <v>7.4100517622475201E-2</v>
      </c>
      <c r="BT82">
        <v>4.525107209828251E-2</v>
      </c>
      <c r="BU82">
        <v>7.5770831006373468E-2</v>
      </c>
      <c r="BV82">
        <v>7.3470549880482863E-2</v>
      </c>
      <c r="BW82">
        <v>0.41223670865222223</v>
      </c>
      <c r="BY82">
        <v>9.231213678592444E-2</v>
      </c>
      <c r="BZ82">
        <v>0.1040398780874728</v>
      </c>
      <c r="CA82">
        <v>0.10130570705553789</v>
      </c>
      <c r="CB82">
        <v>9.5564252811451048E-2</v>
      </c>
      <c r="CC82">
        <v>9.0525643186958396E-2</v>
      </c>
      <c r="CD82">
        <v>0.11250430841731281</v>
      </c>
      <c r="CE82">
        <v>0.10167929028493336</v>
      </c>
      <c r="CF82">
        <v>9.5908931868540173E-2</v>
      </c>
      <c r="CG82">
        <v>9.5798534351315787E-2</v>
      </c>
      <c r="CJ82">
        <v>0.21011307043501515</v>
      </c>
      <c r="CK82">
        <v>0.14768460509592674</v>
      </c>
      <c r="CL82">
        <v>0.16668550345522234</v>
      </c>
      <c r="CM82">
        <v>0.20076203788616198</v>
      </c>
      <c r="CN82">
        <v>0.22054010366790647</v>
      </c>
      <c r="CO82">
        <v>0.22071504350885759</v>
      </c>
      <c r="CP82">
        <v>0.2548465897191291</v>
      </c>
      <c r="CQ82">
        <v>0.22730138777541684</v>
      </c>
      <c r="CR82">
        <v>0.22973907394408485</v>
      </c>
      <c r="CS82">
        <v>0.32414060571349868</v>
      </c>
      <c r="CV82">
        <v>0.50001502708136014</v>
      </c>
      <c r="CW82">
        <v>0.50759220266989169</v>
      </c>
      <c r="CX82">
        <v>0.53163776295349829</v>
      </c>
      <c r="CY82">
        <v>0.62480130355043728</v>
      </c>
      <c r="CZ82">
        <v>0.61579563849371388</v>
      </c>
      <c r="DA82">
        <v>0.49945688795468179</v>
      </c>
      <c r="DB82">
        <v>0.56077107345472132</v>
      </c>
      <c r="DC82">
        <v>0.59092192656534659</v>
      </c>
      <c r="DD82">
        <v>0.59074490166588312</v>
      </c>
      <c r="DG82">
        <v>21986760</v>
      </c>
      <c r="DH82">
        <v>24222934</v>
      </c>
      <c r="DI82">
        <v>29829749</v>
      </c>
      <c r="DJ82">
        <v>31388297</v>
      </c>
      <c r="DK82">
        <v>29097148</v>
      </c>
      <c r="DL82">
        <v>27096923</v>
      </c>
      <c r="DM82">
        <v>30078508</v>
      </c>
      <c r="DN82">
        <v>33062531</v>
      </c>
      <c r="DO82">
        <v>34286592</v>
      </c>
      <c r="DP82">
        <v>16.905951057457436</v>
      </c>
      <c r="DQ82">
        <v>17.002810469589694</v>
      </c>
      <c r="DR82">
        <v>17.211016775631141</v>
      </c>
      <c r="DS82">
        <v>17.261945706258601</v>
      </c>
      <c r="DT82">
        <v>17.186150754833509</v>
      </c>
      <c r="DU82">
        <v>17.114930773872633</v>
      </c>
      <c r="DV82">
        <v>17.21932148799824</v>
      </c>
      <c r="DW82">
        <v>17.313911235446216</v>
      </c>
      <c r="DX82">
        <v>17.350264961089199</v>
      </c>
      <c r="DY82">
        <v>17.187675744988244</v>
      </c>
      <c r="EB82">
        <v>1075886</v>
      </c>
      <c r="EC82">
        <v>1118069</v>
      </c>
      <c r="ED82">
        <v>1575304</v>
      </c>
      <c r="EE82">
        <v>1690509</v>
      </c>
      <c r="EF82">
        <v>1737352</v>
      </c>
      <c r="EG82">
        <v>1510526</v>
      </c>
      <c r="EH82">
        <v>1690143</v>
      </c>
      <c r="EI82">
        <v>1885186</v>
      </c>
      <c r="EJ82">
        <v>1943182</v>
      </c>
      <c r="EK82">
        <v>-0.10646675054672883</v>
      </c>
      <c r="EM82">
        <v>156294</v>
      </c>
      <c r="EN82">
        <v>245095</v>
      </c>
      <c r="EO82">
        <v>393611</v>
      </c>
      <c r="EP82">
        <v>581506</v>
      </c>
      <c r="EQ82">
        <v>437718</v>
      </c>
      <c r="ER82">
        <v>340763</v>
      </c>
      <c r="ES82">
        <v>450604</v>
      </c>
      <c r="ET82">
        <v>698248</v>
      </c>
      <c r="EU82">
        <v>747196</v>
      </c>
      <c r="EV82">
        <v>-72076</v>
      </c>
      <c r="EW82">
        <v>-130352</v>
      </c>
      <c r="EX82">
        <v>-644</v>
      </c>
      <c r="EY82">
        <v>-77773</v>
      </c>
      <c r="EZ82">
        <v>254233</v>
      </c>
      <c r="FA82">
        <v>45994</v>
      </c>
      <c r="FB82">
        <v>12012</v>
      </c>
      <c r="FC82">
        <v>-49383</v>
      </c>
      <c r="FD82">
        <v>-145333</v>
      </c>
      <c r="FE82">
        <v>0</v>
      </c>
      <c r="FF82">
        <v>185</v>
      </c>
      <c r="FG82">
        <v>1267</v>
      </c>
      <c r="FH82">
        <v>6010</v>
      </c>
      <c r="FI82">
        <v>6874</v>
      </c>
      <c r="FJ82">
        <v>3282</v>
      </c>
      <c r="FK82">
        <v>13491</v>
      </c>
      <c r="FL82">
        <v>13424</v>
      </c>
      <c r="FM82">
        <v>12832</v>
      </c>
      <c r="FN82">
        <v>13516</v>
      </c>
      <c r="FO82">
        <v>156294</v>
      </c>
      <c r="FP82">
        <v>245095</v>
      </c>
      <c r="FQ82">
        <v>393611</v>
      </c>
      <c r="FR82">
        <v>581506</v>
      </c>
      <c r="FS82">
        <v>440836</v>
      </c>
      <c r="FT82">
        <v>343746</v>
      </c>
      <c r="FU82">
        <v>450604</v>
      </c>
      <c r="FV82">
        <v>697522</v>
      </c>
      <c r="FW82">
        <v>746614</v>
      </c>
      <c r="FX82">
        <v>0.14527003790364407</v>
      </c>
      <c r="FY82">
        <v>0.2192127677272154</v>
      </c>
      <c r="FZ82">
        <v>0.24986351840660595</v>
      </c>
      <c r="GA82">
        <v>0.34398278861573645</v>
      </c>
      <c r="GB82">
        <v>0.25194548945751927</v>
      </c>
      <c r="GC82">
        <v>0.22559227712730531</v>
      </c>
      <c r="GD82">
        <v>0.26660702674270759</v>
      </c>
      <c r="GE82">
        <v>0.37038679472476455</v>
      </c>
      <c r="GF82">
        <v>0.38452188214999933</v>
      </c>
      <c r="GG82">
        <v>0</v>
      </c>
      <c r="GP82">
        <v>0.12353179396192966</v>
      </c>
    </row>
    <row r="83" spans="1:198" x14ac:dyDescent="0.25">
      <c r="A83" t="s">
        <v>528</v>
      </c>
      <c r="B83">
        <v>14192557</v>
      </c>
      <c r="C83">
        <v>12883609</v>
      </c>
      <c r="D83">
        <v>17789703</v>
      </c>
      <c r="E83">
        <v>18642912</v>
      </c>
      <c r="F83">
        <v>19867590</v>
      </c>
      <c r="G83">
        <v>25418836</v>
      </c>
      <c r="H83">
        <v>35508739</v>
      </c>
      <c r="I83">
        <v>43163993</v>
      </c>
      <c r="J83">
        <v>44258254</v>
      </c>
      <c r="K83">
        <v>0.4191888043852845</v>
      </c>
      <c r="L83">
        <v>0.43262132528238012</v>
      </c>
      <c r="M83">
        <v>0.45202856956071724</v>
      </c>
      <c r="N83">
        <v>0.48401370987536713</v>
      </c>
      <c r="O83">
        <v>0.46663259106917349</v>
      </c>
      <c r="P83">
        <v>0.37088059421761088</v>
      </c>
      <c r="Q83">
        <v>0.21869945874450794</v>
      </c>
      <c r="R83">
        <v>0.16819352185512587</v>
      </c>
      <c r="S83">
        <v>0.1884640094478196</v>
      </c>
      <c r="U83">
        <v>0.20501034450663119</v>
      </c>
      <c r="V83">
        <v>0.23694672820325421</v>
      </c>
      <c r="W83">
        <v>0.21710660374712271</v>
      </c>
      <c r="X83">
        <v>0.20801991663104991</v>
      </c>
      <c r="Y83">
        <v>0.22788536505937559</v>
      </c>
      <c r="Z83">
        <v>0.23587964452817586</v>
      </c>
      <c r="AA83">
        <v>0.3425117968847049</v>
      </c>
      <c r="AB83">
        <v>0.46571680706184898</v>
      </c>
      <c r="AC83">
        <v>0.52852814754056954</v>
      </c>
      <c r="AD83">
        <v>1.0212556893148625</v>
      </c>
      <c r="AE83">
        <v>0.91251270584450828</v>
      </c>
      <c r="AF83">
        <v>0.85708582172830328</v>
      </c>
      <c r="AG83">
        <v>1.339793202697096</v>
      </c>
      <c r="AH83">
        <v>0.92799986217659813</v>
      </c>
      <c r="AI83">
        <v>0.76094376950745068</v>
      </c>
      <c r="AJ83">
        <v>0.50528368229267129</v>
      </c>
      <c r="AK83">
        <v>0.25284062234590576</v>
      </c>
      <c r="AL83">
        <v>0.13167592157451524</v>
      </c>
      <c r="AM83">
        <v>2909621</v>
      </c>
      <c r="AN83">
        <v>3052729</v>
      </c>
      <c r="AO83">
        <v>3862262</v>
      </c>
      <c r="AP83">
        <v>3878097</v>
      </c>
      <c r="AQ83">
        <v>4527533</v>
      </c>
      <c r="AR83">
        <v>5995786</v>
      </c>
      <c r="AS83">
        <v>12162162</v>
      </c>
      <c r="AT83">
        <v>20102197</v>
      </c>
      <c r="AU83">
        <v>23391733</v>
      </c>
      <c r="AV83">
        <v>2971467</v>
      </c>
      <c r="AW83">
        <v>2785654</v>
      </c>
      <c r="AX83">
        <v>3310290</v>
      </c>
      <c r="AY83">
        <v>5195848</v>
      </c>
      <c r="AZ83">
        <v>4201550</v>
      </c>
      <c r="BA83">
        <v>4562456</v>
      </c>
      <c r="BB83">
        <v>6145342</v>
      </c>
      <c r="BC83">
        <v>5082652</v>
      </c>
      <c r="BD83">
        <v>3080128</v>
      </c>
      <c r="BE83">
        <v>2977894</v>
      </c>
      <c r="BF83">
        <v>2788070</v>
      </c>
      <c r="BG83">
        <v>4731164</v>
      </c>
      <c r="BH83">
        <v>3827577</v>
      </c>
      <c r="BI83">
        <v>5069315</v>
      </c>
      <c r="BJ83">
        <v>4864897</v>
      </c>
      <c r="BK83">
        <v>1620400</v>
      </c>
      <c r="BL83">
        <v>2177252</v>
      </c>
      <c r="BM83">
        <v>5260960</v>
      </c>
      <c r="BN83">
        <v>0.2093679806957971</v>
      </c>
      <c r="BO83">
        <v>0.2162169000937548</v>
      </c>
      <c r="BP83">
        <v>0.18607899187524379</v>
      </c>
      <c r="BQ83">
        <v>0.27870367032789728</v>
      </c>
      <c r="BR83">
        <v>0.21147758736716432</v>
      </c>
      <c r="BS83">
        <v>0.17949114585734768</v>
      </c>
      <c r="BT83">
        <v>0.17306562195858322</v>
      </c>
      <c r="BU83">
        <v>0.11775212733446602</v>
      </c>
      <c r="BV83">
        <v>6.9594430905475846E-2</v>
      </c>
      <c r="BW83">
        <v>-3.5403491557568813E-2</v>
      </c>
      <c r="BY83">
        <v>7.7787251444542377E-2</v>
      </c>
      <c r="BZ83">
        <v>0.15342673004124854</v>
      </c>
      <c r="CA83">
        <v>8.0332650859882254E-2</v>
      </c>
      <c r="CB83">
        <v>0.11914442336047072</v>
      </c>
      <c r="CC83">
        <v>0.1731199908997518</v>
      </c>
      <c r="CD83">
        <v>0.43991860996309978</v>
      </c>
      <c r="CE83">
        <v>0.45822615666526484</v>
      </c>
      <c r="CF83">
        <v>0.27230597039527832</v>
      </c>
      <c r="CG83">
        <v>0.12419902170670161</v>
      </c>
      <c r="CJ83">
        <v>1.4737090715929484E-2</v>
      </c>
      <c r="CK83">
        <v>1.7986730270997824E-2</v>
      </c>
      <c r="CL83">
        <v>1.3699048264043532E-2</v>
      </c>
      <c r="CM83">
        <v>1.8706734226927639E-2</v>
      </c>
      <c r="CN83">
        <v>2.01795487021828E-2</v>
      </c>
      <c r="CO83">
        <v>2.3601867528473767E-2</v>
      </c>
      <c r="CP83">
        <v>2.1718991485448133E-2</v>
      </c>
      <c r="CQ83">
        <v>2.9229710050226353E-2</v>
      </c>
      <c r="CR83">
        <v>3.2628580422535421E-2</v>
      </c>
      <c r="CS83">
        <v>0.722883741524043</v>
      </c>
      <c r="CV83">
        <v>0.74372932710648665</v>
      </c>
      <c r="CW83">
        <v>0.48748531521324234</v>
      </c>
      <c r="CX83">
        <v>0.58862503334025862</v>
      </c>
      <c r="CY83">
        <v>0.80700516515179155</v>
      </c>
      <c r="CZ83">
        <v>0.58692006806735331</v>
      </c>
      <c r="DA83">
        <v>0.45905253502693311</v>
      </c>
      <c r="DB83">
        <v>0.48394153151768543</v>
      </c>
      <c r="DC83">
        <v>0.66710055616759167</v>
      </c>
      <c r="DD83">
        <v>0.66085008885313445</v>
      </c>
      <c r="DG83">
        <v>14840847</v>
      </c>
      <c r="DH83">
        <v>19082960</v>
      </c>
      <c r="DI83">
        <v>26428712</v>
      </c>
      <c r="DJ83">
        <v>30222471</v>
      </c>
      <c r="DK83">
        <v>23101354</v>
      </c>
      <c r="DL83">
        <v>33850589</v>
      </c>
      <c r="DM83">
        <v>55372390</v>
      </c>
      <c r="DN83">
        <v>73374027</v>
      </c>
      <c r="DO83">
        <v>64703878</v>
      </c>
      <c r="DP83">
        <v>16.512893936928059</v>
      </c>
      <c r="DQ83">
        <v>16.764306400623141</v>
      </c>
      <c r="DR83">
        <v>17.089961590729693</v>
      </c>
      <c r="DS83">
        <v>17.224096311595783</v>
      </c>
      <c r="DT83">
        <v>16.955401831780367</v>
      </c>
      <c r="DU83">
        <v>17.337466987008177</v>
      </c>
      <c r="DV83">
        <v>17.829591670095468</v>
      </c>
      <c r="DW83">
        <v>18.111080589006054</v>
      </c>
      <c r="DX83">
        <v>17.985331711306131</v>
      </c>
      <c r="DY83">
        <v>17.172321710128109</v>
      </c>
      <c r="EB83">
        <v>986162</v>
      </c>
      <c r="EC83">
        <v>1104000</v>
      </c>
      <c r="ED83">
        <v>1976690</v>
      </c>
      <c r="EE83">
        <v>1429094</v>
      </c>
      <c r="EF83">
        <v>2221199</v>
      </c>
      <c r="EG83">
        <v>3439477</v>
      </c>
      <c r="EH83">
        <v>11182219</v>
      </c>
      <c r="EI83">
        <v>16271033</v>
      </c>
      <c r="EJ83">
        <v>11753813</v>
      </c>
      <c r="EK83">
        <v>1.4067535095662007</v>
      </c>
      <c r="EM83">
        <v>309366</v>
      </c>
      <c r="EN83">
        <v>335743</v>
      </c>
      <c r="EO83">
        <v>342140</v>
      </c>
      <c r="EP83">
        <v>610305</v>
      </c>
      <c r="EQ83">
        <v>560248</v>
      </c>
      <c r="ER83">
        <v>462332</v>
      </c>
      <c r="ES83">
        <v>423948</v>
      </c>
      <c r="ET83">
        <v>317050</v>
      </c>
      <c r="EU83">
        <v>195949</v>
      </c>
      <c r="EV83">
        <v>20050</v>
      </c>
      <c r="EW83">
        <v>143106</v>
      </c>
      <c r="EX83">
        <v>809533</v>
      </c>
      <c r="EY83">
        <v>222834</v>
      </c>
      <c r="EZ83">
        <v>649437</v>
      </c>
      <c r="FA83">
        <v>1648252</v>
      </c>
      <c r="FB83">
        <v>6886376</v>
      </c>
      <c r="FC83">
        <v>9740035</v>
      </c>
      <c r="FD83">
        <v>7339535</v>
      </c>
      <c r="FE83">
        <v>0</v>
      </c>
      <c r="FF83">
        <v>2325</v>
      </c>
      <c r="FG83">
        <v>33230</v>
      </c>
      <c r="FH83">
        <v>94867</v>
      </c>
      <c r="FI83">
        <v>148555</v>
      </c>
      <c r="FJ83">
        <v>80884</v>
      </c>
      <c r="FK83">
        <v>101665</v>
      </c>
      <c r="FL83">
        <v>40979</v>
      </c>
      <c r="FM83">
        <v>167235</v>
      </c>
      <c r="FN83">
        <v>257480</v>
      </c>
      <c r="FO83">
        <v>321801</v>
      </c>
      <c r="FP83">
        <v>331487</v>
      </c>
      <c r="FQ83">
        <v>356878</v>
      </c>
      <c r="FR83">
        <v>681647</v>
      </c>
      <c r="FS83">
        <v>504044</v>
      </c>
      <c r="FT83">
        <v>391893</v>
      </c>
      <c r="FU83">
        <v>321666</v>
      </c>
      <c r="FV83">
        <v>326939</v>
      </c>
      <c r="FW83">
        <v>198474</v>
      </c>
      <c r="FX83">
        <v>0.31370707855301666</v>
      </c>
      <c r="FY83">
        <v>0.30411503623188407</v>
      </c>
      <c r="FZ83">
        <v>0.17308733286453618</v>
      </c>
      <c r="GA83">
        <v>0.42705728244608121</v>
      </c>
      <c r="GB83">
        <v>0.25222773826208278</v>
      </c>
      <c r="GC83">
        <v>0.13441927362793821</v>
      </c>
      <c r="GD83">
        <v>3.7912689780087473E-2</v>
      </c>
      <c r="GE83">
        <v>1.9485548336113632E-2</v>
      </c>
      <c r="GF83">
        <v>1.6671100688772231E-2</v>
      </c>
      <c r="GG83">
        <v>0</v>
      </c>
      <c r="GP83">
        <v>0.12479663227510594</v>
      </c>
    </row>
    <row r="84" spans="1:198" x14ac:dyDescent="0.25">
      <c r="A84" t="s">
        <v>2134</v>
      </c>
      <c r="B84">
        <v>10451783</v>
      </c>
      <c r="C84">
        <v>10879267</v>
      </c>
      <c r="D84">
        <v>8855515</v>
      </c>
      <c r="E84">
        <v>15547766</v>
      </c>
      <c r="F84">
        <v>21784632</v>
      </c>
      <c r="G84">
        <v>23220078</v>
      </c>
      <c r="H84">
        <v>38516244</v>
      </c>
      <c r="I84">
        <v>38494751</v>
      </c>
      <c r="J84">
        <v>28627464</v>
      </c>
      <c r="K84">
        <v>0.11624705564591228</v>
      </c>
      <c r="L84">
        <v>0.1528854839209296</v>
      </c>
      <c r="M84">
        <v>0.10371130306933024</v>
      </c>
      <c r="N84">
        <v>0.60565472878868898</v>
      </c>
      <c r="O84">
        <v>0.45715837660236813</v>
      </c>
      <c r="P84">
        <v>0.48888621304372881</v>
      </c>
      <c r="Q84">
        <v>0.60236857467202665</v>
      </c>
      <c r="R84">
        <v>0.56734251898395183</v>
      </c>
      <c r="S84">
        <v>0.61262981589986454</v>
      </c>
      <c r="U84">
        <v>0.7680895211850457</v>
      </c>
      <c r="V84">
        <v>0.75030698299802734</v>
      </c>
      <c r="W84">
        <v>0.79090081152818326</v>
      </c>
      <c r="X84">
        <v>0.19659801929100296</v>
      </c>
      <c r="Y84">
        <v>0.21475460315326877</v>
      </c>
      <c r="Z84">
        <v>0.27902016522080592</v>
      </c>
      <c r="AA84">
        <v>0.14699205872722168</v>
      </c>
      <c r="AB84">
        <v>0.13765544294597462</v>
      </c>
      <c r="AC84">
        <v>0.13683807269830117</v>
      </c>
      <c r="AD84">
        <v>7.6606412258241718E-2</v>
      </c>
      <c r="AE84">
        <v>8.1256776175792841E-2</v>
      </c>
      <c r="AF84">
        <v>5.9741136069187246E-2</v>
      </c>
      <c r="AG84">
        <v>1.2572461444845027</v>
      </c>
      <c r="AH84">
        <v>0.89210426753021899</v>
      </c>
      <c r="AI84">
        <v>0.53226905309104833</v>
      </c>
      <c r="AJ84">
        <v>1.0173638746202034</v>
      </c>
      <c r="AK84">
        <v>0.50847629709085396</v>
      </c>
      <c r="AL84">
        <v>0.43680091041672037</v>
      </c>
      <c r="AM84">
        <v>8027905</v>
      </c>
      <c r="AN84">
        <v>8162790</v>
      </c>
      <c r="AO84">
        <v>7003834</v>
      </c>
      <c r="AP84">
        <v>3056660</v>
      </c>
      <c r="AQ84">
        <v>4678350</v>
      </c>
      <c r="AR84">
        <v>6478870</v>
      </c>
      <c r="AS84">
        <v>5661582</v>
      </c>
      <c r="AT84">
        <v>5299012</v>
      </c>
      <c r="AU84">
        <v>3917327</v>
      </c>
      <c r="AV84">
        <v>614989</v>
      </c>
      <c r="AW84">
        <v>663282</v>
      </c>
      <c r="AX84">
        <v>418417</v>
      </c>
      <c r="AY84">
        <v>3842974</v>
      </c>
      <c r="AZ84">
        <v>4173576</v>
      </c>
      <c r="BA84">
        <v>3448502</v>
      </c>
      <c r="BB84">
        <v>5759889</v>
      </c>
      <c r="BC84">
        <v>2694422</v>
      </c>
      <c r="BD84">
        <v>1711092</v>
      </c>
      <c r="BE84">
        <v>600000</v>
      </c>
      <c r="BF84">
        <v>1000000</v>
      </c>
      <c r="BG84">
        <v>500000</v>
      </c>
      <c r="BH84">
        <v>5573604</v>
      </c>
      <c r="BI84">
        <v>5785451</v>
      </c>
      <c r="BJ84">
        <v>7903474</v>
      </c>
      <c r="BK84">
        <v>17441086</v>
      </c>
      <c r="BL84">
        <v>19145287</v>
      </c>
      <c r="BM84">
        <v>15826946</v>
      </c>
      <c r="BN84">
        <v>5.8840582511137093E-2</v>
      </c>
      <c r="BO84">
        <v>6.0967526580605107E-2</v>
      </c>
      <c r="BP84">
        <v>4.7249312998735818E-2</v>
      </c>
      <c r="BQ84">
        <v>0.24717210176690335</v>
      </c>
      <c r="BR84">
        <v>0.19158349794478971</v>
      </c>
      <c r="BS84">
        <v>0.1485137991353862</v>
      </c>
      <c r="BT84">
        <v>0.14954441040512673</v>
      </c>
      <c r="BU84">
        <v>6.9994529903570496E-2</v>
      </c>
      <c r="BV84">
        <v>5.9770994734287326E-2</v>
      </c>
      <c r="BW84">
        <v>2.1431948891904478</v>
      </c>
      <c r="BY84">
        <v>4.969266966220022E-2</v>
      </c>
      <c r="BZ84">
        <v>6.241036275697618E-2</v>
      </c>
      <c r="CA84">
        <v>8.0059827124678795E-2</v>
      </c>
      <c r="CB84">
        <v>7.1149321388037354E-2</v>
      </c>
      <c r="CC84">
        <v>5.890289998931357E-2</v>
      </c>
      <c r="CD84">
        <v>1.1714000271661447E-4</v>
      </c>
      <c r="CE84">
        <v>-1.9815665307344091E-2</v>
      </c>
      <c r="CF84">
        <v>1.3219724424246829E-3</v>
      </c>
      <c r="CG84">
        <v>7.0037349500676582E-2</v>
      </c>
      <c r="CJ84">
        <v>0.15028498008425931</v>
      </c>
      <c r="CK84">
        <v>0.13940838109773387</v>
      </c>
      <c r="CL84">
        <v>7.3463824520651816E-3</v>
      </c>
      <c r="CM84">
        <v>3.379456572732057E-3</v>
      </c>
      <c r="CN84">
        <v>1.6763652468400659E-3</v>
      </c>
      <c r="CO84">
        <v>2.7386212914530263E-3</v>
      </c>
      <c r="CP84">
        <v>2.3739334500009917E-3</v>
      </c>
      <c r="CQ84">
        <v>1.7524467166965178E-3</v>
      </c>
      <c r="CR84">
        <v>1.6300430942817708E-3</v>
      </c>
      <c r="CS84">
        <v>-0.62721498515461072</v>
      </c>
      <c r="CV84">
        <v>0.87413645660443795</v>
      </c>
      <c r="CW84">
        <v>0.88577633145508416</v>
      </c>
      <c r="CX84">
        <v>0.5882594233280487</v>
      </c>
      <c r="CY84">
        <v>0.72854247748187417</v>
      </c>
      <c r="CZ84">
        <v>0.92347342939569221</v>
      </c>
      <c r="DA84">
        <v>0.58060750444430798</v>
      </c>
      <c r="DB84">
        <v>1.0599493667959947</v>
      </c>
      <c r="DC84">
        <v>2.0098340230266496</v>
      </c>
      <c r="DD84">
        <v>0.74675844340187181</v>
      </c>
      <c r="DG84">
        <v>9877135</v>
      </c>
      <c r="DH84">
        <v>11956695</v>
      </c>
      <c r="DI84">
        <v>12282183</v>
      </c>
      <c r="DJ84">
        <v>15053758</v>
      </c>
      <c r="DK84">
        <v>21340919</v>
      </c>
      <c r="DL84">
        <v>23589885</v>
      </c>
      <c r="DM84">
        <v>39992728</v>
      </c>
      <c r="DN84">
        <v>36337815</v>
      </c>
      <c r="DO84">
        <v>19153199</v>
      </c>
      <c r="DP84">
        <v>16.105733149158635</v>
      </c>
      <c r="DQ84">
        <v>16.296802014140944</v>
      </c>
      <c r="DR84">
        <v>16.323660315032672</v>
      </c>
      <c r="DS84">
        <v>16.527138285414324</v>
      </c>
      <c r="DT84">
        <v>16.876136914436255</v>
      </c>
      <c r="DU84">
        <v>16.976328618816012</v>
      </c>
      <c r="DV84">
        <v>17.504208220555132</v>
      </c>
      <c r="DW84">
        <v>17.408369520061886</v>
      </c>
      <c r="DX84">
        <v>16.767980361458651</v>
      </c>
      <c r="DY84">
        <v>16.793201272888865</v>
      </c>
      <c r="EB84">
        <v>-260544</v>
      </c>
      <c r="EC84">
        <v>519377</v>
      </c>
      <c r="ED84">
        <v>678979</v>
      </c>
      <c r="EE84">
        <v>708971</v>
      </c>
      <c r="EF84">
        <v>1106213</v>
      </c>
      <c r="EG84">
        <v>1283178</v>
      </c>
      <c r="EH84">
        <v>2720</v>
      </c>
      <c r="EI84">
        <v>-763225</v>
      </c>
      <c r="EJ84">
        <v>50889</v>
      </c>
      <c r="EK84">
        <v>0.80991606144680106</v>
      </c>
      <c r="EM84">
        <v>37058</v>
      </c>
      <c r="EN84">
        <v>75011</v>
      </c>
      <c r="EO84">
        <v>40736</v>
      </c>
      <c r="EP84">
        <v>353471</v>
      </c>
      <c r="EQ84">
        <v>387247</v>
      </c>
      <c r="ER84">
        <v>253428</v>
      </c>
      <c r="ES84">
        <v>825988</v>
      </c>
      <c r="ET84">
        <v>1206038</v>
      </c>
      <c r="EU84">
        <v>1261624</v>
      </c>
      <c r="EV84">
        <v>-256739</v>
      </c>
      <c r="EW84">
        <v>134884</v>
      </c>
      <c r="EX84">
        <v>394835</v>
      </c>
      <c r="EY84">
        <v>661823</v>
      </c>
      <c r="EZ84">
        <v>387726</v>
      </c>
      <c r="FA84">
        <v>680519</v>
      </c>
      <c r="FB84">
        <v>-176903</v>
      </c>
      <c r="FC84">
        <v>-3362570</v>
      </c>
      <c r="FD84">
        <v>-3971685</v>
      </c>
      <c r="FE84">
        <v>0</v>
      </c>
      <c r="FF84">
        <v>102241</v>
      </c>
      <c r="FG84">
        <v>100734</v>
      </c>
      <c r="FH84">
        <v>116233</v>
      </c>
      <c r="FI84">
        <v>99175</v>
      </c>
      <c r="FJ84">
        <v>121696</v>
      </c>
      <c r="FK84">
        <v>87229</v>
      </c>
      <c r="FL84">
        <v>761661</v>
      </c>
      <c r="FM84">
        <v>505098</v>
      </c>
      <c r="FN84">
        <v>414037</v>
      </c>
      <c r="FO84">
        <v>145303</v>
      </c>
      <c r="FP84">
        <v>80852</v>
      </c>
      <c r="FQ84">
        <v>85962</v>
      </c>
      <c r="FR84">
        <v>366459</v>
      </c>
      <c r="FS84">
        <v>473325</v>
      </c>
      <c r="FT84">
        <v>277046</v>
      </c>
      <c r="FU84">
        <v>655674</v>
      </c>
      <c r="FV84">
        <v>2469222</v>
      </c>
      <c r="FW84">
        <v>3679393</v>
      </c>
      <c r="FX84">
        <v>-0.1422331736674036</v>
      </c>
      <c r="FY84">
        <v>0.14442495528296401</v>
      </c>
      <c r="FZ84">
        <v>5.999596452909442E-2</v>
      </c>
      <c r="GA84">
        <v>0.49856905289497033</v>
      </c>
      <c r="GB84">
        <v>0.35006549371594803</v>
      </c>
      <c r="GC84">
        <v>0.1975002688637118</v>
      </c>
      <c r="GD84">
        <v>303.67205882352943</v>
      </c>
      <c r="GE84">
        <v>-1.580186707720528</v>
      </c>
      <c r="GF84">
        <v>24.791683860952269</v>
      </c>
      <c r="GG84">
        <v>1</v>
      </c>
      <c r="GP84">
        <v>0.12668659387408343</v>
      </c>
    </row>
    <row r="85" spans="1:198" x14ac:dyDescent="0.25">
      <c r="A85" t="s">
        <v>2142</v>
      </c>
      <c r="B85">
        <v>23795622</v>
      </c>
      <c r="C85">
        <v>52461398</v>
      </c>
      <c r="D85">
        <v>32786512</v>
      </c>
      <c r="E85">
        <v>32749351</v>
      </c>
      <c r="F85">
        <v>30330601</v>
      </c>
      <c r="G85">
        <v>29103291</v>
      </c>
      <c r="H85">
        <v>22778691</v>
      </c>
      <c r="I85">
        <v>22367111</v>
      </c>
      <c r="J85">
        <v>21671643</v>
      </c>
      <c r="K85">
        <v>9.0352754805064564E-3</v>
      </c>
      <c r="L85">
        <v>0.7374374201770223</v>
      </c>
      <c r="M85">
        <v>0.78290337807205601</v>
      </c>
      <c r="N85">
        <v>0.75451776128326942</v>
      </c>
      <c r="O85">
        <v>0.74473921568517554</v>
      </c>
      <c r="P85">
        <v>0.74677640408433532</v>
      </c>
      <c r="Q85">
        <v>0.67467832106770309</v>
      </c>
      <c r="R85">
        <v>0.66245314381459453</v>
      </c>
      <c r="S85">
        <v>0.64085542568230747</v>
      </c>
      <c r="U85">
        <v>0.28014489388005909</v>
      </c>
      <c r="V85">
        <v>0.13121192462312956</v>
      </c>
      <c r="W85">
        <v>0.21010319731479823</v>
      </c>
      <c r="X85">
        <v>0.20469025477787331</v>
      </c>
      <c r="Y85">
        <v>0.22955338075892395</v>
      </c>
      <c r="Z85">
        <v>0.24256954308019668</v>
      </c>
      <c r="AA85">
        <v>0.31434668480291517</v>
      </c>
      <c r="AB85">
        <v>0.32675704072823708</v>
      </c>
      <c r="AC85">
        <v>0.33777457482111534</v>
      </c>
      <c r="AD85">
        <v>3.225215121848627E-2</v>
      </c>
      <c r="AE85">
        <v>5.620201230148175</v>
      </c>
      <c r="AF85">
        <v>3.7262801712580775</v>
      </c>
      <c r="AG85">
        <v>3.686144033100454</v>
      </c>
      <c r="AH85">
        <v>3.2442964386889064</v>
      </c>
      <c r="AI85">
        <v>3.0781510550497964</v>
      </c>
      <c r="AJ85">
        <v>1.9074157247508032</v>
      </c>
      <c r="AK85">
        <v>1.7873880549943073</v>
      </c>
      <c r="AL85">
        <v>1.6551742933527136</v>
      </c>
      <c r="AM85">
        <v>6666222</v>
      </c>
      <c r="AN85">
        <v>6883561</v>
      </c>
      <c r="AO85">
        <v>6888551</v>
      </c>
      <c r="AP85">
        <v>6703473</v>
      </c>
      <c r="AQ85">
        <v>6962492</v>
      </c>
      <c r="AR85">
        <v>7059572</v>
      </c>
      <c r="AS85">
        <v>7160406</v>
      </c>
      <c r="AT85">
        <v>7308611</v>
      </c>
      <c r="AU85">
        <v>7320130</v>
      </c>
      <c r="AV85">
        <v>215000</v>
      </c>
      <c r="AW85">
        <v>38686998</v>
      </c>
      <c r="AX85">
        <v>25668671</v>
      </c>
      <c r="AY85">
        <v>24709967</v>
      </c>
      <c r="AZ85">
        <v>22588388</v>
      </c>
      <c r="BA85">
        <v>21730429</v>
      </c>
      <c r="BB85">
        <v>13657871</v>
      </c>
      <c r="BC85">
        <v>13063324</v>
      </c>
      <c r="BD85">
        <v>12116091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3222</v>
      </c>
      <c r="BK85">
        <v>1710418</v>
      </c>
      <c r="BL85">
        <v>1753839</v>
      </c>
      <c r="BM85">
        <v>1772299</v>
      </c>
      <c r="BN85">
        <v>9.0352754805064564E-3</v>
      </c>
      <c r="BO85">
        <v>0.7374374201770223</v>
      </c>
      <c r="BP85">
        <v>0.78290337807205601</v>
      </c>
      <c r="BQ85">
        <v>0.75451776128326942</v>
      </c>
      <c r="BR85">
        <v>0.74473921568517554</v>
      </c>
      <c r="BS85">
        <v>0.74666569495525437</v>
      </c>
      <c r="BT85">
        <v>0.59958980961636466</v>
      </c>
      <c r="BU85">
        <v>0.58404163148293942</v>
      </c>
      <c r="BV85">
        <v>0.55907579319205281</v>
      </c>
      <c r="BW85">
        <v>-4.6286277632418694E-2</v>
      </c>
      <c r="BY85">
        <v>5.4632402548670508E-2</v>
      </c>
      <c r="BZ85">
        <v>2.3862345414432152E-2</v>
      </c>
      <c r="CA85">
        <v>4.5759457425663334E-2</v>
      </c>
      <c r="CB85">
        <v>5.2015687272703511E-2</v>
      </c>
      <c r="CC85">
        <v>4.9172319401122322E-2</v>
      </c>
      <c r="CD85">
        <v>5.0101344208804424E-2</v>
      </c>
      <c r="CE85">
        <v>7.3827771753872951E-2</v>
      </c>
      <c r="CF85">
        <v>6.9942515150928516E-2</v>
      </c>
      <c r="CG85">
        <v>4.8982488033163053E-2</v>
      </c>
      <c r="CJ85">
        <v>0.63752147348785415</v>
      </c>
      <c r="CK85">
        <v>0.31200304650669047</v>
      </c>
      <c r="CL85">
        <v>0.61252398547305065</v>
      </c>
      <c r="CM85">
        <v>0.63566184868823816</v>
      </c>
      <c r="CN85">
        <v>0.67211223410970322</v>
      </c>
      <c r="CO85">
        <v>0.67864623969845883</v>
      </c>
      <c r="CP85">
        <v>0.84007298751275916</v>
      </c>
      <c r="CQ85">
        <v>0.81643990589575921</v>
      </c>
      <c r="CR85">
        <v>0.79437959549259829</v>
      </c>
      <c r="CS85">
        <v>0.10795047344038641</v>
      </c>
      <c r="CV85">
        <v>16.068232324562381</v>
      </c>
      <c r="CW85">
        <v>37.028743449030365</v>
      </c>
      <c r="CX85">
        <v>20.832864401050205</v>
      </c>
      <c r="CY85">
        <v>14.681719126646795</v>
      </c>
      <c r="CZ85">
        <v>16.453583153774215</v>
      </c>
      <c r="DA85">
        <v>16.131088797421977</v>
      </c>
      <c r="DB85">
        <v>11.16620015608088</v>
      </c>
      <c r="DC85">
        <v>11.350216402546796</v>
      </c>
      <c r="DD85">
        <v>17.322722227157072</v>
      </c>
      <c r="DG85">
        <v>3494723</v>
      </c>
      <c r="DH85">
        <v>1480911</v>
      </c>
      <c r="DI85">
        <v>1416775</v>
      </c>
      <c r="DJ85">
        <v>1573788</v>
      </c>
      <c r="DK85">
        <v>2230621</v>
      </c>
      <c r="DL85">
        <v>1843404</v>
      </c>
      <c r="DM85">
        <v>1804174</v>
      </c>
      <c r="DN85">
        <v>2039968</v>
      </c>
      <c r="DO85">
        <v>1970633</v>
      </c>
      <c r="DP85">
        <v>15.066764960574675</v>
      </c>
      <c r="DQ85">
        <v>14.208168672173262</v>
      </c>
      <c r="DR85">
        <v>14.163894425725127</v>
      </c>
      <c r="DS85">
        <v>14.268996645606313</v>
      </c>
      <c r="DT85">
        <v>14.617791028311116</v>
      </c>
      <c r="DU85">
        <v>14.427124962917322</v>
      </c>
      <c r="DV85">
        <v>14.405613981551749</v>
      </c>
      <c r="DW85">
        <v>14.528445169626506</v>
      </c>
      <c r="DX85">
        <v>14.493865876350005</v>
      </c>
      <c r="DY85">
        <v>14.437970878944917</v>
      </c>
      <c r="EB85">
        <v>3335477</v>
      </c>
      <c r="EC85">
        <v>1300012</v>
      </c>
      <c r="ED85">
        <v>1251852</v>
      </c>
      <c r="EE85">
        <v>1500293</v>
      </c>
      <c r="EF85">
        <v>1703480</v>
      </c>
      <c r="EG85">
        <v>1491426</v>
      </c>
      <c r="EH85">
        <v>1458114</v>
      </c>
      <c r="EI85">
        <v>1681700</v>
      </c>
      <c r="EJ85">
        <v>1564412</v>
      </c>
      <c r="EK85">
        <v>-5.9101788783924207E-3</v>
      </c>
      <c r="EM85">
        <v>257</v>
      </c>
      <c r="EN85">
        <v>503949</v>
      </c>
      <c r="EO85">
        <v>625584</v>
      </c>
      <c r="EP85">
        <v>708710</v>
      </c>
      <c r="EQ85">
        <v>605002</v>
      </c>
      <c r="ER85">
        <v>614658</v>
      </c>
      <c r="ES85">
        <v>596540</v>
      </c>
      <c r="ET85">
        <v>486159</v>
      </c>
      <c r="EU85">
        <v>432587</v>
      </c>
      <c r="EV85">
        <v>2834812</v>
      </c>
      <c r="EW85">
        <v>217339</v>
      </c>
      <c r="EX85">
        <v>4991</v>
      </c>
      <c r="EY85">
        <v>-185082</v>
      </c>
      <c r="EZ85">
        <v>259023</v>
      </c>
      <c r="FA85">
        <v>97078</v>
      </c>
      <c r="FB85">
        <v>100834</v>
      </c>
      <c r="FC85">
        <v>148208</v>
      </c>
      <c r="FD85">
        <v>11516</v>
      </c>
      <c r="FE85">
        <v>0</v>
      </c>
      <c r="FF85">
        <v>324</v>
      </c>
      <c r="FG85">
        <v>67295</v>
      </c>
      <c r="FH85">
        <v>53840</v>
      </c>
      <c r="FI85">
        <v>41</v>
      </c>
      <c r="FJ85">
        <v>25</v>
      </c>
      <c r="FK85">
        <v>750</v>
      </c>
      <c r="FL85">
        <v>2893</v>
      </c>
      <c r="FM85">
        <v>5030</v>
      </c>
      <c r="FN85">
        <v>4573</v>
      </c>
      <c r="FO85">
        <v>257</v>
      </c>
      <c r="FP85">
        <v>503949</v>
      </c>
      <c r="FQ85">
        <v>625584</v>
      </c>
      <c r="FR85">
        <v>708710</v>
      </c>
      <c r="FS85">
        <v>605002</v>
      </c>
      <c r="FT85">
        <v>614658</v>
      </c>
      <c r="FU85">
        <v>596540</v>
      </c>
      <c r="FV85">
        <v>486159</v>
      </c>
      <c r="FW85">
        <v>432587</v>
      </c>
      <c r="FX85">
        <v>7.7050448856340486E-5</v>
      </c>
      <c r="FY85">
        <v>0.38764949862001274</v>
      </c>
      <c r="FZ85">
        <v>0.49972680476605863</v>
      </c>
      <c r="GA85">
        <v>0.47238106156597409</v>
      </c>
      <c r="GB85">
        <v>0.35515650315824077</v>
      </c>
      <c r="GC85">
        <v>0.41212772205929088</v>
      </c>
      <c r="GD85">
        <v>0.40911753127670403</v>
      </c>
      <c r="GE85">
        <v>0.28908782779330439</v>
      </c>
      <c r="GF85">
        <v>0.27651731129651269</v>
      </c>
      <c r="GG85">
        <v>1</v>
      </c>
      <c r="GP85">
        <v>0.12739937972772042</v>
      </c>
    </row>
    <row r="86" spans="1:198" x14ac:dyDescent="0.25">
      <c r="A86" t="s">
        <v>835</v>
      </c>
      <c r="B86">
        <v>4368850</v>
      </c>
      <c r="C86">
        <v>12996144</v>
      </c>
      <c r="D86">
        <v>8622361</v>
      </c>
      <c r="E86">
        <v>7396726</v>
      </c>
      <c r="F86">
        <v>8001249</v>
      </c>
      <c r="G86">
        <v>11777253</v>
      </c>
      <c r="H86">
        <v>17961281</v>
      </c>
      <c r="I86">
        <v>20592080</v>
      </c>
      <c r="J86">
        <v>24297505</v>
      </c>
      <c r="K86">
        <v>3.6124380557812696E-2</v>
      </c>
      <c r="L86">
        <v>0.29982400933692333</v>
      </c>
      <c r="M86">
        <v>0.42166037817252144</v>
      </c>
      <c r="N86">
        <v>4.1173486756167527E-2</v>
      </c>
      <c r="O86">
        <v>4.7631313561170265E-2</v>
      </c>
      <c r="P86">
        <v>4.0525409448196451E-2</v>
      </c>
      <c r="Q86">
        <v>3.1339245792101351E-2</v>
      </c>
      <c r="R86">
        <v>3.971531773380834E-2</v>
      </c>
      <c r="S86">
        <v>3.590660851803508E-2</v>
      </c>
      <c r="U86">
        <v>0.12578870869908557</v>
      </c>
      <c r="V86">
        <v>9.9627320226676461E-2</v>
      </c>
      <c r="W86">
        <v>0.18833240686628638</v>
      </c>
      <c r="X86">
        <v>0.55859213927891882</v>
      </c>
      <c r="Y86">
        <v>0.54974992029369418</v>
      </c>
      <c r="Z86">
        <v>0.50336576789171461</v>
      </c>
      <c r="AA86">
        <v>0.47545155604436007</v>
      </c>
      <c r="AB86">
        <v>0.59643965058410808</v>
      </c>
      <c r="AC86">
        <v>0.58053775480239633</v>
      </c>
      <c r="AD86">
        <v>0.2871830145281975</v>
      </c>
      <c r="AE86">
        <v>0.171729981595201</v>
      </c>
      <c r="AF86">
        <v>0.13774563234741696</v>
      </c>
      <c r="AG86">
        <v>7.3709391631106694E-2</v>
      </c>
      <c r="AH86">
        <v>8.6641783478065948E-2</v>
      </c>
      <c r="AI86">
        <v>8.0508870553379352E-2</v>
      </c>
      <c r="AJ86">
        <v>6.5914698129997021E-2</v>
      </c>
      <c r="AK86">
        <v>6.658731976473084E-2</v>
      </c>
      <c r="AL86">
        <v>6.1850600104823475E-2</v>
      </c>
      <c r="AM86">
        <v>549552</v>
      </c>
      <c r="AN86">
        <v>1294771</v>
      </c>
      <c r="AO86">
        <v>1623870</v>
      </c>
      <c r="AP86">
        <v>4131753</v>
      </c>
      <c r="AQ86">
        <v>4398686</v>
      </c>
      <c r="AR86">
        <v>5928266</v>
      </c>
      <c r="AS86">
        <v>8539719</v>
      </c>
      <c r="AT86">
        <v>12281933</v>
      </c>
      <c r="AU86">
        <v>14105619</v>
      </c>
      <c r="AV86">
        <v>157822</v>
      </c>
      <c r="AW86">
        <v>222351</v>
      </c>
      <c r="AX86">
        <v>223681</v>
      </c>
      <c r="AY86">
        <v>304549</v>
      </c>
      <c r="AZ86">
        <v>381110</v>
      </c>
      <c r="BA86">
        <v>477278</v>
      </c>
      <c r="BB86">
        <v>562893</v>
      </c>
      <c r="BC86">
        <v>817821</v>
      </c>
      <c r="BD86">
        <v>872441</v>
      </c>
      <c r="BE86">
        <v>0</v>
      </c>
      <c r="BF86">
        <v>3674205</v>
      </c>
      <c r="BG86">
        <v>3412027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3.6124380557812696E-2</v>
      </c>
      <c r="BO86">
        <v>1.7108997868906347E-2</v>
      </c>
      <c r="BP86">
        <v>2.5941966475307634E-2</v>
      </c>
      <c r="BQ86">
        <v>4.1173486756167527E-2</v>
      </c>
      <c r="BR86">
        <v>4.7631313561170265E-2</v>
      </c>
      <c r="BS86">
        <v>4.0525409448196451E-2</v>
      </c>
      <c r="BT86">
        <v>3.1339245792101351E-2</v>
      </c>
      <c r="BU86">
        <v>3.971531773380834E-2</v>
      </c>
      <c r="BV86">
        <v>3.590660851803508E-2</v>
      </c>
      <c r="BW86">
        <v>0.56215641889637735</v>
      </c>
      <c r="BY86">
        <v>0.37461734781464229</v>
      </c>
      <c r="BZ86">
        <v>6.6033971307181583E-2</v>
      </c>
      <c r="CA86">
        <v>4.3787078736322919E-2</v>
      </c>
      <c r="CB86">
        <v>6.660203446768205E-2</v>
      </c>
      <c r="CC86">
        <v>0.30110461504197655</v>
      </c>
      <c r="CD86">
        <v>0.32386007161432295</v>
      </c>
      <c r="CE86">
        <v>0.3287164762914182</v>
      </c>
      <c r="CF86">
        <v>0.14832746376276704</v>
      </c>
      <c r="CG86">
        <v>0.13716457608199384</v>
      </c>
      <c r="CJ86">
        <v>1.1697128534969157E-2</v>
      </c>
      <c r="CK86">
        <v>2.9317926917399499E-3</v>
      </c>
      <c r="CL86">
        <v>8.3064255834335854E-3</v>
      </c>
      <c r="CM86">
        <v>8.4245380996943783E-3</v>
      </c>
      <c r="CN86">
        <v>5.9545703427052454E-3</v>
      </c>
      <c r="CO86">
        <v>2.8292675719881369E-3</v>
      </c>
      <c r="CP86">
        <v>2.8042543290759717E-3</v>
      </c>
      <c r="CQ86">
        <v>1.6020236906616524E-3</v>
      </c>
      <c r="CR86">
        <v>2.2233970113392301E-3</v>
      </c>
      <c r="CS86">
        <v>-0.65938807931646848</v>
      </c>
      <c r="CV86">
        <v>0.2809647770359584</v>
      </c>
      <c r="CW86">
        <v>1.0561428458817306</v>
      </c>
      <c r="CX86">
        <v>1.0060702397116938</v>
      </c>
      <c r="CY86">
        <v>0.78291809899131393</v>
      </c>
      <c r="CZ86">
        <v>0.51773234724168093</v>
      </c>
      <c r="DA86">
        <v>0.50685033732990681</v>
      </c>
      <c r="DB86">
        <v>0.74814187890346218</v>
      </c>
      <c r="DC86">
        <v>0.81862758524922463</v>
      </c>
      <c r="DD86">
        <v>0.7689068953148962</v>
      </c>
      <c r="DG86">
        <v>10034936</v>
      </c>
      <c r="DH86">
        <v>15549458</v>
      </c>
      <c r="DI86">
        <v>12305290</v>
      </c>
      <c r="DJ86">
        <v>8570337</v>
      </c>
      <c r="DK86">
        <v>9447637</v>
      </c>
      <c r="DL86">
        <v>15454412</v>
      </c>
      <c r="DM86">
        <v>23236155</v>
      </c>
      <c r="DN86">
        <v>24007854</v>
      </c>
      <c r="DO86">
        <v>25154393</v>
      </c>
      <c r="DP86">
        <v>16.121583262165963</v>
      </c>
      <c r="DQ86">
        <v>16.559536404987512</v>
      </c>
      <c r="DR86">
        <v>16.325539890450862</v>
      </c>
      <c r="DS86">
        <v>15.963817729702882</v>
      </c>
      <c r="DT86">
        <v>16.061275321137998</v>
      </c>
      <c r="DU86">
        <v>16.553405151591203</v>
      </c>
      <c r="DV86">
        <v>16.961220071792113</v>
      </c>
      <c r="DW86">
        <v>16.993891626430653</v>
      </c>
      <c r="DX86">
        <v>17.040543150979328</v>
      </c>
      <c r="DY86">
        <v>16.19283273414403</v>
      </c>
      <c r="EB86">
        <v>780560</v>
      </c>
      <c r="EC86">
        <v>1636647</v>
      </c>
      <c r="ED86">
        <v>858187</v>
      </c>
      <c r="EE86">
        <v>377548</v>
      </c>
      <c r="EF86">
        <v>492637</v>
      </c>
      <c r="EG86">
        <v>2409213</v>
      </c>
      <c r="EH86">
        <v>3814182</v>
      </c>
      <c r="EI86">
        <v>5904169</v>
      </c>
      <c r="EJ86">
        <v>3054371</v>
      </c>
      <c r="EK86">
        <v>5.3812098064352085</v>
      </c>
      <c r="EM86">
        <v>545459</v>
      </c>
      <c r="EN86">
        <v>602943</v>
      </c>
      <c r="EO86">
        <v>513202</v>
      </c>
      <c r="EP86">
        <v>193139</v>
      </c>
      <c r="EQ86">
        <v>29018</v>
      </c>
      <c r="ER86">
        <v>208</v>
      </c>
      <c r="ES86">
        <v>12</v>
      </c>
      <c r="ET86">
        <v>8118</v>
      </c>
      <c r="EU86">
        <v>10546</v>
      </c>
      <c r="EV86">
        <v>360649</v>
      </c>
      <c r="EW86">
        <v>745220</v>
      </c>
      <c r="EX86">
        <v>329099</v>
      </c>
      <c r="EY86">
        <v>7883</v>
      </c>
      <c r="EZ86">
        <v>266933</v>
      </c>
      <c r="FA86">
        <v>1529580</v>
      </c>
      <c r="FB86">
        <v>2611453</v>
      </c>
      <c r="FC86">
        <v>3742214</v>
      </c>
      <c r="FD86">
        <v>1823686</v>
      </c>
      <c r="FE86">
        <v>0</v>
      </c>
      <c r="FF86">
        <v>473691</v>
      </c>
      <c r="FG86">
        <v>426615</v>
      </c>
      <c r="FH86">
        <v>171173</v>
      </c>
      <c r="FI86">
        <v>10417</v>
      </c>
      <c r="FJ86">
        <v>292</v>
      </c>
      <c r="FK86">
        <v>13263</v>
      </c>
      <c r="FL86">
        <v>23925</v>
      </c>
      <c r="FM86">
        <v>15638</v>
      </c>
      <c r="FN86">
        <v>68329</v>
      </c>
      <c r="FO86">
        <v>545459</v>
      </c>
      <c r="FP86">
        <v>602943</v>
      </c>
      <c r="FQ86">
        <v>449323</v>
      </c>
      <c r="FR86">
        <v>243884</v>
      </c>
      <c r="FS86">
        <v>-49800</v>
      </c>
      <c r="FT86">
        <v>13176</v>
      </c>
      <c r="FU86">
        <v>-102589</v>
      </c>
      <c r="FV86">
        <v>274599</v>
      </c>
      <c r="FW86">
        <v>259489</v>
      </c>
      <c r="FX86">
        <v>0.69880470431485087</v>
      </c>
      <c r="FY86">
        <v>0.36840137182911159</v>
      </c>
      <c r="FZ86">
        <v>0.59800719423622128</v>
      </c>
      <c r="GA86">
        <v>0.51156144384290214</v>
      </c>
      <c r="GB86">
        <v>5.8903411639807807E-2</v>
      </c>
      <c r="GC86">
        <v>8.6335247236338179E-5</v>
      </c>
      <c r="GD86">
        <v>3.1461529628108988E-6</v>
      </c>
      <c r="GE86">
        <v>1.374960642217389E-3</v>
      </c>
      <c r="GF86">
        <v>3.4527567214329888E-3</v>
      </c>
      <c r="GG86">
        <v>0</v>
      </c>
      <c r="GP86">
        <v>0.12847366826286494</v>
      </c>
    </row>
    <row r="87" spans="1:198" x14ac:dyDescent="0.25">
      <c r="A87" t="s">
        <v>2148</v>
      </c>
      <c r="B87">
        <v>155315802</v>
      </c>
      <c r="C87">
        <v>164629302</v>
      </c>
      <c r="D87">
        <v>167712842</v>
      </c>
      <c r="E87">
        <v>171923851</v>
      </c>
      <c r="F87">
        <v>191838095</v>
      </c>
      <c r="G87">
        <v>217631630</v>
      </c>
      <c r="H87">
        <v>234162610</v>
      </c>
      <c r="I87">
        <v>274137812</v>
      </c>
      <c r="J87">
        <v>317801977</v>
      </c>
      <c r="K87">
        <v>0.34511791015314719</v>
      </c>
      <c r="L87">
        <v>0.39495768499340417</v>
      </c>
      <c r="M87">
        <v>0.33806562648315269</v>
      </c>
      <c r="N87">
        <v>0.25212905450797518</v>
      </c>
      <c r="O87">
        <v>0.1633107595235451</v>
      </c>
      <c r="P87">
        <v>0.10513029287149116</v>
      </c>
      <c r="Q87">
        <v>9.2711466617151211E-2</v>
      </c>
      <c r="R87">
        <v>1.3490729254087721E-2</v>
      </c>
      <c r="S87">
        <v>7.8032963275115183E-3</v>
      </c>
      <c r="U87">
        <v>0.13023661301378722</v>
      </c>
      <c r="V87">
        <v>0.14653770444826403</v>
      </c>
      <c r="W87">
        <v>0.17020874287014945</v>
      </c>
      <c r="X87">
        <v>0.1913129668087763</v>
      </c>
      <c r="Y87">
        <v>0.199226092189875</v>
      </c>
      <c r="Z87">
        <v>0.21012593619778522</v>
      </c>
      <c r="AA87">
        <v>0.23773372700278667</v>
      </c>
      <c r="AB87">
        <v>0.25272329816362582</v>
      </c>
      <c r="AC87">
        <v>0.31761576801015307</v>
      </c>
      <c r="AD87">
        <v>1.447051395198411</v>
      </c>
      <c r="AE87">
        <v>1.2019419343071744</v>
      </c>
      <c r="AF87">
        <v>1.1279688022836811</v>
      </c>
      <c r="AG87">
        <v>0.78845116979701169</v>
      </c>
      <c r="AH87">
        <v>0.60224407374375688</v>
      </c>
      <c r="AI87">
        <v>0.43106712107246764</v>
      </c>
      <c r="AJ87">
        <v>3.8583162604963146E-2</v>
      </c>
      <c r="AK87">
        <v>1.9492238363954615E-2</v>
      </c>
      <c r="AL87">
        <v>9.7190361232222036E-3</v>
      </c>
      <c r="AM87">
        <v>20227804</v>
      </c>
      <c r="AN87">
        <v>24124400</v>
      </c>
      <c r="AO87">
        <v>28546192</v>
      </c>
      <c r="AP87">
        <v>32891262</v>
      </c>
      <c r="AQ87">
        <v>38219154</v>
      </c>
      <c r="AR87">
        <v>45730050</v>
      </c>
      <c r="AS87">
        <v>55668350</v>
      </c>
      <c r="AT87">
        <v>69281012</v>
      </c>
      <c r="AU87">
        <v>100938919</v>
      </c>
      <c r="AV87">
        <v>29270672</v>
      </c>
      <c r="AW87">
        <v>28996128</v>
      </c>
      <c r="AX87">
        <v>32199214</v>
      </c>
      <c r="AY87">
        <v>25933154</v>
      </c>
      <c r="AZ87">
        <v>23017259</v>
      </c>
      <c r="BA87">
        <v>19712721</v>
      </c>
      <c r="BB87">
        <v>2147861</v>
      </c>
      <c r="BC87">
        <v>1350442</v>
      </c>
      <c r="BD87">
        <v>981029</v>
      </c>
      <c r="BE87">
        <v>24331593</v>
      </c>
      <c r="BF87">
        <v>36025480</v>
      </c>
      <c r="BG87">
        <v>24498733</v>
      </c>
      <c r="BH87">
        <v>17413844</v>
      </c>
      <c r="BI87">
        <v>8311966</v>
      </c>
      <c r="BJ87">
        <v>3166956</v>
      </c>
      <c r="BK87">
        <v>19561698</v>
      </c>
      <c r="BL87">
        <v>2347877</v>
      </c>
      <c r="BM87">
        <v>1498874</v>
      </c>
      <c r="BN87">
        <v>0.18845907256751634</v>
      </c>
      <c r="BO87">
        <v>0.17612981193347949</v>
      </c>
      <c r="BP87">
        <v>0.19199015183345353</v>
      </c>
      <c r="BQ87">
        <v>0.15084093247771654</v>
      </c>
      <c r="BR87">
        <v>0.11998273335647959</v>
      </c>
      <c r="BS87">
        <v>9.0578382379436301E-2</v>
      </c>
      <c r="BT87">
        <v>9.1725190456324341E-3</v>
      </c>
      <c r="BU87">
        <v>4.9261427679301679E-3</v>
      </c>
      <c r="BV87">
        <v>3.0869191225956407E-3</v>
      </c>
      <c r="BW87">
        <v>-0.52821339264312528</v>
      </c>
      <c r="BY87">
        <v>8.8472060299440755E-2</v>
      </c>
      <c r="BZ87">
        <v>9.1562667258347483E-2</v>
      </c>
      <c r="CA87">
        <v>9.6684307573775413E-2</v>
      </c>
      <c r="CB87">
        <v>8.6543018397139085E-2</v>
      </c>
      <c r="CC87">
        <v>0.10624566512714798</v>
      </c>
      <c r="CD87">
        <v>0.10040282747503201</v>
      </c>
      <c r="CE87">
        <v>0.11233010684327442</v>
      </c>
      <c r="CF87">
        <v>0.10780120328676147</v>
      </c>
      <c r="CG87">
        <v>9.6490997032687487E-2</v>
      </c>
      <c r="CJ87">
        <v>3.3329512730456107E-3</v>
      </c>
      <c r="CK87">
        <v>4.9277497392292901E-3</v>
      </c>
      <c r="CL87">
        <v>8.9596776375657633E-3</v>
      </c>
      <c r="CM87">
        <v>8.6025353166385276E-3</v>
      </c>
      <c r="CN87">
        <v>1.1825643910819694E-2</v>
      </c>
      <c r="CO87">
        <v>1.182595103478295E-2</v>
      </c>
      <c r="CP87">
        <v>2.134790861786175E-2</v>
      </c>
      <c r="CQ87">
        <v>2.4398224933669492E-2</v>
      </c>
      <c r="CR87">
        <v>5.2091718107845505E-2</v>
      </c>
      <c r="CS87">
        <v>0.31990809414834248</v>
      </c>
      <c r="CV87">
        <v>0.36608915484386767</v>
      </c>
      <c r="CW87">
        <v>0.35038802429738736</v>
      </c>
      <c r="CX87">
        <v>0.32364327390428688</v>
      </c>
      <c r="CY87">
        <v>0.32396078357891178</v>
      </c>
      <c r="CZ87">
        <v>0.31179514494089305</v>
      </c>
      <c r="DA87">
        <v>0.32339542749483796</v>
      </c>
      <c r="DB87">
        <v>0.32482523349456099</v>
      </c>
      <c r="DC87">
        <v>0.36910069907077842</v>
      </c>
      <c r="DD87">
        <v>0.31979973414136392</v>
      </c>
      <c r="DG87">
        <v>401041046</v>
      </c>
      <c r="DH87">
        <v>424256769</v>
      </c>
      <c r="DI87">
        <v>469848541</v>
      </c>
      <c r="DJ87">
        <v>518202773</v>
      </c>
      <c r="DK87">
        <v>530693404</v>
      </c>
      <c r="DL87">
        <v>615269667</v>
      </c>
      <c r="DM87">
        <v>672958278</v>
      </c>
      <c r="DN87">
        <v>720887991</v>
      </c>
      <c r="DO87">
        <v>742718214</v>
      </c>
      <c r="DP87">
        <v>19.809574341628263</v>
      </c>
      <c r="DQ87">
        <v>19.865849419523474</v>
      </c>
      <c r="DR87">
        <v>19.967920949670518</v>
      </c>
      <c r="DS87">
        <v>20.06587717922346</v>
      </c>
      <c r="DT87">
        <v>20.089695020737679</v>
      </c>
      <c r="DU87">
        <v>20.237571214217379</v>
      </c>
      <c r="DV87">
        <v>20.327193893116803</v>
      </c>
      <c r="DW87">
        <v>20.395994332279496</v>
      </c>
      <c r="DX87">
        <v>20.425827277719151</v>
      </c>
      <c r="DY87">
        <v>20.131047804726176</v>
      </c>
      <c r="EB87">
        <v>12956872</v>
      </c>
      <c r="EC87">
        <v>13741109</v>
      </c>
      <c r="ED87">
        <v>15073898</v>
      </c>
      <c r="EE87">
        <v>16215200</v>
      </c>
      <c r="EF87">
        <v>14878809</v>
      </c>
      <c r="EG87">
        <v>20381966</v>
      </c>
      <c r="EH87">
        <v>21850831</v>
      </c>
      <c r="EI87">
        <v>26303511</v>
      </c>
      <c r="EJ87">
        <v>29552386</v>
      </c>
      <c r="EK87">
        <v>0.25696667324485667</v>
      </c>
      <c r="EM87">
        <v>3598350</v>
      </c>
      <c r="EN87">
        <v>4189026</v>
      </c>
      <c r="EO87">
        <v>5694409</v>
      </c>
      <c r="EP87">
        <v>6431076</v>
      </c>
      <c r="EQ87">
        <v>6160740</v>
      </c>
      <c r="ER87">
        <v>2957677</v>
      </c>
      <c r="ES87">
        <v>2683918</v>
      </c>
      <c r="ET87">
        <v>3407939</v>
      </c>
      <c r="EU87">
        <v>3124773</v>
      </c>
      <c r="EV87">
        <v>2968179</v>
      </c>
      <c r="EW87">
        <v>3896590</v>
      </c>
      <c r="EX87">
        <v>4421765</v>
      </c>
      <c r="EY87">
        <v>4345068</v>
      </c>
      <c r="EZ87">
        <v>5327863</v>
      </c>
      <c r="FA87">
        <v>7510878</v>
      </c>
      <c r="FB87">
        <v>10438263</v>
      </c>
      <c r="FC87">
        <v>14362685</v>
      </c>
      <c r="FD87">
        <v>16657747</v>
      </c>
      <c r="FE87">
        <v>0</v>
      </c>
      <c r="FF87">
        <v>1184001</v>
      </c>
      <c r="FG87">
        <v>899688</v>
      </c>
      <c r="FH87">
        <v>866680</v>
      </c>
      <c r="FI87">
        <v>1018027</v>
      </c>
      <c r="FJ87">
        <v>2171091</v>
      </c>
      <c r="FK87">
        <v>1041623</v>
      </c>
      <c r="FL87">
        <v>893527</v>
      </c>
      <c r="FM87">
        <v>1006714</v>
      </c>
      <c r="FN87">
        <v>1314183</v>
      </c>
      <c r="FO87">
        <v>3622609</v>
      </c>
      <c r="FP87">
        <v>4532637</v>
      </c>
      <c r="FQ87">
        <v>5406553</v>
      </c>
      <c r="FR87">
        <v>6780871</v>
      </c>
      <c r="FS87">
        <v>6412507</v>
      </c>
      <c r="FT87">
        <v>4160638</v>
      </c>
      <c r="FU87">
        <v>2248607</v>
      </c>
      <c r="FV87">
        <v>4137576</v>
      </c>
      <c r="FW87">
        <v>3164641</v>
      </c>
      <c r="FX87">
        <v>0.27771749230832876</v>
      </c>
      <c r="FY87">
        <v>0.3048535602184656</v>
      </c>
      <c r="FZ87">
        <v>0.37776618894462466</v>
      </c>
      <c r="GA87">
        <v>0.39660787409344317</v>
      </c>
      <c r="GB87">
        <v>0.41406136741186744</v>
      </c>
      <c r="GC87">
        <v>0.14511244891685129</v>
      </c>
      <c r="GD87">
        <v>0.12282910430271508</v>
      </c>
      <c r="GE87">
        <v>0.12956213335930705</v>
      </c>
      <c r="GF87">
        <v>0.10573674152740155</v>
      </c>
      <c r="GG87">
        <v>0</v>
      </c>
      <c r="GP87">
        <v>0.12973040388511622</v>
      </c>
    </row>
    <row r="88" spans="1:198" x14ac:dyDescent="0.25">
      <c r="A88" t="s">
        <v>750</v>
      </c>
      <c r="B88">
        <v>6583611</v>
      </c>
      <c r="C88">
        <v>6663857</v>
      </c>
      <c r="D88">
        <v>6858844</v>
      </c>
      <c r="E88">
        <v>7616921</v>
      </c>
      <c r="F88">
        <v>7024821</v>
      </c>
      <c r="G88">
        <v>7382790</v>
      </c>
      <c r="H88">
        <v>6691876</v>
      </c>
      <c r="I88">
        <v>6784484</v>
      </c>
      <c r="J88">
        <v>7047404</v>
      </c>
      <c r="K88">
        <v>0.3777941922753334</v>
      </c>
      <c r="L88">
        <v>0.26542661404648987</v>
      </c>
      <c r="M88">
        <v>0.3643166399469065</v>
      </c>
      <c r="N88">
        <v>0.39021738573893572</v>
      </c>
      <c r="O88">
        <v>0.42162526276470247</v>
      </c>
      <c r="P88">
        <v>0.41816034317649559</v>
      </c>
      <c r="Q88">
        <v>0.39103040761663843</v>
      </c>
      <c r="R88">
        <v>0.44527439374903088</v>
      </c>
      <c r="S88">
        <v>0.28897307434056568</v>
      </c>
      <c r="U88">
        <v>8.2840860433582728E-2</v>
      </c>
      <c r="V88">
        <v>8.5508587594241597E-2</v>
      </c>
      <c r="W88">
        <v>8.7734026316971192E-2</v>
      </c>
      <c r="X88">
        <v>8.5074533397418717E-2</v>
      </c>
      <c r="Y88">
        <v>9.8402649690291041E-2</v>
      </c>
      <c r="Z88">
        <v>0.10494013780698083</v>
      </c>
      <c r="AA88">
        <v>0.12132188342999781</v>
      </c>
      <c r="AB88">
        <v>0.12216065363261229</v>
      </c>
      <c r="AC88">
        <v>0.18493362946128816</v>
      </c>
      <c r="AD88">
        <v>1.4572215947428639</v>
      </c>
      <c r="AE88">
        <v>0.31776693219051028</v>
      </c>
      <c r="AF88">
        <v>1.6217191742805199</v>
      </c>
      <c r="AG88">
        <v>1.416599537658602</v>
      </c>
      <c r="AH88">
        <v>1.3913905167512706</v>
      </c>
      <c r="AI88">
        <v>1.1398591289330378</v>
      </c>
      <c r="AJ88">
        <v>1.0071501507012814</v>
      </c>
      <c r="AK88">
        <v>2.0149143879623117</v>
      </c>
      <c r="AL88">
        <v>0.24116820199769509</v>
      </c>
      <c r="AM88">
        <v>545392</v>
      </c>
      <c r="AN88">
        <v>569817</v>
      </c>
      <c r="AO88">
        <v>601754</v>
      </c>
      <c r="AP88">
        <v>648006</v>
      </c>
      <c r="AQ88">
        <v>691261</v>
      </c>
      <c r="AR88">
        <v>774751</v>
      </c>
      <c r="AS88">
        <v>811871</v>
      </c>
      <c r="AT88">
        <v>828797</v>
      </c>
      <c r="AU88">
        <v>1303302</v>
      </c>
      <c r="AV88">
        <v>794757</v>
      </c>
      <c r="AW88">
        <v>181069</v>
      </c>
      <c r="AX88">
        <v>975876</v>
      </c>
      <c r="AY88">
        <v>917965</v>
      </c>
      <c r="AZ88">
        <v>961814</v>
      </c>
      <c r="BA88">
        <v>883107</v>
      </c>
      <c r="BB88">
        <v>817676</v>
      </c>
      <c r="BC88">
        <v>1669955</v>
      </c>
      <c r="BD88">
        <v>314315</v>
      </c>
      <c r="BE88">
        <v>1692493</v>
      </c>
      <c r="BF88">
        <v>1587696</v>
      </c>
      <c r="BG88">
        <v>1522915</v>
      </c>
      <c r="BH88">
        <v>2054290</v>
      </c>
      <c r="BI88">
        <v>2000028</v>
      </c>
      <c r="BJ88">
        <v>2204083</v>
      </c>
      <c r="BK88">
        <v>1799051</v>
      </c>
      <c r="BL88">
        <v>1351002</v>
      </c>
      <c r="BM88">
        <v>1722195</v>
      </c>
      <c r="BN88">
        <v>0.12071749075089643</v>
      </c>
      <c r="BO88">
        <v>2.7171801555765679E-2</v>
      </c>
      <c r="BP88">
        <v>0.14227995271506394</v>
      </c>
      <c r="BQ88">
        <v>0.12051654467730465</v>
      </c>
      <c r="BR88">
        <v>0.13691651360226831</v>
      </c>
      <c r="BS88">
        <v>0.11961697407077812</v>
      </c>
      <c r="BT88">
        <v>0.12218935317988558</v>
      </c>
      <c r="BU88">
        <v>0.24614325864723094</v>
      </c>
      <c r="BV88">
        <v>4.4600110906086836E-2</v>
      </c>
      <c r="BW88">
        <v>-0.15928441225779497</v>
      </c>
      <c r="BY88">
        <v>5.6332459496771604E-2</v>
      </c>
      <c r="BZ88">
        <v>5.0239673510400956E-2</v>
      </c>
      <c r="CA88">
        <v>5.7976825249269413E-2</v>
      </c>
      <c r="CB88">
        <v>3.958607421555245E-2</v>
      </c>
      <c r="CC88">
        <v>4.2375172264175844E-2</v>
      </c>
      <c r="CD88">
        <v>3.8766103329500097E-2</v>
      </c>
      <c r="CE88">
        <v>3.0711268409635804E-2</v>
      </c>
      <c r="CF88">
        <v>3.7272399787515162E-2</v>
      </c>
      <c r="CG88">
        <v>4.66460239096659E-2</v>
      </c>
      <c r="CJ88">
        <v>4.2845939713023751E-2</v>
      </c>
      <c r="CK88">
        <v>3.2967093981758615E-2</v>
      </c>
      <c r="CL88">
        <v>2.7847549820348736E-2</v>
      </c>
      <c r="CM88">
        <v>1.6647277817375288E-2</v>
      </c>
      <c r="CN88">
        <v>3.0405756958077651E-2</v>
      </c>
      <c r="CO88">
        <v>3.6868853102959724E-2</v>
      </c>
      <c r="CP88">
        <v>8.0755082730164157E-2</v>
      </c>
      <c r="CQ88">
        <v>0.12105961190268855</v>
      </c>
      <c r="CR88">
        <v>1.0314578247536257E-2</v>
      </c>
      <c r="CS88">
        <v>0.32395321458475135</v>
      </c>
      <c r="CV88">
        <v>0.66381814986459187</v>
      </c>
      <c r="CW88">
        <v>0.66799396226354568</v>
      </c>
      <c r="CX88">
        <v>0.65157060681897117</v>
      </c>
      <c r="CY88">
        <v>0.81053286517666967</v>
      </c>
      <c r="CZ88">
        <v>0.65476517145870672</v>
      </c>
      <c r="DA88">
        <v>0.73567720400033243</v>
      </c>
      <c r="DB88">
        <v>0.71589104304433493</v>
      </c>
      <c r="DC88">
        <v>0.63241798355084822</v>
      </c>
      <c r="DD88">
        <v>0.70562288115144911</v>
      </c>
      <c r="DG88">
        <v>8954213</v>
      </c>
      <c r="DH88">
        <v>9917793</v>
      </c>
      <c r="DI88">
        <v>9975924</v>
      </c>
      <c r="DJ88">
        <v>10526632</v>
      </c>
      <c r="DK88">
        <v>9397424</v>
      </c>
      <c r="DL88">
        <v>10728764</v>
      </c>
      <c r="DM88">
        <v>10035366</v>
      </c>
      <c r="DN88">
        <v>9347618</v>
      </c>
      <c r="DO88">
        <v>10727848</v>
      </c>
      <c r="DP88">
        <v>16.007634817430439</v>
      </c>
      <c r="DQ88">
        <v>16.109841075498913</v>
      </c>
      <c r="DR88">
        <v>16.115685248270445</v>
      </c>
      <c r="DS88">
        <v>16.169419079891821</v>
      </c>
      <c r="DT88">
        <v>16.055946273542652</v>
      </c>
      <c r="DU88">
        <v>16.188439010126139</v>
      </c>
      <c r="DV88">
        <v>16.121626111541843</v>
      </c>
      <c r="DW88">
        <v>16.050632216429022</v>
      </c>
      <c r="DX88">
        <v>16.188353628527665</v>
      </c>
      <c r="DY88">
        <v>16.137934787853535</v>
      </c>
      <c r="EB88">
        <v>398969</v>
      </c>
      <c r="EC88">
        <v>370871</v>
      </c>
      <c r="ED88">
        <v>334790</v>
      </c>
      <c r="EE88">
        <v>397654</v>
      </c>
      <c r="EF88">
        <v>301524</v>
      </c>
      <c r="EG88">
        <v>297678</v>
      </c>
      <c r="EH88">
        <v>286202</v>
      </c>
      <c r="EI88">
        <v>205516</v>
      </c>
      <c r="EJ88">
        <v>252874</v>
      </c>
      <c r="EK88">
        <v>-0.2514145463141324</v>
      </c>
      <c r="EM88">
        <v>153065</v>
      </c>
      <c r="EN88">
        <v>117488</v>
      </c>
      <c r="EO88">
        <v>134715</v>
      </c>
      <c r="EP88">
        <v>194857</v>
      </c>
      <c r="EQ88">
        <v>145849</v>
      </c>
      <c r="ER88">
        <v>104493</v>
      </c>
      <c r="ES88">
        <v>114569</v>
      </c>
      <c r="ET88">
        <v>135348</v>
      </c>
      <c r="EU88">
        <v>122574</v>
      </c>
      <c r="EV88">
        <v>43438</v>
      </c>
      <c r="EW88">
        <v>24427</v>
      </c>
      <c r="EX88">
        <v>31937</v>
      </c>
      <c r="EY88">
        <v>46250</v>
      </c>
      <c r="EZ88">
        <v>43257</v>
      </c>
      <c r="FA88">
        <v>83488</v>
      </c>
      <c r="FB88">
        <v>37120</v>
      </c>
      <c r="FC88">
        <v>16926</v>
      </c>
      <c r="FD88">
        <v>37305</v>
      </c>
      <c r="FE88">
        <v>0</v>
      </c>
      <c r="FF88">
        <v>8230</v>
      </c>
      <c r="FG88">
        <v>6513</v>
      </c>
      <c r="FH88">
        <v>8240</v>
      </c>
      <c r="FI88">
        <v>6706</v>
      </c>
      <c r="FJ88">
        <v>15902</v>
      </c>
      <c r="FK88">
        <v>29790</v>
      </c>
      <c r="FL88">
        <v>23563</v>
      </c>
      <c r="FM88">
        <v>20757</v>
      </c>
      <c r="FN88">
        <v>38918</v>
      </c>
      <c r="FO88">
        <v>153065</v>
      </c>
      <c r="FP88">
        <v>117488</v>
      </c>
      <c r="FQ88">
        <v>134715</v>
      </c>
      <c r="FR88">
        <v>194857</v>
      </c>
      <c r="FS88">
        <v>145849</v>
      </c>
      <c r="FT88">
        <v>104493</v>
      </c>
      <c r="FU88">
        <v>114569</v>
      </c>
      <c r="FV88">
        <v>135348</v>
      </c>
      <c r="FW88">
        <v>122574</v>
      </c>
      <c r="FX88">
        <v>0.38365136138396716</v>
      </c>
      <c r="FY88">
        <v>0.31678939577373266</v>
      </c>
      <c r="FZ88">
        <v>0.40238657068610173</v>
      </c>
      <c r="GA88">
        <v>0.49001644645847897</v>
      </c>
      <c r="GB88">
        <v>0.48370610631326194</v>
      </c>
      <c r="GC88">
        <v>0.35102694858202488</v>
      </c>
      <c r="GD88">
        <v>0.40030817394707235</v>
      </c>
      <c r="GE88">
        <v>0.65857646120010116</v>
      </c>
      <c r="GF88">
        <v>0.48472361729557012</v>
      </c>
      <c r="GG88">
        <v>1</v>
      </c>
      <c r="GP88">
        <v>0.13107540083964611</v>
      </c>
    </row>
    <row r="89" spans="1:198" x14ac:dyDescent="0.25">
      <c r="A89" t="s">
        <v>509</v>
      </c>
      <c r="B89">
        <v>15184265</v>
      </c>
      <c r="C89">
        <v>16189731</v>
      </c>
      <c r="D89">
        <v>20051685</v>
      </c>
      <c r="E89">
        <v>25932014</v>
      </c>
      <c r="F89">
        <v>29973832</v>
      </c>
      <c r="G89">
        <v>36402049</v>
      </c>
      <c r="H89">
        <v>40588210</v>
      </c>
      <c r="I89">
        <v>40238810</v>
      </c>
      <c r="J89">
        <v>38300390</v>
      </c>
      <c r="K89">
        <v>0.41835386829721427</v>
      </c>
      <c r="L89">
        <v>0.40508745945192048</v>
      </c>
      <c r="M89">
        <v>0.43778839533934433</v>
      </c>
      <c r="N89">
        <v>0.40270080835217814</v>
      </c>
      <c r="O89">
        <v>0.37687667029027189</v>
      </c>
      <c r="P89">
        <v>0.34594887776784211</v>
      </c>
      <c r="Q89">
        <v>0.40836447332858483</v>
      </c>
      <c r="R89">
        <v>0.3959133731837497</v>
      </c>
      <c r="S89">
        <v>0.39231493465210143</v>
      </c>
      <c r="U89">
        <v>0.15188124021808103</v>
      </c>
      <c r="V89">
        <v>0.12545687139582493</v>
      </c>
      <c r="W89">
        <v>0.10471912958935869</v>
      </c>
      <c r="X89">
        <v>8.4656556178012238E-2</v>
      </c>
      <c r="Y89">
        <v>0.1041235234787464</v>
      </c>
      <c r="Z89">
        <v>0.10657106142569063</v>
      </c>
      <c r="AA89">
        <v>0.1052682540077525</v>
      </c>
      <c r="AB89">
        <v>0.10589127759990914</v>
      </c>
      <c r="AC89">
        <v>0.11443818196107142</v>
      </c>
      <c r="AD89">
        <v>0.62793073469184224</v>
      </c>
      <c r="AE89">
        <v>0.66629380049263631</v>
      </c>
      <c r="AF89">
        <v>0.38687205179553241</v>
      </c>
      <c r="AG89">
        <v>0.23965399042961943</v>
      </c>
      <c r="AH89">
        <v>0.84537970593220524</v>
      </c>
      <c r="AI89">
        <v>0.71731231980161902</v>
      </c>
      <c r="AJ89">
        <v>0.91757036031502692</v>
      </c>
      <c r="AK89">
        <v>0.75557030973689132</v>
      </c>
      <c r="AL89">
        <v>0.70105728301468373</v>
      </c>
      <c r="AM89">
        <v>2306205</v>
      </c>
      <c r="AN89">
        <v>2031113</v>
      </c>
      <c r="AO89">
        <v>2099795</v>
      </c>
      <c r="AP89">
        <v>2195315</v>
      </c>
      <c r="AQ89">
        <v>3120981</v>
      </c>
      <c r="AR89">
        <v>3879405</v>
      </c>
      <c r="AS89">
        <v>4272650</v>
      </c>
      <c r="AT89">
        <v>4260939</v>
      </c>
      <c r="AU89">
        <v>4383027</v>
      </c>
      <c r="AV89">
        <v>1448137</v>
      </c>
      <c r="AW89">
        <v>1353318</v>
      </c>
      <c r="AX89">
        <v>812352</v>
      </c>
      <c r="AY89">
        <v>526116</v>
      </c>
      <c r="AZ89">
        <v>2638414</v>
      </c>
      <c r="BA89">
        <v>2782745</v>
      </c>
      <c r="BB89">
        <v>3920457</v>
      </c>
      <c r="BC89">
        <v>3219439</v>
      </c>
      <c r="BD89">
        <v>3072753</v>
      </c>
      <c r="BE89">
        <v>4904259</v>
      </c>
      <c r="BF89">
        <v>5204939</v>
      </c>
      <c r="BG89">
        <v>7966043</v>
      </c>
      <c r="BH89">
        <v>9916727</v>
      </c>
      <c r="BI89">
        <v>8658024</v>
      </c>
      <c r="BJ89">
        <v>9810503</v>
      </c>
      <c r="BK89">
        <v>12654326</v>
      </c>
      <c r="BL89">
        <v>12711644</v>
      </c>
      <c r="BM89">
        <v>11953062</v>
      </c>
      <c r="BN89">
        <v>9.5370898756047789E-2</v>
      </c>
      <c r="BO89">
        <v>8.3591135640240094E-2</v>
      </c>
      <c r="BP89">
        <v>4.0512904526477447E-2</v>
      </c>
      <c r="BQ89">
        <v>2.0288281504089886E-2</v>
      </c>
      <c r="BR89">
        <v>8.8023913659087696E-2</v>
      </c>
      <c r="BS89">
        <v>7.6444735294982982E-2</v>
      </c>
      <c r="BT89">
        <v>9.6591029759627245E-2</v>
      </c>
      <c r="BU89">
        <v>8.0008305414598496E-2</v>
      </c>
      <c r="BV89">
        <v>8.0227720918768716E-2</v>
      </c>
      <c r="BW89">
        <v>0.88692309742990838</v>
      </c>
      <c r="BY89">
        <v>6.1493789788310466E-2</v>
      </c>
      <c r="BZ89">
        <v>6.5985778268953327E-2</v>
      </c>
      <c r="CA89">
        <v>5.8610485851937129E-2</v>
      </c>
      <c r="CB89">
        <v>9.1406899595226188E-2</v>
      </c>
      <c r="CC89">
        <v>7.2476218589601751E-2</v>
      </c>
      <c r="CD89">
        <v>4.872654283828913E-2</v>
      </c>
      <c r="CE89">
        <v>4.1770528929460059E-2</v>
      </c>
      <c r="CF89">
        <v>4.0040125441085359E-2</v>
      </c>
      <c r="CG89">
        <v>7.4164534678921687E-2</v>
      </c>
      <c r="CJ89">
        <v>7.8690144040557769E-2</v>
      </c>
      <c r="CK89">
        <v>9.0600455313309403E-2</v>
      </c>
      <c r="CL89">
        <v>7.0381416823573684E-2</v>
      </c>
      <c r="CM89">
        <v>6.3776072309694107E-2</v>
      </c>
      <c r="CN89">
        <v>9.006205813123927E-2</v>
      </c>
      <c r="CO89">
        <v>9.3826201926160799E-2</v>
      </c>
      <c r="CP89">
        <v>8.8422672495288651E-2</v>
      </c>
      <c r="CQ89">
        <v>8.2625654188083597E-2</v>
      </c>
      <c r="CR89">
        <v>8.1619899954021358E-2</v>
      </c>
      <c r="CS89">
        <v>0.33311044535174056</v>
      </c>
      <c r="CV89">
        <v>0.69719679344661145</v>
      </c>
      <c r="CW89">
        <v>0.61488617447432525</v>
      </c>
      <c r="CX89">
        <v>0.58159712176254197</v>
      </c>
      <c r="CY89">
        <v>0.66781099928828158</v>
      </c>
      <c r="CZ89">
        <v>0.61237054268298086</v>
      </c>
      <c r="DA89">
        <v>0.69157351990176719</v>
      </c>
      <c r="DB89">
        <v>0.75695392336319445</v>
      </c>
      <c r="DC89">
        <v>0.75805759554351437</v>
      </c>
      <c r="DD89">
        <v>0.6205928879112681</v>
      </c>
      <c r="DG89">
        <v>20597045</v>
      </c>
      <c r="DH89">
        <v>21779023</v>
      </c>
      <c r="DI89">
        <v>26329639</v>
      </c>
      <c r="DJ89">
        <v>34476933</v>
      </c>
      <c r="DK89">
        <v>38831367</v>
      </c>
      <c r="DL89">
        <v>48947214</v>
      </c>
      <c r="DM89">
        <v>52636557</v>
      </c>
      <c r="DN89">
        <v>53620450</v>
      </c>
      <c r="DO89">
        <v>53081468</v>
      </c>
      <c r="DP89">
        <v>16.840658225419073</v>
      </c>
      <c r="DQ89">
        <v>16.896457862711109</v>
      </c>
      <c r="DR89">
        <v>17.086205858762234</v>
      </c>
      <c r="DS89">
        <v>17.355801078692362</v>
      </c>
      <c r="DT89">
        <v>17.474738931579157</v>
      </c>
      <c r="DU89">
        <v>17.70625303053162</v>
      </c>
      <c r="DV89">
        <v>17.778921455305483</v>
      </c>
      <c r="DW89">
        <v>17.79744110177737</v>
      </c>
      <c r="DX89">
        <v>17.787338442252565</v>
      </c>
      <c r="DY89">
        <v>17.51226434693438</v>
      </c>
      <c r="EB89">
        <v>1328996</v>
      </c>
      <c r="EC89">
        <v>933738</v>
      </c>
      <c r="ED89">
        <v>1068292</v>
      </c>
      <c r="EE89">
        <v>1175239</v>
      </c>
      <c r="EF89">
        <v>2370365</v>
      </c>
      <c r="EG89">
        <v>2172390</v>
      </c>
      <c r="EH89">
        <v>1773746</v>
      </c>
      <c r="EI89">
        <v>1695391</v>
      </c>
      <c r="EJ89">
        <v>1611167</v>
      </c>
      <c r="EK89">
        <v>0.84846656722590041</v>
      </c>
      <c r="EM89">
        <v>190197</v>
      </c>
      <c r="EN89">
        <v>219600</v>
      </c>
      <c r="EO89">
        <v>361738</v>
      </c>
      <c r="EP89">
        <v>495261</v>
      </c>
      <c r="EQ89">
        <v>332461</v>
      </c>
      <c r="ER89">
        <v>341574</v>
      </c>
      <c r="ES89">
        <v>509852</v>
      </c>
      <c r="ET89">
        <v>584784</v>
      </c>
      <c r="EU89">
        <v>514383</v>
      </c>
      <c r="EV89">
        <v>369491</v>
      </c>
      <c r="EW89">
        <v>64207</v>
      </c>
      <c r="EX89">
        <v>68686</v>
      </c>
      <c r="EY89">
        <v>158516</v>
      </c>
      <c r="EZ89">
        <v>925668</v>
      </c>
      <c r="FA89">
        <v>758424</v>
      </c>
      <c r="FB89">
        <v>493244</v>
      </c>
      <c r="FC89">
        <v>288290</v>
      </c>
      <c r="FD89">
        <v>372087</v>
      </c>
      <c r="FE89">
        <v>0</v>
      </c>
      <c r="FF89">
        <v>4854</v>
      </c>
      <c r="FG89">
        <v>287</v>
      </c>
      <c r="FH89">
        <v>1512</v>
      </c>
      <c r="FI89">
        <v>350</v>
      </c>
      <c r="FJ89">
        <v>9340</v>
      </c>
      <c r="FK89">
        <v>790</v>
      </c>
      <c r="FL89">
        <v>3416</v>
      </c>
      <c r="FM89">
        <v>146</v>
      </c>
      <c r="FN89">
        <v>2442</v>
      </c>
      <c r="FO89">
        <v>191272</v>
      </c>
      <c r="FP89">
        <v>219614</v>
      </c>
      <c r="FQ89">
        <v>350545</v>
      </c>
      <c r="FR89">
        <v>494738</v>
      </c>
      <c r="FS89">
        <v>332461</v>
      </c>
      <c r="FT89">
        <v>343650</v>
      </c>
      <c r="FU89">
        <v>511142</v>
      </c>
      <c r="FV89">
        <v>584362</v>
      </c>
      <c r="FW89">
        <v>514383</v>
      </c>
      <c r="FX89">
        <v>0.14311329755695276</v>
      </c>
      <c r="FY89">
        <v>0.23518374533327335</v>
      </c>
      <c r="FZ89">
        <v>0.33861341281222734</v>
      </c>
      <c r="GA89">
        <v>0.42141300620554628</v>
      </c>
      <c r="GB89">
        <v>0.14025730214545018</v>
      </c>
      <c r="GC89">
        <v>0.15723419827931448</v>
      </c>
      <c r="GD89">
        <v>0.28744363623652991</v>
      </c>
      <c r="GE89">
        <v>0.34492574279325539</v>
      </c>
      <c r="GF89">
        <v>0.31926113183797833</v>
      </c>
      <c r="GG89">
        <v>0</v>
      </c>
      <c r="GP89">
        <v>0.13441927362793821</v>
      </c>
    </row>
    <row r="90" spans="1:198" x14ac:dyDescent="0.25">
      <c r="A90" t="s">
        <v>1147</v>
      </c>
      <c r="B90">
        <v>64158286</v>
      </c>
      <c r="C90">
        <v>65948397</v>
      </c>
      <c r="D90">
        <v>57108504</v>
      </c>
      <c r="E90">
        <v>41540194</v>
      </c>
      <c r="F90">
        <v>42637787</v>
      </c>
      <c r="G90">
        <v>48231836</v>
      </c>
      <c r="H90">
        <v>52768759</v>
      </c>
      <c r="I90">
        <v>55447390</v>
      </c>
      <c r="J90">
        <v>59600476</v>
      </c>
      <c r="K90">
        <v>0.4723897081664557</v>
      </c>
      <c r="L90">
        <v>0.56689455241800646</v>
      </c>
      <c r="M90">
        <v>0.53364155713131622</v>
      </c>
      <c r="N90">
        <v>0.40201964391403661</v>
      </c>
      <c r="O90">
        <v>0.32014407783405829</v>
      </c>
      <c r="P90">
        <v>0.21952944109363781</v>
      </c>
      <c r="Q90">
        <v>0.23010778024929485</v>
      </c>
      <c r="R90">
        <v>0.14344722087008965</v>
      </c>
      <c r="S90">
        <v>0.14781826574673665</v>
      </c>
      <c r="U90">
        <v>0.20676320748344182</v>
      </c>
      <c r="V90">
        <v>0.20795239344483232</v>
      </c>
      <c r="W90">
        <v>0.22963107210792985</v>
      </c>
      <c r="X90">
        <v>0.32098345520485533</v>
      </c>
      <c r="Y90">
        <v>0.39509665452383819</v>
      </c>
      <c r="Z90">
        <v>0.39229518445037009</v>
      </c>
      <c r="AA90">
        <v>0.46841833062627075</v>
      </c>
      <c r="AB90">
        <v>0.48909465350848796</v>
      </c>
      <c r="AC90">
        <v>0.51947870349223391</v>
      </c>
      <c r="AD90">
        <v>1.0269164400210982</v>
      </c>
      <c r="AE90">
        <v>0.77741980951467049</v>
      </c>
      <c r="AF90">
        <v>0.89295927286852483</v>
      </c>
      <c r="AG90">
        <v>0.72077624278005037</v>
      </c>
      <c r="AH90">
        <v>0.60479595005285214</v>
      </c>
      <c r="AI90">
        <v>0.42450855306269708</v>
      </c>
      <c r="AJ90">
        <v>0.25743323024725367</v>
      </c>
      <c r="AK90">
        <v>0.13543335006697513</v>
      </c>
      <c r="AL90">
        <v>0.19871892471274832</v>
      </c>
      <c r="AM90">
        <v>13265573</v>
      </c>
      <c r="AN90">
        <v>13714127</v>
      </c>
      <c r="AO90">
        <v>13113887</v>
      </c>
      <c r="AP90">
        <v>13333715</v>
      </c>
      <c r="AQ90">
        <v>16846047</v>
      </c>
      <c r="AR90">
        <v>18921117</v>
      </c>
      <c r="AS90">
        <v>24717854</v>
      </c>
      <c r="AT90">
        <v>27119022</v>
      </c>
      <c r="AU90">
        <v>30961178</v>
      </c>
      <c r="AV90">
        <v>13622635</v>
      </c>
      <c r="AW90">
        <v>10661634</v>
      </c>
      <c r="AX90">
        <v>11710167</v>
      </c>
      <c r="AY90">
        <v>9610625</v>
      </c>
      <c r="AZ90">
        <v>10188421</v>
      </c>
      <c r="BA90">
        <v>8032176</v>
      </c>
      <c r="BB90">
        <v>6363197</v>
      </c>
      <c r="BC90">
        <v>3672820</v>
      </c>
      <c r="BD90">
        <v>6152572</v>
      </c>
      <c r="BE90">
        <v>16685079</v>
      </c>
      <c r="BF90">
        <v>26724153</v>
      </c>
      <c r="BG90">
        <v>18765304</v>
      </c>
      <c r="BH90">
        <v>7089349</v>
      </c>
      <c r="BI90">
        <v>3461814</v>
      </c>
      <c r="BJ90">
        <v>2556132</v>
      </c>
      <c r="BK90">
        <v>5779305</v>
      </c>
      <c r="BL90">
        <v>4280954</v>
      </c>
      <c r="BM90">
        <v>2657467</v>
      </c>
      <c r="BN90">
        <v>0.21232853695623977</v>
      </c>
      <c r="BO90">
        <v>0.16166631010000138</v>
      </c>
      <c r="BP90">
        <v>0.20505119517751683</v>
      </c>
      <c r="BQ90">
        <v>0.23135724883711425</v>
      </c>
      <c r="BR90">
        <v>0.23895285653544823</v>
      </c>
      <c r="BS90">
        <v>0.16653266112449047</v>
      </c>
      <c r="BT90">
        <v>0.12058644396014695</v>
      </c>
      <c r="BU90">
        <v>6.623972742450096E-2</v>
      </c>
      <c r="BV90">
        <v>0.10323024936914933</v>
      </c>
      <c r="BW90">
        <v>-0.18784837620517211</v>
      </c>
      <c r="BY90">
        <v>6.0696867743630187E-2</v>
      </c>
      <c r="BZ90">
        <v>6.3376369860817086E-2</v>
      </c>
      <c r="CA90">
        <v>6.8902750455518844E-2</v>
      </c>
      <c r="CB90">
        <v>0.18134961045198777</v>
      </c>
      <c r="CC90">
        <v>0.11863774731085364</v>
      </c>
      <c r="CD90">
        <v>0.22296088832280819</v>
      </c>
      <c r="CE90">
        <v>0.13370958752317824</v>
      </c>
      <c r="CF90">
        <v>0.16233458418872376</v>
      </c>
      <c r="CG90">
        <v>0.12296336940612008</v>
      </c>
      <c r="CJ90">
        <v>2.9255332662721071E-2</v>
      </c>
      <c r="CK90">
        <v>3.6194587110282603E-2</v>
      </c>
      <c r="CL90">
        <v>3.9788259906090341E-2</v>
      </c>
      <c r="CM90">
        <v>5.7099974063674327E-2</v>
      </c>
      <c r="CN90">
        <v>6.3932539463176175E-2</v>
      </c>
      <c r="CO90">
        <v>7.829704015414217E-2</v>
      </c>
      <c r="CP90">
        <v>6.0920136476963579E-2</v>
      </c>
      <c r="CQ90">
        <v>5.7776786247287742E-2</v>
      </c>
      <c r="CR90">
        <v>7.3438037642518161E-2</v>
      </c>
      <c r="CS90">
        <v>0.96784278425197823</v>
      </c>
      <c r="CV90">
        <v>0.63799751810744199</v>
      </c>
      <c r="CW90">
        <v>0.71606915061656462</v>
      </c>
      <c r="CX90">
        <v>0.85380875734710016</v>
      </c>
      <c r="CY90">
        <v>0.76620201668445975</v>
      </c>
      <c r="CZ90">
        <v>0.67796873015399528</v>
      </c>
      <c r="DA90">
        <v>0.44796508252998968</v>
      </c>
      <c r="DB90">
        <v>0.56266372358646477</v>
      </c>
      <c r="DC90">
        <v>0.43417487484388645</v>
      </c>
      <c r="DD90">
        <v>0.7659931680618518</v>
      </c>
      <c r="DG90">
        <v>93578469</v>
      </c>
      <c r="DH90">
        <v>100561968</v>
      </c>
      <c r="DI90">
        <v>92097805</v>
      </c>
      <c r="DJ90">
        <v>66886763</v>
      </c>
      <c r="DK90">
        <v>54215720</v>
      </c>
      <c r="DL90">
        <v>62890492</v>
      </c>
      <c r="DM90">
        <v>107668740</v>
      </c>
      <c r="DN90">
        <v>93783830</v>
      </c>
      <c r="DO90">
        <v>127707505</v>
      </c>
      <c r="DP90">
        <v>18.354310893621328</v>
      </c>
      <c r="DQ90">
        <v>18.426284702404612</v>
      </c>
      <c r="DR90">
        <v>18.338361679009108</v>
      </c>
      <c r="DS90">
        <v>18.01851165799042</v>
      </c>
      <c r="DT90">
        <v>17.808481479702507</v>
      </c>
      <c r="DU90">
        <v>17.956905565573077</v>
      </c>
      <c r="DV90">
        <v>18.494569858587099</v>
      </c>
      <c r="DW90">
        <v>18.356503021719043</v>
      </c>
      <c r="DX90">
        <v>18.66525309766223</v>
      </c>
      <c r="DY90">
        <v>17.927966234422001</v>
      </c>
      <c r="EB90">
        <v>3288039</v>
      </c>
      <c r="EC90">
        <v>3894207</v>
      </c>
      <c r="ED90">
        <v>4179570</v>
      </c>
      <c r="EE90">
        <v>3934933</v>
      </c>
      <c r="EF90">
        <v>7533298</v>
      </c>
      <c r="EG90">
        <v>5058451</v>
      </c>
      <c r="EH90">
        <v>10753813</v>
      </c>
      <c r="EI90">
        <v>7055689</v>
      </c>
      <c r="EJ90">
        <v>9001029</v>
      </c>
      <c r="EK90">
        <v>0.28552404831289374</v>
      </c>
      <c r="EM90">
        <v>1560339</v>
      </c>
      <c r="EN90">
        <v>2084591</v>
      </c>
      <c r="EO90">
        <v>2476974</v>
      </c>
      <c r="EP90">
        <v>2126893</v>
      </c>
      <c r="EQ90">
        <v>812803</v>
      </c>
      <c r="ER90">
        <v>582704</v>
      </c>
      <c r="ES90">
        <v>547586</v>
      </c>
      <c r="ET90">
        <v>502512</v>
      </c>
      <c r="EU90">
        <v>721992</v>
      </c>
      <c r="EV90">
        <v>2995141</v>
      </c>
      <c r="EW90">
        <v>248548</v>
      </c>
      <c r="EX90">
        <v>-300236</v>
      </c>
      <c r="EY90">
        <v>219830</v>
      </c>
      <c r="EZ90">
        <v>3512330</v>
      </c>
      <c r="FA90">
        <v>2075071</v>
      </c>
      <c r="FB90">
        <v>5796736</v>
      </c>
      <c r="FC90">
        <v>3401169</v>
      </c>
      <c r="FD90">
        <v>3842155</v>
      </c>
      <c r="FE90">
        <v>0</v>
      </c>
      <c r="FF90">
        <v>145587</v>
      </c>
      <c r="FG90">
        <v>105029</v>
      </c>
      <c r="FH90">
        <v>597159</v>
      </c>
      <c r="FI90">
        <v>827554</v>
      </c>
      <c r="FJ90">
        <v>40138</v>
      </c>
      <c r="FK90">
        <v>102007</v>
      </c>
      <c r="FL90">
        <v>82337</v>
      </c>
      <c r="FM90">
        <v>88631</v>
      </c>
      <c r="FN90">
        <v>101820</v>
      </c>
      <c r="FO90">
        <v>1022624</v>
      </c>
      <c r="FP90">
        <v>1808200</v>
      </c>
      <c r="FQ90">
        <v>3285495</v>
      </c>
      <c r="FR90">
        <v>2752956</v>
      </c>
      <c r="FS90">
        <v>817051</v>
      </c>
      <c r="FT90">
        <v>656310</v>
      </c>
      <c r="FU90">
        <v>233098</v>
      </c>
      <c r="FV90">
        <v>762185</v>
      </c>
      <c r="FW90">
        <v>1497947</v>
      </c>
      <c r="FX90">
        <v>0.47455002814747638</v>
      </c>
      <c r="FY90">
        <v>0.53530564759397736</v>
      </c>
      <c r="FZ90">
        <v>0.59263847716391882</v>
      </c>
      <c r="GA90">
        <v>0.54051568349448387</v>
      </c>
      <c r="GB90">
        <v>0.10789470959465562</v>
      </c>
      <c r="GC90">
        <v>0.1151941572627668</v>
      </c>
      <c r="GD90">
        <v>5.0920171291801333E-2</v>
      </c>
      <c r="GE90">
        <v>7.1220826201381607E-2</v>
      </c>
      <c r="GF90">
        <v>8.0212162409431187E-2</v>
      </c>
      <c r="GG90">
        <v>0</v>
      </c>
      <c r="GP90">
        <v>0.13504215946597156</v>
      </c>
    </row>
    <row r="91" spans="1:198" x14ac:dyDescent="0.25">
      <c r="A91" t="s">
        <v>787</v>
      </c>
      <c r="B91">
        <v>5752115</v>
      </c>
      <c r="C91">
        <v>10803189</v>
      </c>
      <c r="D91">
        <v>13144954</v>
      </c>
      <c r="E91">
        <v>12148112</v>
      </c>
      <c r="F91">
        <v>11688606</v>
      </c>
      <c r="G91">
        <v>11270590</v>
      </c>
      <c r="H91">
        <v>13386088</v>
      </c>
      <c r="I91">
        <v>18547933</v>
      </c>
      <c r="J91">
        <v>16499200</v>
      </c>
      <c r="K91">
        <v>0.36453704420026373</v>
      </c>
      <c r="L91">
        <v>0.42191569544881607</v>
      </c>
      <c r="M91">
        <v>0.47831259051952557</v>
      </c>
      <c r="N91">
        <v>0.44414127890819577</v>
      </c>
      <c r="O91">
        <v>0.45972248529893128</v>
      </c>
      <c r="P91">
        <v>0.43430636727979638</v>
      </c>
      <c r="Q91">
        <v>0.37296542499944718</v>
      </c>
      <c r="R91">
        <v>0.26557002335516305</v>
      </c>
      <c r="S91">
        <v>0.2346950155159038</v>
      </c>
      <c r="U91">
        <v>7.1873736877652833E-2</v>
      </c>
      <c r="V91">
        <v>3.6238466252881442E-2</v>
      </c>
      <c r="W91">
        <v>3.0956821910521709E-2</v>
      </c>
      <c r="X91">
        <v>0.15415901664390319</v>
      </c>
      <c r="Y91">
        <v>0.16085108865847647</v>
      </c>
      <c r="Z91">
        <v>0.17028496289901415</v>
      </c>
      <c r="AA91">
        <v>0.14562536866633477</v>
      </c>
      <c r="AB91">
        <v>0.10862806114298558</v>
      </c>
      <c r="AC91">
        <v>0.14347992629945694</v>
      </c>
      <c r="AD91">
        <v>1.8616922980170574</v>
      </c>
      <c r="AE91">
        <v>3.6157076407886772</v>
      </c>
      <c r="AF91">
        <v>8.2107336469038597</v>
      </c>
      <c r="AG91">
        <v>1.6542618546825214</v>
      </c>
      <c r="AH91">
        <v>1.4635042882787048</v>
      </c>
      <c r="AI91">
        <v>1.1447166858064663</v>
      </c>
      <c r="AJ91">
        <v>1.0702253156686778</v>
      </c>
      <c r="AK91">
        <v>0.80098231807610187</v>
      </c>
      <c r="AL91">
        <v>0.50594262502830223</v>
      </c>
      <c r="AM91">
        <v>413426</v>
      </c>
      <c r="AN91">
        <v>391491</v>
      </c>
      <c r="AO91">
        <v>406926</v>
      </c>
      <c r="AP91">
        <v>1872741</v>
      </c>
      <c r="AQ91">
        <v>1880125</v>
      </c>
      <c r="AR91">
        <v>1919212</v>
      </c>
      <c r="AS91">
        <v>1949354</v>
      </c>
      <c r="AT91">
        <v>2014826</v>
      </c>
      <c r="AU91">
        <v>2367304</v>
      </c>
      <c r="AV91">
        <v>769672</v>
      </c>
      <c r="AW91">
        <v>1415517</v>
      </c>
      <c r="AX91">
        <v>3341161</v>
      </c>
      <c r="AY91">
        <v>3098004</v>
      </c>
      <c r="AZ91">
        <v>2751571</v>
      </c>
      <c r="BA91">
        <v>2196954</v>
      </c>
      <c r="BB91">
        <v>2086248</v>
      </c>
      <c r="BC91">
        <v>1613840</v>
      </c>
      <c r="BD91">
        <v>1197720</v>
      </c>
      <c r="BE91">
        <v>1327187</v>
      </c>
      <c r="BF91">
        <v>3142518</v>
      </c>
      <c r="BG91">
        <v>2946236</v>
      </c>
      <c r="BH91">
        <v>2297474</v>
      </c>
      <c r="BI91">
        <v>2621944</v>
      </c>
      <c r="BJ91">
        <v>2697935</v>
      </c>
      <c r="BK91">
        <v>2906300</v>
      </c>
      <c r="BL91">
        <v>3311935</v>
      </c>
      <c r="BM91">
        <v>2674560</v>
      </c>
      <c r="BN91">
        <v>0.13380678237483082</v>
      </c>
      <c r="BO91">
        <v>0.13102769932100605</v>
      </c>
      <c r="BP91">
        <v>0.25417821926193124</v>
      </c>
      <c r="BQ91">
        <v>0.25501938078937697</v>
      </c>
      <c r="BR91">
        <v>0.23540625802597845</v>
      </c>
      <c r="BS91">
        <v>0.19492803837243658</v>
      </c>
      <c r="BT91">
        <v>0.15585195615029573</v>
      </c>
      <c r="BU91">
        <v>8.7009156222421113E-2</v>
      </c>
      <c r="BV91">
        <v>7.259261055081459E-2</v>
      </c>
      <c r="BW91">
        <v>-0.23310487051778897</v>
      </c>
      <c r="BY91">
        <v>0.11489947610574545</v>
      </c>
      <c r="BZ91">
        <v>8.9985558893767387E-2</v>
      </c>
      <c r="CA91">
        <v>7.0884006136499228E-2</v>
      </c>
      <c r="CB91">
        <v>5.2130240485105832E-2</v>
      </c>
      <c r="CC91">
        <v>4.7499676180376003E-2</v>
      </c>
      <c r="CD91">
        <v>4.7775138657337374E-2</v>
      </c>
      <c r="CE91">
        <v>4.2972300794675788E-2</v>
      </c>
      <c r="CF91">
        <v>5.1482286462863541E-2</v>
      </c>
      <c r="CG91">
        <v>5.6837974267327028E-2</v>
      </c>
      <c r="CJ91">
        <v>0.10770699125452117</v>
      </c>
      <c r="CK91">
        <v>0.30394950972347146</v>
      </c>
      <c r="CL91">
        <v>0.24070628166519259</v>
      </c>
      <c r="CM91">
        <v>0.40948832213598296</v>
      </c>
      <c r="CN91">
        <v>0.41186767694967219</v>
      </c>
      <c r="CO91">
        <v>0.41540132326701618</v>
      </c>
      <c r="CP91">
        <v>0.33976565819677862</v>
      </c>
      <c r="CQ91">
        <v>0.24542184835366831</v>
      </c>
      <c r="CR91">
        <v>0.27182081555469356</v>
      </c>
      <c r="CS91">
        <v>0.72576021029984372</v>
      </c>
      <c r="CV91">
        <v>0.43776035261226287</v>
      </c>
      <c r="CW91">
        <v>0.72622218541392491</v>
      </c>
      <c r="CX91">
        <v>0.77438368680974601</v>
      </c>
      <c r="CY91">
        <v>1.2040673074159276</v>
      </c>
      <c r="CZ91">
        <v>1.1433292573528311</v>
      </c>
      <c r="DA91">
        <v>0.74350367164057996</v>
      </c>
      <c r="DB91">
        <v>0.81907866799323981</v>
      </c>
      <c r="DC91">
        <v>0.7641278261770178</v>
      </c>
      <c r="DD91">
        <v>1.040593417192835</v>
      </c>
      <c r="DG91">
        <v>8459794</v>
      </c>
      <c r="DH91">
        <v>13139872</v>
      </c>
      <c r="DI91">
        <v>14875873</v>
      </c>
      <c r="DJ91">
        <v>16974730</v>
      </c>
      <c r="DK91">
        <v>10089230</v>
      </c>
      <c r="DL91">
        <v>10223307</v>
      </c>
      <c r="DM91">
        <v>15158755</v>
      </c>
      <c r="DN91">
        <v>16342860</v>
      </c>
      <c r="DO91">
        <v>24273338</v>
      </c>
      <c r="DP91">
        <v>15.950835499610328</v>
      </c>
      <c r="DQ91">
        <v>16.391161905829435</v>
      </c>
      <c r="DR91">
        <v>16.515251263972406</v>
      </c>
      <c r="DS91">
        <v>16.647236384449894</v>
      </c>
      <c r="DT91">
        <v>16.126979175352012</v>
      </c>
      <c r="DU91">
        <v>16.140180769427733</v>
      </c>
      <c r="DV91">
        <v>16.534088876764059</v>
      </c>
      <c r="DW91">
        <v>16.609301723868615</v>
      </c>
      <c r="DX91">
        <v>17.004889145495774</v>
      </c>
      <c r="DY91">
        <v>16.304798776409879</v>
      </c>
      <c r="EB91">
        <v>307212</v>
      </c>
      <c r="EC91">
        <v>660915</v>
      </c>
      <c r="ED91">
        <v>972131</v>
      </c>
      <c r="EE91">
        <v>931767</v>
      </c>
      <c r="EF91">
        <v>633284</v>
      </c>
      <c r="EG91">
        <v>555205</v>
      </c>
      <c r="EH91">
        <v>538454</v>
      </c>
      <c r="EI91">
        <v>575231</v>
      </c>
      <c r="EJ91">
        <v>954890</v>
      </c>
      <c r="EK91">
        <v>-0.40413751506546164</v>
      </c>
      <c r="EM91">
        <v>43706</v>
      </c>
      <c r="EN91">
        <v>278210</v>
      </c>
      <c r="EO91">
        <v>394390</v>
      </c>
      <c r="EP91">
        <v>433270</v>
      </c>
      <c r="EQ91">
        <v>212314</v>
      </c>
      <c r="ER91">
        <v>119281</v>
      </c>
      <c r="ES91">
        <v>171370</v>
      </c>
      <c r="ET91">
        <v>201774</v>
      </c>
      <c r="EU91">
        <v>145402</v>
      </c>
      <c r="EV91">
        <v>14600</v>
      </c>
      <c r="EW91">
        <v>-64635</v>
      </c>
      <c r="EX91">
        <v>15435</v>
      </c>
      <c r="EY91">
        <v>4064</v>
      </c>
      <c r="EZ91">
        <v>7386</v>
      </c>
      <c r="FA91">
        <v>39087</v>
      </c>
      <c r="FB91">
        <v>30139</v>
      </c>
      <c r="FC91">
        <v>65474</v>
      </c>
      <c r="FD91">
        <v>352481</v>
      </c>
      <c r="FE91">
        <v>0</v>
      </c>
      <c r="FF91">
        <v>3676</v>
      </c>
      <c r="FG91">
        <v>2484</v>
      </c>
      <c r="FH91">
        <v>13236</v>
      </c>
      <c r="FI91">
        <v>9123</v>
      </c>
      <c r="FJ91">
        <v>1605</v>
      </c>
      <c r="FK91">
        <v>6963</v>
      </c>
      <c r="FL91">
        <v>20281</v>
      </c>
      <c r="FM91">
        <v>20742</v>
      </c>
      <c r="FN91">
        <v>15668</v>
      </c>
      <c r="FO91">
        <v>43706</v>
      </c>
      <c r="FP91">
        <v>277610</v>
      </c>
      <c r="FQ91">
        <v>395101</v>
      </c>
      <c r="FR91">
        <v>433264</v>
      </c>
      <c r="FS91">
        <v>212553</v>
      </c>
      <c r="FT91">
        <v>119280</v>
      </c>
      <c r="FU91">
        <v>180427</v>
      </c>
      <c r="FV91">
        <v>160639</v>
      </c>
      <c r="FW91">
        <v>143788</v>
      </c>
      <c r="FX91">
        <v>0.14226657812845853</v>
      </c>
      <c r="FY91">
        <v>0.42094671780788756</v>
      </c>
      <c r="FZ91">
        <v>0.40569635162339229</v>
      </c>
      <c r="GA91">
        <v>0.46499822380487826</v>
      </c>
      <c r="GB91">
        <v>0.33525874647077775</v>
      </c>
      <c r="GC91">
        <v>0.21484136490125269</v>
      </c>
      <c r="GD91">
        <v>0.318263027110951</v>
      </c>
      <c r="GE91">
        <v>0.35077038615790873</v>
      </c>
      <c r="GF91">
        <v>0.15227094220276682</v>
      </c>
      <c r="GG91">
        <v>1</v>
      </c>
      <c r="GP91">
        <v>0.13834724636029516</v>
      </c>
    </row>
    <row r="92" spans="1:198" x14ac:dyDescent="0.25">
      <c r="A92" t="s">
        <v>1148</v>
      </c>
      <c r="B92">
        <v>59323053</v>
      </c>
      <c r="C92">
        <v>44943507</v>
      </c>
      <c r="D92">
        <v>50487037</v>
      </c>
      <c r="E92">
        <v>58054870</v>
      </c>
      <c r="F92">
        <v>58998827</v>
      </c>
      <c r="G92">
        <v>88015643</v>
      </c>
      <c r="H92">
        <v>94058854</v>
      </c>
      <c r="I92">
        <v>91246114</v>
      </c>
      <c r="J92">
        <v>102280914</v>
      </c>
      <c r="K92">
        <v>0.49532964866120427</v>
      </c>
      <c r="L92">
        <v>0.36242498833034992</v>
      </c>
      <c r="M92">
        <v>0.47903213254523136</v>
      </c>
      <c r="N92">
        <v>0.39959853497217374</v>
      </c>
      <c r="O92">
        <v>0.28887789582664075</v>
      </c>
      <c r="P92">
        <v>0.36294276688974481</v>
      </c>
      <c r="Q92">
        <v>0.32319745252265142</v>
      </c>
      <c r="R92">
        <v>0.32367714859615832</v>
      </c>
      <c r="S92">
        <v>0.16376968434208555</v>
      </c>
      <c r="U92">
        <v>0.27104383855631975</v>
      </c>
      <c r="V92">
        <v>0.3761958095526457</v>
      </c>
      <c r="W92">
        <v>0.34415212364314429</v>
      </c>
      <c r="X92">
        <v>0.45398368819015528</v>
      </c>
      <c r="Y92">
        <v>0.45375793657728142</v>
      </c>
      <c r="Z92">
        <v>0.39280125465878835</v>
      </c>
      <c r="AA92">
        <v>0.43567901645920543</v>
      </c>
      <c r="AB92">
        <v>0.44594484319628119</v>
      </c>
      <c r="AC92">
        <v>0.47979039373856203</v>
      </c>
      <c r="AD92">
        <v>0.47200778299944746</v>
      </c>
      <c r="AE92">
        <v>0.6280348925590028</v>
      </c>
      <c r="AF92">
        <v>0.44304063815936501</v>
      </c>
      <c r="AG92">
        <v>0.26709787583561734</v>
      </c>
      <c r="AH92">
        <v>0.40218363878238339</v>
      </c>
      <c r="AI92">
        <v>0.2995777153938568</v>
      </c>
      <c r="AJ92">
        <v>0.29168086585016512</v>
      </c>
      <c r="AK92">
        <v>0.4228134592017927</v>
      </c>
      <c r="AL92">
        <v>0.25785354183732939</v>
      </c>
      <c r="AM92">
        <v>16079148</v>
      </c>
      <c r="AN92">
        <v>16907559</v>
      </c>
      <c r="AO92">
        <v>17375221</v>
      </c>
      <c r="AP92">
        <v>26355964</v>
      </c>
      <c r="AQ92">
        <v>26771186</v>
      </c>
      <c r="AR92">
        <v>34572655</v>
      </c>
      <c r="AS92">
        <v>40979469</v>
      </c>
      <c r="AT92">
        <v>40690734</v>
      </c>
      <c r="AU92">
        <v>49073400</v>
      </c>
      <c r="AV92">
        <v>7589483</v>
      </c>
      <c r="AW92">
        <v>10618537</v>
      </c>
      <c r="AX92">
        <v>7697929</v>
      </c>
      <c r="AY92">
        <v>7039622</v>
      </c>
      <c r="AZ92">
        <v>10766933</v>
      </c>
      <c r="BA92">
        <v>10357197</v>
      </c>
      <c r="BB92">
        <v>11952927</v>
      </c>
      <c r="BC92">
        <v>17204590</v>
      </c>
      <c r="BD92">
        <v>12653750</v>
      </c>
      <c r="BE92">
        <v>21794984</v>
      </c>
      <c r="BF92">
        <v>5670113</v>
      </c>
      <c r="BG92">
        <v>16486984</v>
      </c>
      <c r="BH92">
        <v>16159019</v>
      </c>
      <c r="BI92">
        <v>6276524</v>
      </c>
      <c r="BJ92">
        <v>21587444</v>
      </c>
      <c r="BK92">
        <v>18446655</v>
      </c>
      <c r="BL92">
        <v>12329692</v>
      </c>
      <c r="BM92">
        <v>4096763</v>
      </c>
      <c r="BN92">
        <v>0.12793480133262866</v>
      </c>
      <c r="BO92">
        <v>0.23626409483354291</v>
      </c>
      <c r="BP92">
        <v>0.15247337648275933</v>
      </c>
      <c r="BQ92">
        <v>0.1212580787796097</v>
      </c>
      <c r="BR92">
        <v>0.18249401805903701</v>
      </c>
      <c r="BS92">
        <v>0.11767450247452035</v>
      </c>
      <c r="BT92">
        <v>0.12707923275356939</v>
      </c>
      <c r="BU92">
        <v>0.18855148176502071</v>
      </c>
      <c r="BV92">
        <v>0.12371565236501504</v>
      </c>
      <c r="BW92">
        <v>-0.22822918211018825</v>
      </c>
      <c r="BY92">
        <v>8.0184039078366381E-2</v>
      </c>
      <c r="BZ92">
        <v>7.1736235447758895E-2</v>
      </c>
      <c r="CA92">
        <v>5.1927923597496921E-2</v>
      </c>
      <c r="CB92">
        <v>0.17709714964481016</v>
      </c>
      <c r="CC92">
        <v>0.21854773485581333</v>
      </c>
      <c r="CD92">
        <v>0.16668691496124161</v>
      </c>
      <c r="CE92">
        <v>0.18365694738317778</v>
      </c>
      <c r="CF92">
        <v>0.21929122373364854</v>
      </c>
      <c r="CG92">
        <v>0.14919093603270681</v>
      </c>
      <c r="CJ92">
        <v>7.5739948852598674E-2</v>
      </c>
      <c r="CK92">
        <v>9.4558174999561109E-2</v>
      </c>
      <c r="CL92">
        <v>7.9246876777498351E-2</v>
      </c>
      <c r="CM92">
        <v>0.25782648380747386</v>
      </c>
      <c r="CN92">
        <v>0.2555818779244543</v>
      </c>
      <c r="CO92">
        <v>0.16798307091842754</v>
      </c>
      <c r="CP92">
        <v>0.16150539108205592</v>
      </c>
      <c r="CQ92">
        <v>0.16376465084310329</v>
      </c>
      <c r="CR92">
        <v>0.14601856217280185</v>
      </c>
      <c r="CS92">
        <v>1.1197437394293028</v>
      </c>
      <c r="CV92">
        <v>0.65172591585245221</v>
      </c>
      <c r="CW92">
        <v>0.48540636077666216</v>
      </c>
      <c r="CX92">
        <v>0.56495718203543333</v>
      </c>
      <c r="CY92">
        <v>0.72112358746938165</v>
      </c>
      <c r="CZ92">
        <v>0.41560589898509065</v>
      </c>
      <c r="DA92">
        <v>0.54829056535162468</v>
      </c>
      <c r="DB92">
        <v>0.56049355974267634</v>
      </c>
      <c r="DC92">
        <v>0.44987347983619153</v>
      </c>
      <c r="DD92">
        <v>0.56722888949663519</v>
      </c>
      <c r="DG92">
        <v>108369173</v>
      </c>
      <c r="DH92">
        <v>91024542</v>
      </c>
      <c r="DI92">
        <v>92589448</v>
      </c>
      <c r="DJ92">
        <v>89364360</v>
      </c>
      <c r="DK92">
        <v>80506131</v>
      </c>
      <c r="DL92">
        <v>141958589</v>
      </c>
      <c r="DM92">
        <v>160527371</v>
      </c>
      <c r="DN92">
        <v>167814335</v>
      </c>
      <c r="DO92">
        <v>202826168</v>
      </c>
      <c r="DP92">
        <v>18.501054233834513</v>
      </c>
      <c r="DQ92">
        <v>18.326639731414431</v>
      </c>
      <c r="DR92">
        <v>18.343685751439896</v>
      </c>
      <c r="DS92">
        <v>18.308232514130651</v>
      </c>
      <c r="DT92">
        <v>18.20384391340075</v>
      </c>
      <c r="DU92">
        <v>18.771045953317927</v>
      </c>
      <c r="DV92">
        <v>18.893975028049777</v>
      </c>
      <c r="DW92">
        <v>18.938368783389731</v>
      </c>
      <c r="DX92">
        <v>19.127859859818095</v>
      </c>
      <c r="DY92">
        <v>18.427707460283106</v>
      </c>
      <c r="EB92">
        <v>2933162</v>
      </c>
      <c r="EC92">
        <v>4756762</v>
      </c>
      <c r="ED92">
        <v>3224078</v>
      </c>
      <c r="EE92">
        <v>2621687</v>
      </c>
      <c r="EF92">
        <v>10281352</v>
      </c>
      <c r="EG92">
        <v>12894060</v>
      </c>
      <c r="EH92">
        <v>14671056</v>
      </c>
      <c r="EI92">
        <v>17274562</v>
      </c>
      <c r="EJ92">
        <v>20009472</v>
      </c>
      <c r="EK92">
        <v>3.9182301319722757</v>
      </c>
      <c r="EM92">
        <v>1374826</v>
      </c>
      <c r="EN92">
        <v>904872</v>
      </c>
      <c r="EO92">
        <v>1046500</v>
      </c>
      <c r="EP92">
        <v>1354630</v>
      </c>
      <c r="EQ92">
        <v>399364</v>
      </c>
      <c r="ER92">
        <v>449745</v>
      </c>
      <c r="ES92">
        <v>894532</v>
      </c>
      <c r="ET92">
        <v>922241</v>
      </c>
      <c r="EU92">
        <v>692803</v>
      </c>
      <c r="EV92">
        <v>208325</v>
      </c>
      <c r="EW92">
        <v>828410</v>
      </c>
      <c r="EX92">
        <v>467662</v>
      </c>
      <c r="EY92">
        <v>138376</v>
      </c>
      <c r="EZ92">
        <v>1015222</v>
      </c>
      <c r="FA92">
        <v>7801469</v>
      </c>
      <c r="FB92">
        <v>8106816</v>
      </c>
      <c r="FC92">
        <v>10311263</v>
      </c>
      <c r="FD92">
        <v>10382664</v>
      </c>
      <c r="FE92">
        <v>0</v>
      </c>
      <c r="FF92">
        <v>412873</v>
      </c>
      <c r="FG92">
        <v>372072</v>
      </c>
      <c r="FH92">
        <v>303969</v>
      </c>
      <c r="FI92">
        <v>94391</v>
      </c>
      <c r="FJ92">
        <v>28080</v>
      </c>
      <c r="FK92">
        <v>23518</v>
      </c>
      <c r="FL92">
        <v>28640</v>
      </c>
      <c r="FM92">
        <v>91259</v>
      </c>
      <c r="FN92">
        <v>51776</v>
      </c>
      <c r="FO92">
        <v>1586358</v>
      </c>
      <c r="FP92">
        <v>2008889</v>
      </c>
      <c r="FQ92">
        <v>1704022</v>
      </c>
      <c r="FR92">
        <v>1739496</v>
      </c>
      <c r="FS92">
        <v>622489</v>
      </c>
      <c r="FT92">
        <v>-31404</v>
      </c>
      <c r="FU92">
        <v>335872</v>
      </c>
      <c r="FV92">
        <v>1552422</v>
      </c>
      <c r="FW92">
        <v>1184277</v>
      </c>
      <c r="FX92">
        <v>0.46871805921391319</v>
      </c>
      <c r="FY92">
        <v>0.19022856304351574</v>
      </c>
      <c r="FZ92">
        <v>0.32458892123577654</v>
      </c>
      <c r="GA92">
        <v>0.51670165050213845</v>
      </c>
      <c r="GB92">
        <v>3.8843529528023162E-2</v>
      </c>
      <c r="GC92">
        <v>3.4880014518313081E-2</v>
      </c>
      <c r="GD92">
        <v>6.0972570754279719E-2</v>
      </c>
      <c r="GE92">
        <v>5.3387229152322357E-2</v>
      </c>
      <c r="GF92">
        <v>3.4623752190962358E-2</v>
      </c>
      <c r="GG92">
        <v>0</v>
      </c>
      <c r="GP92">
        <v>0.13920457028815111</v>
      </c>
    </row>
    <row r="93" spans="1:198" x14ac:dyDescent="0.25">
      <c r="A93" t="s">
        <v>1149</v>
      </c>
      <c r="B93">
        <v>10705757</v>
      </c>
      <c r="C93">
        <v>10266339</v>
      </c>
      <c r="D93">
        <v>22957817</v>
      </c>
      <c r="E93">
        <v>12144535</v>
      </c>
      <c r="F93">
        <v>10843424</v>
      </c>
      <c r="G93">
        <v>10428192</v>
      </c>
      <c r="H93">
        <v>13073307</v>
      </c>
      <c r="I93">
        <v>13577546</v>
      </c>
      <c r="J93">
        <v>12704936</v>
      </c>
      <c r="K93">
        <v>0.70488270936842667</v>
      </c>
      <c r="L93">
        <v>0.71956877714636147</v>
      </c>
      <c r="M93">
        <v>0.71228361999749368</v>
      </c>
      <c r="N93">
        <v>0.72131851898817045</v>
      </c>
      <c r="O93">
        <v>0.74033395724450135</v>
      </c>
      <c r="P93">
        <v>0.67097585084739519</v>
      </c>
      <c r="Q93">
        <v>0.65501429745358231</v>
      </c>
      <c r="R93">
        <v>0.70451324561890638</v>
      </c>
      <c r="S93">
        <v>0.58089564559789986</v>
      </c>
      <c r="U93">
        <v>0.10328442911603541</v>
      </c>
      <c r="V93">
        <v>0.10739105731848519</v>
      </c>
      <c r="W93">
        <v>0.13428702737721099</v>
      </c>
      <c r="X93">
        <v>6.503386090945433E-2</v>
      </c>
      <c r="Y93">
        <v>9.4721003255060388E-2</v>
      </c>
      <c r="Z93">
        <v>0.12215712944295617</v>
      </c>
      <c r="AA93">
        <v>0.10154615048816645</v>
      </c>
      <c r="AB93">
        <v>0.10728345166350385</v>
      </c>
      <c r="AC93">
        <v>0.13171258792645629</v>
      </c>
      <c r="AD93">
        <v>1.0965888845277996</v>
      </c>
      <c r="AE93">
        <v>1.1643155228101618</v>
      </c>
      <c r="AF93">
        <v>1.9327952533574315</v>
      </c>
      <c r="AG93">
        <v>1.8251507332180308</v>
      </c>
      <c r="AH93">
        <v>1.3389416804595462</v>
      </c>
      <c r="AI93">
        <v>1.3502721610703694</v>
      </c>
      <c r="AJ93">
        <v>1.120657394406513</v>
      </c>
      <c r="AK93">
        <v>1.1653201944741549</v>
      </c>
      <c r="AL93">
        <v>0.71800466116887773</v>
      </c>
      <c r="AM93">
        <v>1105738</v>
      </c>
      <c r="AN93">
        <v>1102513</v>
      </c>
      <c r="AO93">
        <v>3082937</v>
      </c>
      <c r="AP93">
        <v>789806</v>
      </c>
      <c r="AQ93">
        <v>1027100</v>
      </c>
      <c r="AR93">
        <v>1273878</v>
      </c>
      <c r="AS93">
        <v>1327544</v>
      </c>
      <c r="AT93">
        <v>1456646</v>
      </c>
      <c r="AU93">
        <v>1673400</v>
      </c>
      <c r="AV93">
        <v>1212540</v>
      </c>
      <c r="AW93">
        <v>1283673</v>
      </c>
      <c r="AX93">
        <v>5958686</v>
      </c>
      <c r="AY93">
        <v>1441515</v>
      </c>
      <c r="AZ93">
        <v>1375227</v>
      </c>
      <c r="BA93">
        <v>1720082</v>
      </c>
      <c r="BB93">
        <v>1487722</v>
      </c>
      <c r="BC93">
        <v>1697459</v>
      </c>
      <c r="BD93">
        <v>1201509</v>
      </c>
      <c r="BE93">
        <v>6333763</v>
      </c>
      <c r="BF93">
        <v>6103664</v>
      </c>
      <c r="BG93">
        <v>10393791</v>
      </c>
      <c r="BH93">
        <v>7318563</v>
      </c>
      <c r="BI93">
        <v>6652528</v>
      </c>
      <c r="BJ93">
        <v>5276983</v>
      </c>
      <c r="BK93">
        <v>7075481</v>
      </c>
      <c r="BL93">
        <v>7868102</v>
      </c>
      <c r="BM93">
        <v>6178733</v>
      </c>
      <c r="BN93">
        <v>0.11326055691344386</v>
      </c>
      <c r="BO93">
        <v>0.12503707504690814</v>
      </c>
      <c r="BP93">
        <v>0.25954932910215289</v>
      </c>
      <c r="BQ93">
        <v>0.11869659892289</v>
      </c>
      <c r="BR93">
        <v>0.12682589927314472</v>
      </c>
      <c r="BS93">
        <v>0.16494537116309327</v>
      </c>
      <c r="BT93">
        <v>0.11379844441808029</v>
      </c>
      <c r="BU93">
        <v>0.1250195727563729</v>
      </c>
      <c r="BV93">
        <v>9.4570252065811267E-2</v>
      </c>
      <c r="BW93">
        <v>-0.36449317078305987</v>
      </c>
      <c r="BY93">
        <v>4.1372880030809592E-2</v>
      </c>
      <c r="BZ93">
        <v>0.12846604812095139</v>
      </c>
      <c r="CA93">
        <v>4.1514704991332585E-2</v>
      </c>
      <c r="CB93">
        <v>6.0508039212699372E-2</v>
      </c>
      <c r="CC93">
        <v>0.11596742873837637</v>
      </c>
      <c r="CD93">
        <v>6.6362893970498438E-2</v>
      </c>
      <c r="CE93">
        <v>7.959768710395923E-2</v>
      </c>
      <c r="CF93">
        <v>8.6099947663591053E-2</v>
      </c>
      <c r="CG93">
        <v>7.2663390980802781E-2</v>
      </c>
      <c r="CJ93">
        <v>1.2886150881250153E-2</v>
      </c>
      <c r="CK93">
        <v>1.7744202680234893E-2</v>
      </c>
      <c r="CL93">
        <v>1.4420709076999785E-2</v>
      </c>
      <c r="CM93">
        <v>2.0493662375710556E-2</v>
      </c>
      <c r="CN93">
        <v>3.1055873126422062E-2</v>
      </c>
      <c r="CO93">
        <v>4.0054018951703227E-2</v>
      </c>
      <c r="CP93">
        <v>3.0690933824165531E-2</v>
      </c>
      <c r="CQ93">
        <v>2.9234811651531138E-2</v>
      </c>
      <c r="CR93">
        <v>2.7129140988982548E-2</v>
      </c>
      <c r="CS93">
        <v>1.7775346370163669</v>
      </c>
      <c r="CV93">
        <v>0.56723648045988628</v>
      </c>
      <c r="CW93">
        <v>0.37014308698226744</v>
      </c>
      <c r="CX93">
        <v>1.2298537786591615</v>
      </c>
      <c r="CY93">
        <v>0.69460190437450664</v>
      </c>
      <c r="CZ93">
        <v>0.60996341881393834</v>
      </c>
      <c r="DA93">
        <v>0.56624868132949358</v>
      </c>
      <c r="DB93">
        <v>0.60236649415174981</v>
      </c>
      <c r="DC93">
        <v>0.5973432339531779</v>
      </c>
      <c r="DD93">
        <v>0.84480636728253555</v>
      </c>
      <c r="DG93">
        <v>17741804</v>
      </c>
      <c r="DH93">
        <v>18873534</v>
      </c>
      <c r="DI93">
        <v>27736136</v>
      </c>
      <c r="DJ93">
        <v>18667111</v>
      </c>
      <c r="DK93">
        <v>17484166</v>
      </c>
      <c r="DL93">
        <v>17777171</v>
      </c>
      <c r="DM93">
        <v>18416276</v>
      </c>
      <c r="DN93">
        <v>21703244</v>
      </c>
      <c r="DO93">
        <v>22729890</v>
      </c>
      <c r="DP93">
        <v>16.691434277133144</v>
      </c>
      <c r="DQ93">
        <v>16.753271234193054</v>
      </c>
      <c r="DR93">
        <v>17.138246705763699</v>
      </c>
      <c r="DS93">
        <v>16.742273816889593</v>
      </c>
      <c r="DT93">
        <v>16.676806286509752</v>
      </c>
      <c r="DU93">
        <v>16.693425720281315</v>
      </c>
      <c r="DV93">
        <v>16.728745451099144</v>
      </c>
      <c r="DW93">
        <v>16.892972346501328</v>
      </c>
      <c r="DX93">
        <v>16.93919140039268</v>
      </c>
      <c r="DY93">
        <v>16.704168607893553</v>
      </c>
      <c r="EB93">
        <v>908465</v>
      </c>
      <c r="EC93">
        <v>442928</v>
      </c>
      <c r="ED93">
        <v>1318876</v>
      </c>
      <c r="EE93">
        <v>953087</v>
      </c>
      <c r="EF93">
        <v>734842</v>
      </c>
      <c r="EG93">
        <v>1257484</v>
      </c>
      <c r="EH93">
        <v>692045</v>
      </c>
      <c r="EI93">
        <v>1040605</v>
      </c>
      <c r="EJ93">
        <v>1169026</v>
      </c>
      <c r="EK93">
        <v>0.31938007757948644</v>
      </c>
      <c r="EM93">
        <v>317742</v>
      </c>
      <c r="EN93">
        <v>402653</v>
      </c>
      <c r="EO93">
        <v>917819</v>
      </c>
      <c r="EP93">
        <v>457507</v>
      </c>
      <c r="EQ93">
        <v>359108</v>
      </c>
      <c r="ER93">
        <v>376845</v>
      </c>
      <c r="ES93">
        <v>364451</v>
      </c>
      <c r="ET93">
        <v>380894</v>
      </c>
      <c r="EU93">
        <v>292878</v>
      </c>
      <c r="EV93">
        <v>171177</v>
      </c>
      <c r="EW93">
        <v>96776</v>
      </c>
      <c r="EX93">
        <v>79114</v>
      </c>
      <c r="EY93">
        <v>67597</v>
      </c>
      <c r="EZ93">
        <v>237292</v>
      </c>
      <c r="FA93">
        <v>246781</v>
      </c>
      <c r="FB93">
        <v>203666</v>
      </c>
      <c r="FC93">
        <v>229101</v>
      </c>
      <c r="FD93">
        <v>316753</v>
      </c>
      <c r="FE93">
        <v>0</v>
      </c>
      <c r="FF93">
        <v>22</v>
      </c>
      <c r="FG93">
        <v>161</v>
      </c>
      <c r="FH93">
        <v>36586</v>
      </c>
      <c r="FI93">
        <v>3</v>
      </c>
      <c r="FJ93">
        <v>46</v>
      </c>
      <c r="FK93">
        <v>165</v>
      </c>
      <c r="FL93">
        <v>256</v>
      </c>
      <c r="FM93">
        <v>18</v>
      </c>
      <c r="FN93">
        <v>9</v>
      </c>
      <c r="FO93">
        <v>398268</v>
      </c>
      <c r="FP93">
        <v>126303</v>
      </c>
      <c r="FQ93">
        <v>850655</v>
      </c>
      <c r="FR93">
        <v>638945</v>
      </c>
      <c r="FS93">
        <v>231235</v>
      </c>
      <c r="FT93">
        <v>672860</v>
      </c>
      <c r="FU93">
        <v>193728</v>
      </c>
      <c r="FV93">
        <v>477794</v>
      </c>
      <c r="FW93">
        <v>457296</v>
      </c>
      <c r="FX93">
        <v>0.34975700769980134</v>
      </c>
      <c r="FY93">
        <v>0.9090710002528628</v>
      </c>
      <c r="FZ93">
        <v>0.69591000215334875</v>
      </c>
      <c r="GA93">
        <v>0.480026482367297</v>
      </c>
      <c r="GB93">
        <v>0.48868736408642949</v>
      </c>
      <c r="GC93">
        <v>0.29968174545362009</v>
      </c>
      <c r="GD93">
        <v>0.52662904868903038</v>
      </c>
      <c r="GE93">
        <v>0.36603129910004278</v>
      </c>
      <c r="GF93">
        <v>0.25053163915943699</v>
      </c>
      <c r="GG93">
        <v>1</v>
      </c>
      <c r="GP93">
        <v>0.13920606171026825</v>
      </c>
    </row>
    <row r="94" spans="1:198" x14ac:dyDescent="0.25">
      <c r="A94" t="s">
        <v>2150</v>
      </c>
      <c r="B94">
        <v>33395132</v>
      </c>
      <c r="C94">
        <v>34816945</v>
      </c>
      <c r="D94">
        <v>40996449</v>
      </c>
      <c r="E94">
        <v>38610850</v>
      </c>
      <c r="F94">
        <v>39564279</v>
      </c>
      <c r="G94">
        <v>36918688</v>
      </c>
      <c r="H94">
        <v>38088710</v>
      </c>
      <c r="I94">
        <v>41426593</v>
      </c>
      <c r="J94">
        <v>41513463</v>
      </c>
      <c r="K94">
        <v>0.63108955520822618</v>
      </c>
      <c r="L94">
        <v>0.57332838938051567</v>
      </c>
      <c r="M94">
        <v>0.64067395202935751</v>
      </c>
      <c r="N94">
        <v>0.6339976975383862</v>
      </c>
      <c r="O94">
        <v>0.63414172162722848</v>
      </c>
      <c r="P94">
        <v>0.58485247363069892</v>
      </c>
      <c r="Q94">
        <v>0.57006104958660975</v>
      </c>
      <c r="R94">
        <v>0.57919884939608723</v>
      </c>
      <c r="S94">
        <v>0.5931857335052968</v>
      </c>
      <c r="U94">
        <v>0.30978026977105527</v>
      </c>
      <c r="V94">
        <v>0.32990304002835402</v>
      </c>
      <c r="W94">
        <v>0.3003157663728388</v>
      </c>
      <c r="X94">
        <v>0.32046492112968245</v>
      </c>
      <c r="Y94">
        <v>0.31306105691955111</v>
      </c>
      <c r="Z94">
        <v>0.33786634021230655</v>
      </c>
      <c r="AA94">
        <v>0.32778954708626257</v>
      </c>
      <c r="AB94">
        <v>0.30616468991307105</v>
      </c>
      <c r="AC94">
        <v>0.31274772234732623</v>
      </c>
      <c r="AD94">
        <v>0.33142661109023713</v>
      </c>
      <c r="AE94">
        <v>0.65856475274363635</v>
      </c>
      <c r="AF94">
        <v>0.55014059591224085</v>
      </c>
      <c r="AG94">
        <v>0.69727592760709789</v>
      </c>
      <c r="AH94">
        <v>0.65866372894957914</v>
      </c>
      <c r="AI94">
        <v>0.67445870801186059</v>
      </c>
      <c r="AJ94">
        <v>0.78313228404365176</v>
      </c>
      <c r="AK94">
        <v>0.91059742844167479</v>
      </c>
      <c r="AL94">
        <v>0.82004085112492331</v>
      </c>
      <c r="AM94">
        <v>10345153</v>
      </c>
      <c r="AN94">
        <v>11486216</v>
      </c>
      <c r="AO94">
        <v>12311880</v>
      </c>
      <c r="AP94">
        <v>12373423</v>
      </c>
      <c r="AQ94">
        <v>12386035</v>
      </c>
      <c r="AR94">
        <v>12473582</v>
      </c>
      <c r="AS94">
        <v>12485081</v>
      </c>
      <c r="AT94">
        <v>12683360</v>
      </c>
      <c r="AU94">
        <v>12983241</v>
      </c>
      <c r="AV94">
        <v>3428659</v>
      </c>
      <c r="AW94">
        <v>7564417</v>
      </c>
      <c r="AX94">
        <v>6773265</v>
      </c>
      <c r="AY94">
        <v>8627690</v>
      </c>
      <c r="AZ94">
        <v>8158232</v>
      </c>
      <c r="BA94">
        <v>8412916</v>
      </c>
      <c r="BB94">
        <v>9777470</v>
      </c>
      <c r="BC94">
        <v>11549435</v>
      </c>
      <c r="BD94">
        <v>10646788</v>
      </c>
      <c r="BE94">
        <v>17646660</v>
      </c>
      <c r="BF94">
        <v>12397126</v>
      </c>
      <c r="BG94">
        <v>19492092</v>
      </c>
      <c r="BH94">
        <v>15851500</v>
      </c>
      <c r="BI94">
        <v>16931128</v>
      </c>
      <c r="BJ94">
        <v>13179070</v>
      </c>
      <c r="BK94">
        <v>11935420</v>
      </c>
      <c r="BL94">
        <v>12444800</v>
      </c>
      <c r="BM94">
        <v>13978406</v>
      </c>
      <c r="BN94">
        <v>0.10266942499284028</v>
      </c>
      <c r="BO94">
        <v>0.21726251398564694</v>
      </c>
      <c r="BP94">
        <v>0.16521589467419484</v>
      </c>
      <c r="BQ94">
        <v>0.22345247514623481</v>
      </c>
      <c r="BR94">
        <v>0.20620196313952796</v>
      </c>
      <c r="BS94">
        <v>0.22787689530028804</v>
      </c>
      <c r="BT94">
        <v>0.25670257669529895</v>
      </c>
      <c r="BU94">
        <v>0.27879277931448526</v>
      </c>
      <c r="BV94">
        <v>0.25646590842108258</v>
      </c>
      <c r="BW94">
        <v>0.37926738677087013</v>
      </c>
      <c r="BY94">
        <v>8.0747547277249865E-2</v>
      </c>
      <c r="BZ94">
        <v>7.4564583423387662E-2</v>
      </c>
      <c r="CA94">
        <v>5.5908525150556332E-2</v>
      </c>
      <c r="CB94">
        <v>3.2239305790988805E-2</v>
      </c>
      <c r="CC94">
        <v>2.3684647456863803E-2</v>
      </c>
      <c r="CD94">
        <v>6.1164172464633626E-2</v>
      </c>
      <c r="CE94">
        <v>5.0512632220938963E-2</v>
      </c>
      <c r="CF94">
        <v>6.2060087828125284E-2</v>
      </c>
      <c r="CG94">
        <v>3.7277492799469646E-2</v>
      </c>
      <c r="CJ94">
        <v>0.15968027914966768</v>
      </c>
      <c r="CK94">
        <v>0.14937556985542527</v>
      </c>
      <c r="CL94">
        <v>0.12196551462298601</v>
      </c>
      <c r="CM94">
        <v>0.12417649443096954</v>
      </c>
      <c r="CN94">
        <v>0.11806665300282611</v>
      </c>
      <c r="CO94">
        <v>0.14048397386169303</v>
      </c>
      <c r="CP94">
        <v>0.14640487955617296</v>
      </c>
      <c r="CQ94">
        <v>0.14734050178830782</v>
      </c>
      <c r="CR94">
        <v>0.1395181124735366</v>
      </c>
      <c r="CS94">
        <v>0.15183356784047036</v>
      </c>
      <c r="CV94">
        <v>0.88533098907344954</v>
      </c>
      <c r="CW94">
        <v>0.87477475462952725</v>
      </c>
      <c r="CX94">
        <v>1.1866984532564147</v>
      </c>
      <c r="CY94">
        <v>1.2304247743267087</v>
      </c>
      <c r="CZ94">
        <v>1.1704393722804316</v>
      </c>
      <c r="DA94">
        <v>0.98488061166140617</v>
      </c>
      <c r="DB94">
        <v>1.1371711627152388</v>
      </c>
      <c r="DC94">
        <v>1.1320495933700325</v>
      </c>
      <c r="DD94">
        <v>1.1958541999545182</v>
      </c>
      <c r="DG94">
        <v>30753956</v>
      </c>
      <c r="DH94">
        <v>37720505</v>
      </c>
      <c r="DI94">
        <v>39801040</v>
      </c>
      <c r="DJ94">
        <v>34546644</v>
      </c>
      <c r="DK94">
        <v>31380098</v>
      </c>
      <c r="DL94">
        <v>33802929</v>
      </c>
      <c r="DM94">
        <v>37485445</v>
      </c>
      <c r="DN94">
        <v>33494263</v>
      </c>
      <c r="DO94">
        <v>36594327</v>
      </c>
      <c r="DP94">
        <v>17.241529226864692</v>
      </c>
      <c r="DQ94">
        <v>17.445714430273703</v>
      </c>
      <c r="DR94">
        <v>17.499403625691503</v>
      </c>
      <c r="DS94">
        <v>17.357820997818902</v>
      </c>
      <c r="DT94">
        <v>17.2616844601399</v>
      </c>
      <c r="DU94">
        <v>17.33605804308673</v>
      </c>
      <c r="DV94">
        <v>17.43946330894109</v>
      </c>
      <c r="DW94">
        <v>17.326884758254216</v>
      </c>
      <c r="DX94">
        <v>17.415403813684492</v>
      </c>
      <c r="DY94">
        <v>17.318521167015177</v>
      </c>
      <c r="EB94">
        <v>954241</v>
      </c>
      <c r="EC94">
        <v>2696575</v>
      </c>
      <c r="ED94">
        <v>2596111</v>
      </c>
      <c r="EE94">
        <v>2292051</v>
      </c>
      <c r="EF94">
        <v>1244787</v>
      </c>
      <c r="EG94">
        <v>937066</v>
      </c>
      <c r="EH94">
        <v>2258101</v>
      </c>
      <c r="EI94">
        <v>1923961</v>
      </c>
      <c r="EJ94">
        <v>2570938</v>
      </c>
      <c r="EK94">
        <v>-0.59116703773170842</v>
      </c>
      <c r="EM94">
        <v>681940</v>
      </c>
      <c r="EN94">
        <v>871284</v>
      </c>
      <c r="EO94">
        <v>993854</v>
      </c>
      <c r="EP94">
        <v>838099</v>
      </c>
      <c r="EQ94">
        <v>294625</v>
      </c>
      <c r="ER94">
        <v>252158</v>
      </c>
      <c r="ES94">
        <v>392938</v>
      </c>
      <c r="ET94">
        <v>411567</v>
      </c>
      <c r="EU94">
        <v>352502</v>
      </c>
      <c r="EV94">
        <v>52025</v>
      </c>
      <c r="EW94">
        <v>1141066</v>
      </c>
      <c r="EX94">
        <v>825664</v>
      </c>
      <c r="EY94">
        <v>61541</v>
      </c>
      <c r="EZ94">
        <v>12615</v>
      </c>
      <c r="FA94">
        <v>87544</v>
      </c>
      <c r="FB94">
        <v>11501</v>
      </c>
      <c r="FC94">
        <v>198279</v>
      </c>
      <c r="FD94">
        <v>299881</v>
      </c>
      <c r="FE94">
        <v>0</v>
      </c>
      <c r="FF94">
        <v>3357</v>
      </c>
      <c r="FG94">
        <v>19905</v>
      </c>
      <c r="FH94">
        <v>36997</v>
      </c>
      <c r="FI94">
        <v>36425</v>
      </c>
      <c r="FJ94">
        <v>2215</v>
      </c>
      <c r="FK94">
        <v>1562</v>
      </c>
      <c r="FL94">
        <v>7195</v>
      </c>
      <c r="FM94">
        <v>2084</v>
      </c>
      <c r="FN94">
        <v>3441</v>
      </c>
      <c r="FO94">
        <v>516053</v>
      </c>
      <c r="FP94">
        <v>15007</v>
      </c>
      <c r="FQ94">
        <v>666885</v>
      </c>
      <c r="FR94">
        <v>1701889</v>
      </c>
      <c r="FS94">
        <v>644622</v>
      </c>
      <c r="FT94">
        <v>179306</v>
      </c>
      <c r="FU94">
        <v>851569</v>
      </c>
      <c r="FV94">
        <v>146442</v>
      </c>
      <c r="FW94">
        <v>341221</v>
      </c>
      <c r="FX94">
        <v>0.71464126986788457</v>
      </c>
      <c r="FY94">
        <v>0.32310764580996265</v>
      </c>
      <c r="FZ94">
        <v>0.38282415505346268</v>
      </c>
      <c r="GA94">
        <v>0.36565460367155878</v>
      </c>
      <c r="GB94">
        <v>0.23668707979758785</v>
      </c>
      <c r="GC94">
        <v>0.26909310550164023</v>
      </c>
      <c r="GD94">
        <v>0.17401258845374942</v>
      </c>
      <c r="GE94">
        <v>0.21391649830739812</v>
      </c>
      <c r="GF94">
        <v>0.13711026870348489</v>
      </c>
      <c r="GG94">
        <v>0</v>
      </c>
      <c r="GP94">
        <v>0.13996560534705102</v>
      </c>
    </row>
    <row r="95" spans="1:198" x14ac:dyDescent="0.25">
      <c r="A95" t="s">
        <v>50</v>
      </c>
      <c r="B95">
        <v>315460409</v>
      </c>
      <c r="C95">
        <v>323809862</v>
      </c>
      <c r="D95">
        <v>472089744</v>
      </c>
      <c r="E95">
        <v>474546837</v>
      </c>
      <c r="F95">
        <v>392594445</v>
      </c>
      <c r="G95">
        <v>429287719</v>
      </c>
      <c r="H95">
        <v>432103321</v>
      </c>
      <c r="I95">
        <v>407157818</v>
      </c>
      <c r="J95">
        <v>354944458</v>
      </c>
      <c r="K95">
        <v>6.8093020192590947E-2</v>
      </c>
      <c r="L95">
        <v>0.12381033039691669</v>
      </c>
      <c r="M95">
        <v>0.13656908632185832</v>
      </c>
      <c r="N95">
        <v>5.1703345353874941E-2</v>
      </c>
      <c r="O95">
        <v>1.8472752460876006E-3</v>
      </c>
      <c r="P95">
        <v>4.3753371384006444E-2</v>
      </c>
      <c r="Q95">
        <v>5.9290194624539813E-2</v>
      </c>
      <c r="R95">
        <v>5.7366551659828379E-3</v>
      </c>
      <c r="S95">
        <v>6.1945550928985066E-3</v>
      </c>
      <c r="U95">
        <v>4.9509227004140476E-2</v>
      </c>
      <c r="V95">
        <v>5.7403665488112897E-2</v>
      </c>
      <c r="W95">
        <v>3.7515297091478439E-2</v>
      </c>
      <c r="X95">
        <v>3.8247259458606402E-2</v>
      </c>
      <c r="Y95">
        <v>4.5084206425793923E-2</v>
      </c>
      <c r="Z95">
        <v>4.106640423133092E-2</v>
      </c>
      <c r="AA95">
        <v>5.7597326357970761E-2</v>
      </c>
      <c r="AB95">
        <v>7.6369134093355412E-2</v>
      </c>
      <c r="AC95">
        <v>9.9009710415030622E-2</v>
      </c>
      <c r="AD95">
        <v>2.4258299659480627E-2</v>
      </c>
      <c r="AE95">
        <v>3.4661631268946155E-2</v>
      </c>
      <c r="AF95">
        <v>4.0266875400572548E-2</v>
      </c>
      <c r="AG95">
        <v>5.0137530801456033E-2</v>
      </c>
      <c r="AH95">
        <v>4.0822191923087982E-2</v>
      </c>
      <c r="AI95">
        <v>4.4402492826857647E-2</v>
      </c>
      <c r="AJ95">
        <v>2.8906345050842986E-2</v>
      </c>
      <c r="AK95">
        <v>7.4364971832448987E-2</v>
      </c>
      <c r="AL95">
        <v>6.2565126864143561E-2</v>
      </c>
      <c r="AM95">
        <v>15618201</v>
      </c>
      <c r="AN95">
        <v>18587873</v>
      </c>
      <c r="AO95">
        <v>17710587</v>
      </c>
      <c r="AP95">
        <v>18150116</v>
      </c>
      <c r="AQ95">
        <v>17699809</v>
      </c>
      <c r="AR95">
        <v>17629303</v>
      </c>
      <c r="AS95">
        <v>24887996</v>
      </c>
      <c r="AT95">
        <v>31094290</v>
      </c>
      <c r="AU95">
        <v>35142948</v>
      </c>
      <c r="AV95">
        <v>378871</v>
      </c>
      <c r="AW95">
        <v>644286</v>
      </c>
      <c r="AX95">
        <v>713150</v>
      </c>
      <c r="AY95">
        <v>910002</v>
      </c>
      <c r="AZ95">
        <v>722545</v>
      </c>
      <c r="BA95">
        <v>782785</v>
      </c>
      <c r="BB95">
        <v>719421</v>
      </c>
      <c r="BC95">
        <v>2312326</v>
      </c>
      <c r="BD95">
        <v>2198723</v>
      </c>
      <c r="BE95">
        <v>21101781</v>
      </c>
      <c r="BF95">
        <v>39446720</v>
      </c>
      <c r="BG95">
        <v>63759715</v>
      </c>
      <c r="BH95">
        <v>23625657</v>
      </c>
      <c r="BI95">
        <v>2685</v>
      </c>
      <c r="BJ95">
        <v>18000000</v>
      </c>
      <c r="BK95">
        <v>24900069</v>
      </c>
      <c r="BL95">
        <v>23398</v>
      </c>
      <c r="BM95">
        <v>0</v>
      </c>
      <c r="BN95">
        <v>1.2010096645756901E-3</v>
      </c>
      <c r="BO95">
        <v>1.9897046866348992E-3</v>
      </c>
      <c r="BP95">
        <v>1.5106237935980241E-3</v>
      </c>
      <c r="BQ95">
        <v>1.9176231491771592E-3</v>
      </c>
      <c r="BR95">
        <v>1.8404361274138761E-3</v>
      </c>
      <c r="BS95">
        <v>1.8234507193065079E-3</v>
      </c>
      <c r="BT95">
        <v>1.6649281897095163E-3</v>
      </c>
      <c r="BU95">
        <v>5.6791885057208948E-3</v>
      </c>
      <c r="BV95">
        <v>6.1945550928985066E-3</v>
      </c>
      <c r="BW95">
        <v>0.2070846010993832</v>
      </c>
      <c r="BY95">
        <v>6.2025900689173331E-2</v>
      </c>
      <c r="BZ95">
        <v>4.5745330017156798E-2</v>
      </c>
      <c r="CA95">
        <v>3.8966716040329821E-2</v>
      </c>
      <c r="CB95">
        <v>3.3676587333359466E-2</v>
      </c>
      <c r="CC95">
        <v>3.013665412407962E-2</v>
      </c>
      <c r="CD95">
        <v>4.072811596084816E-2</v>
      </c>
      <c r="CE95">
        <v>5.1381220465093344E-2</v>
      </c>
      <c r="CF95">
        <v>4.3656165285766414E-2</v>
      </c>
      <c r="CG95">
        <v>3.4259985832589636E-2</v>
      </c>
      <c r="CJ95">
        <v>9.3418378849562708E-4</v>
      </c>
      <c r="CK95">
        <v>1.0190764356645815E-3</v>
      </c>
      <c r="CL95">
        <v>5.8948113899292838E-4</v>
      </c>
      <c r="CM95">
        <v>4.6130957564469025E-4</v>
      </c>
      <c r="CN95">
        <v>3.6052980831147521E-4</v>
      </c>
      <c r="CO95">
        <v>2.0645361159283478E-4</v>
      </c>
      <c r="CP95">
        <v>1.3146392827654291E-4</v>
      </c>
      <c r="CQ95">
        <v>1.3216005593192368E-4</v>
      </c>
      <c r="CR95">
        <v>1.366636354130651E-4</v>
      </c>
      <c r="CS95">
        <v>-0.64977062379715689</v>
      </c>
      <c r="CV95">
        <v>0.39431044957660227</v>
      </c>
      <c r="CW95">
        <v>0.31664876964567557</v>
      </c>
      <c r="CX95">
        <v>0.4204798597426137</v>
      </c>
      <c r="CY95">
        <v>0.50182419094347919</v>
      </c>
      <c r="CZ95">
        <v>0.57223829757799582</v>
      </c>
      <c r="DA95">
        <v>0.48391155463341673</v>
      </c>
      <c r="DB95">
        <v>0.43619800545982251</v>
      </c>
      <c r="DC95">
        <v>0.50833971377004705</v>
      </c>
      <c r="DD95">
        <v>0.49818078275469624</v>
      </c>
      <c r="DG95">
        <v>843298557</v>
      </c>
      <c r="DH95">
        <v>800030558</v>
      </c>
      <c r="DI95">
        <v>1022615254</v>
      </c>
      <c r="DJ95">
        <v>1122740443</v>
      </c>
      <c r="DK95">
        <v>945643605</v>
      </c>
      <c r="DL95">
        <v>686068106</v>
      </c>
      <c r="DM95">
        <v>887120208</v>
      </c>
      <c r="DN95">
        <v>990612785</v>
      </c>
      <c r="DO95">
        <v>800956146</v>
      </c>
      <c r="DP95">
        <v>20.5528316145944</v>
      </c>
      <c r="DQ95">
        <v>20.500160483652646</v>
      </c>
      <c r="DR95">
        <v>20.745629158355346</v>
      </c>
      <c r="DS95">
        <v>20.839038358651187</v>
      </c>
      <c r="DT95">
        <v>20.667376318189071</v>
      </c>
      <c r="DU95">
        <v>20.346487462103202</v>
      </c>
      <c r="DV95">
        <v>20.603491054203037</v>
      </c>
      <c r="DW95">
        <v>20.713834285364005</v>
      </c>
      <c r="DX95">
        <v>20.501316755718687</v>
      </c>
      <c r="DY95">
        <v>20.617634046314489</v>
      </c>
      <c r="EB95">
        <v>21463341</v>
      </c>
      <c r="EC95">
        <v>19566716</v>
      </c>
      <c r="ED95">
        <v>14812789</v>
      </c>
      <c r="EE95">
        <v>18395787</v>
      </c>
      <c r="EF95">
        <v>15981118</v>
      </c>
      <c r="EG95">
        <v>11831483</v>
      </c>
      <c r="EH95">
        <v>17484080</v>
      </c>
      <c r="EI95">
        <v>22201996</v>
      </c>
      <c r="EJ95">
        <v>17774949</v>
      </c>
      <c r="EK95">
        <v>-0.35683735629250329</v>
      </c>
      <c r="EM95">
        <v>16459156</v>
      </c>
      <c r="EN95">
        <v>15104650</v>
      </c>
      <c r="EO95">
        <v>15362425</v>
      </c>
      <c r="EP95">
        <v>17847015</v>
      </c>
      <c r="EQ95">
        <v>15771822</v>
      </c>
      <c r="ER95">
        <v>8299348</v>
      </c>
      <c r="ES95">
        <v>6120466</v>
      </c>
      <c r="ET95">
        <v>7198931</v>
      </c>
      <c r="EU95">
        <v>6133602</v>
      </c>
      <c r="EV95">
        <v>4479071</v>
      </c>
      <c r="EW95">
        <v>4469671</v>
      </c>
      <c r="EX95">
        <v>3522715</v>
      </c>
      <c r="EY95">
        <v>3739529</v>
      </c>
      <c r="EZ95">
        <v>3249692</v>
      </c>
      <c r="FA95">
        <v>2929494</v>
      </c>
      <c r="FB95">
        <v>9371194</v>
      </c>
      <c r="FC95">
        <v>11541593</v>
      </c>
      <c r="FD95">
        <v>9926556</v>
      </c>
      <c r="FE95">
        <v>0</v>
      </c>
      <c r="FF95">
        <v>7191974</v>
      </c>
      <c r="FG95">
        <v>8118160</v>
      </c>
      <c r="FH95">
        <v>8008743</v>
      </c>
      <c r="FI95">
        <v>8996345</v>
      </c>
      <c r="FJ95">
        <v>7968749</v>
      </c>
      <c r="FK95">
        <v>3569168</v>
      </c>
      <c r="FL95">
        <v>3617911</v>
      </c>
      <c r="FM95">
        <v>3931346</v>
      </c>
      <c r="FN95">
        <v>3858014</v>
      </c>
      <c r="FO95">
        <v>19845236</v>
      </c>
      <c r="FP95">
        <v>18204477</v>
      </c>
      <c r="FQ95">
        <v>15975650</v>
      </c>
      <c r="FR95">
        <v>17964664</v>
      </c>
      <c r="FS95">
        <v>15002531</v>
      </c>
      <c r="FT95">
        <v>9824069</v>
      </c>
      <c r="FU95">
        <v>4869584</v>
      </c>
      <c r="FV95">
        <v>8071010</v>
      </c>
      <c r="FW95">
        <v>6094384</v>
      </c>
      <c r="FX95">
        <v>0.76684967172631702</v>
      </c>
      <c r="FY95">
        <v>0.77195631602155412</v>
      </c>
      <c r="FZ95">
        <v>1.0371055038993671</v>
      </c>
      <c r="GA95">
        <v>0.97016860436577135</v>
      </c>
      <c r="GB95">
        <v>0.98690354454550677</v>
      </c>
      <c r="GC95">
        <v>0.7014630372202707</v>
      </c>
      <c r="GD95">
        <v>0.35005936829389939</v>
      </c>
      <c r="GE95">
        <v>0.32424701815098067</v>
      </c>
      <c r="GF95">
        <v>0.34507001961018285</v>
      </c>
      <c r="GG95">
        <v>1</v>
      </c>
      <c r="GP95">
        <v>0.14093931116147868</v>
      </c>
    </row>
    <row r="96" spans="1:198" x14ac:dyDescent="0.25">
      <c r="A96" t="s">
        <v>2152</v>
      </c>
      <c r="B96">
        <v>21633869</v>
      </c>
      <c r="C96">
        <v>29419141</v>
      </c>
      <c r="D96">
        <v>32109986</v>
      </c>
      <c r="E96">
        <v>47215363</v>
      </c>
      <c r="F96">
        <v>48009913</v>
      </c>
      <c r="G96">
        <v>50952626</v>
      </c>
      <c r="H96">
        <v>40444645</v>
      </c>
      <c r="I96">
        <v>33512021</v>
      </c>
      <c r="J96">
        <v>33089582</v>
      </c>
      <c r="K96">
        <v>0.21335647359240273</v>
      </c>
      <c r="L96">
        <v>0.29118657815331861</v>
      </c>
      <c r="M96">
        <v>0.36331358101495281</v>
      </c>
      <c r="N96">
        <v>0.38959575509352751</v>
      </c>
      <c r="O96">
        <v>0.34708067477647792</v>
      </c>
      <c r="P96">
        <v>0.43538138740876675</v>
      </c>
      <c r="Q96">
        <v>0.52305515353145016</v>
      </c>
      <c r="R96">
        <v>0.73841711903916507</v>
      </c>
      <c r="S96">
        <v>0.66805603648906775</v>
      </c>
      <c r="U96">
        <v>7.1512312476330511E-2</v>
      </c>
      <c r="V96">
        <v>7.8950537678853364E-2</v>
      </c>
      <c r="W96">
        <v>7.6777610553925499E-2</v>
      </c>
      <c r="X96">
        <v>0.25774299352522184</v>
      </c>
      <c r="Y96">
        <v>0.24484441369431351</v>
      </c>
      <c r="Z96">
        <v>0.12244944941601243</v>
      </c>
      <c r="AA96">
        <v>8.5615784240410564E-4</v>
      </c>
      <c r="AB96">
        <v>2.1022665269874355E-2</v>
      </c>
      <c r="AC96">
        <v>2.4864623554325952E-2</v>
      </c>
      <c r="AD96">
        <v>1.3934204130598906</v>
      </c>
      <c r="AE96">
        <v>0.82881200280540779</v>
      </c>
      <c r="AF96">
        <v>1.2846692204850632</v>
      </c>
      <c r="AG96">
        <v>1.1553072046354846</v>
      </c>
      <c r="AH96">
        <v>1.1479494739199005</v>
      </c>
      <c r="AI96">
        <v>2.9042222454092492</v>
      </c>
      <c r="AJ96">
        <v>581.15207785831865</v>
      </c>
      <c r="AK96">
        <v>35.121816235919333</v>
      </c>
      <c r="AL96">
        <v>26.867617531236327</v>
      </c>
      <c r="AM96">
        <v>1547088</v>
      </c>
      <c r="AN96">
        <v>2322657</v>
      </c>
      <c r="AO96">
        <v>2465328</v>
      </c>
      <c r="AP96">
        <v>12169429</v>
      </c>
      <c r="AQ96">
        <v>11754959</v>
      </c>
      <c r="AR96">
        <v>6239121</v>
      </c>
      <c r="AS96">
        <v>34627</v>
      </c>
      <c r="AT96">
        <v>704512</v>
      </c>
      <c r="AU96">
        <v>822760</v>
      </c>
      <c r="AV96">
        <v>2155744</v>
      </c>
      <c r="AW96">
        <v>1925046</v>
      </c>
      <c r="AX96">
        <v>3167131</v>
      </c>
      <c r="AY96">
        <v>14059429</v>
      </c>
      <c r="AZ96">
        <v>13494099</v>
      </c>
      <c r="BA96">
        <v>18119794</v>
      </c>
      <c r="BB96">
        <v>20123553</v>
      </c>
      <c r="BC96">
        <v>24743741</v>
      </c>
      <c r="BD96">
        <v>22105601</v>
      </c>
      <c r="BE96">
        <v>2459982</v>
      </c>
      <c r="BF96">
        <v>6641413</v>
      </c>
      <c r="BG96">
        <v>8498863</v>
      </c>
      <c r="BH96">
        <v>4335476</v>
      </c>
      <c r="BI96">
        <v>3169214</v>
      </c>
      <c r="BJ96">
        <v>4064031</v>
      </c>
      <c r="BK96">
        <v>1031227</v>
      </c>
      <c r="BL96">
        <v>2109</v>
      </c>
      <c r="BM96">
        <v>94</v>
      </c>
      <c r="BN96">
        <v>9.9646715989636439E-2</v>
      </c>
      <c r="BO96">
        <v>6.5435153256174272E-2</v>
      </c>
      <c r="BP96">
        <v>9.863383310101724E-2</v>
      </c>
      <c r="BQ96">
        <v>0.29777233736400588</v>
      </c>
      <c r="BR96">
        <v>0.28106901589261368</v>
      </c>
      <c r="BS96">
        <v>0.35562041493209789</v>
      </c>
      <c r="BT96">
        <v>0.49755790908784092</v>
      </c>
      <c r="BU96">
        <v>0.73835418639777051</v>
      </c>
      <c r="BV96">
        <v>0.66805319571579957</v>
      </c>
      <c r="BW96">
        <v>2.6054607607907134</v>
      </c>
      <c r="BY96">
        <v>7.5689235244976297E-2</v>
      </c>
      <c r="BZ96">
        <v>6.2082234148169047E-2</v>
      </c>
      <c r="CA96">
        <v>6.8616815964977373E-2</v>
      </c>
      <c r="CB96">
        <v>4.1874188280623829E-2</v>
      </c>
      <c r="CC96">
        <v>-7.9355486438811088E-2</v>
      </c>
      <c r="CD96">
        <v>2.596498166748069E-2</v>
      </c>
      <c r="CE96">
        <v>1.547532435999871E-2</v>
      </c>
      <c r="CF96">
        <v>4.6635593836611644E-2</v>
      </c>
      <c r="CG96">
        <v>1.0378505935596707E-2</v>
      </c>
      <c r="CJ96">
        <v>0.39257725929652248</v>
      </c>
      <c r="CK96">
        <v>0.28029666127913117</v>
      </c>
      <c r="CL96">
        <v>0.28401040100110914</v>
      </c>
      <c r="CM96">
        <v>0.43881390893891886</v>
      </c>
      <c r="CN96">
        <v>0.43982968683988244</v>
      </c>
      <c r="CO96">
        <v>0.38511765811638443</v>
      </c>
      <c r="CP96">
        <v>0.30579361000696137</v>
      </c>
      <c r="CQ96">
        <v>0.36590860933155894</v>
      </c>
      <c r="CR96">
        <v>0.36725275042761191</v>
      </c>
      <c r="CS96">
        <v>0.3559984308985939</v>
      </c>
      <c r="CV96">
        <v>0.35527046782641375</v>
      </c>
      <c r="CW96">
        <v>0.49657769153600473</v>
      </c>
      <c r="CX96">
        <v>0.39896723230122622</v>
      </c>
      <c r="CY96">
        <v>0.98558678858360482</v>
      </c>
      <c r="CZ96">
        <v>0.90508627169404388</v>
      </c>
      <c r="DA96">
        <v>1.1291136148195184</v>
      </c>
      <c r="DB96">
        <v>7.4149364843560788</v>
      </c>
      <c r="DC96">
        <v>9.4418836534815096</v>
      </c>
      <c r="DD96">
        <v>0.7632134308596249</v>
      </c>
      <c r="DG96">
        <v>39613632</v>
      </c>
      <c r="DH96">
        <v>60894082</v>
      </c>
      <c r="DI96">
        <v>59243783</v>
      </c>
      <c r="DJ96">
        <v>80482765</v>
      </c>
      <c r="DK96">
        <v>47905840</v>
      </c>
      <c r="DL96">
        <v>53044571</v>
      </c>
      <c r="DM96">
        <v>45126217</v>
      </c>
      <c r="DN96">
        <v>5454483</v>
      </c>
      <c r="DO96">
        <v>3549294</v>
      </c>
      <c r="DP96">
        <v>17.494683884654957</v>
      </c>
      <c r="DQ96">
        <v>17.924646568682352</v>
      </c>
      <c r="DR96">
        <v>17.897171421083524</v>
      </c>
      <c r="DS96">
        <v>18.203553632512385</v>
      </c>
      <c r="DT96">
        <v>17.684747996491762</v>
      </c>
      <c r="DU96">
        <v>17.786643099221976</v>
      </c>
      <c r="DV96">
        <v>17.6249739659428</v>
      </c>
      <c r="DW96">
        <v>15.511948580657869</v>
      </c>
      <c r="DX96">
        <v>15.082259550180391</v>
      </c>
      <c r="DY96">
        <v>17.89164824274204</v>
      </c>
      <c r="EB96">
        <v>1134562</v>
      </c>
      <c r="EC96">
        <v>1637451</v>
      </c>
      <c r="ED96">
        <v>1826406</v>
      </c>
      <c r="EE96">
        <v>2203285</v>
      </c>
      <c r="EF96">
        <v>1977105</v>
      </c>
      <c r="EG96">
        <v>-3809850</v>
      </c>
      <c r="EH96">
        <v>1322984</v>
      </c>
      <c r="EI96">
        <v>625894</v>
      </c>
      <c r="EJ96">
        <v>1562853</v>
      </c>
      <c r="EK96">
        <v>-2.7291680377254872</v>
      </c>
      <c r="EM96">
        <v>240196</v>
      </c>
      <c r="EN96">
        <v>399606</v>
      </c>
      <c r="EO96">
        <v>716227</v>
      </c>
      <c r="EP96">
        <v>931080</v>
      </c>
      <c r="EQ96">
        <v>721426</v>
      </c>
      <c r="ER96">
        <v>486261</v>
      </c>
      <c r="ES96">
        <v>419943</v>
      </c>
      <c r="ET96">
        <v>451828</v>
      </c>
      <c r="EU96">
        <v>147452</v>
      </c>
      <c r="EV96">
        <v>347734</v>
      </c>
      <c r="EW96">
        <v>293839</v>
      </c>
      <c r="EX96">
        <v>142670</v>
      </c>
      <c r="EY96">
        <v>192655</v>
      </c>
      <c r="EZ96">
        <v>-379603</v>
      </c>
      <c r="FA96">
        <v>-4745541</v>
      </c>
      <c r="FB96">
        <v>-334812</v>
      </c>
      <c r="FC96">
        <v>-1296115</v>
      </c>
      <c r="FD96">
        <v>118248</v>
      </c>
      <c r="FE96">
        <v>1</v>
      </c>
      <c r="FF96">
        <v>68</v>
      </c>
      <c r="FG96">
        <v>623</v>
      </c>
      <c r="FH96">
        <v>605</v>
      </c>
      <c r="FI96">
        <v>621</v>
      </c>
      <c r="FJ96">
        <v>6758</v>
      </c>
      <c r="FK96">
        <v>148</v>
      </c>
      <c r="FL96">
        <v>251</v>
      </c>
      <c r="FM96">
        <v>4872</v>
      </c>
      <c r="FN96">
        <v>12</v>
      </c>
      <c r="FO96">
        <v>240196</v>
      </c>
      <c r="FP96">
        <v>399606</v>
      </c>
      <c r="FQ96">
        <v>716227</v>
      </c>
      <c r="FR96">
        <v>931080</v>
      </c>
      <c r="FS96">
        <v>721426</v>
      </c>
      <c r="FT96">
        <v>486261</v>
      </c>
      <c r="FU96">
        <v>419943</v>
      </c>
      <c r="FV96">
        <v>451828</v>
      </c>
      <c r="FW96">
        <v>147452</v>
      </c>
      <c r="FX96">
        <v>0.21170813053848092</v>
      </c>
      <c r="FY96">
        <v>0.2440415010891929</v>
      </c>
      <c r="FZ96">
        <v>0.3921510332313845</v>
      </c>
      <c r="GA96">
        <v>0.4225871823209435</v>
      </c>
      <c r="GB96">
        <v>0.36489007918142941</v>
      </c>
      <c r="GC96">
        <v>-0.12763258395999844</v>
      </c>
      <c r="GD96">
        <v>0.31742107236368694</v>
      </c>
      <c r="GE96">
        <v>0.72189220538941101</v>
      </c>
      <c r="GF96">
        <v>9.4347964907768034E-2</v>
      </c>
      <c r="GG96">
        <v>1</v>
      </c>
      <c r="GP96">
        <v>0.14140033834333909</v>
      </c>
    </row>
    <row r="97" spans="1:198" x14ac:dyDescent="0.25">
      <c r="A97" t="s">
        <v>144</v>
      </c>
      <c r="B97">
        <v>97898468</v>
      </c>
      <c r="C97">
        <v>103581455</v>
      </c>
      <c r="D97">
        <v>104034136</v>
      </c>
      <c r="E97">
        <v>99432708</v>
      </c>
      <c r="F97">
        <v>90418553</v>
      </c>
      <c r="G97">
        <v>101423175</v>
      </c>
      <c r="H97">
        <v>136679855</v>
      </c>
      <c r="I97">
        <v>120630185</v>
      </c>
      <c r="J97">
        <v>115023655</v>
      </c>
      <c r="K97">
        <v>0.17760285074123938</v>
      </c>
      <c r="L97">
        <v>5.8570281716934756E-2</v>
      </c>
      <c r="M97">
        <v>4.5361726270308045E-2</v>
      </c>
      <c r="N97">
        <v>4.5528509592638267E-2</v>
      </c>
      <c r="O97">
        <v>5.1137546958974225E-2</v>
      </c>
      <c r="P97">
        <v>2.6561799115438853E-2</v>
      </c>
      <c r="Q97">
        <v>2.0204769751914063E-2</v>
      </c>
      <c r="R97">
        <v>3.3497262729059063E-2</v>
      </c>
      <c r="S97">
        <v>3.5098736864169373E-2</v>
      </c>
      <c r="U97">
        <v>5.5111454859538764E-2</v>
      </c>
      <c r="V97">
        <v>0.17439023230558018</v>
      </c>
      <c r="W97">
        <v>0.18985444354533784</v>
      </c>
      <c r="X97">
        <v>0.21113384541432784</v>
      </c>
      <c r="Y97">
        <v>0.23293810065728435</v>
      </c>
      <c r="Z97">
        <v>0.22570038849602175</v>
      </c>
      <c r="AA97">
        <v>0.19032313869516471</v>
      </c>
      <c r="AB97">
        <v>0.23140987473408914</v>
      </c>
      <c r="AC97">
        <v>0.2575586560868719</v>
      </c>
      <c r="AD97">
        <v>0.95748987966809052</v>
      </c>
      <c r="AE97">
        <v>0.33585758183006104</v>
      </c>
      <c r="AF97">
        <v>0.23892896802004807</v>
      </c>
      <c r="AG97">
        <v>0.21563813941480289</v>
      </c>
      <c r="AH97">
        <v>0.19540762796336858</v>
      </c>
      <c r="AI97">
        <v>0.11768610276852509</v>
      </c>
      <c r="AJ97">
        <v>0.10616034335307743</v>
      </c>
      <c r="AK97">
        <v>0.14475295303430957</v>
      </c>
      <c r="AL97">
        <v>0.13627473212288752</v>
      </c>
      <c r="AM97">
        <v>5395327</v>
      </c>
      <c r="AN97">
        <v>18063594</v>
      </c>
      <c r="AO97">
        <v>19751343</v>
      </c>
      <c r="AP97">
        <v>20993610</v>
      </c>
      <c r="AQ97">
        <v>21061926</v>
      </c>
      <c r="AR97">
        <v>22891250</v>
      </c>
      <c r="AS97">
        <v>26013339</v>
      </c>
      <c r="AT97">
        <v>27915016</v>
      </c>
      <c r="AU97">
        <v>29625338</v>
      </c>
      <c r="AV97">
        <v>5165971</v>
      </c>
      <c r="AW97">
        <v>6066795</v>
      </c>
      <c r="AX97">
        <v>4719168</v>
      </c>
      <c r="AY97">
        <v>4527023</v>
      </c>
      <c r="AZ97">
        <v>4115661</v>
      </c>
      <c r="BA97">
        <v>2693982</v>
      </c>
      <c r="BB97">
        <v>2761585</v>
      </c>
      <c r="BC97">
        <v>4040781</v>
      </c>
      <c r="BD97">
        <v>4037185</v>
      </c>
      <c r="BE97">
        <v>12221076</v>
      </c>
      <c r="BF97">
        <v>0</v>
      </c>
      <c r="BG97">
        <v>0</v>
      </c>
      <c r="BH97">
        <v>0</v>
      </c>
      <c r="BI97">
        <v>508122</v>
      </c>
      <c r="BJ97">
        <v>0</v>
      </c>
      <c r="BK97">
        <v>0</v>
      </c>
      <c r="BL97">
        <v>0</v>
      </c>
      <c r="BM97">
        <v>0</v>
      </c>
      <c r="BN97">
        <v>5.2768660281793174E-2</v>
      </c>
      <c r="BO97">
        <v>5.8570281716934756E-2</v>
      </c>
      <c r="BP97">
        <v>4.5361726270308045E-2</v>
      </c>
      <c r="BQ97">
        <v>4.5528509592638267E-2</v>
      </c>
      <c r="BR97">
        <v>4.5517881711732329E-2</v>
      </c>
      <c r="BS97">
        <v>2.6561799115438853E-2</v>
      </c>
      <c r="BT97">
        <v>2.0204769751914063E-2</v>
      </c>
      <c r="BU97">
        <v>3.3497262729059063E-2</v>
      </c>
      <c r="BV97">
        <v>3.5098736864169373E-2</v>
      </c>
      <c r="BW97">
        <v>-0.4144447026297336</v>
      </c>
      <c r="BY97">
        <v>8.0805503514110144E-2</v>
      </c>
      <c r="BZ97">
        <v>6.5080723185438935E-2</v>
      </c>
      <c r="CA97">
        <v>6.6701366174656371E-2</v>
      </c>
      <c r="CB97">
        <v>4.7185388936606253E-2</v>
      </c>
      <c r="CC97">
        <v>7.1133443155189616E-2</v>
      </c>
      <c r="CD97">
        <v>7.2320226614873764E-2</v>
      </c>
      <c r="CE97">
        <v>4.2674496545229729E-2</v>
      </c>
      <c r="CF97">
        <v>4.7222194013878033E-2</v>
      </c>
      <c r="CG97">
        <v>6.1673399422150742E-2</v>
      </c>
      <c r="CJ97">
        <v>4.3485665168938089E-3</v>
      </c>
      <c r="CK97">
        <v>4.0422872994012298E-3</v>
      </c>
      <c r="CL97">
        <v>3.1509369193973022E-3</v>
      </c>
      <c r="CM97">
        <v>2.2449856238452239E-3</v>
      </c>
      <c r="CN97">
        <v>1.4862657667171471E-3</v>
      </c>
      <c r="CO97">
        <v>2.3017027420015198E-3</v>
      </c>
      <c r="CP97">
        <v>2.1532068496853468E-3</v>
      </c>
      <c r="CQ97">
        <v>3.0319691543207036E-3</v>
      </c>
      <c r="CR97">
        <v>2.8304091015017739E-3</v>
      </c>
      <c r="CS97">
        <v>-0.26951798754454925</v>
      </c>
      <c r="CV97">
        <v>0.50951349708583127</v>
      </c>
      <c r="CW97">
        <v>0.51526064129230531</v>
      </c>
      <c r="CX97">
        <v>0.49148174072651973</v>
      </c>
      <c r="CY97">
        <v>0.55190105029465564</v>
      </c>
      <c r="CZ97">
        <v>0.41700336622384337</v>
      </c>
      <c r="DA97">
        <v>0.40329889360587318</v>
      </c>
      <c r="DB97">
        <v>0.55493777542465361</v>
      </c>
      <c r="DC97">
        <v>0.49176356604948146</v>
      </c>
      <c r="DD97">
        <v>0.48679538574833964</v>
      </c>
      <c r="DG97">
        <v>171495982</v>
      </c>
      <c r="DH97">
        <v>192141069</v>
      </c>
      <c r="DI97">
        <v>201027299</v>
      </c>
      <c r="DJ97">
        <v>211674468</v>
      </c>
      <c r="DK97">
        <v>180164013</v>
      </c>
      <c r="DL97">
        <v>216829312</v>
      </c>
      <c r="DM97">
        <v>251483891</v>
      </c>
      <c r="DN97">
        <v>246297623</v>
      </c>
      <c r="DO97">
        <v>245301184</v>
      </c>
      <c r="DP97">
        <v>18.960070401555427</v>
      </c>
      <c r="DQ97">
        <v>19.073740399786402</v>
      </c>
      <c r="DR97">
        <v>19.118951277696048</v>
      </c>
      <c r="DS97">
        <v>19.170560128926812</v>
      </c>
      <c r="DT97">
        <v>19.009378182862783</v>
      </c>
      <c r="DU97">
        <v>19.194621025954621</v>
      </c>
      <c r="DV97">
        <v>19.342889497739208</v>
      </c>
      <c r="DW97">
        <v>19.322051216272008</v>
      </c>
      <c r="DX97">
        <v>19.317997340036452</v>
      </c>
      <c r="DY97">
        <v>19.124853112581405</v>
      </c>
      <c r="EB97">
        <v>4684728</v>
      </c>
      <c r="EC97">
        <v>7910735</v>
      </c>
      <c r="ED97">
        <v>6741156</v>
      </c>
      <c r="EE97">
        <v>6939219</v>
      </c>
      <c r="EF97">
        <v>4691771</v>
      </c>
      <c r="EG97">
        <v>6431783</v>
      </c>
      <c r="EH97">
        <v>7334947</v>
      </c>
      <c r="EI97">
        <v>5832744</v>
      </c>
      <c r="EJ97">
        <v>5696422</v>
      </c>
      <c r="EK97">
        <v>-7.3125808538396037E-2</v>
      </c>
      <c r="EM97">
        <v>1837756</v>
      </c>
      <c r="EN97">
        <v>2100274</v>
      </c>
      <c r="EO97">
        <v>2304236</v>
      </c>
      <c r="EP97">
        <v>2430779</v>
      </c>
      <c r="EQ97">
        <v>1129185</v>
      </c>
      <c r="ER97">
        <v>476805</v>
      </c>
      <c r="ES97">
        <v>1100316</v>
      </c>
      <c r="ET97">
        <v>1023943</v>
      </c>
      <c r="EU97">
        <v>828592</v>
      </c>
      <c r="EV97">
        <v>3282366</v>
      </c>
      <c r="EW97">
        <v>168268</v>
      </c>
      <c r="EX97">
        <v>1687749</v>
      </c>
      <c r="EY97">
        <v>1242267</v>
      </c>
      <c r="EZ97">
        <v>68316</v>
      </c>
      <c r="FA97">
        <v>1829324</v>
      </c>
      <c r="FB97">
        <v>3122089</v>
      </c>
      <c r="FC97">
        <v>1901677</v>
      </c>
      <c r="FD97">
        <v>1710322</v>
      </c>
      <c r="FE97">
        <v>0</v>
      </c>
      <c r="FF97">
        <v>20641</v>
      </c>
      <c r="FG97">
        <v>62323</v>
      </c>
      <c r="FH97">
        <v>87500</v>
      </c>
      <c r="FI97">
        <v>11955</v>
      </c>
      <c r="FJ97">
        <v>179646</v>
      </c>
      <c r="FK97">
        <v>83255</v>
      </c>
      <c r="FL97">
        <v>196416</v>
      </c>
      <c r="FM97">
        <v>113578</v>
      </c>
      <c r="FN97">
        <v>126705</v>
      </c>
      <c r="FO97">
        <v>1837159</v>
      </c>
      <c r="FP97">
        <v>2225520</v>
      </c>
      <c r="FQ97">
        <v>2340296</v>
      </c>
      <c r="FR97">
        <v>2431459</v>
      </c>
      <c r="FS97">
        <v>1179574</v>
      </c>
      <c r="FT97">
        <v>555519</v>
      </c>
      <c r="FU97">
        <v>1088568</v>
      </c>
      <c r="FV97">
        <v>1008546</v>
      </c>
      <c r="FW97">
        <v>844970</v>
      </c>
      <c r="FX97">
        <v>0.39228659593470527</v>
      </c>
      <c r="FY97">
        <v>0.26549669531339376</v>
      </c>
      <c r="FZ97">
        <v>0.34181615141379312</v>
      </c>
      <c r="GA97">
        <v>0.35029576094946707</v>
      </c>
      <c r="GB97">
        <v>0.2406735111325766</v>
      </c>
      <c r="GC97">
        <v>7.4132631651285502E-2</v>
      </c>
      <c r="GD97">
        <v>0.15001008187243889</v>
      </c>
      <c r="GE97">
        <v>0.17555082136298114</v>
      </c>
      <c r="GF97">
        <v>0.14545832454126467</v>
      </c>
      <c r="GG97">
        <v>0</v>
      </c>
      <c r="GP97">
        <v>0.14167182816263443</v>
      </c>
    </row>
    <row r="98" spans="1:198" x14ac:dyDescent="0.25">
      <c r="A98" t="s">
        <v>1157</v>
      </c>
      <c r="B98">
        <v>24563658</v>
      </c>
      <c r="C98">
        <v>22623199</v>
      </c>
      <c r="D98">
        <v>32093007</v>
      </c>
      <c r="E98">
        <v>38405714</v>
      </c>
      <c r="F98">
        <v>36282538</v>
      </c>
      <c r="G98">
        <v>38233705</v>
      </c>
      <c r="H98">
        <v>45677347</v>
      </c>
      <c r="I98">
        <v>56582105</v>
      </c>
      <c r="J98">
        <v>58843464</v>
      </c>
      <c r="K98">
        <v>0.24277862035043804</v>
      </c>
      <c r="L98">
        <v>0.22131344024335373</v>
      </c>
      <c r="M98">
        <v>0.28560455553448139</v>
      </c>
      <c r="N98">
        <v>0.21718762994485663</v>
      </c>
      <c r="O98">
        <v>0.11762865100561598</v>
      </c>
      <c r="P98">
        <v>0.11191238202000042</v>
      </c>
      <c r="Q98">
        <v>7.9162062542730421E-2</v>
      </c>
      <c r="R98">
        <v>8.8353482077063061E-2</v>
      </c>
      <c r="S98">
        <v>0.19457641038943593</v>
      </c>
      <c r="U98">
        <v>0.27556555298074903</v>
      </c>
      <c r="V98">
        <v>0.27163726933578225</v>
      </c>
      <c r="W98">
        <v>0.1898526055847618</v>
      </c>
      <c r="X98">
        <v>0.16209624432447733</v>
      </c>
      <c r="Y98">
        <v>0.17783149569084722</v>
      </c>
      <c r="Z98">
        <v>0.20510528602969552</v>
      </c>
      <c r="AA98">
        <v>0.19497726082909325</v>
      </c>
      <c r="AB98">
        <v>0.15750272988253089</v>
      </c>
      <c r="AC98">
        <v>0.16264051008281905</v>
      </c>
      <c r="AD98">
        <v>0.36963904611947174</v>
      </c>
      <c r="AE98">
        <v>3.6168267672355994E-2</v>
      </c>
      <c r="AF98">
        <v>0.12400481146953499</v>
      </c>
      <c r="AG98">
        <v>0.10349354630095758</v>
      </c>
      <c r="AH98">
        <v>7.7346285238875934E-2</v>
      </c>
      <c r="AI98">
        <v>0.15958229697134699</v>
      </c>
      <c r="AJ98">
        <v>0.11785412243640386</v>
      </c>
      <c r="AK98">
        <v>7.150423324666208E-2</v>
      </c>
      <c r="AL98">
        <v>0.48953040391183961</v>
      </c>
      <c r="AM98">
        <v>6768898</v>
      </c>
      <c r="AN98">
        <v>6145304</v>
      </c>
      <c r="AO98">
        <v>6092941</v>
      </c>
      <c r="AP98">
        <v>6225422</v>
      </c>
      <c r="AQ98">
        <v>6452178</v>
      </c>
      <c r="AR98">
        <v>7841935</v>
      </c>
      <c r="AS98">
        <v>8906044</v>
      </c>
      <c r="AT98">
        <v>8911836</v>
      </c>
      <c r="AU98">
        <v>9570331</v>
      </c>
      <c r="AV98">
        <v>2502049</v>
      </c>
      <c r="AW98">
        <v>222265</v>
      </c>
      <c r="AX98">
        <v>755554</v>
      </c>
      <c r="AY98">
        <v>644291</v>
      </c>
      <c r="AZ98">
        <v>499052</v>
      </c>
      <c r="BA98">
        <v>1251434</v>
      </c>
      <c r="BB98">
        <v>1049614</v>
      </c>
      <c r="BC98">
        <v>637234</v>
      </c>
      <c r="BD98">
        <v>4684968</v>
      </c>
      <c r="BE98">
        <v>3461482</v>
      </c>
      <c r="BF98">
        <v>4784553</v>
      </c>
      <c r="BG98">
        <v>8410355</v>
      </c>
      <c r="BH98">
        <v>7696955</v>
      </c>
      <c r="BI98">
        <v>3768814</v>
      </c>
      <c r="BJ98">
        <v>3027391</v>
      </c>
      <c r="BK98">
        <v>2566299</v>
      </c>
      <c r="BL98">
        <v>4361992</v>
      </c>
      <c r="BM98">
        <v>6764582</v>
      </c>
      <c r="BN98">
        <v>0.10185978814718882</v>
      </c>
      <c r="BO98">
        <v>9.8246494671244324E-3</v>
      </c>
      <c r="BP98">
        <v>2.3542636562538376E-2</v>
      </c>
      <c r="BQ98">
        <v>1.6775915167206629E-2</v>
      </c>
      <c r="BR98">
        <v>1.3754605590160203E-2</v>
      </c>
      <c r="BS98">
        <v>3.2731172665583938E-2</v>
      </c>
      <c r="BT98">
        <v>2.2978873970066607E-2</v>
      </c>
      <c r="BU98">
        <v>1.1262111934506502E-2</v>
      </c>
      <c r="BV98">
        <v>7.9617474593270038E-2</v>
      </c>
      <c r="BW98">
        <v>0.39029341843838289</v>
      </c>
      <c r="BY98">
        <v>3.30359997684384E-2</v>
      </c>
      <c r="BZ98">
        <v>3.6565076406745133E-2</v>
      </c>
      <c r="CA98">
        <v>5.0002201414158544E-2</v>
      </c>
      <c r="CB98">
        <v>4.2812874146800135E-2</v>
      </c>
      <c r="CC98">
        <v>8.6562935591771445E-2</v>
      </c>
      <c r="CD98">
        <v>7.14450770596258E-2</v>
      </c>
      <c r="CE98">
        <v>2.7329017160300489E-2</v>
      </c>
      <c r="CF98">
        <v>7.5098407880017898E-2</v>
      </c>
      <c r="CG98">
        <v>5.9792670384243372E-2</v>
      </c>
      <c r="CJ98">
        <v>0.12632601382090566</v>
      </c>
      <c r="CK98">
        <v>6.3552241219289984E-2</v>
      </c>
      <c r="CL98">
        <v>6.8133316395063884E-2</v>
      </c>
      <c r="CM98">
        <v>5.8519313037638097E-2</v>
      </c>
      <c r="CN98">
        <v>5.8637518687364151E-2</v>
      </c>
      <c r="CO98">
        <v>5.0621879307799232E-2</v>
      </c>
      <c r="CP98">
        <v>4.2914094813781542E-2</v>
      </c>
      <c r="CQ98">
        <v>3.6256957919822884E-2</v>
      </c>
      <c r="CR98">
        <v>3.2059754333973269E-2</v>
      </c>
      <c r="CS98">
        <v>-0.25701724228021461</v>
      </c>
      <c r="CV98">
        <v>0.91592480720901481</v>
      </c>
      <c r="CW98">
        <v>0.76871078009951255</v>
      </c>
      <c r="CX98">
        <v>0.67409557935134345</v>
      </c>
      <c r="CY98">
        <v>0.77322136069410285</v>
      </c>
      <c r="CZ98">
        <v>0.66479137033636493</v>
      </c>
      <c r="DA98">
        <v>0.60311518637742301</v>
      </c>
      <c r="DB98">
        <v>0.63287302078526697</v>
      </c>
      <c r="DC98">
        <v>0.606542798969533</v>
      </c>
      <c r="DD98">
        <v>0.70403610346060364</v>
      </c>
      <c r="DG98">
        <v>28832242</v>
      </c>
      <c r="DH98">
        <v>26818422</v>
      </c>
      <c r="DI98">
        <v>29430053</v>
      </c>
      <c r="DJ98">
        <v>47608986</v>
      </c>
      <c r="DK98">
        <v>49669753</v>
      </c>
      <c r="DL98">
        <v>54577330</v>
      </c>
      <c r="DM98">
        <v>63393703</v>
      </c>
      <c r="DN98">
        <v>72174584</v>
      </c>
      <c r="DO98">
        <v>93286253</v>
      </c>
      <c r="DP98">
        <v>17.177004867490091</v>
      </c>
      <c r="DQ98">
        <v>17.104599634685623</v>
      </c>
      <c r="DR98">
        <v>17.197526955070359</v>
      </c>
      <c r="DS98">
        <v>17.678532103901706</v>
      </c>
      <c r="DT98">
        <v>17.720906734383529</v>
      </c>
      <c r="DU98">
        <v>17.815129171352563</v>
      </c>
      <c r="DV98">
        <v>17.964875108482598</v>
      </c>
      <c r="DW98">
        <v>18.094598533583337</v>
      </c>
      <c r="DX98">
        <v>18.351183323773554</v>
      </c>
      <c r="DY98">
        <v>17.738189336545933</v>
      </c>
      <c r="EB98">
        <v>731144</v>
      </c>
      <c r="EC98">
        <v>811485</v>
      </c>
      <c r="ED98">
        <v>827219</v>
      </c>
      <c r="EE98">
        <v>1604721</v>
      </c>
      <c r="EF98">
        <v>1644259</v>
      </c>
      <c r="EG98">
        <v>3140723</v>
      </c>
      <c r="EH98">
        <v>2731610</v>
      </c>
      <c r="EI98">
        <v>1248317</v>
      </c>
      <c r="EJ98">
        <v>4249226</v>
      </c>
      <c r="EK98">
        <v>0.95717697967434834</v>
      </c>
      <c r="EM98">
        <v>197311</v>
      </c>
      <c r="EN98">
        <v>266057</v>
      </c>
      <c r="EO98">
        <v>437381</v>
      </c>
      <c r="EP98">
        <v>735616</v>
      </c>
      <c r="EQ98">
        <v>283852</v>
      </c>
      <c r="ER98">
        <v>221230</v>
      </c>
      <c r="ES98">
        <v>281722</v>
      </c>
      <c r="ET98">
        <v>273733</v>
      </c>
      <c r="EU98">
        <v>406369</v>
      </c>
      <c r="EV98">
        <v>18464</v>
      </c>
      <c r="EW98">
        <v>-109402</v>
      </c>
      <c r="EX98">
        <v>-52360</v>
      </c>
      <c r="EY98">
        <v>132481</v>
      </c>
      <c r="EZ98">
        <v>226755</v>
      </c>
      <c r="FA98">
        <v>1389762</v>
      </c>
      <c r="FB98">
        <v>1064104</v>
      </c>
      <c r="FC98">
        <v>5791</v>
      </c>
      <c r="FD98">
        <v>1049602</v>
      </c>
      <c r="FE98">
        <v>0</v>
      </c>
      <c r="FF98">
        <v>7629</v>
      </c>
      <c r="FG98">
        <v>25261</v>
      </c>
      <c r="FH98">
        <v>46777</v>
      </c>
      <c r="FI98">
        <v>35708</v>
      </c>
      <c r="FJ98">
        <v>25603</v>
      </c>
      <c r="FK98">
        <v>17566</v>
      </c>
      <c r="FL98">
        <v>4277</v>
      </c>
      <c r="FM98">
        <v>2237</v>
      </c>
      <c r="FN98">
        <v>2772</v>
      </c>
      <c r="FO98">
        <v>197022</v>
      </c>
      <c r="FP98">
        <v>274267</v>
      </c>
      <c r="FQ98">
        <v>454604</v>
      </c>
      <c r="FR98">
        <v>747425</v>
      </c>
      <c r="FS98">
        <v>290414</v>
      </c>
      <c r="FT98">
        <v>201230</v>
      </c>
      <c r="FU98">
        <v>294975</v>
      </c>
      <c r="FV98">
        <v>259941</v>
      </c>
      <c r="FW98">
        <v>408086</v>
      </c>
      <c r="FX98">
        <v>0.26986612760277046</v>
      </c>
      <c r="FY98">
        <v>0.32786434746175219</v>
      </c>
      <c r="FZ98">
        <v>0.52873664652286756</v>
      </c>
      <c r="GA98">
        <v>0.45840741163105614</v>
      </c>
      <c r="GB98">
        <v>0.17263217047922499</v>
      </c>
      <c r="GC98">
        <v>7.043919505158526E-2</v>
      </c>
      <c r="GD98">
        <v>0.10313404915050099</v>
      </c>
      <c r="GE98">
        <v>0.21928164080117471</v>
      </c>
      <c r="GF98">
        <v>9.5633651869775807E-2</v>
      </c>
      <c r="GG98">
        <v>0</v>
      </c>
      <c r="GP98">
        <v>0.14253347304200131</v>
      </c>
    </row>
    <row r="99" spans="1:198" x14ac:dyDescent="0.25">
      <c r="A99" t="s">
        <v>786</v>
      </c>
      <c r="B99">
        <v>5782147</v>
      </c>
      <c r="C99">
        <v>30901024</v>
      </c>
      <c r="D99">
        <v>36824476</v>
      </c>
      <c r="E99">
        <v>33095830</v>
      </c>
      <c r="F99">
        <v>34001860</v>
      </c>
      <c r="G99">
        <v>38240991</v>
      </c>
      <c r="H99">
        <v>39203154</v>
      </c>
      <c r="I99">
        <v>20167007</v>
      </c>
      <c r="J99">
        <v>16495383</v>
      </c>
      <c r="K99">
        <v>6.8350735462104295E-2</v>
      </c>
      <c r="L99">
        <v>0.53692181851319876</v>
      </c>
      <c r="M99">
        <v>0.51898720839910928</v>
      </c>
      <c r="N99">
        <v>0.52669520601235864</v>
      </c>
      <c r="O99">
        <v>0.51469666659412161</v>
      </c>
      <c r="P99">
        <v>0.48551704635478721</v>
      </c>
      <c r="Q99">
        <v>0.45238306591352317</v>
      </c>
      <c r="R99">
        <v>0.51869149447907659</v>
      </c>
      <c r="S99">
        <v>0.31020316412174243</v>
      </c>
      <c r="U99">
        <v>0.72778865705074602</v>
      </c>
      <c r="V99">
        <v>0.42608086385745664</v>
      </c>
      <c r="W99">
        <v>0.37215747482734041</v>
      </c>
      <c r="X99">
        <v>0.42255565127087008</v>
      </c>
      <c r="Y99">
        <v>0.41040737183201154</v>
      </c>
      <c r="Z99">
        <v>0.38989253704225396</v>
      </c>
      <c r="AA99">
        <v>0.44562335469232911</v>
      </c>
      <c r="AB99">
        <v>0.40453747053293532</v>
      </c>
      <c r="AC99">
        <v>0.5711730973448752</v>
      </c>
      <c r="AD99">
        <v>9.391563718385687E-2</v>
      </c>
      <c r="AE99">
        <v>1.2416259346279734</v>
      </c>
      <c r="AF99">
        <v>1.200070356431725</v>
      </c>
      <c r="AG99">
        <v>1.1717391630788505</v>
      </c>
      <c r="AH99">
        <v>1.176977951521984</v>
      </c>
      <c r="AI99">
        <v>1.1260318914770391</v>
      </c>
      <c r="AJ99">
        <v>0.98686960001524915</v>
      </c>
      <c r="AK99">
        <v>1.0003135453298539</v>
      </c>
      <c r="AL99">
        <v>0.54309834542932134</v>
      </c>
      <c r="AM99">
        <v>4208181</v>
      </c>
      <c r="AN99">
        <v>13166335</v>
      </c>
      <c r="AO99">
        <v>13704504</v>
      </c>
      <c r="AP99">
        <v>13984830</v>
      </c>
      <c r="AQ99">
        <v>13954614</v>
      </c>
      <c r="AR99">
        <v>14909877</v>
      </c>
      <c r="AS99">
        <v>17469841</v>
      </c>
      <c r="AT99">
        <v>8158310</v>
      </c>
      <c r="AU99">
        <v>9421719</v>
      </c>
      <c r="AV99">
        <v>395214</v>
      </c>
      <c r="AW99">
        <v>16347663</v>
      </c>
      <c r="AX99">
        <v>16446369</v>
      </c>
      <c r="AY99">
        <v>16386573</v>
      </c>
      <c r="AZ99">
        <v>16424273</v>
      </c>
      <c r="BA99">
        <v>16788997</v>
      </c>
      <c r="BB99">
        <v>17240455</v>
      </c>
      <c r="BC99">
        <v>8160868</v>
      </c>
      <c r="BD99">
        <v>5116920</v>
      </c>
      <c r="BE99">
        <v>0</v>
      </c>
      <c r="BF99">
        <v>243771</v>
      </c>
      <c r="BG99">
        <v>2665063</v>
      </c>
      <c r="BH99">
        <v>1044842</v>
      </c>
      <c r="BI99">
        <v>1076371</v>
      </c>
      <c r="BJ99">
        <v>1777656</v>
      </c>
      <c r="BK99">
        <v>494388</v>
      </c>
      <c r="BL99">
        <v>2299587</v>
      </c>
      <c r="BM99">
        <v>0</v>
      </c>
      <c r="BN99">
        <v>6.8350735462104295E-2</v>
      </c>
      <c r="BO99">
        <v>0.5290330508141089</v>
      </c>
      <c r="BP99">
        <v>0.44661515346477709</v>
      </c>
      <c r="BQ99">
        <v>0.49512500517436792</v>
      </c>
      <c r="BR99">
        <v>0.48304042778836215</v>
      </c>
      <c r="BS99">
        <v>0.43903143095847069</v>
      </c>
      <c r="BT99">
        <v>0.43977214180267232</v>
      </c>
      <c r="BU99">
        <v>0.40466431136757181</v>
      </c>
      <c r="BV99">
        <v>0.31020316412174243</v>
      </c>
      <c r="BW99">
        <v>-1.6980441544522069E-2</v>
      </c>
      <c r="BY99">
        <v>7.9851999611908864E-2</v>
      </c>
      <c r="BZ99">
        <v>5.0961223809282176E-2</v>
      </c>
      <c r="CA99">
        <v>3.9276295472609031E-2</v>
      </c>
      <c r="CB99">
        <v>1.8378236774844445E-2</v>
      </c>
      <c r="CC99">
        <v>4.0895792171369447E-2</v>
      </c>
      <c r="CD99">
        <v>5.903675456527787E-2</v>
      </c>
      <c r="CE99">
        <v>4.7451743295960323E-2</v>
      </c>
      <c r="CF99">
        <v>9.0534455608608649E-2</v>
      </c>
      <c r="CG99">
        <v>3.2850108139607641E-2</v>
      </c>
      <c r="CJ99">
        <v>0.1304944339879287</v>
      </c>
      <c r="CK99">
        <v>3.5504648648536697E-3</v>
      </c>
      <c r="CL99">
        <v>3.3287099591043741E-3</v>
      </c>
      <c r="CM99">
        <v>6.5200359078470002E-3</v>
      </c>
      <c r="CN99">
        <v>6.0859611797707538E-3</v>
      </c>
      <c r="CO99">
        <v>3.8715262373822897E-3</v>
      </c>
      <c r="CP99">
        <v>3.7261032619977466E-3</v>
      </c>
      <c r="CQ99">
        <v>5.8879832788276418E-3</v>
      </c>
      <c r="CR99">
        <v>6.1159537793090343E-3</v>
      </c>
      <c r="CS99">
        <v>0.16307106505126881</v>
      </c>
      <c r="CV99">
        <v>0.44287762955737031</v>
      </c>
      <c r="CW99">
        <v>0.90082706594197093</v>
      </c>
      <c r="CX99">
        <v>1.0576757880737395</v>
      </c>
      <c r="CY99">
        <v>1.176572408972214</v>
      </c>
      <c r="CZ99">
        <v>0.79930778090846377</v>
      </c>
      <c r="DA99">
        <v>0.65959557938217672</v>
      </c>
      <c r="DB99">
        <v>0.69780738790412611</v>
      </c>
      <c r="DC99">
        <v>0.4429843122499057</v>
      </c>
      <c r="DD99">
        <v>1.0111853259848058</v>
      </c>
      <c r="DG99">
        <v>12736237</v>
      </c>
      <c r="DH99">
        <v>13055857</v>
      </c>
      <c r="DI99">
        <v>34302948</v>
      </c>
      <c r="DJ99">
        <v>34816412</v>
      </c>
      <c r="DK99">
        <v>28129021</v>
      </c>
      <c r="DL99">
        <v>42539133</v>
      </c>
      <c r="DM99">
        <v>57976421</v>
      </c>
      <c r="DN99">
        <v>56180480</v>
      </c>
      <c r="DO99">
        <v>45525330</v>
      </c>
      <c r="DP99">
        <v>16.359961874077626</v>
      </c>
      <c r="DQ99">
        <v>16.384747479901389</v>
      </c>
      <c r="DR99">
        <v>17.350741885116772</v>
      </c>
      <c r="DS99">
        <v>17.365599471489528</v>
      </c>
      <c r="DT99">
        <v>17.152312412709144</v>
      </c>
      <c r="DU99">
        <v>17.565935010218386</v>
      </c>
      <c r="DV99">
        <v>17.875546968618782</v>
      </c>
      <c r="DW99">
        <v>17.844079941369472</v>
      </c>
      <c r="DX99">
        <v>17.633779454281882</v>
      </c>
      <c r="DY99">
        <v>17.361282298139017</v>
      </c>
      <c r="EB99">
        <v>334019</v>
      </c>
      <c r="EC99">
        <v>461716</v>
      </c>
      <c r="ED99">
        <v>1574754</v>
      </c>
      <c r="EE99">
        <v>1446329</v>
      </c>
      <c r="EF99">
        <v>608243</v>
      </c>
      <c r="EG99">
        <v>1390533</v>
      </c>
      <c r="EH99">
        <v>2257624</v>
      </c>
      <c r="EI99">
        <v>1860258</v>
      </c>
      <c r="EJ99">
        <v>1825809</v>
      </c>
      <c r="EK99">
        <v>-3.8577668013294347E-2</v>
      </c>
      <c r="EM99">
        <v>0</v>
      </c>
      <c r="EN99">
        <v>243774</v>
      </c>
      <c r="EO99">
        <v>890711</v>
      </c>
      <c r="EP99">
        <v>928784</v>
      </c>
      <c r="EQ99">
        <v>413422</v>
      </c>
      <c r="ER99">
        <v>234398</v>
      </c>
      <c r="ES99">
        <v>396830</v>
      </c>
      <c r="ET99">
        <v>292920</v>
      </c>
      <c r="EU99">
        <v>91532</v>
      </c>
      <c r="EV99">
        <v>140267</v>
      </c>
      <c r="EW99">
        <v>142178</v>
      </c>
      <c r="EX99">
        <v>538173</v>
      </c>
      <c r="EY99">
        <v>280326</v>
      </c>
      <c r="EZ99">
        <v>-30218</v>
      </c>
      <c r="FA99">
        <v>955267</v>
      </c>
      <c r="FB99">
        <v>3559959</v>
      </c>
      <c r="FC99">
        <v>-25411529</v>
      </c>
      <c r="FD99">
        <v>1263409</v>
      </c>
      <c r="FE99">
        <v>0</v>
      </c>
      <c r="FF99">
        <v>7600</v>
      </c>
      <c r="FG99">
        <v>12758</v>
      </c>
      <c r="FH99">
        <v>258645</v>
      </c>
      <c r="FI99">
        <v>12722</v>
      </c>
      <c r="FJ99">
        <v>5531</v>
      </c>
      <c r="FK99">
        <v>356622</v>
      </c>
      <c r="FL99">
        <v>2509958</v>
      </c>
      <c r="FM99">
        <v>516330</v>
      </c>
      <c r="FN99">
        <v>134549</v>
      </c>
      <c r="FO99">
        <v>391</v>
      </c>
      <c r="FP99">
        <v>243936</v>
      </c>
      <c r="FQ99">
        <v>890317</v>
      </c>
      <c r="FR99">
        <v>928411</v>
      </c>
      <c r="FS99">
        <v>412437</v>
      </c>
      <c r="FT99">
        <v>235111</v>
      </c>
      <c r="FU99">
        <v>397000</v>
      </c>
      <c r="FV99">
        <v>27399273</v>
      </c>
      <c r="FW99">
        <v>91302</v>
      </c>
      <c r="FX99">
        <v>0</v>
      </c>
      <c r="FY99">
        <v>0.52797390603747762</v>
      </c>
      <c r="FZ99">
        <v>0.5656191379732961</v>
      </c>
      <c r="GA99">
        <v>0.64216647802816651</v>
      </c>
      <c r="GB99">
        <v>0.67969873882642295</v>
      </c>
      <c r="GC99">
        <v>0.16856701710782843</v>
      </c>
      <c r="GD99">
        <v>0.17577329085799939</v>
      </c>
      <c r="GE99">
        <v>0.15746202946042967</v>
      </c>
      <c r="GF99">
        <v>5.0132297518524667E-2</v>
      </c>
      <c r="GG99">
        <v>0</v>
      </c>
      <c r="GP99">
        <v>0.1433064666405961</v>
      </c>
    </row>
    <row r="100" spans="1:198" x14ac:dyDescent="0.25">
      <c r="A100" t="s">
        <v>2161</v>
      </c>
      <c r="B100">
        <v>6427772</v>
      </c>
      <c r="C100">
        <v>7167441</v>
      </c>
      <c r="D100">
        <v>11232324</v>
      </c>
      <c r="E100">
        <v>13442039</v>
      </c>
      <c r="F100">
        <v>14299007</v>
      </c>
      <c r="G100">
        <v>15221198</v>
      </c>
      <c r="H100">
        <v>14697381</v>
      </c>
      <c r="I100">
        <v>11219594</v>
      </c>
      <c r="J100">
        <v>11694912</v>
      </c>
      <c r="K100">
        <v>0.34530456276296045</v>
      </c>
      <c r="L100">
        <v>0.11043550968888338</v>
      </c>
      <c r="M100">
        <v>0.32306030345990733</v>
      </c>
      <c r="N100">
        <v>0.52377864697461451</v>
      </c>
      <c r="O100">
        <v>0.53548179954034569</v>
      </c>
      <c r="P100">
        <v>0.42735624357557139</v>
      </c>
      <c r="Q100">
        <v>0.38231933975175575</v>
      </c>
      <c r="R100">
        <v>0.34675363475719351</v>
      </c>
      <c r="S100">
        <v>0.48794484302233315</v>
      </c>
      <c r="U100">
        <v>0.3306848780572802</v>
      </c>
      <c r="V100">
        <v>0.3380641710200335</v>
      </c>
      <c r="W100">
        <v>0.22485996664626126</v>
      </c>
      <c r="X100">
        <v>0.18843049034450801</v>
      </c>
      <c r="Y100">
        <v>0.17748295388623839</v>
      </c>
      <c r="Z100">
        <v>0.16691951579632563</v>
      </c>
      <c r="AA100">
        <v>0.17295373917298598</v>
      </c>
      <c r="AB100">
        <v>0.22822118162208008</v>
      </c>
      <c r="AC100">
        <v>0.23214129358134547</v>
      </c>
      <c r="AD100">
        <v>0.13051388170779843</v>
      </c>
      <c r="AE100">
        <v>0.24755608106295565</v>
      </c>
      <c r="AF100">
        <v>0.20201924219028389</v>
      </c>
      <c r="AG100">
        <v>0.21664620255913206</v>
      </c>
      <c r="AH100">
        <v>0.24039947514214899</v>
      </c>
      <c r="AI100">
        <v>0.248422196114086</v>
      </c>
      <c r="AJ100">
        <v>0.26893346766500115</v>
      </c>
      <c r="AK100">
        <v>0.34670455437486258</v>
      </c>
      <c r="AL100">
        <v>0.19875006998488326</v>
      </c>
      <c r="AM100">
        <v>2125567</v>
      </c>
      <c r="AN100">
        <v>2423055</v>
      </c>
      <c r="AO100">
        <v>2525700</v>
      </c>
      <c r="AP100">
        <v>2532890</v>
      </c>
      <c r="AQ100">
        <v>2537830</v>
      </c>
      <c r="AR100">
        <v>2540715</v>
      </c>
      <c r="AS100">
        <v>2541967</v>
      </c>
      <c r="AT100">
        <v>2560549</v>
      </c>
      <c r="AU100">
        <v>2714872</v>
      </c>
      <c r="AV100">
        <v>277416</v>
      </c>
      <c r="AW100">
        <v>599842</v>
      </c>
      <c r="AX100">
        <v>510240</v>
      </c>
      <c r="AY100">
        <v>548741</v>
      </c>
      <c r="AZ100">
        <v>610093</v>
      </c>
      <c r="BA100">
        <v>631170</v>
      </c>
      <c r="BB100">
        <v>683620</v>
      </c>
      <c r="BC100">
        <v>887754</v>
      </c>
      <c r="BD100">
        <v>539581</v>
      </c>
      <c r="BE100">
        <v>1942123</v>
      </c>
      <c r="BF100">
        <v>191698</v>
      </c>
      <c r="BG100">
        <v>3118478</v>
      </c>
      <c r="BH100">
        <v>6491912</v>
      </c>
      <c r="BI100">
        <v>7046765</v>
      </c>
      <c r="BJ100">
        <v>5873704</v>
      </c>
      <c r="BK100">
        <v>4935473</v>
      </c>
      <c r="BL100">
        <v>3002681</v>
      </c>
      <c r="BM100">
        <v>5166891</v>
      </c>
      <c r="BN100">
        <v>4.3158967057325616E-2</v>
      </c>
      <c r="BO100">
        <v>8.3689841325516323E-2</v>
      </c>
      <c r="BP100">
        <v>4.5426040060810212E-2</v>
      </c>
      <c r="BQ100">
        <v>4.0822750179492856E-2</v>
      </c>
      <c r="BR100">
        <v>4.2666808960929947E-2</v>
      </c>
      <c r="BS100">
        <v>4.1466512688423079E-2</v>
      </c>
      <c r="BT100">
        <v>4.6513048821419274E-2</v>
      </c>
      <c r="BU100">
        <v>7.9125323073187856E-2</v>
      </c>
      <c r="BV100">
        <v>4.6138098345673742E-2</v>
      </c>
      <c r="BW100">
        <v>-8.7164264529478133E-2</v>
      </c>
      <c r="BY100">
        <v>0.17880550212421972</v>
      </c>
      <c r="BZ100">
        <v>6.9905005147583354E-2</v>
      </c>
      <c r="CA100">
        <v>5.1330161060168848E-2</v>
      </c>
      <c r="CB100">
        <v>5.1104002897179514E-2</v>
      </c>
      <c r="CC100">
        <v>3.3456658913447623E-2</v>
      </c>
      <c r="CD100">
        <v>2.9977929463896338E-2</v>
      </c>
      <c r="CE100">
        <v>3.7756794901077952E-2</v>
      </c>
      <c r="CF100">
        <v>7.4567671521803727E-2</v>
      </c>
      <c r="CG100">
        <v>4.5296940956931993E-2</v>
      </c>
      <c r="CJ100">
        <v>2.1674228644077607E-2</v>
      </c>
      <c r="CK100">
        <v>2.670646329701214E-2</v>
      </c>
      <c r="CL100">
        <v>2.6454454127213568E-2</v>
      </c>
      <c r="CM100">
        <v>0.14787704454658998</v>
      </c>
      <c r="CN100">
        <v>0.13391258567815234</v>
      </c>
      <c r="CO100">
        <v>0.1220235752796856</v>
      </c>
      <c r="CP100">
        <v>0.12326475036606863</v>
      </c>
      <c r="CQ100">
        <v>1.1958543241404279E-3</v>
      </c>
      <c r="CR100">
        <v>8.4096400212331653E-4</v>
      </c>
      <c r="CS100">
        <v>3.6125909343243849</v>
      </c>
      <c r="CV100">
        <v>0.34692318735919914</v>
      </c>
      <c r="CW100">
        <v>0.35055714957593365</v>
      </c>
      <c r="CX100">
        <v>0.51163908911920086</v>
      </c>
      <c r="CY100">
        <v>0.69348496957460892</v>
      </c>
      <c r="CZ100">
        <v>0.75322522624269328</v>
      </c>
      <c r="DA100">
        <v>0.82711935914488888</v>
      </c>
      <c r="DB100">
        <v>0.86731831385699387</v>
      </c>
      <c r="DC100">
        <v>0.64008228492770747</v>
      </c>
      <c r="DD100">
        <v>0.65278309497883436</v>
      </c>
      <c r="DG100">
        <v>14726128</v>
      </c>
      <c r="DH100">
        <v>18527940</v>
      </c>
      <c r="DI100">
        <v>20445856</v>
      </c>
      <c r="DJ100">
        <v>21953608</v>
      </c>
      <c r="DK100">
        <v>19383317</v>
      </c>
      <c r="DL100">
        <v>18983707</v>
      </c>
      <c r="DM100">
        <v>18402662</v>
      </c>
      <c r="DN100">
        <v>16945775</v>
      </c>
      <c r="DO100">
        <v>17528362</v>
      </c>
      <c r="DP100">
        <v>16.505133956888727</v>
      </c>
      <c r="DQ100">
        <v>16.734790474980187</v>
      </c>
      <c r="DR100">
        <v>16.833290828241577</v>
      </c>
      <c r="DS100">
        <v>16.904442103104508</v>
      </c>
      <c r="DT100">
        <v>16.779923357202915</v>
      </c>
      <c r="DU100">
        <v>16.759091695605655</v>
      </c>
      <c r="DV100">
        <v>16.728005940367961</v>
      </c>
      <c r="DW100">
        <v>16.645529157194549</v>
      </c>
      <c r="DX100">
        <v>16.679330869764584</v>
      </c>
      <c r="DY100">
        <v>16.814485718637691</v>
      </c>
      <c r="EB100">
        <v>485806</v>
      </c>
      <c r="EC100">
        <v>1149321</v>
      </c>
      <c r="ED100">
        <v>501040</v>
      </c>
      <c r="EE100">
        <v>576557</v>
      </c>
      <c r="EF100">
        <v>686942</v>
      </c>
      <c r="EG100">
        <v>478397</v>
      </c>
      <c r="EH100">
        <v>456300</v>
      </c>
      <c r="EI100">
        <v>554926</v>
      </c>
      <c r="EJ100">
        <v>836619</v>
      </c>
      <c r="EK100">
        <v>-0.17025203058847607</v>
      </c>
      <c r="EM100">
        <v>122340</v>
      </c>
      <c r="EN100">
        <v>52570</v>
      </c>
      <c r="EO100">
        <v>110564</v>
      </c>
      <c r="EP100">
        <v>280333</v>
      </c>
      <c r="EQ100">
        <v>163620</v>
      </c>
      <c r="ER100">
        <v>162316</v>
      </c>
      <c r="ES100">
        <v>177156</v>
      </c>
      <c r="ET100">
        <v>206740</v>
      </c>
      <c r="EU100">
        <v>174412</v>
      </c>
      <c r="EV100">
        <v>64386</v>
      </c>
      <c r="EW100">
        <v>297489</v>
      </c>
      <c r="EX100">
        <v>102642</v>
      </c>
      <c r="EY100">
        <v>7189</v>
      </c>
      <c r="EZ100">
        <v>4942</v>
      </c>
      <c r="FA100">
        <v>2885</v>
      </c>
      <c r="FB100">
        <v>1252</v>
      </c>
      <c r="FC100">
        <v>18579</v>
      </c>
      <c r="FD100">
        <v>154325</v>
      </c>
      <c r="FE100">
        <v>0</v>
      </c>
      <c r="FF100">
        <v>8511</v>
      </c>
      <c r="FG100">
        <v>6018</v>
      </c>
      <c r="FH100">
        <v>4360</v>
      </c>
      <c r="FI100">
        <v>3999</v>
      </c>
      <c r="FJ100">
        <v>631</v>
      </c>
      <c r="FK100">
        <v>459</v>
      </c>
      <c r="FL100">
        <v>638</v>
      </c>
      <c r="FM100">
        <v>78354</v>
      </c>
      <c r="FN100">
        <v>3398</v>
      </c>
      <c r="FO100">
        <v>122304</v>
      </c>
      <c r="FP100">
        <v>51456</v>
      </c>
      <c r="FQ100">
        <v>109457</v>
      </c>
      <c r="FR100">
        <v>281033</v>
      </c>
      <c r="FS100">
        <v>163209</v>
      </c>
      <c r="FT100">
        <v>164026</v>
      </c>
      <c r="FU100">
        <v>177114</v>
      </c>
      <c r="FV100">
        <v>207294</v>
      </c>
      <c r="FW100">
        <v>174812</v>
      </c>
      <c r="FX100">
        <v>0.25182891936287327</v>
      </c>
      <c r="FY100">
        <v>4.5740049994736021E-2</v>
      </c>
      <c r="FZ100">
        <v>0.2206690084623982</v>
      </c>
      <c r="GA100">
        <v>0.48621905553136985</v>
      </c>
      <c r="GB100">
        <v>0.23818604773037608</v>
      </c>
      <c r="GC100">
        <v>0.33929142532248319</v>
      </c>
      <c r="GD100">
        <v>0.38824457593688361</v>
      </c>
      <c r="GE100">
        <v>0.37255417839495719</v>
      </c>
      <c r="GF100">
        <v>0.2084724348837404</v>
      </c>
      <c r="GG100">
        <v>1</v>
      </c>
      <c r="GP100">
        <v>0.14503470821422657</v>
      </c>
    </row>
    <row r="101" spans="1:198" x14ac:dyDescent="0.25">
      <c r="A101" t="s">
        <v>814</v>
      </c>
      <c r="B101">
        <v>4981855</v>
      </c>
      <c r="C101">
        <v>6160171</v>
      </c>
      <c r="D101">
        <v>5196067</v>
      </c>
      <c r="E101">
        <v>5185295</v>
      </c>
      <c r="F101">
        <v>4186513</v>
      </c>
      <c r="G101">
        <v>4588067</v>
      </c>
      <c r="H101">
        <v>5545167</v>
      </c>
      <c r="I101">
        <v>6226598</v>
      </c>
      <c r="J101">
        <v>6087141</v>
      </c>
      <c r="K101">
        <v>7.36564994364549E-2</v>
      </c>
      <c r="L101">
        <v>0.10001345741863335</v>
      </c>
      <c r="M101">
        <v>0.24987014216714296</v>
      </c>
      <c r="N101">
        <v>0.12131807351365737</v>
      </c>
      <c r="O101">
        <v>8.2172203932007373E-2</v>
      </c>
      <c r="P101">
        <v>9.7529744007661609E-2</v>
      </c>
      <c r="Q101">
        <v>7.5037235127454235E-2</v>
      </c>
      <c r="R101">
        <v>0.14536926906153247</v>
      </c>
      <c r="S101">
        <v>0.14784986909289599</v>
      </c>
      <c r="U101">
        <v>0.1984576026399805</v>
      </c>
      <c r="V101">
        <v>0.2095058724830853</v>
      </c>
      <c r="W101">
        <v>0.30871176218474472</v>
      </c>
      <c r="X101">
        <v>0.32806137355733861</v>
      </c>
      <c r="Y101">
        <v>0.44214242258414105</v>
      </c>
      <c r="Z101">
        <v>0.40408215485955196</v>
      </c>
      <c r="AA101">
        <v>0.33968066245795664</v>
      </c>
      <c r="AB101">
        <v>0.27838444042798333</v>
      </c>
      <c r="AC101">
        <v>0.28700074468457359</v>
      </c>
      <c r="AD101">
        <v>0.22244451479588587</v>
      </c>
      <c r="AE101">
        <v>0.19582563660707644</v>
      </c>
      <c r="AF101">
        <v>0.15115576648897472</v>
      </c>
      <c r="AG101">
        <v>0.17726758352708108</v>
      </c>
      <c r="AH101">
        <v>0.14437328305515562</v>
      </c>
      <c r="AI101">
        <v>0.14728558822323723</v>
      </c>
      <c r="AJ101">
        <v>0.1595642566891026</v>
      </c>
      <c r="AK101">
        <v>0.17416527632590048</v>
      </c>
      <c r="AL101">
        <v>0.18172378698739677</v>
      </c>
      <c r="AM101">
        <v>988687</v>
      </c>
      <c r="AN101">
        <v>1290592</v>
      </c>
      <c r="AO101">
        <v>1604087</v>
      </c>
      <c r="AP101">
        <v>1701095</v>
      </c>
      <c r="AQ101">
        <v>1851035</v>
      </c>
      <c r="AR101">
        <v>1853956</v>
      </c>
      <c r="AS101">
        <v>1883586</v>
      </c>
      <c r="AT101">
        <v>1733388</v>
      </c>
      <c r="AU101">
        <v>1747014</v>
      </c>
      <c r="AV101">
        <v>219928</v>
      </c>
      <c r="AW101">
        <v>252731</v>
      </c>
      <c r="AX101">
        <v>242467</v>
      </c>
      <c r="AY101">
        <v>301549</v>
      </c>
      <c r="AZ101">
        <v>267240</v>
      </c>
      <c r="BA101">
        <v>273061</v>
      </c>
      <c r="BB101">
        <v>300553</v>
      </c>
      <c r="BC101">
        <v>301896</v>
      </c>
      <c r="BD101">
        <v>317474</v>
      </c>
      <c r="BE101">
        <v>147018</v>
      </c>
      <c r="BF101">
        <v>363369</v>
      </c>
      <c r="BG101">
        <v>1055875</v>
      </c>
      <c r="BH101">
        <v>327521</v>
      </c>
      <c r="BI101">
        <v>76775</v>
      </c>
      <c r="BJ101">
        <v>174412</v>
      </c>
      <c r="BK101">
        <v>115541</v>
      </c>
      <c r="BL101">
        <v>603260</v>
      </c>
      <c r="BM101">
        <v>582509</v>
      </c>
      <c r="BN101">
        <v>4.4145805126805174E-2</v>
      </c>
      <c r="BO101">
        <v>4.1026620851921158E-2</v>
      </c>
      <c r="BP101">
        <v>4.6663563037197174E-2</v>
      </c>
      <c r="BQ101">
        <v>5.8154646939084467E-2</v>
      </c>
      <c r="BR101">
        <v>6.3833553126432421E-2</v>
      </c>
      <c r="BS101">
        <v>5.9515477869002346E-2</v>
      </c>
      <c r="BT101">
        <v>5.420089241676581E-2</v>
      </c>
      <c r="BU101">
        <v>4.8484902991970898E-2</v>
      </c>
      <c r="BV101">
        <v>5.2154862192283699E-2</v>
      </c>
      <c r="BW101">
        <v>0.27541649191169687</v>
      </c>
      <c r="BY101">
        <v>0.14265549679787951</v>
      </c>
      <c r="BZ101">
        <v>0.10988639763409165</v>
      </c>
      <c r="CA101">
        <v>5.1035716052160222E-2</v>
      </c>
      <c r="CB101">
        <v>5.5760954776922049E-2</v>
      </c>
      <c r="CC101">
        <v>-8.8192727455999771E-3</v>
      </c>
      <c r="CD101">
        <v>7.4020497085155901E-2</v>
      </c>
      <c r="CE101">
        <v>-3.6730002901625869E-2</v>
      </c>
      <c r="CF101">
        <v>1.2772464193127612E-2</v>
      </c>
      <c r="CG101">
        <v>3.2659132694494102E-2</v>
      </c>
      <c r="CJ101">
        <v>2.303118015277442E-2</v>
      </c>
      <c r="CK101">
        <v>1.6247925585182618E-2</v>
      </c>
      <c r="CL101">
        <v>1.4702273854436442E-2</v>
      </c>
      <c r="CM101">
        <v>1.3198863324073173E-2</v>
      </c>
      <c r="CN101">
        <v>1.320263426866225E-2</v>
      </c>
      <c r="CO101">
        <v>2.9766348224644495E-3</v>
      </c>
      <c r="CP101">
        <v>2.1932612669735645E-3</v>
      </c>
      <c r="CQ101">
        <v>3.2235901530819878E-3</v>
      </c>
      <c r="CR101">
        <v>2.0275528363808233E-3</v>
      </c>
      <c r="CS101">
        <v>-0.79753915265520348</v>
      </c>
      <c r="CV101">
        <v>0.3068778867657862</v>
      </c>
      <c r="CW101">
        <v>0.38183527376922133</v>
      </c>
      <c r="CX101">
        <v>0.36037662894759381</v>
      </c>
      <c r="CY101">
        <v>0.32859715627857039</v>
      </c>
      <c r="CZ101">
        <v>0.30216968928044718</v>
      </c>
      <c r="DA101">
        <v>0.23685794456045967</v>
      </c>
      <c r="DB101">
        <v>0.43647981327885094</v>
      </c>
      <c r="DC101">
        <v>0.52164645836825796</v>
      </c>
      <c r="DD101">
        <v>0.33038115816887043</v>
      </c>
      <c r="DG101">
        <v>14427580</v>
      </c>
      <c r="DH101">
        <v>16233998</v>
      </c>
      <c r="DI101">
        <v>16133059</v>
      </c>
      <c r="DJ101">
        <v>14418435</v>
      </c>
      <c r="DK101">
        <v>15780097</v>
      </c>
      <c r="DL101">
        <v>13854841</v>
      </c>
      <c r="DM101">
        <v>19370543</v>
      </c>
      <c r="DN101">
        <v>12704292</v>
      </c>
      <c r="DO101">
        <v>11936433</v>
      </c>
      <c r="DP101">
        <v>16.484652279829785</v>
      </c>
      <c r="DQ101">
        <v>16.602618304704144</v>
      </c>
      <c r="DR101">
        <v>16.596381140726471</v>
      </c>
      <c r="DS101">
        <v>16.484018223467249</v>
      </c>
      <c r="DT101">
        <v>16.574260083755622</v>
      </c>
      <c r="DU101">
        <v>16.444145332388857</v>
      </c>
      <c r="DV101">
        <v>16.779264119655824</v>
      </c>
      <c r="DW101">
        <v>16.35745052580511</v>
      </c>
      <c r="DX101">
        <v>16.295105961354462</v>
      </c>
      <c r="DY101">
        <v>16.500807879870575</v>
      </c>
      <c r="EB101">
        <v>785058</v>
      </c>
      <c r="EC101">
        <v>710689</v>
      </c>
      <c r="ED101">
        <v>676919</v>
      </c>
      <c r="EE101">
        <v>265185</v>
      </c>
      <c r="EF101">
        <v>289137</v>
      </c>
      <c r="EG101">
        <v>-36922</v>
      </c>
      <c r="EH101">
        <v>339611</v>
      </c>
      <c r="EI101">
        <v>-203674</v>
      </c>
      <c r="EJ101">
        <v>79529</v>
      </c>
      <c r="EK101">
        <v>-1.1392311028150159</v>
      </c>
      <c r="EM101">
        <v>69247</v>
      </c>
      <c r="EN101">
        <v>80903</v>
      </c>
      <c r="EO101">
        <v>91218</v>
      </c>
      <c r="EP101">
        <v>91218</v>
      </c>
      <c r="EQ101">
        <v>38659</v>
      </c>
      <c r="ER101">
        <v>48778</v>
      </c>
      <c r="ES101">
        <v>132415</v>
      </c>
      <c r="ET101">
        <v>113916</v>
      </c>
      <c r="EU101">
        <v>129875</v>
      </c>
      <c r="EV101">
        <v>370925</v>
      </c>
      <c r="EW101">
        <v>301906</v>
      </c>
      <c r="EX101">
        <v>313497</v>
      </c>
      <c r="EY101">
        <v>97006</v>
      </c>
      <c r="EZ101">
        <v>149937</v>
      </c>
      <c r="FA101">
        <v>2924</v>
      </c>
      <c r="FB101">
        <v>29630</v>
      </c>
      <c r="FC101">
        <v>-150199</v>
      </c>
      <c r="FD101">
        <v>13629</v>
      </c>
      <c r="FE101">
        <v>0</v>
      </c>
      <c r="FF101">
        <v>1612</v>
      </c>
      <c r="FG101">
        <v>764</v>
      </c>
      <c r="FH101">
        <v>1428</v>
      </c>
      <c r="FI101">
        <v>1487</v>
      </c>
      <c r="FJ101">
        <v>10710</v>
      </c>
      <c r="FK101">
        <v>11235</v>
      </c>
      <c r="FL101">
        <v>13498</v>
      </c>
      <c r="FM101">
        <v>25550</v>
      </c>
      <c r="FN101">
        <v>84700</v>
      </c>
      <c r="FO101">
        <v>69247</v>
      </c>
      <c r="FP101">
        <v>80903</v>
      </c>
      <c r="FQ101">
        <v>91218</v>
      </c>
      <c r="FR101">
        <v>91218</v>
      </c>
      <c r="FS101">
        <v>38659</v>
      </c>
      <c r="FT101">
        <v>48778</v>
      </c>
      <c r="FU101">
        <v>132415</v>
      </c>
      <c r="FV101">
        <v>113916</v>
      </c>
      <c r="FW101">
        <v>129875</v>
      </c>
      <c r="FX101">
        <v>8.8206221705912177E-2</v>
      </c>
      <c r="FY101">
        <v>0.11383741692920532</v>
      </c>
      <c r="FZ101">
        <v>0.13475467522702125</v>
      </c>
      <c r="GA101">
        <v>0.34397873182872335</v>
      </c>
      <c r="GB101">
        <v>0.13370478354551649</v>
      </c>
      <c r="GC101">
        <v>-1.3211093656898327</v>
      </c>
      <c r="GD101">
        <v>0.38990197608440247</v>
      </c>
      <c r="GE101">
        <v>-0.55930555691939077</v>
      </c>
      <c r="GF101">
        <v>1.6330520942046298</v>
      </c>
      <c r="GG101">
        <v>1</v>
      </c>
      <c r="GP101">
        <v>0.14511244891685129</v>
      </c>
    </row>
    <row r="102" spans="1:198" x14ac:dyDescent="0.25">
      <c r="A102" t="s">
        <v>2164</v>
      </c>
      <c r="B102">
        <v>3666173</v>
      </c>
      <c r="C102">
        <v>5772221</v>
      </c>
      <c r="D102">
        <v>7832382</v>
      </c>
      <c r="E102">
        <v>7854059</v>
      </c>
      <c r="F102">
        <v>7715830</v>
      </c>
      <c r="G102">
        <v>8059902</v>
      </c>
      <c r="H102">
        <v>10527893</v>
      </c>
      <c r="I102">
        <v>9470735</v>
      </c>
      <c r="J102">
        <v>9910167</v>
      </c>
      <c r="K102">
        <v>0.36819320855835225</v>
      </c>
      <c r="L102">
        <v>0.42070599860954733</v>
      </c>
      <c r="M102">
        <v>0.42969610011360526</v>
      </c>
      <c r="N102">
        <v>0.57508569772648765</v>
      </c>
      <c r="O102">
        <v>0.52168982468509539</v>
      </c>
      <c r="P102">
        <v>2.8026395358156961E-3</v>
      </c>
      <c r="Q102">
        <v>0.57342870031068893</v>
      </c>
      <c r="R102">
        <v>0.57372030787473205</v>
      </c>
      <c r="S102">
        <v>0.5825032010055935</v>
      </c>
      <c r="U102">
        <v>6.7574552537482541E-2</v>
      </c>
      <c r="V102">
        <v>4.963964477451574E-2</v>
      </c>
      <c r="W102">
        <v>5.3667964611531969E-2</v>
      </c>
      <c r="X102">
        <v>5.5583998032100346E-2</v>
      </c>
      <c r="Y102">
        <v>6.2992056590152973E-2</v>
      </c>
      <c r="Z102">
        <v>6.6621529641427396E-2</v>
      </c>
      <c r="AA102">
        <v>5.7666999465135142E-2</v>
      </c>
      <c r="AB102">
        <v>7.0890274091715166E-2</v>
      </c>
      <c r="AC102">
        <v>7.7640265799758981E-2</v>
      </c>
      <c r="AD102">
        <v>1.6731250504561233E-2</v>
      </c>
      <c r="AE102">
        <v>2.3864782519168955E-2</v>
      </c>
      <c r="AF102">
        <v>2.6680274439274124E-2</v>
      </c>
      <c r="AG102">
        <v>2.4053967381345062E-2</v>
      </c>
      <c r="AH102">
        <v>3.3211531656091316E-2</v>
      </c>
      <c r="AI102">
        <v>4.2068075453988447E-2</v>
      </c>
      <c r="AJ102">
        <v>1.3359083661663747</v>
      </c>
      <c r="AK102">
        <v>0.99862075745140999</v>
      </c>
      <c r="AL102">
        <v>0.49366412451847347</v>
      </c>
      <c r="AM102">
        <v>247740</v>
      </c>
      <c r="AN102">
        <v>286531</v>
      </c>
      <c r="AO102">
        <v>420348</v>
      </c>
      <c r="AP102">
        <v>436560</v>
      </c>
      <c r="AQ102">
        <v>486036</v>
      </c>
      <c r="AR102">
        <v>536963</v>
      </c>
      <c r="AS102">
        <v>607112</v>
      </c>
      <c r="AT102">
        <v>671383</v>
      </c>
      <c r="AU102">
        <v>769428</v>
      </c>
      <c r="AV102">
        <v>4145</v>
      </c>
      <c r="AW102">
        <v>6838</v>
      </c>
      <c r="AX102">
        <v>11215</v>
      </c>
      <c r="AY102">
        <v>10501</v>
      </c>
      <c r="AZ102">
        <v>16142</v>
      </c>
      <c r="BA102">
        <v>22589</v>
      </c>
      <c r="BB102">
        <v>811046</v>
      </c>
      <c r="BC102">
        <v>670457</v>
      </c>
      <c r="BD102">
        <v>379839</v>
      </c>
      <c r="BE102">
        <v>1345715</v>
      </c>
      <c r="BF102">
        <v>2421570</v>
      </c>
      <c r="BG102">
        <v>3354329</v>
      </c>
      <c r="BH102">
        <v>4506256</v>
      </c>
      <c r="BI102">
        <v>4009128</v>
      </c>
      <c r="BJ102">
        <v>0</v>
      </c>
      <c r="BK102">
        <v>5225950</v>
      </c>
      <c r="BL102">
        <v>4763096</v>
      </c>
      <c r="BM102">
        <v>5392865</v>
      </c>
      <c r="BN102">
        <v>1.1306067662382544E-3</v>
      </c>
      <c r="BO102">
        <v>1.1846393268726198E-3</v>
      </c>
      <c r="BP102">
        <v>1.4318760244329248E-3</v>
      </c>
      <c r="BQ102">
        <v>1.3370156755888897E-3</v>
      </c>
      <c r="BR102">
        <v>2.092062681526161E-3</v>
      </c>
      <c r="BS102">
        <v>2.8026395358156961E-3</v>
      </c>
      <c r="BT102">
        <v>7.7037827037185883E-2</v>
      </c>
      <c r="BU102">
        <v>7.0792499209406667E-2</v>
      </c>
      <c r="BV102">
        <v>3.8328213843419591E-2</v>
      </c>
      <c r="BW102">
        <v>0.95731996904246219</v>
      </c>
      <c r="BY102">
        <v>6.6782991419117435E-2</v>
      </c>
      <c r="BZ102">
        <v>5.8002803426965115E-2</v>
      </c>
      <c r="CA102">
        <v>6.5478547905349863E-2</v>
      </c>
      <c r="CB102">
        <v>2.6174109463654397E-2</v>
      </c>
      <c r="CC102">
        <v>2.9254791772239667E-2</v>
      </c>
      <c r="CD102">
        <v>5.1556085917669969E-2</v>
      </c>
      <c r="CE102">
        <v>4.3752059410178276E-2</v>
      </c>
      <c r="CF102">
        <v>4.8075677336553074E-2</v>
      </c>
      <c r="CG102">
        <v>4.0302483047081304E-2</v>
      </c>
      <c r="CJ102">
        <v>2.0860717702083344E-2</v>
      </c>
      <c r="CK102">
        <v>1.0938423875315932E-2</v>
      </c>
      <c r="CL102">
        <v>5.9995796936359843E-3</v>
      </c>
      <c r="CM102">
        <v>3.8063121247242987E-3</v>
      </c>
      <c r="CN102">
        <v>1.9019340757896429E-3</v>
      </c>
      <c r="CO102">
        <v>3.8553818644445057E-3</v>
      </c>
      <c r="CP102">
        <v>2.070404780899654E-3</v>
      </c>
      <c r="CQ102">
        <v>2.4177637744061046E-3</v>
      </c>
      <c r="CR102">
        <v>1.6371066198985346E-3</v>
      </c>
      <c r="CS102">
        <v>-0.35739134050772303</v>
      </c>
      <c r="CV102">
        <v>0.3547320041993024</v>
      </c>
      <c r="CW102">
        <v>0.48428426834429111</v>
      </c>
      <c r="CX102">
        <v>0.53982541441916942</v>
      </c>
      <c r="CY102">
        <v>0.71902520542507486</v>
      </c>
      <c r="CZ102">
        <v>0.52724810740682382</v>
      </c>
      <c r="DA102">
        <v>0.48980006312785263</v>
      </c>
      <c r="DB102">
        <v>0.69506894146486875</v>
      </c>
      <c r="DC102">
        <v>0.58361762713819643</v>
      </c>
      <c r="DD102">
        <v>0.59536624241702263</v>
      </c>
      <c r="DG102">
        <v>6231187</v>
      </c>
      <c r="DH102">
        <v>10335050</v>
      </c>
      <c r="DI102">
        <v>11919076</v>
      </c>
      <c r="DJ102">
        <v>14509102</v>
      </c>
      <c r="DK102">
        <v>10923204</v>
      </c>
      <c r="DL102">
        <v>14634154</v>
      </c>
      <c r="DM102">
        <v>16455494</v>
      </c>
      <c r="DN102">
        <v>15146545</v>
      </c>
      <c r="DO102">
        <v>16227637</v>
      </c>
      <c r="DP102">
        <v>15.645077562793237</v>
      </c>
      <c r="DQ102">
        <v>16.151051685773783</v>
      </c>
      <c r="DR102">
        <v>16.293650783717492</v>
      </c>
      <c r="DS102">
        <v>16.490286803514596</v>
      </c>
      <c r="DT102">
        <v>16.206399983387371</v>
      </c>
      <c r="DU102">
        <v>16.498868738142605</v>
      </c>
      <c r="DV102">
        <v>16.616170021949053</v>
      </c>
      <c r="DW102">
        <v>16.533283077128033</v>
      </c>
      <c r="DX102">
        <v>16.602226395936178</v>
      </c>
      <c r="DY102">
        <v>16.398518508348189</v>
      </c>
      <c r="EB102">
        <v>113220</v>
      </c>
      <c r="EC102">
        <v>244838</v>
      </c>
      <c r="ED102">
        <v>334805</v>
      </c>
      <c r="EE102">
        <v>512853</v>
      </c>
      <c r="EF102">
        <v>205573</v>
      </c>
      <c r="EG102">
        <v>225725</v>
      </c>
      <c r="EH102">
        <v>415537</v>
      </c>
      <c r="EI102">
        <v>460617</v>
      </c>
      <c r="EJ102">
        <v>455312</v>
      </c>
      <c r="EK102">
        <v>-0.55986413260719936</v>
      </c>
      <c r="EM102">
        <v>36806</v>
      </c>
      <c r="EN102">
        <v>109613</v>
      </c>
      <c r="EO102">
        <v>133374</v>
      </c>
      <c r="EP102">
        <v>274248</v>
      </c>
      <c r="EQ102">
        <v>127178</v>
      </c>
      <c r="ER102">
        <v>63553</v>
      </c>
      <c r="ES102">
        <v>209645</v>
      </c>
      <c r="ET102">
        <v>256574</v>
      </c>
      <c r="EU102">
        <v>231207</v>
      </c>
      <c r="EV102">
        <v>16784</v>
      </c>
      <c r="EW102">
        <v>38798</v>
      </c>
      <c r="EX102">
        <v>83815</v>
      </c>
      <c r="EY102">
        <v>16213</v>
      </c>
      <c r="EZ102">
        <v>49477</v>
      </c>
      <c r="FA102">
        <v>50923</v>
      </c>
      <c r="FB102">
        <v>70150</v>
      </c>
      <c r="FC102">
        <v>64273</v>
      </c>
      <c r="FD102">
        <v>98044</v>
      </c>
      <c r="FE102">
        <v>0</v>
      </c>
      <c r="FF102">
        <v>177</v>
      </c>
      <c r="FG102">
        <v>325</v>
      </c>
      <c r="FH102">
        <v>178</v>
      </c>
      <c r="FI102">
        <v>317</v>
      </c>
      <c r="FJ102">
        <v>4</v>
      </c>
      <c r="FK102">
        <v>101</v>
      </c>
      <c r="FL102">
        <v>112</v>
      </c>
      <c r="FM102">
        <v>473</v>
      </c>
      <c r="FN102">
        <v>743</v>
      </c>
      <c r="FO102">
        <v>33737</v>
      </c>
      <c r="FP102">
        <v>109580</v>
      </c>
      <c r="FQ102">
        <v>135075</v>
      </c>
      <c r="FR102">
        <v>274248</v>
      </c>
      <c r="FS102">
        <v>69243</v>
      </c>
      <c r="FT102">
        <v>89234</v>
      </c>
      <c r="FU102">
        <v>193525</v>
      </c>
      <c r="FV102">
        <v>266670</v>
      </c>
      <c r="FW102">
        <v>178785</v>
      </c>
      <c r="FX102">
        <v>0.32508390743684862</v>
      </c>
      <c r="FY102">
        <v>0.44769602757741855</v>
      </c>
      <c r="FZ102">
        <v>0.39836322635563987</v>
      </c>
      <c r="GA102">
        <v>0.53474972360500961</v>
      </c>
      <c r="GB102">
        <v>0.61865128202633612</v>
      </c>
      <c r="GC102">
        <v>0.28155055930889356</v>
      </c>
      <c r="GD102">
        <v>0.50451584335450272</v>
      </c>
      <c r="GE102">
        <v>0.55702242861205731</v>
      </c>
      <c r="GF102">
        <v>0.50779904768598239</v>
      </c>
      <c r="GG102">
        <v>1</v>
      </c>
      <c r="GP102">
        <v>0.14837560269093555</v>
      </c>
    </row>
    <row r="103" spans="1:198" x14ac:dyDescent="0.25">
      <c r="A103" t="s">
        <v>1192</v>
      </c>
      <c r="B103">
        <v>23042341</v>
      </c>
      <c r="C103">
        <v>14602190</v>
      </c>
      <c r="D103">
        <v>16717694</v>
      </c>
      <c r="E103">
        <v>12715515</v>
      </c>
      <c r="F103">
        <v>9641809</v>
      </c>
      <c r="G103">
        <v>9090998</v>
      </c>
      <c r="H103">
        <v>13858211</v>
      </c>
      <c r="I103">
        <v>10740944</v>
      </c>
      <c r="J103">
        <v>13936188</v>
      </c>
      <c r="K103">
        <v>0.52611529358063058</v>
      </c>
      <c r="L103">
        <v>0.44737611276116801</v>
      </c>
      <c r="M103">
        <v>0.46679171182341295</v>
      </c>
      <c r="N103">
        <v>0.3781148463117695</v>
      </c>
      <c r="O103">
        <v>0.16745446834717426</v>
      </c>
      <c r="P103">
        <v>7.0456840932095685E-2</v>
      </c>
      <c r="Q103">
        <v>0.25370590763843903</v>
      </c>
      <c r="R103">
        <v>0.20735300360936618</v>
      </c>
      <c r="S103">
        <v>0.32734726311097412</v>
      </c>
      <c r="U103">
        <v>0.16573810794658408</v>
      </c>
      <c r="V103">
        <v>0.26968050682808536</v>
      </c>
      <c r="W103">
        <v>0.24449251194572649</v>
      </c>
      <c r="X103">
        <v>0.32584264184344874</v>
      </c>
      <c r="Y103">
        <v>0.43850733819763488</v>
      </c>
      <c r="Z103">
        <v>0.49174854069927199</v>
      </c>
      <c r="AA103">
        <v>0.34711515072183557</v>
      </c>
      <c r="AB103">
        <v>0.44980022240130851</v>
      </c>
      <c r="AC103">
        <v>0.36493645177576539</v>
      </c>
      <c r="AD103">
        <v>0.8938631482531787</v>
      </c>
      <c r="AE103">
        <v>0.63333643141084928</v>
      </c>
      <c r="AF103">
        <v>0.21198326250914101</v>
      </c>
      <c r="AG103">
        <v>0.20842178025645042</v>
      </c>
      <c r="AH103">
        <v>0.1251077340513396</v>
      </c>
      <c r="AI103">
        <v>7.6416540934596586E-2</v>
      </c>
      <c r="AJ103">
        <v>5.9804860099846271E-2</v>
      </c>
      <c r="AK103">
        <v>5.6439092008555083E-2</v>
      </c>
      <c r="AL103">
        <v>4.3139330645207273E-2</v>
      </c>
      <c r="AM103">
        <v>3818994</v>
      </c>
      <c r="AN103">
        <v>3937926</v>
      </c>
      <c r="AO103">
        <v>4087351</v>
      </c>
      <c r="AP103">
        <v>4143257</v>
      </c>
      <c r="AQ103">
        <v>4228004</v>
      </c>
      <c r="AR103">
        <v>4470485</v>
      </c>
      <c r="AS103">
        <v>4810395</v>
      </c>
      <c r="AT103">
        <v>4831279</v>
      </c>
      <c r="AU103">
        <v>5085823</v>
      </c>
      <c r="AV103">
        <v>3413658</v>
      </c>
      <c r="AW103">
        <v>2494032</v>
      </c>
      <c r="AX103">
        <v>866450</v>
      </c>
      <c r="AY103">
        <v>863545</v>
      </c>
      <c r="AZ103">
        <v>528956</v>
      </c>
      <c r="BA103">
        <v>341619</v>
      </c>
      <c r="BB103">
        <v>287685</v>
      </c>
      <c r="BC103">
        <v>272673</v>
      </c>
      <c r="BD103">
        <v>219399</v>
      </c>
      <c r="BE103">
        <v>8709270</v>
      </c>
      <c r="BF103">
        <v>4038639</v>
      </c>
      <c r="BG103">
        <v>6937231</v>
      </c>
      <c r="BH103">
        <v>3944380</v>
      </c>
      <c r="BI103">
        <v>1085608</v>
      </c>
      <c r="BJ103">
        <v>298904</v>
      </c>
      <c r="BK103">
        <v>3228225</v>
      </c>
      <c r="BL103">
        <v>1954494</v>
      </c>
      <c r="BM103">
        <v>4342574</v>
      </c>
      <c r="BN103">
        <v>0.14814718695465881</v>
      </c>
      <c r="BO103">
        <v>0.17079848981556875</v>
      </c>
      <c r="BP103">
        <v>5.1828320341310234E-2</v>
      </c>
      <c r="BQ103">
        <v>6.7912703496476545E-2</v>
      </c>
      <c r="BR103">
        <v>5.4860659446790534E-2</v>
      </c>
      <c r="BS103">
        <v>3.7577722489874052E-2</v>
      </c>
      <c r="BT103">
        <v>2.0759173027456428E-2</v>
      </c>
      <c r="BU103">
        <v>2.5386316137575991E-2</v>
      </c>
      <c r="BV103">
        <v>1.5743114257643482E-2</v>
      </c>
      <c r="BW103">
        <v>-0.27495774043207055</v>
      </c>
      <c r="BY103">
        <v>6.4488065687422991E-2</v>
      </c>
      <c r="BZ103">
        <v>6.4089838579007671E-2</v>
      </c>
      <c r="CA103">
        <v>2.4802463784777972E-2</v>
      </c>
      <c r="CB103">
        <v>3.8937078049925619E-2</v>
      </c>
      <c r="CC103">
        <v>7.4659018862539173E-2</v>
      </c>
      <c r="CD103">
        <v>8.9046659123673766E-2</v>
      </c>
      <c r="CE103">
        <v>2.2225307436869016E-2</v>
      </c>
      <c r="CF103">
        <v>5.6306037905048199E-2</v>
      </c>
      <c r="CG103">
        <v>4.6132853565747589E-2</v>
      </c>
      <c r="CJ103">
        <v>1.9681333593665678E-2</v>
      </c>
      <c r="CK103">
        <v>2.0136363107177761E-2</v>
      </c>
      <c r="CL103">
        <v>1.8191982698092211E-2</v>
      </c>
      <c r="CM103">
        <v>3.6961066854154158E-2</v>
      </c>
      <c r="CN103">
        <v>4.4077102128863989E-2</v>
      </c>
      <c r="CO103">
        <v>4.6202958135069437E-2</v>
      </c>
      <c r="CP103">
        <v>4.0621188405920501E-2</v>
      </c>
      <c r="CQ103">
        <v>4.6065783417174502E-2</v>
      </c>
      <c r="CR103">
        <v>2.2125275577510865E-2</v>
      </c>
      <c r="CS103">
        <v>1.5397428582600141</v>
      </c>
      <c r="CV103">
        <v>0.70252954455526928</v>
      </c>
      <c r="CW103">
        <v>0.44616593172362884</v>
      </c>
      <c r="CX103">
        <v>0.64492411934207894</v>
      </c>
      <c r="CY103">
        <v>0.45868342375145132</v>
      </c>
      <c r="CZ103">
        <v>0.28828239221958191</v>
      </c>
      <c r="DA103">
        <v>0.25180292150173067</v>
      </c>
      <c r="DB103">
        <v>0.51631036031863964</v>
      </c>
      <c r="DC103">
        <v>0.39260924324164681</v>
      </c>
      <c r="DD103">
        <v>0.46396331177103739</v>
      </c>
      <c r="DG103">
        <v>38822932</v>
      </c>
      <c r="DH103">
        <v>32799106</v>
      </c>
      <c r="DI103">
        <v>32728160</v>
      </c>
      <c r="DJ103">
        <v>25921955</v>
      </c>
      <c r="DK103">
        <v>27721767</v>
      </c>
      <c r="DL103">
        <v>33445709</v>
      </c>
      <c r="DM103">
        <v>36103624</v>
      </c>
      <c r="DN103">
        <v>26840854</v>
      </c>
      <c r="DO103">
        <v>27357848</v>
      </c>
      <c r="DP103">
        <v>17.474521686689318</v>
      </c>
      <c r="DQ103">
        <v>17.305911847373991</v>
      </c>
      <c r="DR103">
        <v>17.303746457914396</v>
      </c>
      <c r="DS103">
        <v>17.070600889564126</v>
      </c>
      <c r="DT103">
        <v>17.137728510915856</v>
      </c>
      <c r="DU103">
        <v>17.325434085192558</v>
      </c>
      <c r="DV103">
        <v>17.401903833774274</v>
      </c>
      <c r="DW103">
        <v>17.105435725000024</v>
      </c>
      <c r="DX103">
        <v>17.124514029206981</v>
      </c>
      <c r="DY103">
        <v>17.177921161890847</v>
      </c>
      <c r="EB103">
        <v>1390194</v>
      </c>
      <c r="EC103">
        <v>1485956</v>
      </c>
      <c r="ED103">
        <v>935852</v>
      </c>
      <c r="EE103">
        <v>414640</v>
      </c>
      <c r="EF103">
        <v>495105</v>
      </c>
      <c r="EG103">
        <v>719848</v>
      </c>
      <c r="EH103">
        <v>809523</v>
      </c>
      <c r="EI103">
        <v>308003</v>
      </c>
      <c r="EJ103">
        <v>604780</v>
      </c>
      <c r="EK103">
        <v>0.73607949064248501</v>
      </c>
      <c r="EM103">
        <v>551831</v>
      </c>
      <c r="EN103">
        <v>441977</v>
      </c>
      <c r="EO103">
        <v>316660</v>
      </c>
      <c r="EP103">
        <v>280237</v>
      </c>
      <c r="EQ103">
        <v>102773</v>
      </c>
      <c r="ER103">
        <v>46996</v>
      </c>
      <c r="ES103">
        <v>80398</v>
      </c>
      <c r="ET103">
        <v>106982</v>
      </c>
      <c r="EU103">
        <v>66399</v>
      </c>
      <c r="EV103">
        <v>287287</v>
      </c>
      <c r="EW103">
        <v>118932</v>
      </c>
      <c r="EX103">
        <v>149425</v>
      </c>
      <c r="EY103">
        <v>55905</v>
      </c>
      <c r="EZ103">
        <v>84750</v>
      </c>
      <c r="FA103">
        <v>242479</v>
      </c>
      <c r="FB103">
        <v>339909</v>
      </c>
      <c r="FC103">
        <v>20885</v>
      </c>
      <c r="FD103">
        <v>254542</v>
      </c>
      <c r="FE103">
        <v>0</v>
      </c>
      <c r="FF103">
        <v>226129</v>
      </c>
      <c r="FG103">
        <v>184139</v>
      </c>
      <c r="FH103">
        <v>148884</v>
      </c>
      <c r="FI103">
        <v>140271</v>
      </c>
      <c r="FJ103">
        <v>9071</v>
      </c>
      <c r="FK103">
        <v>12436</v>
      </c>
      <c r="FL103">
        <v>25426</v>
      </c>
      <c r="FM103">
        <v>38504</v>
      </c>
      <c r="FN103">
        <v>33497</v>
      </c>
      <c r="FO103">
        <v>551831</v>
      </c>
      <c r="FP103">
        <v>441977</v>
      </c>
      <c r="FQ103">
        <v>316660</v>
      </c>
      <c r="FR103">
        <v>280237</v>
      </c>
      <c r="FS103">
        <v>102773</v>
      </c>
      <c r="FT103">
        <v>46996</v>
      </c>
      <c r="FU103">
        <v>80398</v>
      </c>
      <c r="FV103">
        <v>106982</v>
      </c>
      <c r="FW103">
        <v>66399</v>
      </c>
      <c r="FX103">
        <v>0.39694531842318409</v>
      </c>
      <c r="FY103">
        <v>0.29743612866060637</v>
      </c>
      <c r="FZ103">
        <v>0.33836546804409245</v>
      </c>
      <c r="GA103">
        <v>0.67585616438356166</v>
      </c>
      <c r="GB103">
        <v>0.20757819048484666</v>
      </c>
      <c r="GC103">
        <v>6.5286004823240457E-2</v>
      </c>
      <c r="GD103">
        <v>9.9315275785864021E-2</v>
      </c>
      <c r="GE103">
        <v>0.34734077265481178</v>
      </c>
      <c r="GF103">
        <v>0.10979033698204306</v>
      </c>
      <c r="GG103">
        <v>0</v>
      </c>
      <c r="GP103">
        <v>0.14972299242970633</v>
      </c>
    </row>
    <row r="104" spans="1:198" x14ac:dyDescent="0.25">
      <c r="A104" t="s">
        <v>2166</v>
      </c>
      <c r="B104">
        <v>19313782</v>
      </c>
      <c r="C104">
        <v>21274859</v>
      </c>
      <c r="D104">
        <v>20432517</v>
      </c>
      <c r="E104">
        <v>20135634</v>
      </c>
      <c r="F104">
        <v>18759477</v>
      </c>
      <c r="G104">
        <v>20256658</v>
      </c>
      <c r="H104">
        <v>20106327</v>
      </c>
      <c r="I104">
        <v>19162809</v>
      </c>
      <c r="J104">
        <v>19360474</v>
      </c>
      <c r="K104">
        <v>0.5276919352201449</v>
      </c>
      <c r="L104">
        <v>0.50123918565100711</v>
      </c>
      <c r="M104">
        <v>0.54029966058513501</v>
      </c>
      <c r="N104">
        <v>0.53586075313049497</v>
      </c>
      <c r="O104">
        <v>0.52738575814240451</v>
      </c>
      <c r="P104">
        <v>0.5266923102517701</v>
      </c>
      <c r="Q104">
        <v>0.472974253328318</v>
      </c>
      <c r="R104">
        <v>0.38511916494079756</v>
      </c>
      <c r="S104">
        <v>0.42916593880914278</v>
      </c>
      <c r="U104">
        <v>0.13721129295132356</v>
      </c>
      <c r="V104">
        <v>0.14039966140316135</v>
      </c>
      <c r="W104">
        <v>0.13876180795542711</v>
      </c>
      <c r="X104">
        <v>0.15706235025924686</v>
      </c>
      <c r="Y104">
        <v>0.17724470676874413</v>
      </c>
      <c r="Z104">
        <v>0.18033201725575856</v>
      </c>
      <c r="AA104">
        <v>0.19981411821264022</v>
      </c>
      <c r="AB104">
        <v>0.21682431839716193</v>
      </c>
      <c r="AC104">
        <v>0.21481059812895076</v>
      </c>
      <c r="AD104">
        <v>0.49903606283459034</v>
      </c>
      <c r="AE104">
        <v>0.47819053539976625</v>
      </c>
      <c r="AF104">
        <v>0.63878779071920566</v>
      </c>
      <c r="AG104">
        <v>0.57471375946625347</v>
      </c>
      <c r="AH104">
        <v>0.55336181638715942</v>
      </c>
      <c r="AI104">
        <v>0.28383864542487058</v>
      </c>
      <c r="AJ104">
        <v>0.29323355058135253</v>
      </c>
      <c r="AK104">
        <v>0.3131816095594594</v>
      </c>
      <c r="AL104">
        <v>0.32424224572506483</v>
      </c>
      <c r="AM104">
        <v>2650069</v>
      </c>
      <c r="AN104">
        <v>2986983</v>
      </c>
      <c r="AO104">
        <v>2835253</v>
      </c>
      <c r="AP104">
        <v>3162550</v>
      </c>
      <c r="AQ104">
        <v>3325018</v>
      </c>
      <c r="AR104">
        <v>3652924</v>
      </c>
      <c r="AS104">
        <v>4017528</v>
      </c>
      <c r="AT104">
        <v>4154963</v>
      </c>
      <c r="AU104">
        <v>4158835</v>
      </c>
      <c r="AV104">
        <v>1322480</v>
      </c>
      <c r="AW104">
        <v>1428347</v>
      </c>
      <c r="AX104">
        <v>1811125</v>
      </c>
      <c r="AY104">
        <v>1817561</v>
      </c>
      <c r="AZ104">
        <v>1839938</v>
      </c>
      <c r="BA104">
        <v>1036841</v>
      </c>
      <c r="BB104">
        <v>1178074</v>
      </c>
      <c r="BC104">
        <v>1301258</v>
      </c>
      <c r="BD104">
        <v>1348470</v>
      </c>
      <c r="BE104">
        <v>8869247</v>
      </c>
      <c r="BF104">
        <v>9235446</v>
      </c>
      <c r="BG104">
        <v>9228557</v>
      </c>
      <c r="BH104">
        <v>8972335</v>
      </c>
      <c r="BI104">
        <v>8053543</v>
      </c>
      <c r="BJ104">
        <v>9632185</v>
      </c>
      <c r="BK104">
        <v>8331701</v>
      </c>
      <c r="BL104">
        <v>6078707</v>
      </c>
      <c r="BM104">
        <v>6960386</v>
      </c>
      <c r="BN104">
        <v>6.8473383410872085E-2</v>
      </c>
      <c r="BO104">
        <v>6.7137789256323632E-2</v>
      </c>
      <c r="BP104">
        <v>8.8639348740049986E-2</v>
      </c>
      <c r="BQ104">
        <v>9.0265893788097254E-2</v>
      </c>
      <c r="BR104">
        <v>9.8080452882561703E-2</v>
      </c>
      <c r="BS104">
        <v>5.1185195504608906E-2</v>
      </c>
      <c r="BT104">
        <v>5.8592203339774593E-2</v>
      </c>
      <c r="BU104">
        <v>6.7905389027255875E-2</v>
      </c>
      <c r="BV104">
        <v>6.9650670742875412E-2</v>
      </c>
      <c r="BW104">
        <v>-0.42254544700324653</v>
      </c>
      <c r="BY104">
        <v>7.212062350087621E-2</v>
      </c>
      <c r="BZ104">
        <v>6.5466191808838781E-2</v>
      </c>
      <c r="CA104">
        <v>6.2274363946448689E-2</v>
      </c>
      <c r="CB104">
        <v>3.1226282718488031E-2</v>
      </c>
      <c r="CC104">
        <v>2.640931834080449E-2</v>
      </c>
      <c r="CD104">
        <v>5.2324771440580176E-2</v>
      </c>
      <c r="CE104">
        <v>3.6467625340023568E-2</v>
      </c>
      <c r="CF104">
        <v>2.3745161787084555E-2</v>
      </c>
      <c r="CG104">
        <v>3.9969988335247071E-2</v>
      </c>
      <c r="CJ104">
        <v>2.9699413610446673E-2</v>
      </c>
      <c r="CK104">
        <v>3.0983660103223246E-2</v>
      </c>
      <c r="CL104">
        <v>3.5410957935334157E-2</v>
      </c>
      <c r="CM104">
        <v>2.8169512814942902E-2</v>
      </c>
      <c r="CN104">
        <v>2.9231038797083737E-2</v>
      </c>
      <c r="CO104">
        <v>2.3739898259624071E-2</v>
      </c>
      <c r="CP104">
        <v>4.0640291983712391E-2</v>
      </c>
      <c r="CQ104">
        <v>3.1820282715336774E-2</v>
      </c>
      <c r="CR104">
        <v>1.9388006719256976E-2</v>
      </c>
      <c r="CS104">
        <v>-0.32958892829228825</v>
      </c>
      <c r="CV104">
        <v>0.81093231733180182</v>
      </c>
      <c r="CW104">
        <v>0.97512629974540666</v>
      </c>
      <c r="CX104">
        <v>0.93547706543618281</v>
      </c>
      <c r="CY104">
        <v>0.93925284846804447</v>
      </c>
      <c r="CZ104">
        <v>0.73435216706867956</v>
      </c>
      <c r="DA104">
        <v>0.85608671788848267</v>
      </c>
      <c r="DB104">
        <v>0.8746601046329826</v>
      </c>
      <c r="DC104">
        <v>0.92360358691243127</v>
      </c>
      <c r="DD104">
        <v>0.86969402699096898</v>
      </c>
      <c r="DG104">
        <v>20867011</v>
      </c>
      <c r="DH104">
        <v>23816762</v>
      </c>
      <c r="DI104">
        <v>21817542</v>
      </c>
      <c r="DJ104">
        <v>21841815</v>
      </c>
      <c r="DK104">
        <v>21437927</v>
      </c>
      <c r="DL104">
        <v>25545614</v>
      </c>
      <c r="DM104">
        <v>23661923</v>
      </c>
      <c r="DN104">
        <v>22987589</v>
      </c>
      <c r="DO104">
        <v>20747872</v>
      </c>
      <c r="DP104">
        <v>16.853680096786043</v>
      </c>
      <c r="DQ104">
        <v>16.985900218450425</v>
      </c>
      <c r="DR104">
        <v>16.898224928912587</v>
      </c>
      <c r="DS104">
        <v>16.899336855567345</v>
      </c>
      <c r="DT104">
        <v>16.880672247705711</v>
      </c>
      <c r="DU104">
        <v>17.055976235618711</v>
      </c>
      <c r="DV104">
        <v>16.979377731889649</v>
      </c>
      <c r="DW104">
        <v>16.950465063058338</v>
      </c>
      <c r="DX104">
        <v>16.847954293362783</v>
      </c>
      <c r="DY104">
        <v>16.945328446297257</v>
      </c>
      <c r="EB104">
        <v>1046781</v>
      </c>
      <c r="EC104">
        <v>1392922</v>
      </c>
      <c r="ED104">
        <v>1392784</v>
      </c>
      <c r="EE104">
        <v>1272422</v>
      </c>
      <c r="EF104">
        <v>628761</v>
      </c>
      <c r="EG104">
        <v>495425</v>
      </c>
      <c r="EH104">
        <v>1059925</v>
      </c>
      <c r="EI104">
        <v>733230</v>
      </c>
      <c r="EJ104">
        <v>455024</v>
      </c>
      <c r="EK104">
        <v>-0.61064411020872011</v>
      </c>
      <c r="EM104">
        <v>320622</v>
      </c>
      <c r="EN104">
        <v>414727</v>
      </c>
      <c r="EO104">
        <v>519085</v>
      </c>
      <c r="EP104">
        <v>547173</v>
      </c>
      <c r="EQ104">
        <v>212800</v>
      </c>
      <c r="ER104">
        <v>273241</v>
      </c>
      <c r="ES104">
        <v>287393</v>
      </c>
      <c r="ET104">
        <v>306876</v>
      </c>
      <c r="EU104">
        <v>209477</v>
      </c>
      <c r="EV104">
        <v>205549</v>
      </c>
      <c r="EW104">
        <v>336917</v>
      </c>
      <c r="EX104">
        <v>298270</v>
      </c>
      <c r="EY104">
        <v>327294</v>
      </c>
      <c r="EZ104">
        <v>162468</v>
      </c>
      <c r="FA104">
        <v>327908</v>
      </c>
      <c r="FB104">
        <v>364603</v>
      </c>
      <c r="FC104">
        <v>137435</v>
      </c>
      <c r="FD104">
        <v>3873</v>
      </c>
      <c r="FE104">
        <v>0</v>
      </c>
      <c r="FF104">
        <v>74698</v>
      </c>
      <c r="FG104">
        <v>88897</v>
      </c>
      <c r="FH104">
        <v>65864</v>
      </c>
      <c r="FI104">
        <v>132669</v>
      </c>
      <c r="FJ104">
        <v>50502</v>
      </c>
      <c r="FK104">
        <v>134888</v>
      </c>
      <c r="FL104">
        <v>123407</v>
      </c>
      <c r="FM104">
        <v>130819</v>
      </c>
      <c r="FN104">
        <v>88815</v>
      </c>
      <c r="FO104">
        <v>320622</v>
      </c>
      <c r="FP104">
        <v>414727</v>
      </c>
      <c r="FQ104">
        <v>519085</v>
      </c>
      <c r="FR104">
        <v>547173</v>
      </c>
      <c r="FS104">
        <v>212800</v>
      </c>
      <c r="FT104">
        <v>273241</v>
      </c>
      <c r="FU104">
        <v>287393</v>
      </c>
      <c r="FV104">
        <v>306876</v>
      </c>
      <c r="FW104">
        <v>209477</v>
      </c>
      <c r="FX104">
        <v>0.30629329343960199</v>
      </c>
      <c r="FY104">
        <v>0.29773885400618266</v>
      </c>
      <c r="FZ104">
        <v>0.37269598157359646</v>
      </c>
      <c r="GA104">
        <v>0.43002478737400013</v>
      </c>
      <c r="GB104">
        <v>0.33844338309787025</v>
      </c>
      <c r="GC104">
        <v>0.55152848564363932</v>
      </c>
      <c r="GD104">
        <v>0.27114465646154207</v>
      </c>
      <c r="GE104">
        <v>0.4185262468802422</v>
      </c>
      <c r="GF104">
        <v>0.46036472801434647</v>
      </c>
      <c r="GG104">
        <v>0</v>
      </c>
      <c r="GP104">
        <v>0.15109618701979433</v>
      </c>
    </row>
    <row r="105" spans="1:198" x14ac:dyDescent="0.25">
      <c r="A105" t="s">
        <v>2170</v>
      </c>
      <c r="B105">
        <v>9393898</v>
      </c>
      <c r="C105">
        <v>13173987</v>
      </c>
      <c r="D105">
        <v>17928218</v>
      </c>
      <c r="E105">
        <v>15840259</v>
      </c>
      <c r="F105">
        <v>15964794</v>
      </c>
      <c r="G105">
        <v>18582477</v>
      </c>
      <c r="H105">
        <v>21294263</v>
      </c>
      <c r="I105">
        <v>21939143</v>
      </c>
      <c r="J105">
        <v>24142231</v>
      </c>
      <c r="K105">
        <v>0.46569304882807966</v>
      </c>
      <c r="L105">
        <v>0.399870441651415</v>
      </c>
      <c r="M105">
        <v>0.43251515571709359</v>
      </c>
      <c r="N105">
        <v>0.42028416328293622</v>
      </c>
      <c r="O105">
        <v>0.36098104366395206</v>
      </c>
      <c r="P105">
        <v>0.42307153131415148</v>
      </c>
      <c r="Q105">
        <v>0.37337131602065776</v>
      </c>
      <c r="R105">
        <v>0.30435140515743936</v>
      </c>
      <c r="S105">
        <v>0.45340403709996813</v>
      </c>
      <c r="U105">
        <v>6.432377698799796E-2</v>
      </c>
      <c r="V105">
        <v>6.0578395894879809E-2</v>
      </c>
      <c r="W105">
        <v>6.7712083822273908E-2</v>
      </c>
      <c r="X105">
        <v>9.923600365372813E-2</v>
      </c>
      <c r="Y105">
        <v>0.13053159345494844</v>
      </c>
      <c r="Z105">
        <v>0.14877817419066361</v>
      </c>
      <c r="AA105">
        <v>0.14390589615616187</v>
      </c>
      <c r="AB105">
        <v>0.15081751370142399</v>
      </c>
      <c r="AC105">
        <v>0.14671659798135475</v>
      </c>
      <c r="AD105">
        <v>0.79866975809721452</v>
      </c>
      <c r="AE105">
        <v>7.887887988231447E-2</v>
      </c>
      <c r="AF105">
        <v>1.0816692848263983E-2</v>
      </c>
      <c r="AG105">
        <v>0.58437876131416022</v>
      </c>
      <c r="AH105">
        <v>0.46673272838078422</v>
      </c>
      <c r="AI105">
        <v>0.20582044781523418</v>
      </c>
      <c r="AJ105">
        <v>0.41886064672347006</v>
      </c>
      <c r="AK105">
        <v>0.22963896050751828</v>
      </c>
      <c r="AL105">
        <v>0.21940472029600805</v>
      </c>
      <c r="AM105">
        <v>604251</v>
      </c>
      <c r="AN105">
        <v>798059</v>
      </c>
      <c r="AO105">
        <v>1213957</v>
      </c>
      <c r="AP105">
        <v>1571924</v>
      </c>
      <c r="AQ105">
        <v>2083910</v>
      </c>
      <c r="AR105">
        <v>2764667</v>
      </c>
      <c r="AS105">
        <v>3064370</v>
      </c>
      <c r="AT105">
        <v>3308807</v>
      </c>
      <c r="AU105">
        <v>3542066</v>
      </c>
      <c r="AV105">
        <v>482597</v>
      </c>
      <c r="AW105">
        <v>62950</v>
      </c>
      <c r="AX105">
        <v>13131</v>
      </c>
      <c r="AY105">
        <v>918599</v>
      </c>
      <c r="AZ105">
        <v>972629</v>
      </c>
      <c r="BA105">
        <v>569025</v>
      </c>
      <c r="BB105">
        <v>1283544</v>
      </c>
      <c r="BC105">
        <v>759831</v>
      </c>
      <c r="BD105">
        <v>777146</v>
      </c>
      <c r="BE105">
        <v>3892076</v>
      </c>
      <c r="BF105">
        <v>5204938</v>
      </c>
      <c r="BG105">
        <v>7741095</v>
      </c>
      <c r="BH105">
        <v>5738811</v>
      </c>
      <c r="BI105">
        <v>4790359</v>
      </c>
      <c r="BJ105">
        <v>7292692</v>
      </c>
      <c r="BK105">
        <v>6667123</v>
      </c>
      <c r="BL105">
        <v>5917378</v>
      </c>
      <c r="BM105">
        <v>10169039</v>
      </c>
      <c r="BN105">
        <v>5.1373455406903502E-2</v>
      </c>
      <c r="BO105">
        <v>4.7783560132555166E-3</v>
      </c>
      <c r="BP105">
        <v>7.3242081282144157E-4</v>
      </c>
      <c r="BQ105">
        <v>5.7991412892933129E-2</v>
      </c>
      <c r="BR105">
        <v>6.0923366753119393E-2</v>
      </c>
      <c r="BS105">
        <v>3.0621590437055295E-2</v>
      </c>
      <c r="BT105">
        <v>6.0276516731290489E-2</v>
      </c>
      <c r="BU105">
        <v>3.4633577072723395E-2</v>
      </c>
      <c r="BV105">
        <v>3.2190314142880996E-2</v>
      </c>
      <c r="BW105">
        <v>40.808738775587742</v>
      </c>
      <c r="BY105">
        <v>8.2819719779797477E-2</v>
      </c>
      <c r="BZ105">
        <v>8.6848043800255764E-2</v>
      </c>
      <c r="CA105">
        <v>6.5877824555680878E-2</v>
      </c>
      <c r="CB105">
        <v>6.500910117694414E-2</v>
      </c>
      <c r="CC105">
        <v>7.8736374550150784E-2</v>
      </c>
      <c r="CD105">
        <v>8.7231965899917427E-2</v>
      </c>
      <c r="CE105">
        <v>6.9313457807861203E-2</v>
      </c>
      <c r="CF105">
        <v>3.2638284913863773E-2</v>
      </c>
      <c r="CG105">
        <v>6.9874433427591934E-2</v>
      </c>
      <c r="CJ105">
        <v>3.8831590464363142E-3</v>
      </c>
      <c r="CK105">
        <v>1.3490676740458299E-2</v>
      </c>
      <c r="CL105">
        <v>9.1787705838918283E-3</v>
      </c>
      <c r="CM105">
        <v>1.9834839821747864E-2</v>
      </c>
      <c r="CN105">
        <v>2.1698870652512022E-2</v>
      </c>
      <c r="CO105">
        <v>2.4024999465894672E-2</v>
      </c>
      <c r="CP105">
        <v>2.0038730619603973E-2</v>
      </c>
      <c r="CQ105">
        <v>1.8406553072743088E-2</v>
      </c>
      <c r="CR105">
        <v>7.3068267800105141E-2</v>
      </c>
      <c r="CS105">
        <v>1.6174528763206102</v>
      </c>
      <c r="CV105">
        <v>0.36556603011800237</v>
      </c>
      <c r="CW105">
        <v>0.37120333340584211</v>
      </c>
      <c r="CX105">
        <v>0.51913541491903148</v>
      </c>
      <c r="CY105">
        <v>0.57415477299491235</v>
      </c>
      <c r="CZ105">
        <v>0.42398388686407673</v>
      </c>
      <c r="DA105">
        <v>0.39492699521317925</v>
      </c>
      <c r="DB105">
        <v>0.48482071588242714</v>
      </c>
      <c r="DC105">
        <v>0.53453875312479227</v>
      </c>
      <c r="DD105">
        <v>0.50575802492600686</v>
      </c>
      <c r="DG105">
        <v>18559117</v>
      </c>
      <c r="DH105">
        <v>25696857</v>
      </c>
      <c r="DI105">
        <v>35489948</v>
      </c>
      <c r="DJ105">
        <v>34534762</v>
      </c>
      <c r="DK105">
        <v>27588831</v>
      </c>
      <c r="DL105">
        <v>37654247</v>
      </c>
      <c r="DM105">
        <v>47052942</v>
      </c>
      <c r="DN105">
        <v>43921933</v>
      </c>
      <c r="DO105">
        <v>41043129</v>
      </c>
      <c r="DP105">
        <v>16.736471762641418</v>
      </c>
      <c r="DQ105">
        <v>17.061879285582137</v>
      </c>
      <c r="DR105">
        <v>17.384760087597133</v>
      </c>
      <c r="DS105">
        <v>17.357476997878507</v>
      </c>
      <c r="DT105">
        <v>17.132921611118302</v>
      </c>
      <c r="DU105">
        <v>17.443956334530757</v>
      </c>
      <c r="DV105">
        <v>17.666783972517678</v>
      </c>
      <c r="DW105">
        <v>17.597924388804433</v>
      </c>
      <c r="DX105">
        <v>17.530134022975133</v>
      </c>
      <c r="DY105">
        <v>17.311451647842521</v>
      </c>
      <c r="EB105">
        <v>709846</v>
      </c>
      <c r="EC105">
        <v>778000</v>
      </c>
      <c r="ED105">
        <v>1144135</v>
      </c>
      <c r="EE105">
        <v>1181072</v>
      </c>
      <c r="EF105">
        <v>1029761</v>
      </c>
      <c r="EG105">
        <v>1257010</v>
      </c>
      <c r="EH105">
        <v>1620986</v>
      </c>
      <c r="EI105">
        <v>1475979</v>
      </c>
      <c r="EJ105">
        <v>716056</v>
      </c>
      <c r="EK105">
        <v>6.4295826164704611E-2</v>
      </c>
      <c r="EM105">
        <v>133374</v>
      </c>
      <c r="EN105">
        <v>196613</v>
      </c>
      <c r="EO105">
        <v>322434</v>
      </c>
      <c r="EP105">
        <v>387190</v>
      </c>
      <c r="EQ105">
        <v>132381</v>
      </c>
      <c r="ER105">
        <v>81947</v>
      </c>
      <c r="ES105">
        <v>151153</v>
      </c>
      <c r="ET105">
        <v>134163</v>
      </c>
      <c r="EU105">
        <v>140611</v>
      </c>
      <c r="EV105">
        <v>333748</v>
      </c>
      <c r="EW105">
        <v>293809</v>
      </c>
      <c r="EX105">
        <v>415898</v>
      </c>
      <c r="EY105">
        <v>357968</v>
      </c>
      <c r="EZ105">
        <v>511982</v>
      </c>
      <c r="FA105">
        <v>680759</v>
      </c>
      <c r="FB105">
        <v>799697</v>
      </c>
      <c r="FC105">
        <v>744442</v>
      </c>
      <c r="FD105">
        <v>233259</v>
      </c>
      <c r="FE105">
        <v>0</v>
      </c>
      <c r="FF105">
        <v>451</v>
      </c>
      <c r="FG105">
        <v>2833</v>
      </c>
      <c r="FH105">
        <v>5984</v>
      </c>
      <c r="FI105">
        <v>20943</v>
      </c>
      <c r="FJ105">
        <v>13170</v>
      </c>
      <c r="FK105">
        <v>4549</v>
      </c>
      <c r="FL105">
        <v>3077</v>
      </c>
      <c r="FM105">
        <v>34366</v>
      </c>
      <c r="FN105">
        <v>48009</v>
      </c>
      <c r="FO105">
        <v>133374</v>
      </c>
      <c r="FP105">
        <v>196613</v>
      </c>
      <c r="FQ105">
        <v>322434</v>
      </c>
      <c r="FR105">
        <v>387190</v>
      </c>
      <c r="FS105">
        <v>132381</v>
      </c>
      <c r="FT105">
        <v>81947</v>
      </c>
      <c r="FU105">
        <v>151153</v>
      </c>
      <c r="FV105">
        <v>138508</v>
      </c>
      <c r="FW105">
        <v>141677</v>
      </c>
      <c r="FX105">
        <v>0.1878914581472601</v>
      </c>
      <c r="FY105">
        <v>0.25271593830334188</v>
      </c>
      <c r="FZ105">
        <v>0.28181464599894246</v>
      </c>
      <c r="GA105">
        <v>0.32782929406505279</v>
      </c>
      <c r="GB105">
        <v>0.12855507248769374</v>
      </c>
      <c r="GC105">
        <v>6.5192003245797561E-2</v>
      </c>
      <c r="GD105">
        <v>9.3247566604523421E-2</v>
      </c>
      <c r="GE105">
        <v>9.0897634722445234E-2</v>
      </c>
      <c r="GF105">
        <v>0.19636871976493459</v>
      </c>
      <c r="GG105">
        <v>0</v>
      </c>
      <c r="GP105">
        <v>0.15134377651250741</v>
      </c>
    </row>
    <row r="106" spans="1:198" x14ac:dyDescent="0.25">
      <c r="A106" t="s">
        <v>1199</v>
      </c>
      <c r="B106">
        <v>15503822</v>
      </c>
      <c r="C106">
        <v>15140600</v>
      </c>
      <c r="D106">
        <v>16304597</v>
      </c>
      <c r="E106">
        <v>17561355</v>
      </c>
      <c r="F106">
        <v>18854082</v>
      </c>
      <c r="G106">
        <v>21572515</v>
      </c>
      <c r="H106">
        <v>19774841</v>
      </c>
      <c r="I106">
        <v>22286802</v>
      </c>
      <c r="J106">
        <v>21418916</v>
      </c>
      <c r="K106">
        <v>0.5563515886598801</v>
      </c>
      <c r="L106">
        <v>0.40694523334610255</v>
      </c>
      <c r="M106">
        <v>0.43969783491122166</v>
      </c>
      <c r="N106">
        <v>0.415727772714577</v>
      </c>
      <c r="O106">
        <v>0.39548480801133673</v>
      </c>
      <c r="P106">
        <v>0.4334849691841679</v>
      </c>
      <c r="Q106">
        <v>0.42451122615853143</v>
      </c>
      <c r="R106">
        <v>0.35628983467435121</v>
      </c>
      <c r="S106">
        <v>0.38317340616117079</v>
      </c>
      <c r="U106">
        <v>6.4530217129685832E-2</v>
      </c>
      <c r="V106">
        <v>0.25261561628997531</v>
      </c>
      <c r="W106">
        <v>0.23899805680569719</v>
      </c>
      <c r="X106">
        <v>0.33055359338729839</v>
      </c>
      <c r="Y106">
        <v>0.30734569840101472</v>
      </c>
      <c r="Z106">
        <v>0.27107085103429063</v>
      </c>
      <c r="AA106">
        <v>0.2963608658092371</v>
      </c>
      <c r="AB106">
        <v>0.38597426405098406</v>
      </c>
      <c r="AC106">
        <v>0.38565971312460445</v>
      </c>
      <c r="AD106">
        <v>1.360638303189017</v>
      </c>
      <c r="AE106">
        <v>0.39591900337590513</v>
      </c>
      <c r="AF106">
        <v>0.51670243563446316</v>
      </c>
      <c r="AG106">
        <v>0.39937715429660348</v>
      </c>
      <c r="AH106">
        <v>0.53168478689483067</v>
      </c>
      <c r="AI106">
        <v>0.52506669311590237</v>
      </c>
      <c r="AJ106">
        <v>0.53165904756411964</v>
      </c>
      <c r="AK106">
        <v>0.37036620688917582</v>
      </c>
      <c r="AL106">
        <v>0.57355982079830636</v>
      </c>
      <c r="AM106">
        <v>1000465</v>
      </c>
      <c r="AN106">
        <v>3824752</v>
      </c>
      <c r="AO106">
        <v>3896767</v>
      </c>
      <c r="AP106">
        <v>5804969</v>
      </c>
      <c r="AQ106">
        <v>5794721</v>
      </c>
      <c r="AR106">
        <v>5847680</v>
      </c>
      <c r="AS106">
        <v>5860489</v>
      </c>
      <c r="AT106">
        <v>8602132</v>
      </c>
      <c r="AU106">
        <v>8260413</v>
      </c>
      <c r="AV106">
        <v>1361271</v>
      </c>
      <c r="AW106">
        <v>1514292</v>
      </c>
      <c r="AX106">
        <v>2013469</v>
      </c>
      <c r="AY106">
        <v>2318372</v>
      </c>
      <c r="AZ106">
        <v>3080965</v>
      </c>
      <c r="BA106">
        <v>3070422</v>
      </c>
      <c r="BB106">
        <v>3115782</v>
      </c>
      <c r="BC106">
        <v>3185939</v>
      </c>
      <c r="BD106">
        <v>4737841</v>
      </c>
      <c r="BE106">
        <v>7264305</v>
      </c>
      <c r="BF106">
        <v>4647103</v>
      </c>
      <c r="BG106">
        <v>5155627</v>
      </c>
      <c r="BH106">
        <v>4982371</v>
      </c>
      <c r="BI106">
        <v>4375538</v>
      </c>
      <c r="BJ106">
        <v>6280939</v>
      </c>
      <c r="BK106">
        <v>5278860</v>
      </c>
      <c r="BL106">
        <v>4754622</v>
      </c>
      <c r="BM106">
        <v>3469318</v>
      </c>
      <c r="BN106">
        <v>8.7802285139754577E-2</v>
      </c>
      <c r="BO106">
        <v>0.10001532303871709</v>
      </c>
      <c r="BP106">
        <v>0.12349087806340751</v>
      </c>
      <c r="BQ106">
        <v>0.13201555346953581</v>
      </c>
      <c r="BR106">
        <v>0.16341103215738639</v>
      </c>
      <c r="BS106">
        <v>0.14233027535268836</v>
      </c>
      <c r="BT106">
        <v>0.15756293565141688</v>
      </c>
      <c r="BU106">
        <v>0.14295182413340415</v>
      </c>
      <c r="BV106">
        <v>0.22119891594887436</v>
      </c>
      <c r="BW106">
        <v>0.15255699517828017</v>
      </c>
      <c r="BY106">
        <v>8.9379057628499611E-2</v>
      </c>
      <c r="BZ106">
        <v>5.2801077896516647E-2</v>
      </c>
      <c r="CA106">
        <v>3.0008285393377094E-2</v>
      </c>
      <c r="CB106">
        <v>2.7844035952806604E-2</v>
      </c>
      <c r="CC106">
        <v>4.3656275601219936E-2</v>
      </c>
      <c r="CD106">
        <v>4.1535073680560655E-2</v>
      </c>
      <c r="CE106">
        <v>1.7464160647359946E-2</v>
      </c>
      <c r="CF106">
        <v>5.4279478949021041E-2</v>
      </c>
      <c r="CG106">
        <v>3.3836198982467876E-2</v>
      </c>
      <c r="CJ106">
        <v>3.8019786346876271E-2</v>
      </c>
      <c r="CK106">
        <v>3.5947914877878025E-2</v>
      </c>
      <c r="CL106">
        <v>4.5472267729156385E-2</v>
      </c>
      <c r="CM106">
        <v>0.15575045319680628</v>
      </c>
      <c r="CN106">
        <v>0.13944211126269632</v>
      </c>
      <c r="CO106">
        <v>0.19859914340075785</v>
      </c>
      <c r="CP106">
        <v>0.21345036351998986</v>
      </c>
      <c r="CQ106">
        <v>0.17806520648408866</v>
      </c>
      <c r="CR106">
        <v>0.18256063938996725</v>
      </c>
      <c r="CS106">
        <v>3.3674783185140771</v>
      </c>
      <c r="CV106">
        <v>0.73140392198155368</v>
      </c>
      <c r="CW106">
        <v>0.70922175178419111</v>
      </c>
      <c r="CX106">
        <v>0.79175398796746999</v>
      </c>
      <c r="CY106">
        <v>0.82522449919410545</v>
      </c>
      <c r="CZ106">
        <v>0.87523381323518235</v>
      </c>
      <c r="DA106">
        <v>1.0920943862514816</v>
      </c>
      <c r="DB106">
        <v>1.1030870620764934</v>
      </c>
      <c r="DC106">
        <v>1.3377761397489374</v>
      </c>
      <c r="DD106">
        <v>0.83073743346558604</v>
      </c>
      <c r="DG106">
        <v>21423940</v>
      </c>
      <c r="DH106">
        <v>21197346</v>
      </c>
      <c r="DI106">
        <v>21348189</v>
      </c>
      <c r="DJ106">
        <v>20593009</v>
      </c>
      <c r="DK106">
        <v>21280700</v>
      </c>
      <c r="DL106">
        <v>21541766</v>
      </c>
      <c r="DM106">
        <v>19753343</v>
      </c>
      <c r="DN106">
        <v>17926818</v>
      </c>
      <c r="DO106">
        <v>16659590</v>
      </c>
      <c r="DP106">
        <v>16.880019592988461</v>
      </c>
      <c r="DQ106">
        <v>16.869386590301954</v>
      </c>
      <c r="DR106">
        <v>16.876477516527526</v>
      </c>
      <c r="DS106">
        <v>16.840462255789269</v>
      </c>
      <c r="DT106">
        <v>16.873311163624475</v>
      </c>
      <c r="DU106">
        <v>16.885504259754143</v>
      </c>
      <c r="DV106">
        <v>16.798833351434688</v>
      </c>
      <c r="DW106">
        <v>16.701808417683523</v>
      </c>
      <c r="DX106">
        <v>16.628496644581691</v>
      </c>
      <c r="DY106">
        <v>16.866425893055961</v>
      </c>
      <c r="EB106">
        <v>192097</v>
      </c>
      <c r="EC106">
        <v>1385717</v>
      </c>
      <c r="ED106">
        <v>799440</v>
      </c>
      <c r="EE106">
        <v>489273</v>
      </c>
      <c r="EF106">
        <v>488979</v>
      </c>
      <c r="EG106">
        <v>823099</v>
      </c>
      <c r="EH106">
        <v>896016</v>
      </c>
      <c r="EI106">
        <v>345351</v>
      </c>
      <c r="EJ106">
        <v>1209716</v>
      </c>
      <c r="EK106">
        <v>0.6822898463638909</v>
      </c>
      <c r="EM106">
        <v>253623</v>
      </c>
      <c r="EN106">
        <v>247711</v>
      </c>
      <c r="EO106">
        <v>220386</v>
      </c>
      <c r="EP106">
        <v>304722</v>
      </c>
      <c r="EQ106">
        <v>155434</v>
      </c>
      <c r="ER106">
        <v>163126</v>
      </c>
      <c r="ES106">
        <v>194614</v>
      </c>
      <c r="ET106">
        <v>250439</v>
      </c>
      <c r="EU106">
        <v>283561</v>
      </c>
      <c r="EV106">
        <v>-416661</v>
      </c>
      <c r="EW106">
        <v>308682</v>
      </c>
      <c r="EX106">
        <v>72017</v>
      </c>
      <c r="EY106">
        <v>-73829</v>
      </c>
      <c r="EZ106">
        <v>-10252</v>
      </c>
      <c r="FA106">
        <v>52960</v>
      </c>
      <c r="FB106">
        <v>12810</v>
      </c>
      <c r="FC106">
        <v>-79660</v>
      </c>
      <c r="FD106">
        <v>-341719</v>
      </c>
      <c r="FE106">
        <v>1</v>
      </c>
      <c r="FF106">
        <v>8338</v>
      </c>
      <c r="FG106">
        <v>16394</v>
      </c>
      <c r="FH106">
        <v>21631</v>
      </c>
      <c r="FI106">
        <v>70020</v>
      </c>
      <c r="FJ106">
        <v>35048</v>
      </c>
      <c r="FK106">
        <v>46326</v>
      </c>
      <c r="FL106">
        <v>37340</v>
      </c>
      <c r="FM106">
        <v>17944</v>
      </c>
      <c r="FN106">
        <v>46787</v>
      </c>
      <c r="FO106">
        <v>253623</v>
      </c>
      <c r="FP106">
        <v>247755</v>
      </c>
      <c r="FQ106">
        <v>220678</v>
      </c>
      <c r="FR106">
        <v>283928</v>
      </c>
      <c r="FS106">
        <v>178953</v>
      </c>
      <c r="FT106">
        <v>129340</v>
      </c>
      <c r="FU106">
        <v>176670</v>
      </c>
      <c r="FV106">
        <v>261167</v>
      </c>
      <c r="FW106">
        <v>270233</v>
      </c>
      <c r="FX106">
        <v>1.3202861054571389</v>
      </c>
      <c r="FY106">
        <v>0.17876016531514011</v>
      </c>
      <c r="FZ106">
        <v>0.2756754728309817</v>
      </c>
      <c r="GA106">
        <v>0.62280567290653688</v>
      </c>
      <c r="GB106">
        <v>0.31787459175138399</v>
      </c>
      <c r="GC106">
        <v>0.19818515148238547</v>
      </c>
      <c r="GD106">
        <v>0.21719924644202782</v>
      </c>
      <c r="GE106">
        <v>0.72517236087343018</v>
      </c>
      <c r="GF106">
        <v>0.23440295077522327</v>
      </c>
      <c r="GG106">
        <v>0</v>
      </c>
      <c r="GP106">
        <v>0.15174273412937317</v>
      </c>
    </row>
    <row r="107" spans="1:198" x14ac:dyDescent="0.25">
      <c r="A107" t="s">
        <v>2173</v>
      </c>
      <c r="B107">
        <v>10620974</v>
      </c>
      <c r="C107">
        <v>11354923</v>
      </c>
      <c r="D107">
        <v>10315332</v>
      </c>
      <c r="E107">
        <v>9875190</v>
      </c>
      <c r="F107">
        <v>7924397</v>
      </c>
      <c r="G107">
        <v>9680074</v>
      </c>
      <c r="H107">
        <v>9153340</v>
      </c>
      <c r="I107">
        <v>9992873</v>
      </c>
      <c r="J107">
        <v>9709903</v>
      </c>
      <c r="K107">
        <v>0.4977993543718307</v>
      </c>
      <c r="L107">
        <v>0.49533272924880251</v>
      </c>
      <c r="M107">
        <v>0.43103925302646584</v>
      </c>
      <c r="N107">
        <v>0.45454710238486551</v>
      </c>
      <c r="O107">
        <v>0.4929866587956156</v>
      </c>
      <c r="P107">
        <v>0.39893269410956983</v>
      </c>
      <c r="Q107">
        <v>0.3887332929837633</v>
      </c>
      <c r="R107">
        <v>0.41943242949249931</v>
      </c>
      <c r="S107">
        <v>0.46793711533472582</v>
      </c>
      <c r="U107">
        <v>4.4537629034775907E-2</v>
      </c>
      <c r="V107">
        <v>6.8035776200331785E-2</v>
      </c>
      <c r="W107">
        <v>8.9694253175758187E-2</v>
      </c>
      <c r="X107">
        <v>9.7461719723873672E-2</v>
      </c>
      <c r="Y107">
        <v>0.12240918772746999</v>
      </c>
      <c r="Z107">
        <v>0.10334290832900657</v>
      </c>
      <c r="AA107">
        <v>0.11240203029713744</v>
      </c>
      <c r="AB107">
        <v>9.9431164591004012E-2</v>
      </c>
      <c r="AC107">
        <v>9.935918000416688E-2</v>
      </c>
      <c r="AD107">
        <v>0.63482463168531578</v>
      </c>
      <c r="AE107">
        <v>0.46098653663689049</v>
      </c>
      <c r="AF107">
        <v>0.42504858272465323</v>
      </c>
      <c r="AG107">
        <v>0.56253759923861213</v>
      </c>
      <c r="AH107">
        <v>0.64785638219457553</v>
      </c>
      <c r="AI107">
        <v>0.66950029339232497</v>
      </c>
      <c r="AJ107">
        <v>0.71798525349563691</v>
      </c>
      <c r="AK107">
        <v>0.73530373801206317</v>
      </c>
      <c r="AL107">
        <v>0.82198829148562136</v>
      </c>
      <c r="AM107">
        <v>473033</v>
      </c>
      <c r="AN107">
        <v>772541</v>
      </c>
      <c r="AO107">
        <v>925226</v>
      </c>
      <c r="AP107">
        <v>962453</v>
      </c>
      <c r="AQ107">
        <v>970019</v>
      </c>
      <c r="AR107">
        <v>1000367</v>
      </c>
      <c r="AS107">
        <v>1028854</v>
      </c>
      <c r="AT107">
        <v>993603</v>
      </c>
      <c r="AU107">
        <v>964768</v>
      </c>
      <c r="AV107">
        <v>300293</v>
      </c>
      <c r="AW107">
        <v>356131</v>
      </c>
      <c r="AX107">
        <v>393266</v>
      </c>
      <c r="AY107">
        <v>541416</v>
      </c>
      <c r="AZ107">
        <v>628433</v>
      </c>
      <c r="BA107">
        <v>669746</v>
      </c>
      <c r="BB107">
        <v>738702</v>
      </c>
      <c r="BC107">
        <v>730600</v>
      </c>
      <c r="BD107">
        <v>793028</v>
      </c>
      <c r="BE107">
        <v>4986821</v>
      </c>
      <c r="BF107">
        <v>5268334</v>
      </c>
      <c r="BG107">
        <v>4053047</v>
      </c>
      <c r="BH107">
        <v>3947323</v>
      </c>
      <c r="BI107">
        <v>3278189</v>
      </c>
      <c r="BJ107">
        <v>3191952</v>
      </c>
      <c r="BK107">
        <v>2819506</v>
      </c>
      <c r="BL107">
        <v>3460735</v>
      </c>
      <c r="BM107">
        <v>3750596</v>
      </c>
      <c r="BN107">
        <v>2.8273583948138843E-2</v>
      </c>
      <c r="BO107">
        <v>3.1363576837993526E-2</v>
      </c>
      <c r="BP107">
        <v>3.812441519090224E-2</v>
      </c>
      <c r="BQ107">
        <v>5.482588183113439E-2</v>
      </c>
      <c r="BR107">
        <v>7.9303573508495345E-2</v>
      </c>
      <c r="BS107">
        <v>6.9188107446286048E-2</v>
      </c>
      <c r="BT107">
        <v>8.0703000216314477E-2</v>
      </c>
      <c r="BU107">
        <v>7.3112106998657944E-2</v>
      </c>
      <c r="BV107">
        <v>8.1672082615037458E-2</v>
      </c>
      <c r="BW107">
        <v>0.81479786902532325</v>
      </c>
      <c r="BY107">
        <v>0.11382261174916726</v>
      </c>
      <c r="BZ107">
        <v>8.1209533521275315E-2</v>
      </c>
      <c r="CA107">
        <v>6.3572747828184298E-2</v>
      </c>
      <c r="CB107">
        <v>3.6655699789067353E-2</v>
      </c>
      <c r="CC107">
        <v>5.518830013185861E-2</v>
      </c>
      <c r="CD107">
        <v>4.8199838141733217E-2</v>
      </c>
      <c r="CE107">
        <v>4.0873495357978615E-2</v>
      </c>
      <c r="CF107">
        <v>4.6990590193630999E-2</v>
      </c>
      <c r="CG107">
        <v>5.1805582583036754E-2</v>
      </c>
      <c r="CJ107">
        <v>9.3075362014820862E-2</v>
      </c>
      <c r="CK107">
        <v>9.4325078206166618E-2</v>
      </c>
      <c r="CL107">
        <v>9.3141064194540713E-2</v>
      </c>
      <c r="CM107">
        <v>0.22629255740902202</v>
      </c>
      <c r="CN107">
        <v>0.24108988986796093</v>
      </c>
      <c r="CO107">
        <v>0.19260007723081457</v>
      </c>
      <c r="CP107">
        <v>0.16919190153539582</v>
      </c>
      <c r="CQ107">
        <v>0.15158533486816053</v>
      </c>
      <c r="CR107">
        <v>0.15371657162795549</v>
      </c>
      <c r="CS107">
        <v>1.067832044827586</v>
      </c>
      <c r="CV107">
        <v>0.43990955758766115</v>
      </c>
      <c r="CW107">
        <v>0.51719313306793169</v>
      </c>
      <c r="CX107">
        <v>0.48272627914252042</v>
      </c>
      <c r="CY107">
        <v>0.65622691205559014</v>
      </c>
      <c r="CZ107">
        <v>0.39380429384200255</v>
      </c>
      <c r="DA107">
        <v>0.4362632392261831</v>
      </c>
      <c r="DB107">
        <v>0.35549604906432242</v>
      </c>
      <c r="DC107">
        <v>0.43474670516281</v>
      </c>
      <c r="DD107">
        <v>0.5109191616800377</v>
      </c>
      <c r="DG107">
        <v>21082488</v>
      </c>
      <c r="DH107">
        <v>24143540</v>
      </c>
      <c r="DI107">
        <v>21954899</v>
      </c>
      <c r="DJ107">
        <v>21368905</v>
      </c>
      <c r="DK107">
        <v>15048438</v>
      </c>
      <c r="DL107">
        <v>20122678</v>
      </c>
      <c r="DM107">
        <v>22188608</v>
      </c>
      <c r="DN107">
        <v>25748078</v>
      </c>
      <c r="DO107">
        <v>22985506</v>
      </c>
      <c r="DP107">
        <v>16.863953348671043</v>
      </c>
      <c r="DQ107">
        <v>16.999527448874662</v>
      </c>
      <c r="DR107">
        <v>16.904500907196461</v>
      </c>
      <c r="DS107">
        <v>16.877447432723329</v>
      </c>
      <c r="DT107">
        <v>16.526784822849539</v>
      </c>
      <c r="DU107">
        <v>16.817358045425433</v>
      </c>
      <c r="DV107">
        <v>16.915089607049385</v>
      </c>
      <c r="DW107">
        <v>17.063870580349409</v>
      </c>
      <c r="DX107">
        <v>16.950374444843018</v>
      </c>
      <c r="DY107">
        <v>16.740530100332766</v>
      </c>
      <c r="EB107">
        <v>866697</v>
      </c>
      <c r="EC107">
        <v>1208907</v>
      </c>
      <c r="ED107">
        <v>922128</v>
      </c>
      <c r="EE107">
        <v>655774</v>
      </c>
      <c r="EF107">
        <v>361982</v>
      </c>
      <c r="EG107">
        <v>437334</v>
      </c>
      <c r="EH107">
        <v>466578</v>
      </c>
      <c r="EI107">
        <v>374129</v>
      </c>
      <c r="EJ107">
        <v>469571</v>
      </c>
      <c r="EK107">
        <v>-0.33310256277315048</v>
      </c>
      <c r="EM107">
        <v>262214</v>
      </c>
      <c r="EN107">
        <v>299702</v>
      </c>
      <c r="EO107">
        <v>312970</v>
      </c>
      <c r="EP107">
        <v>311377</v>
      </c>
      <c r="EQ107">
        <v>132009</v>
      </c>
      <c r="ER107">
        <v>108891</v>
      </c>
      <c r="ES107">
        <v>105138</v>
      </c>
      <c r="ET107">
        <v>136000</v>
      </c>
      <c r="EU107">
        <v>134193</v>
      </c>
      <c r="EV107">
        <v>118301</v>
      </c>
      <c r="EW107">
        <v>299509</v>
      </c>
      <c r="EX107">
        <v>152682</v>
      </c>
      <c r="EY107">
        <v>37225</v>
      </c>
      <c r="EZ107">
        <v>7568</v>
      </c>
      <c r="FA107">
        <v>30348</v>
      </c>
      <c r="FB107">
        <v>28487</v>
      </c>
      <c r="FC107">
        <v>-35250</v>
      </c>
      <c r="FD107">
        <v>-28837</v>
      </c>
      <c r="FE107">
        <v>0</v>
      </c>
      <c r="FF107">
        <v>2622</v>
      </c>
      <c r="FG107">
        <v>5174</v>
      </c>
      <c r="FH107">
        <v>31524</v>
      </c>
      <c r="FI107">
        <v>13423</v>
      </c>
      <c r="FJ107">
        <v>3525</v>
      </c>
      <c r="FK107">
        <v>3602</v>
      </c>
      <c r="FL107">
        <v>6679</v>
      </c>
      <c r="FM107">
        <v>6329</v>
      </c>
      <c r="FN107">
        <v>8342</v>
      </c>
      <c r="FO107">
        <v>282907</v>
      </c>
      <c r="FP107">
        <v>359467</v>
      </c>
      <c r="FQ107">
        <v>405837</v>
      </c>
      <c r="FR107">
        <v>326109</v>
      </c>
      <c r="FS107">
        <v>140599</v>
      </c>
      <c r="FT107">
        <v>118876</v>
      </c>
      <c r="FU107">
        <v>180423</v>
      </c>
      <c r="FV107">
        <v>282856</v>
      </c>
      <c r="FW107">
        <v>142088</v>
      </c>
      <c r="FX107">
        <v>0.30254402634369337</v>
      </c>
      <c r="FY107">
        <v>0.24791154323699011</v>
      </c>
      <c r="FZ107">
        <v>0.33939973626221087</v>
      </c>
      <c r="GA107">
        <v>0.47482364351133166</v>
      </c>
      <c r="GB107">
        <v>0.36468387930891594</v>
      </c>
      <c r="GC107">
        <v>0.24898818751800683</v>
      </c>
      <c r="GD107">
        <v>0.22533852860614945</v>
      </c>
      <c r="GE107">
        <v>0.36351098150637884</v>
      </c>
      <c r="GF107">
        <v>0.28577786958734674</v>
      </c>
      <c r="GG107">
        <v>0</v>
      </c>
      <c r="GP107">
        <v>0.15176881678444379</v>
      </c>
    </row>
    <row r="108" spans="1:198" x14ac:dyDescent="0.25">
      <c r="A108" t="s">
        <v>1207</v>
      </c>
      <c r="B108">
        <v>14993546</v>
      </c>
      <c r="C108">
        <v>17646419</v>
      </c>
      <c r="D108">
        <v>16081289</v>
      </c>
      <c r="E108">
        <v>15273900</v>
      </c>
      <c r="F108">
        <v>17001845</v>
      </c>
      <c r="G108">
        <v>18591935</v>
      </c>
      <c r="H108">
        <v>19775868</v>
      </c>
      <c r="I108">
        <v>21918588</v>
      </c>
      <c r="J108">
        <v>20228214</v>
      </c>
      <c r="K108">
        <v>0.17146811034561138</v>
      </c>
      <c r="L108">
        <v>0.27178908083277403</v>
      </c>
      <c r="M108">
        <v>0.22463466703446472</v>
      </c>
      <c r="N108">
        <v>0.27598098717419911</v>
      </c>
      <c r="O108">
        <v>0.2920184250591627</v>
      </c>
      <c r="P108">
        <v>0.23156831174377493</v>
      </c>
      <c r="Q108">
        <v>0.33634584332783773</v>
      </c>
      <c r="R108">
        <v>0.29313699404359439</v>
      </c>
      <c r="S108">
        <v>0.3229001334472732</v>
      </c>
      <c r="U108">
        <v>0.314366394714099</v>
      </c>
      <c r="V108">
        <v>0.28150209966112671</v>
      </c>
      <c r="W108">
        <v>0.32200354088531086</v>
      </c>
      <c r="X108">
        <v>0.33989099051322846</v>
      </c>
      <c r="Y108">
        <v>0.3070532639251799</v>
      </c>
      <c r="Z108">
        <v>0.30035448166099976</v>
      </c>
      <c r="AA108">
        <v>0.3005285027185659</v>
      </c>
      <c r="AB108">
        <v>0.27253553011717724</v>
      </c>
      <c r="AC108">
        <v>0.31451036656029047</v>
      </c>
      <c r="AD108">
        <v>0.30668911016031297</v>
      </c>
      <c r="AE108">
        <v>0.30315707848448636</v>
      </c>
      <c r="AF108">
        <v>0.25523653633131926</v>
      </c>
      <c r="AG108">
        <v>0.18995192297505462</v>
      </c>
      <c r="AH108">
        <v>0.19528751423242957</v>
      </c>
      <c r="AI108">
        <v>0.20361106420272587</v>
      </c>
      <c r="AJ108">
        <v>0.22065660790831623</v>
      </c>
      <c r="AK108">
        <v>0.19239439439640524</v>
      </c>
      <c r="AL108">
        <v>0.25911936577007516</v>
      </c>
      <c r="AM108">
        <v>4713467</v>
      </c>
      <c r="AN108">
        <v>4967504</v>
      </c>
      <c r="AO108">
        <v>5178232</v>
      </c>
      <c r="AP108">
        <v>5191461</v>
      </c>
      <c r="AQ108">
        <v>5220472</v>
      </c>
      <c r="AR108">
        <v>5584171</v>
      </c>
      <c r="AS108">
        <v>5943212</v>
      </c>
      <c r="AT108">
        <v>5973594</v>
      </c>
      <c r="AU108">
        <v>6361983</v>
      </c>
      <c r="AV108">
        <v>1445569</v>
      </c>
      <c r="AW108">
        <v>1505934</v>
      </c>
      <c r="AX108">
        <v>1321674</v>
      </c>
      <c r="AY108">
        <v>986128</v>
      </c>
      <c r="AZ108">
        <v>1019493</v>
      </c>
      <c r="BA108">
        <v>1136999</v>
      </c>
      <c r="BB108">
        <v>1311409</v>
      </c>
      <c r="BC108">
        <v>1149286</v>
      </c>
      <c r="BD108">
        <v>1648513</v>
      </c>
      <c r="BE108">
        <v>1125346</v>
      </c>
      <c r="BF108">
        <v>3290170</v>
      </c>
      <c r="BG108">
        <v>2290741</v>
      </c>
      <c r="BH108">
        <v>3229178</v>
      </c>
      <c r="BI108">
        <v>3945359</v>
      </c>
      <c r="BJ108">
        <v>3168304</v>
      </c>
      <c r="BK108">
        <v>5340122</v>
      </c>
      <c r="BL108">
        <v>5275863</v>
      </c>
      <c r="BM108">
        <v>4883180</v>
      </c>
      <c r="BN108">
        <v>9.6412749859172739E-2</v>
      </c>
      <c r="BO108">
        <v>8.5339354120515895E-2</v>
      </c>
      <c r="BP108">
        <v>8.2187068461987089E-2</v>
      </c>
      <c r="BQ108">
        <v>6.456294724988379E-2</v>
      </c>
      <c r="BR108">
        <v>5.9963668648902513E-2</v>
      </c>
      <c r="BS108">
        <v>6.115549564905428E-2</v>
      </c>
      <c r="BT108">
        <v>6.6313599989643937E-2</v>
      </c>
      <c r="BU108">
        <v>5.2434308268397581E-2</v>
      </c>
      <c r="BV108">
        <v>8.1495726711216326E-2</v>
      </c>
      <c r="BW108">
        <v>-0.25589880751933947</v>
      </c>
      <c r="BY108">
        <v>6.491166265805301E-2</v>
      </c>
      <c r="BZ108">
        <v>5.5936618075316018E-2</v>
      </c>
      <c r="CA108">
        <v>4.6821806386291548E-2</v>
      </c>
      <c r="CB108">
        <v>6.1280419539213954E-2</v>
      </c>
      <c r="CC108">
        <v>7.8319735299316046E-2</v>
      </c>
      <c r="CD108">
        <v>5.0054391863999091E-2</v>
      </c>
      <c r="CE108">
        <v>4.5684821520855623E-2</v>
      </c>
      <c r="CF108">
        <v>5.6422293260861511E-2</v>
      </c>
      <c r="CG108">
        <v>6.2140653741607182E-2</v>
      </c>
      <c r="CJ108">
        <v>0.15958393031241574</v>
      </c>
      <c r="CK108">
        <v>0.14210299551427402</v>
      </c>
      <c r="CL108">
        <v>0.15307062760951562</v>
      </c>
      <c r="CM108">
        <v>0.1517095830141614</v>
      </c>
      <c r="CN108">
        <v>0.12789264929776739</v>
      </c>
      <c r="CO108">
        <v>0.12505443892741663</v>
      </c>
      <c r="CP108">
        <v>0.10589932133446683</v>
      </c>
      <c r="CQ108">
        <v>9.0635628535925758E-2</v>
      </c>
      <c r="CR108">
        <v>0.13338182006577545</v>
      </c>
      <c r="CS108">
        <v>-0.18302785530852139</v>
      </c>
      <c r="CV108">
        <v>0.80570237890911023</v>
      </c>
      <c r="CW108">
        <v>0.84106450710552993</v>
      </c>
      <c r="CX108">
        <v>0.78037628397518988</v>
      </c>
      <c r="CY108">
        <v>0.81129708577565507</v>
      </c>
      <c r="CZ108">
        <v>0.68638738334043259</v>
      </c>
      <c r="DA108">
        <v>0.73311867297485311</v>
      </c>
      <c r="DB108">
        <v>0.72010970385254347</v>
      </c>
      <c r="DC108">
        <v>0.85265840968884643</v>
      </c>
      <c r="DD108">
        <v>0.7593535843637591</v>
      </c>
      <c r="DG108">
        <v>19019530</v>
      </c>
      <c r="DH108">
        <v>18609286</v>
      </c>
      <c r="DI108">
        <v>20981053</v>
      </c>
      <c r="DJ108">
        <v>20607096</v>
      </c>
      <c r="DK108">
        <v>18826519</v>
      </c>
      <c r="DL108">
        <v>24770043</v>
      </c>
      <c r="DM108">
        <v>25360062</v>
      </c>
      <c r="DN108">
        <v>27462299</v>
      </c>
      <c r="DO108">
        <v>25706177</v>
      </c>
      <c r="DP108">
        <v>16.760976956523031</v>
      </c>
      <c r="DQ108">
        <v>16.739171315149392</v>
      </c>
      <c r="DR108">
        <v>16.859130397992736</v>
      </c>
      <c r="DS108">
        <v>16.841146088991401</v>
      </c>
      <c r="DT108">
        <v>16.750777072082535</v>
      </c>
      <c r="DU108">
        <v>17.025145577806313</v>
      </c>
      <c r="DV108">
        <v>17.048686171757343</v>
      </c>
      <c r="DW108">
        <v>17.128324712990313</v>
      </c>
      <c r="DX108">
        <v>17.062241910081674</v>
      </c>
      <c r="DY108">
        <v>16.872356246293418</v>
      </c>
      <c r="EB108">
        <v>1393335</v>
      </c>
      <c r="EC108">
        <v>973256</v>
      </c>
      <c r="ED108">
        <v>987081</v>
      </c>
      <c r="EE108">
        <v>752955</v>
      </c>
      <c r="EF108">
        <v>935991</v>
      </c>
      <c r="EG108">
        <v>1331580</v>
      </c>
      <c r="EH108">
        <v>930608</v>
      </c>
      <c r="EI108">
        <v>903457</v>
      </c>
      <c r="EJ108">
        <v>1236697</v>
      </c>
      <c r="EK108">
        <v>0.76847221945534594</v>
      </c>
      <c r="EM108">
        <v>147155</v>
      </c>
      <c r="EN108">
        <v>166927</v>
      </c>
      <c r="EO108">
        <v>210906</v>
      </c>
      <c r="EP108">
        <v>234819</v>
      </c>
      <c r="EQ108">
        <v>138378</v>
      </c>
      <c r="ER108">
        <v>75951</v>
      </c>
      <c r="ES108">
        <v>112703</v>
      </c>
      <c r="ET108">
        <v>194525</v>
      </c>
      <c r="EU108">
        <v>187605</v>
      </c>
      <c r="EV108">
        <v>1123045</v>
      </c>
      <c r="EW108">
        <v>254036</v>
      </c>
      <c r="EX108">
        <v>210729</v>
      </c>
      <c r="EY108">
        <v>13229</v>
      </c>
      <c r="EZ108">
        <v>29010</v>
      </c>
      <c r="FA108">
        <v>363699</v>
      </c>
      <c r="FB108">
        <v>359042</v>
      </c>
      <c r="FC108">
        <v>30380</v>
      </c>
      <c r="FD108">
        <v>388393</v>
      </c>
      <c r="FE108">
        <v>0</v>
      </c>
      <c r="FF108">
        <v>3970</v>
      </c>
      <c r="FG108">
        <v>30040</v>
      </c>
      <c r="FH108">
        <v>19538</v>
      </c>
      <c r="FI108">
        <v>7348</v>
      </c>
      <c r="FJ108">
        <v>194</v>
      </c>
      <c r="FK108">
        <v>962</v>
      </c>
      <c r="FL108">
        <v>4251</v>
      </c>
      <c r="FM108">
        <v>5607</v>
      </c>
      <c r="FN108">
        <v>6221</v>
      </c>
      <c r="FO108">
        <v>92682</v>
      </c>
      <c r="FP108">
        <v>211496</v>
      </c>
      <c r="FQ108">
        <v>276458</v>
      </c>
      <c r="FR108">
        <v>284837</v>
      </c>
      <c r="FS108">
        <v>388984</v>
      </c>
      <c r="FT108">
        <v>281238</v>
      </c>
      <c r="FU108">
        <v>81750</v>
      </c>
      <c r="FV108">
        <v>211979</v>
      </c>
      <c r="FW108">
        <v>210105</v>
      </c>
      <c r="FX108">
        <v>0.10561351003168656</v>
      </c>
      <c r="FY108">
        <v>0.17151396960306436</v>
      </c>
      <c r="FZ108">
        <v>0.21366635564862457</v>
      </c>
      <c r="GA108">
        <v>0.31186325876048371</v>
      </c>
      <c r="GB108">
        <v>0.1478411651394084</v>
      </c>
      <c r="GC108">
        <v>5.703825530572703E-2</v>
      </c>
      <c r="GD108">
        <v>0.12110684627684266</v>
      </c>
      <c r="GE108">
        <v>0.21531185214127513</v>
      </c>
      <c r="GF108">
        <v>0.15169843542921185</v>
      </c>
      <c r="GG108">
        <v>0</v>
      </c>
      <c r="GP108">
        <v>0.15258058670875188</v>
      </c>
    </row>
    <row r="109" spans="1:198" x14ac:dyDescent="0.25">
      <c r="A109" t="s">
        <v>2178</v>
      </c>
      <c r="B109">
        <v>12627157</v>
      </c>
      <c r="C109">
        <v>16426354</v>
      </c>
      <c r="D109">
        <v>20922527</v>
      </c>
      <c r="E109">
        <v>22794076</v>
      </c>
      <c r="F109">
        <v>24183495</v>
      </c>
      <c r="G109">
        <v>22576405</v>
      </c>
      <c r="H109">
        <v>26190020</v>
      </c>
      <c r="I109">
        <v>28393534</v>
      </c>
      <c r="J109">
        <v>32007795</v>
      </c>
      <c r="K109">
        <v>0.2779337423301223</v>
      </c>
      <c r="L109">
        <v>0.33935242111548308</v>
      </c>
      <c r="M109">
        <v>0.4676566554317268</v>
      </c>
      <c r="N109">
        <v>0.49389336948775636</v>
      </c>
      <c r="O109">
        <v>0.53149753581936776</v>
      </c>
      <c r="P109">
        <v>0.46282754052294861</v>
      </c>
      <c r="Q109">
        <v>0.47301445359720995</v>
      </c>
      <c r="R109">
        <v>0.47975046008714517</v>
      </c>
      <c r="S109">
        <v>0.38870834432674917</v>
      </c>
      <c r="U109">
        <v>0.20742594710749221</v>
      </c>
      <c r="V109">
        <v>0.18817961673052949</v>
      </c>
      <c r="W109">
        <v>0.17375773968412134</v>
      </c>
      <c r="X109">
        <v>0.14439773737702727</v>
      </c>
      <c r="Y109">
        <v>0.15371293520642901</v>
      </c>
      <c r="Z109">
        <v>0.24987583275548078</v>
      </c>
      <c r="AA109">
        <v>0.23579703261013166</v>
      </c>
      <c r="AB109">
        <v>0.22082140250664112</v>
      </c>
      <c r="AC109">
        <v>0.2703299305684756</v>
      </c>
      <c r="AD109">
        <v>0.26033292608430053</v>
      </c>
      <c r="AE109">
        <v>0.29410874104891294</v>
      </c>
      <c r="AF109">
        <v>1.0811615945311874</v>
      </c>
      <c r="AG109">
        <v>1.0901245149119847</v>
      </c>
      <c r="AH109">
        <v>1.6400279126122181</v>
      </c>
      <c r="AI109">
        <v>0.98510325106030561</v>
      </c>
      <c r="AJ109">
        <v>0.80234162935677256</v>
      </c>
      <c r="AK109">
        <v>0.68287420852007208</v>
      </c>
      <c r="AL109">
        <v>0.368897328164213</v>
      </c>
      <c r="AM109">
        <v>2619200</v>
      </c>
      <c r="AN109">
        <v>3091105</v>
      </c>
      <c r="AO109">
        <v>3635451</v>
      </c>
      <c r="AP109">
        <v>3291413</v>
      </c>
      <c r="AQ109">
        <v>3717316</v>
      </c>
      <c r="AR109">
        <v>5641298</v>
      </c>
      <c r="AS109">
        <v>6175529</v>
      </c>
      <c r="AT109">
        <v>6269900</v>
      </c>
      <c r="AU109">
        <v>8652665</v>
      </c>
      <c r="AV109">
        <v>681864</v>
      </c>
      <c r="AW109">
        <v>909121</v>
      </c>
      <c r="AX109">
        <v>3930510</v>
      </c>
      <c r="AY109">
        <v>3588050</v>
      </c>
      <c r="AZ109">
        <v>6096502</v>
      </c>
      <c r="BA109">
        <v>5557261</v>
      </c>
      <c r="BB109">
        <v>4954884</v>
      </c>
      <c r="BC109">
        <v>4281553</v>
      </c>
      <c r="BD109">
        <v>3191945</v>
      </c>
      <c r="BE109">
        <v>2827649</v>
      </c>
      <c r="BF109">
        <v>4665202</v>
      </c>
      <c r="BG109">
        <v>5854049</v>
      </c>
      <c r="BH109">
        <v>7669793</v>
      </c>
      <c r="BI109">
        <v>6756966</v>
      </c>
      <c r="BJ109">
        <v>4891721</v>
      </c>
      <c r="BK109">
        <v>7433374</v>
      </c>
      <c r="BL109">
        <v>9340258</v>
      </c>
      <c r="BM109">
        <v>9249752</v>
      </c>
      <c r="BN109">
        <v>5.3999803756300806E-2</v>
      </c>
      <c r="BO109">
        <v>5.5345270167682981E-2</v>
      </c>
      <c r="BP109">
        <v>0.18786019489901962</v>
      </c>
      <c r="BQ109">
        <v>0.15741151341251999</v>
      </c>
      <c r="BR109">
        <v>0.2520935042680969</v>
      </c>
      <c r="BS109">
        <v>0.24615349520882532</v>
      </c>
      <c r="BT109">
        <v>0.18918977534190504</v>
      </c>
      <c r="BU109">
        <v>0.15079324046101483</v>
      </c>
      <c r="BV109">
        <v>9.9723989109527844E-2</v>
      </c>
      <c r="BW109">
        <v>0.31030150022542063</v>
      </c>
      <c r="BY109">
        <v>0.24016617517308131</v>
      </c>
      <c r="BZ109">
        <v>0.2616692054731074</v>
      </c>
      <c r="CA109">
        <v>0.10913399705494466</v>
      </c>
      <c r="CB109">
        <v>0.1354641004092467</v>
      </c>
      <c r="CC109">
        <v>0.2140462327715659</v>
      </c>
      <c r="CD109">
        <v>0.16718733562761653</v>
      </c>
      <c r="CE109">
        <v>6.5746036085501267E-2</v>
      </c>
      <c r="CF109">
        <v>0.1987786726372279</v>
      </c>
      <c r="CG109">
        <v>0.15288144341191909</v>
      </c>
      <c r="CJ109">
        <v>0.26585176694959917</v>
      </c>
      <c r="CK109">
        <v>0.32669014682138225</v>
      </c>
      <c r="CL109">
        <v>0.38056975622495315</v>
      </c>
      <c r="CM109">
        <v>0.35843716586713142</v>
      </c>
      <c r="CN109">
        <v>0.34937567956988846</v>
      </c>
      <c r="CO109">
        <v>0.35465181458252543</v>
      </c>
      <c r="CP109">
        <v>0.31406772503419239</v>
      </c>
      <c r="CQ109">
        <v>0.30254360024363292</v>
      </c>
      <c r="CR109">
        <v>0.27428018706068319</v>
      </c>
      <c r="CS109">
        <v>-6.8102998776150087E-2</v>
      </c>
      <c r="CV109">
        <v>0.5647419612595499</v>
      </c>
      <c r="CW109">
        <v>0.56383360971774743</v>
      </c>
      <c r="CX109">
        <v>0.69099383461567332</v>
      </c>
      <c r="CY109">
        <v>0.80226071063224191</v>
      </c>
      <c r="CZ109">
        <v>0.97249808544489336</v>
      </c>
      <c r="DA109">
        <v>0.96065446730567594</v>
      </c>
      <c r="DB109">
        <v>1.2095452118094936</v>
      </c>
      <c r="DC109">
        <v>0.89086409430902191</v>
      </c>
      <c r="DD109">
        <v>0.82191754356426949</v>
      </c>
      <c r="DG109">
        <v>20350078</v>
      </c>
      <c r="DH109">
        <v>22359162</v>
      </c>
      <c r="DI109">
        <v>29133336</v>
      </c>
      <c r="DJ109">
        <v>30278891</v>
      </c>
      <c r="DK109">
        <v>28412305</v>
      </c>
      <c r="DL109">
        <v>24867396</v>
      </c>
      <c r="DM109">
        <v>23501067</v>
      </c>
      <c r="DN109">
        <v>21652783</v>
      </c>
      <c r="DO109">
        <v>31871903</v>
      </c>
      <c r="DP109">
        <v>16.828595351909225</v>
      </c>
      <c r="DQ109">
        <v>16.922746772634621</v>
      </c>
      <c r="DR109">
        <v>17.18739367781577</v>
      </c>
      <c r="DS109">
        <v>17.225961394054249</v>
      </c>
      <c r="DT109">
        <v>17.162332919138983</v>
      </c>
      <c r="DU109">
        <v>17.029068146047781</v>
      </c>
      <c r="DV109">
        <v>16.972556424890222</v>
      </c>
      <c r="DW109">
        <v>16.89064459536965</v>
      </c>
      <c r="DX109">
        <v>17.277235427313734</v>
      </c>
      <c r="DY109">
        <v>17.139120819747003</v>
      </c>
      <c r="EB109">
        <v>2525976</v>
      </c>
      <c r="EC109">
        <v>3032616</v>
      </c>
      <c r="ED109">
        <v>4298271</v>
      </c>
      <c r="EE109">
        <v>2283359</v>
      </c>
      <c r="EF109">
        <v>3087779</v>
      </c>
      <c r="EG109">
        <v>5176386</v>
      </c>
      <c r="EH109">
        <v>3774489</v>
      </c>
      <c r="EI109">
        <v>1721890</v>
      </c>
      <c r="EJ109">
        <v>5644029</v>
      </c>
      <c r="EK109">
        <v>1.267004881842934</v>
      </c>
      <c r="EM109">
        <v>409831</v>
      </c>
      <c r="EN109">
        <v>398246</v>
      </c>
      <c r="EO109">
        <v>752825</v>
      </c>
      <c r="EP109">
        <v>864379</v>
      </c>
      <c r="EQ109">
        <v>609309</v>
      </c>
      <c r="ER109">
        <v>724516</v>
      </c>
      <c r="ES109">
        <v>606162</v>
      </c>
      <c r="ET109">
        <v>710272</v>
      </c>
      <c r="EU109">
        <v>864760</v>
      </c>
      <c r="EV109">
        <v>545892</v>
      </c>
      <c r="EW109">
        <v>571904</v>
      </c>
      <c r="EX109">
        <v>1004344</v>
      </c>
      <c r="EY109">
        <v>36843</v>
      </c>
      <c r="EZ109">
        <v>742400</v>
      </c>
      <c r="FA109">
        <v>2193983</v>
      </c>
      <c r="FB109">
        <v>1227234</v>
      </c>
      <c r="FC109">
        <v>215737</v>
      </c>
      <c r="FD109">
        <v>2382765</v>
      </c>
      <c r="FE109">
        <v>0</v>
      </c>
      <c r="FF109">
        <v>20955</v>
      </c>
      <c r="FG109">
        <v>8526</v>
      </c>
      <c r="FH109">
        <v>15204</v>
      </c>
      <c r="FI109">
        <v>41800</v>
      </c>
      <c r="FJ109">
        <v>13374</v>
      </c>
      <c r="FK109">
        <v>6315</v>
      </c>
      <c r="FL109">
        <v>10690</v>
      </c>
      <c r="FM109">
        <v>33200</v>
      </c>
      <c r="FN109">
        <v>45203</v>
      </c>
      <c r="FO109">
        <v>409831</v>
      </c>
      <c r="FP109">
        <v>398246</v>
      </c>
      <c r="FQ109">
        <v>752825</v>
      </c>
      <c r="FR109">
        <v>864379</v>
      </c>
      <c r="FS109">
        <v>609309</v>
      </c>
      <c r="FT109">
        <v>724516</v>
      </c>
      <c r="FU109">
        <v>606162</v>
      </c>
      <c r="FV109">
        <v>710272</v>
      </c>
      <c r="FW109">
        <v>864760</v>
      </c>
      <c r="FX109">
        <v>0.16224659300009184</v>
      </c>
      <c r="FY109">
        <v>0.13132094534883415</v>
      </c>
      <c r="FZ109">
        <v>0.17514600638256639</v>
      </c>
      <c r="GA109">
        <v>0.37855589068560835</v>
      </c>
      <c r="GB109">
        <v>0.19732921300390993</v>
      </c>
      <c r="GC109">
        <v>0.13996560534705102</v>
      </c>
      <c r="GD109">
        <v>0.16059445397774375</v>
      </c>
      <c r="GE109">
        <v>0.41249557172641688</v>
      </c>
      <c r="GF109">
        <v>0.1532167889286182</v>
      </c>
      <c r="GG109">
        <v>0</v>
      </c>
      <c r="GP109">
        <v>0.15367561163536342</v>
      </c>
    </row>
    <row r="110" spans="1:198" x14ac:dyDescent="0.25">
      <c r="A110" t="s">
        <v>1217</v>
      </c>
      <c r="B110">
        <v>19127303</v>
      </c>
      <c r="C110">
        <v>29144069</v>
      </c>
      <c r="D110">
        <v>30492913</v>
      </c>
      <c r="E110">
        <v>31167503</v>
      </c>
      <c r="F110">
        <v>32113187</v>
      </c>
      <c r="G110">
        <v>32057577</v>
      </c>
      <c r="H110">
        <v>32241309</v>
      </c>
      <c r="I110">
        <v>31856065</v>
      </c>
      <c r="J110">
        <v>30504064</v>
      </c>
      <c r="K110">
        <v>0.45268436433510778</v>
      </c>
      <c r="L110">
        <v>0.58077466808083666</v>
      </c>
      <c r="M110">
        <v>0.60308429699714161</v>
      </c>
      <c r="N110">
        <v>0.52522240873771631</v>
      </c>
      <c r="O110">
        <v>0.49308989481486221</v>
      </c>
      <c r="P110">
        <v>0.51032709053463399</v>
      </c>
      <c r="Q110">
        <v>0.50789392577081782</v>
      </c>
      <c r="R110">
        <v>0.47416914173172359</v>
      </c>
      <c r="S110">
        <v>0.41218412733463972</v>
      </c>
      <c r="U110">
        <v>0.23546769766756975</v>
      </c>
      <c r="V110">
        <v>0.17440876220818718</v>
      </c>
      <c r="W110">
        <v>0.16461903787283294</v>
      </c>
      <c r="X110">
        <v>0.29408198019584691</v>
      </c>
      <c r="Y110">
        <v>0.2999571173051121</v>
      </c>
      <c r="Z110">
        <v>0.29727908007520343</v>
      </c>
      <c r="AA110">
        <v>0.27448544350355003</v>
      </c>
      <c r="AB110">
        <v>0.28142888960077145</v>
      </c>
      <c r="AC110">
        <v>0.29702288193468251</v>
      </c>
      <c r="AD110">
        <v>0.53578306795368069</v>
      </c>
      <c r="AE110">
        <v>1.7228520035782153</v>
      </c>
      <c r="AF110">
        <v>1.7364397652934012</v>
      </c>
      <c r="AG110">
        <v>0.97322067105755405</v>
      </c>
      <c r="AH110">
        <v>0.81088834049531289</v>
      </c>
      <c r="AI110">
        <v>0.72956051528392252</v>
      </c>
      <c r="AJ110">
        <v>0.712622135942516</v>
      </c>
      <c r="AK110">
        <v>0.7235104292511827</v>
      </c>
      <c r="AL110">
        <v>0.6437087525336892</v>
      </c>
      <c r="AM110">
        <v>4503862</v>
      </c>
      <c r="AN110">
        <v>5082981</v>
      </c>
      <c r="AO110">
        <v>5019714</v>
      </c>
      <c r="AP110">
        <v>9165801</v>
      </c>
      <c r="AQ110">
        <v>9632579</v>
      </c>
      <c r="AR110">
        <v>9530047</v>
      </c>
      <c r="AS110">
        <v>8849770</v>
      </c>
      <c r="AT110">
        <v>8965217</v>
      </c>
      <c r="AU110">
        <v>9060405</v>
      </c>
      <c r="AV110">
        <v>2413093</v>
      </c>
      <c r="AW110">
        <v>8757224</v>
      </c>
      <c r="AX110">
        <v>8716431</v>
      </c>
      <c r="AY110">
        <v>8920347</v>
      </c>
      <c r="AZ110">
        <v>7810946</v>
      </c>
      <c r="BA110">
        <v>6952746</v>
      </c>
      <c r="BB110">
        <v>6306542</v>
      </c>
      <c r="BC110">
        <v>6486428</v>
      </c>
      <c r="BD110">
        <v>5832262</v>
      </c>
      <c r="BE110">
        <v>6245538</v>
      </c>
      <c r="BF110">
        <v>8168913</v>
      </c>
      <c r="BG110">
        <v>9673366</v>
      </c>
      <c r="BH110">
        <v>7449524</v>
      </c>
      <c r="BI110">
        <v>8023742</v>
      </c>
      <c r="BJ110">
        <v>9407104</v>
      </c>
      <c r="BK110">
        <v>10068623</v>
      </c>
      <c r="BL110">
        <v>8618735</v>
      </c>
      <c r="BM110">
        <v>6741029</v>
      </c>
      <c r="BN110">
        <v>0.12615960546032026</v>
      </c>
      <c r="BO110">
        <v>0.30048048541197181</v>
      </c>
      <c r="BP110">
        <v>0.28585104348672757</v>
      </c>
      <c r="BQ110">
        <v>0.28620666211213647</v>
      </c>
      <c r="BR110">
        <v>0.24323172907130022</v>
      </c>
      <c r="BS110">
        <v>0.2168830788427959</v>
      </c>
      <c r="BT110">
        <v>0.19560440303462864</v>
      </c>
      <c r="BU110">
        <v>0.20361673671873787</v>
      </c>
      <c r="BV110">
        <v>0.19119622880413573</v>
      </c>
      <c r="BW110">
        <v>-0.24127239069230108</v>
      </c>
      <c r="BY110">
        <v>0.16728788162136607</v>
      </c>
      <c r="BZ110">
        <v>8.034132090477826E-2</v>
      </c>
      <c r="CA110">
        <v>8.9852156794596835E-2</v>
      </c>
      <c r="CB110">
        <v>8.7131105754606003E-2</v>
      </c>
      <c r="CC110">
        <v>6.1507566969295199E-2</v>
      </c>
      <c r="CD110">
        <v>5.2404054118001496E-2</v>
      </c>
      <c r="CE110">
        <v>5.5477834352197053E-2</v>
      </c>
      <c r="CF110">
        <v>5.9052051783545771E-2</v>
      </c>
      <c r="CG110">
        <v>7.9496943172832679E-2</v>
      </c>
      <c r="CJ110">
        <v>0.25825324145280704</v>
      </c>
      <c r="CK110">
        <v>0.37599691381460837</v>
      </c>
      <c r="CL110">
        <v>0.35388800013957339</v>
      </c>
      <c r="CM110">
        <v>0.43605113313055588</v>
      </c>
      <c r="CN110">
        <v>0.40416636318282578</v>
      </c>
      <c r="CO110">
        <v>0.41353758582565364</v>
      </c>
      <c r="CP110">
        <v>0.42022707576792245</v>
      </c>
      <c r="CQ110">
        <v>0.41825661769587674</v>
      </c>
      <c r="CR110">
        <v>0.42577946335281752</v>
      </c>
      <c r="CS110">
        <v>0.16855498254406609</v>
      </c>
      <c r="CV110">
        <v>0.88631723853001465</v>
      </c>
      <c r="CW110">
        <v>1.2565295816431223</v>
      </c>
      <c r="CX110">
        <v>1.4578876618643364</v>
      </c>
      <c r="CY110">
        <v>1.4629832303436423</v>
      </c>
      <c r="CZ110">
        <v>1.465996970512738</v>
      </c>
      <c r="DA110">
        <v>1.5363714059383278</v>
      </c>
      <c r="DB110">
        <v>1.7005853383848091</v>
      </c>
      <c r="DC110">
        <v>1.6538959330057219</v>
      </c>
      <c r="DD110">
        <v>1.4622892875735722</v>
      </c>
      <c r="DG110">
        <v>19417197</v>
      </c>
      <c r="DH110">
        <v>21580651</v>
      </c>
      <c r="DI110">
        <v>23194097</v>
      </c>
      <c r="DJ110">
        <v>20915818</v>
      </c>
      <c r="DK110">
        <v>21304074</v>
      </c>
      <c r="DL110">
        <v>21905357</v>
      </c>
      <c r="DM110">
        <v>20865773</v>
      </c>
      <c r="DN110">
        <v>18958948</v>
      </c>
      <c r="DO110">
        <v>19261227</v>
      </c>
      <c r="DP110">
        <v>16.781669726174432</v>
      </c>
      <c r="DQ110">
        <v>16.88730773049819</v>
      </c>
      <c r="DR110">
        <v>16.959408407720524</v>
      </c>
      <c r="DS110">
        <v>16.856016320590449</v>
      </c>
      <c r="DT110">
        <v>16.874408926935349</v>
      </c>
      <c r="DU110">
        <v>16.902241822397201</v>
      </c>
      <c r="DV110">
        <v>16.85362076693443</v>
      </c>
      <c r="DW110">
        <v>16.757786620765263</v>
      </c>
      <c r="DX110">
        <v>16.773604721387919</v>
      </c>
      <c r="DY110">
        <v>16.877555689974333</v>
      </c>
      <c r="EB110">
        <v>3044069</v>
      </c>
      <c r="EC110">
        <v>3199766</v>
      </c>
      <c r="ED110">
        <v>2341473</v>
      </c>
      <c r="EE110">
        <v>2739854</v>
      </c>
      <c r="EF110">
        <v>2715659</v>
      </c>
      <c r="EG110">
        <v>1975204</v>
      </c>
      <c r="EH110">
        <v>1679947</v>
      </c>
      <c r="EI110">
        <v>1788678</v>
      </c>
      <c r="EJ110">
        <v>1881166</v>
      </c>
      <c r="EK110">
        <v>-0.27908421397636518</v>
      </c>
      <c r="EM110">
        <v>366716</v>
      </c>
      <c r="EN110">
        <v>571856</v>
      </c>
      <c r="EO110">
        <v>944885</v>
      </c>
      <c r="EP110">
        <v>1019284</v>
      </c>
      <c r="EQ110">
        <v>543677</v>
      </c>
      <c r="ER110">
        <v>435216</v>
      </c>
      <c r="ES110">
        <v>560844</v>
      </c>
      <c r="ET110">
        <v>743632</v>
      </c>
      <c r="EU110">
        <v>765272</v>
      </c>
      <c r="EV110">
        <v>783281</v>
      </c>
      <c r="EW110">
        <v>579120</v>
      </c>
      <c r="EX110">
        <v>-63269</v>
      </c>
      <c r="EY110">
        <v>114048</v>
      </c>
      <c r="EZ110">
        <v>566780</v>
      </c>
      <c r="FA110">
        <v>197468</v>
      </c>
      <c r="FB110">
        <v>26217</v>
      </c>
      <c r="FC110">
        <v>115446</v>
      </c>
      <c r="FD110">
        <v>95191</v>
      </c>
      <c r="FE110">
        <v>0</v>
      </c>
      <c r="FF110">
        <v>16607</v>
      </c>
      <c r="FG110">
        <v>27958</v>
      </c>
      <c r="FH110">
        <v>13056</v>
      </c>
      <c r="FI110">
        <v>18578</v>
      </c>
      <c r="FJ110">
        <v>18831</v>
      </c>
      <c r="FK110">
        <v>22957</v>
      </c>
      <c r="FL110">
        <v>19938</v>
      </c>
      <c r="FM110">
        <v>33940</v>
      </c>
      <c r="FN110">
        <v>25794</v>
      </c>
      <c r="FO110">
        <v>427982</v>
      </c>
      <c r="FP110">
        <v>571856</v>
      </c>
      <c r="FQ110">
        <v>944916</v>
      </c>
      <c r="FR110">
        <v>1413365</v>
      </c>
      <c r="FS110">
        <v>567701</v>
      </c>
      <c r="FT110">
        <v>449775</v>
      </c>
      <c r="FU110">
        <v>595034</v>
      </c>
      <c r="FV110">
        <v>752523</v>
      </c>
      <c r="FW110">
        <v>764721</v>
      </c>
      <c r="FX110">
        <v>0.12046901696380732</v>
      </c>
      <c r="FY110">
        <v>0.17871806875877799</v>
      </c>
      <c r="FZ110">
        <v>0.40354298341257833</v>
      </c>
      <c r="GA110">
        <v>0.37202128288587638</v>
      </c>
      <c r="GB110">
        <v>0.2002007615831001</v>
      </c>
      <c r="GC110">
        <v>0.22033977249944817</v>
      </c>
      <c r="GD110">
        <v>0.33384624633991428</v>
      </c>
      <c r="GE110">
        <v>0.41574391813395145</v>
      </c>
      <c r="GF110">
        <v>0.40680726740755468</v>
      </c>
      <c r="GG110">
        <v>1</v>
      </c>
      <c r="GP110">
        <v>0.15477414761490388</v>
      </c>
    </row>
    <row r="111" spans="1:198" x14ac:dyDescent="0.25">
      <c r="A111" t="s">
        <v>1219</v>
      </c>
      <c r="B111">
        <v>7508678</v>
      </c>
      <c r="C111">
        <v>10155109</v>
      </c>
      <c r="D111">
        <v>11615163</v>
      </c>
      <c r="E111">
        <v>12719846</v>
      </c>
      <c r="F111">
        <v>14920424</v>
      </c>
      <c r="G111">
        <v>12910717</v>
      </c>
      <c r="H111">
        <v>18702852</v>
      </c>
      <c r="I111">
        <v>19882674</v>
      </c>
      <c r="J111">
        <v>22860057</v>
      </c>
      <c r="K111">
        <v>1.1534786816001431E-2</v>
      </c>
      <c r="L111">
        <v>1.5790377040758499E-2</v>
      </c>
      <c r="M111">
        <v>1.509948676570445E-2</v>
      </c>
      <c r="N111">
        <v>0.14061616783725212</v>
      </c>
      <c r="O111">
        <v>1.5566648776200998E-2</v>
      </c>
      <c r="P111">
        <v>1.7261008819262322E-2</v>
      </c>
      <c r="Q111">
        <v>1.669387107378062E-2</v>
      </c>
      <c r="R111">
        <v>1.7394290124155332E-2</v>
      </c>
      <c r="S111">
        <v>2.6256146255453344E-2</v>
      </c>
      <c r="U111">
        <v>1.274791647744117E-3</v>
      </c>
      <c r="V111">
        <v>1.2535857566866097E-2</v>
      </c>
      <c r="W111">
        <v>1.9013164085600866E-2</v>
      </c>
      <c r="X111">
        <v>2.6901819408819888E-2</v>
      </c>
      <c r="Y111">
        <v>3.1129477285632097E-2</v>
      </c>
      <c r="Z111">
        <v>5.1819972508110899E-2</v>
      </c>
      <c r="AA111">
        <v>5.0093376133222893E-2</v>
      </c>
      <c r="AB111">
        <v>4.6133181080170602E-2</v>
      </c>
      <c r="AC111">
        <v>3.6536216860701617E-2</v>
      </c>
      <c r="AD111">
        <v>7.3960509820309239</v>
      </c>
      <c r="AE111">
        <v>1.2596168197135966</v>
      </c>
      <c r="AF111">
        <v>0.79415054269814034</v>
      </c>
      <c r="AG111">
        <v>0.5741948116088571</v>
      </c>
      <c r="AH111">
        <v>0.50006136092062914</v>
      </c>
      <c r="AI111">
        <v>0.33309567689486169</v>
      </c>
      <c r="AJ111">
        <v>0.33325506009783445</v>
      </c>
      <c r="AK111">
        <v>0.37704510542915737</v>
      </c>
      <c r="AL111">
        <v>0.71863341395081537</v>
      </c>
      <c r="AM111">
        <v>9572</v>
      </c>
      <c r="AN111">
        <v>127303</v>
      </c>
      <c r="AO111">
        <v>220841</v>
      </c>
      <c r="AP111">
        <v>342187</v>
      </c>
      <c r="AQ111">
        <v>464465</v>
      </c>
      <c r="AR111">
        <v>669033</v>
      </c>
      <c r="AS111">
        <v>936889</v>
      </c>
      <c r="AT111">
        <v>917251</v>
      </c>
      <c r="AU111">
        <v>835220</v>
      </c>
      <c r="AV111">
        <v>70795</v>
      </c>
      <c r="AW111">
        <v>160353</v>
      </c>
      <c r="AX111">
        <v>175381</v>
      </c>
      <c r="AY111">
        <v>196482</v>
      </c>
      <c r="AZ111">
        <v>232261</v>
      </c>
      <c r="BA111">
        <v>222852</v>
      </c>
      <c r="BB111">
        <v>312223</v>
      </c>
      <c r="BC111">
        <v>345845</v>
      </c>
      <c r="BD111">
        <v>600217</v>
      </c>
      <c r="BE111">
        <v>15816</v>
      </c>
      <c r="BF111">
        <v>0</v>
      </c>
      <c r="BG111">
        <v>2</v>
      </c>
      <c r="BH111">
        <v>1592134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9.4284240181826944E-3</v>
      </c>
      <c r="BO111">
        <v>1.5790377040758499E-2</v>
      </c>
      <c r="BP111">
        <v>1.5099314576988718E-2</v>
      </c>
      <c r="BQ111">
        <v>1.5446885127382832E-2</v>
      </c>
      <c r="BR111">
        <v>1.5566648776200998E-2</v>
      </c>
      <c r="BS111">
        <v>1.7261008819262322E-2</v>
      </c>
      <c r="BT111">
        <v>1.669387107378062E-2</v>
      </c>
      <c r="BU111">
        <v>1.7394290124155332E-2</v>
      </c>
      <c r="BV111">
        <v>2.6256146255453344E-2</v>
      </c>
      <c r="BW111">
        <v>0.14316505767540044</v>
      </c>
      <c r="BY111">
        <v>7.5480530660656908E-2</v>
      </c>
      <c r="BZ111">
        <v>6.1804358771530662E-2</v>
      </c>
      <c r="CA111">
        <v>8.1443282371500086E-2</v>
      </c>
      <c r="CB111">
        <v>3.5962306461886411E-2</v>
      </c>
      <c r="CC111">
        <v>6.2518799733841349E-2</v>
      </c>
      <c r="CD111">
        <v>9.4021501671828142E-2</v>
      </c>
      <c r="CE111">
        <v>7.7697668783349189E-2</v>
      </c>
      <c r="CF111">
        <v>9.2677473864933857E-2</v>
      </c>
      <c r="CG111">
        <v>5.9974796189075953E-2</v>
      </c>
      <c r="CJ111">
        <v>6.8464781683273673E-3</v>
      </c>
      <c r="CK111">
        <v>1.0940306007547531E-2</v>
      </c>
      <c r="CL111">
        <v>1.2701242332974578E-2</v>
      </c>
      <c r="CM111">
        <v>1.5306474622412882E-2</v>
      </c>
      <c r="CN111">
        <v>1.0177190675010307E-2</v>
      </c>
      <c r="CO111">
        <v>1.0903577237422213E-2</v>
      </c>
      <c r="CP111">
        <v>6.8670275528031769E-3</v>
      </c>
      <c r="CQ111">
        <v>8.1346201220218167E-3</v>
      </c>
      <c r="CR111">
        <v>1.2772890286319059E-2</v>
      </c>
      <c r="CS111">
        <v>-0.1415345875958387</v>
      </c>
      <c r="CV111">
        <v>0.25408469920854415</v>
      </c>
      <c r="CW111">
        <v>0.34849067921837346</v>
      </c>
      <c r="CX111">
        <v>0.3212010810566861</v>
      </c>
      <c r="CY111">
        <v>0.42030723112320206</v>
      </c>
      <c r="CZ111">
        <v>0.4606667962383858</v>
      </c>
      <c r="DA111">
        <v>0.31333259538827701</v>
      </c>
      <c r="DB111">
        <v>0.3736291748141698</v>
      </c>
      <c r="DC111">
        <v>0.33033171742878853</v>
      </c>
      <c r="DD111">
        <v>0.40072503613942462</v>
      </c>
      <c r="DG111">
        <v>17812934</v>
      </c>
      <c r="DH111">
        <v>29551870</v>
      </c>
      <c r="DI111">
        <v>29140260</v>
      </c>
      <c r="DJ111">
        <v>36161656</v>
      </c>
      <c r="DK111">
        <v>30263210</v>
      </c>
      <c r="DL111">
        <v>32388755</v>
      </c>
      <c r="DM111">
        <v>41204513</v>
      </c>
      <c r="DN111">
        <v>50057258</v>
      </c>
      <c r="DO111">
        <v>60190024</v>
      </c>
      <c r="DP111">
        <v>16.695435436747587</v>
      </c>
      <c r="DQ111">
        <v>17.201657616224843</v>
      </c>
      <c r="DR111">
        <v>17.187631315451689</v>
      </c>
      <c r="DS111">
        <v>17.4035099165534</v>
      </c>
      <c r="DT111">
        <v>17.225443374376255</v>
      </c>
      <c r="DU111">
        <v>17.293321883494233</v>
      </c>
      <c r="DV111">
        <v>17.534058371424951</v>
      </c>
      <c r="DW111">
        <v>17.728678088173986</v>
      </c>
      <c r="DX111">
        <v>17.913017198875256</v>
      </c>
      <c r="DY111">
        <v>17.307425058141295</v>
      </c>
      <c r="EB111">
        <v>299286</v>
      </c>
      <c r="EC111">
        <v>566759</v>
      </c>
      <c r="ED111">
        <v>627630</v>
      </c>
      <c r="EE111">
        <v>945977</v>
      </c>
      <c r="EF111">
        <v>457435</v>
      </c>
      <c r="EG111">
        <v>932807</v>
      </c>
      <c r="EH111">
        <v>1213885</v>
      </c>
      <c r="EI111">
        <v>1453168</v>
      </c>
      <c r="EJ111">
        <v>1842676</v>
      </c>
      <c r="EK111">
        <v>-1.3922114385444889E-2</v>
      </c>
      <c r="EM111">
        <v>177746</v>
      </c>
      <c r="EN111">
        <v>287732</v>
      </c>
      <c r="EO111">
        <v>282631</v>
      </c>
      <c r="EP111">
        <v>370631</v>
      </c>
      <c r="EQ111">
        <v>202894</v>
      </c>
      <c r="ER111">
        <v>256816</v>
      </c>
      <c r="ES111">
        <v>221591</v>
      </c>
      <c r="ET111">
        <v>371439</v>
      </c>
      <c r="EU111">
        <v>380820</v>
      </c>
      <c r="EV111">
        <v>1223</v>
      </c>
      <c r="EW111">
        <v>87732</v>
      </c>
      <c r="EX111">
        <v>93536</v>
      </c>
      <c r="EY111">
        <v>121349</v>
      </c>
      <c r="EZ111">
        <v>122277</v>
      </c>
      <c r="FA111">
        <v>304563</v>
      </c>
      <c r="FB111">
        <v>517855</v>
      </c>
      <c r="FC111">
        <v>860283</v>
      </c>
      <c r="FD111">
        <v>778171</v>
      </c>
      <c r="FE111">
        <v>0</v>
      </c>
      <c r="FF111">
        <v>366</v>
      </c>
      <c r="FG111">
        <v>2684</v>
      </c>
      <c r="FH111">
        <v>4021</v>
      </c>
      <c r="FI111">
        <v>4907</v>
      </c>
      <c r="FJ111">
        <v>6295</v>
      </c>
      <c r="FK111">
        <v>2226</v>
      </c>
      <c r="FL111">
        <v>5490</v>
      </c>
      <c r="FM111">
        <v>112778</v>
      </c>
      <c r="FN111">
        <v>1008</v>
      </c>
      <c r="FO111">
        <v>177746</v>
      </c>
      <c r="FP111">
        <v>287365</v>
      </c>
      <c r="FQ111">
        <v>280137</v>
      </c>
      <c r="FR111">
        <v>371090</v>
      </c>
      <c r="FS111">
        <v>202709</v>
      </c>
      <c r="FT111">
        <v>257410</v>
      </c>
      <c r="FU111">
        <v>258270</v>
      </c>
      <c r="FV111">
        <v>356231</v>
      </c>
      <c r="FW111">
        <v>389796</v>
      </c>
      <c r="FX111">
        <v>0.59390014902133748</v>
      </c>
      <c r="FY111">
        <v>0.50767963102482716</v>
      </c>
      <c r="FZ111">
        <v>0.45031467584404822</v>
      </c>
      <c r="GA111">
        <v>0.39179705214820232</v>
      </c>
      <c r="GB111">
        <v>0.44354717063626525</v>
      </c>
      <c r="GC111">
        <v>0.27531525814021551</v>
      </c>
      <c r="GD111">
        <v>0.18254694637465657</v>
      </c>
      <c r="GE111">
        <v>0.25560637173403211</v>
      </c>
      <c r="GF111">
        <v>0.20666682585544066</v>
      </c>
      <c r="GG111">
        <v>0</v>
      </c>
      <c r="GP111">
        <v>0.15518211604962923</v>
      </c>
    </row>
    <row r="112" spans="1:198" x14ac:dyDescent="0.25">
      <c r="A112" t="s">
        <v>1224</v>
      </c>
      <c r="B112">
        <v>12205556</v>
      </c>
      <c r="C112">
        <v>22210015</v>
      </c>
      <c r="D112">
        <v>23095832</v>
      </c>
      <c r="E112">
        <v>23457568</v>
      </c>
      <c r="F112">
        <v>24767157</v>
      </c>
      <c r="G112">
        <v>29986341</v>
      </c>
      <c r="H112">
        <v>32148185</v>
      </c>
      <c r="I112">
        <v>28514705</v>
      </c>
      <c r="J112">
        <v>29668042</v>
      </c>
      <c r="K112">
        <v>0.52968893838183206</v>
      </c>
      <c r="L112">
        <v>0.49429854054578531</v>
      </c>
      <c r="M112">
        <v>0.61015970327459945</v>
      </c>
      <c r="N112">
        <v>0.63101630996017999</v>
      </c>
      <c r="O112">
        <v>0.56547479389741828</v>
      </c>
      <c r="P112">
        <v>0.54009083669127889</v>
      </c>
      <c r="Q112">
        <v>0.46404859247885999</v>
      </c>
      <c r="R112">
        <v>0.59403300858276453</v>
      </c>
      <c r="S112">
        <v>0.56367100329708308</v>
      </c>
      <c r="U112">
        <v>0.1319044376184092</v>
      </c>
      <c r="V112">
        <v>7.5227324249893576E-2</v>
      </c>
      <c r="W112">
        <v>5.2067706415599144E-2</v>
      </c>
      <c r="X112">
        <v>6.2483544756216841E-2</v>
      </c>
      <c r="Y112">
        <v>7.5270528627892172E-2</v>
      </c>
      <c r="Z112">
        <v>7.6512202672543481E-2</v>
      </c>
      <c r="AA112">
        <v>8.3982874927464798E-2</v>
      </c>
      <c r="AB112">
        <v>0.1106622004330748</v>
      </c>
      <c r="AC112">
        <v>0.12104502885630268</v>
      </c>
      <c r="AD112">
        <v>0.67902447689921597</v>
      </c>
      <c r="AE112">
        <v>0.52734677998563562</v>
      </c>
      <c r="AF112">
        <v>2.3823060553974189</v>
      </c>
      <c r="AG112">
        <v>2.6817150981911864</v>
      </c>
      <c r="AH112">
        <v>2.257781065390291</v>
      </c>
      <c r="AI112">
        <v>1.7206132010298472</v>
      </c>
      <c r="AJ112">
        <v>1.1745203613323028</v>
      </c>
      <c r="AK112">
        <v>1.1499660909523055</v>
      </c>
      <c r="AL112">
        <v>1.4894414604269528</v>
      </c>
      <c r="AM112">
        <v>1609967</v>
      </c>
      <c r="AN112">
        <v>1670800</v>
      </c>
      <c r="AO112">
        <v>1202547</v>
      </c>
      <c r="AP112">
        <v>1465712</v>
      </c>
      <c r="AQ112">
        <v>1864237</v>
      </c>
      <c r="AR112">
        <v>2294321</v>
      </c>
      <c r="AS112">
        <v>2699897</v>
      </c>
      <c r="AT112">
        <v>3155500</v>
      </c>
      <c r="AU112">
        <v>3591169</v>
      </c>
      <c r="AV112">
        <v>1093207</v>
      </c>
      <c r="AW112">
        <v>881091</v>
      </c>
      <c r="AX112">
        <v>2864835</v>
      </c>
      <c r="AY112">
        <v>3930622</v>
      </c>
      <c r="AZ112">
        <v>4209039</v>
      </c>
      <c r="BA112">
        <v>3947639</v>
      </c>
      <c r="BB112">
        <v>3171084</v>
      </c>
      <c r="BC112">
        <v>3628718</v>
      </c>
      <c r="BD112">
        <v>5348836</v>
      </c>
      <c r="BE112">
        <v>5371941</v>
      </c>
      <c r="BF112">
        <v>10097287</v>
      </c>
      <c r="BG112">
        <v>11227311</v>
      </c>
      <c r="BH112">
        <v>10871486</v>
      </c>
      <c r="BI112">
        <v>9796164</v>
      </c>
      <c r="BJ112">
        <v>12247709</v>
      </c>
      <c r="BK112">
        <v>11747236</v>
      </c>
      <c r="BL112">
        <v>13309958</v>
      </c>
      <c r="BM112">
        <v>11374179</v>
      </c>
      <c r="BN112">
        <v>8.9566341754525561E-2</v>
      </c>
      <c r="BO112">
        <v>3.9670887210116697E-2</v>
      </c>
      <c r="BP112">
        <v>0.12404121228453688</v>
      </c>
      <c r="BQ112">
        <v>0.16756306536125143</v>
      </c>
      <c r="BR112">
        <v>0.1699443743179728</v>
      </c>
      <c r="BS112">
        <v>0.13164790595824946</v>
      </c>
      <c r="BT112">
        <v>9.8639596605531538E-2</v>
      </c>
      <c r="BU112">
        <v>0.12725777804820354</v>
      </c>
      <c r="BV112">
        <v>0.18028948455715413</v>
      </c>
      <c r="BW112">
        <v>6.1323922377214971E-2</v>
      </c>
      <c r="BY112">
        <v>7.0456110315662804E-2</v>
      </c>
      <c r="BZ112">
        <v>5.1519370878407779E-2</v>
      </c>
      <c r="CA112">
        <v>3.8012443110947466E-2</v>
      </c>
      <c r="CB112">
        <v>6.7374119942868751E-2</v>
      </c>
      <c r="CC112">
        <v>5.6912749412457796E-2</v>
      </c>
      <c r="CD112">
        <v>4.9304648406419446E-2</v>
      </c>
      <c r="CE112">
        <v>3.8913798710564843E-2</v>
      </c>
      <c r="CF112">
        <v>7.0456453959457058E-2</v>
      </c>
      <c r="CG112">
        <v>5.4099770822091338E-2</v>
      </c>
      <c r="CJ112">
        <v>2.3473981848921917E-2</v>
      </c>
      <c r="CK112">
        <v>1.9976258458177538E-2</v>
      </c>
      <c r="CL112">
        <v>1.8480347449704344E-2</v>
      </c>
      <c r="CM112">
        <v>1.5316123137743862E-2</v>
      </c>
      <c r="CN112">
        <v>1.4676573496102116E-2</v>
      </c>
      <c r="CO112">
        <v>1.017143105255823E-2</v>
      </c>
      <c r="CP112">
        <v>1.0658237782319592E-2</v>
      </c>
      <c r="CQ112">
        <v>1.6467643624578969E-2</v>
      </c>
      <c r="CR112">
        <v>1.2438097532691912E-2</v>
      </c>
      <c r="CS112">
        <v>-0.44960823489706864</v>
      </c>
      <c r="CV112">
        <v>0.4037055070563218</v>
      </c>
      <c r="CW112">
        <v>0.59039519900837067</v>
      </c>
      <c r="CX112">
        <v>0.59166590901830574</v>
      </c>
      <c r="CY112">
        <v>0.86564670660715592</v>
      </c>
      <c r="CZ112">
        <v>0.58840711574909288</v>
      </c>
      <c r="DA112">
        <v>0.60250126602991583</v>
      </c>
      <c r="DB112">
        <v>0.65620217197423358</v>
      </c>
      <c r="DC112">
        <v>0.59916304577089896</v>
      </c>
      <c r="DD112">
        <v>0.68190657712485159</v>
      </c>
      <c r="DG112">
        <v>17522495</v>
      </c>
      <c r="DH112">
        <v>30233811</v>
      </c>
      <c r="DI112">
        <v>37618895</v>
      </c>
      <c r="DJ112">
        <v>39035259</v>
      </c>
      <c r="DK112">
        <v>27098316</v>
      </c>
      <c r="DL112">
        <v>42091872</v>
      </c>
      <c r="DM112">
        <v>49769756</v>
      </c>
      <c r="DN112">
        <v>48991281</v>
      </c>
      <c r="DO112">
        <v>47590894</v>
      </c>
      <c r="DP112">
        <v>16.678996099078663</v>
      </c>
      <c r="DQ112">
        <v>17.224471458706478</v>
      </c>
      <c r="DR112">
        <v>17.44301703531405</v>
      </c>
      <c r="DS112">
        <v>17.47997589820347</v>
      </c>
      <c r="DT112">
        <v>17.114982180600403</v>
      </c>
      <c r="DU112">
        <v>17.555365239637869</v>
      </c>
      <c r="DV112">
        <v>17.722918068363505</v>
      </c>
      <c r="DW112">
        <v>17.707152921878205</v>
      </c>
      <c r="DX112">
        <v>17.678152019392403</v>
      </c>
      <c r="DY112">
        <v>17.383441106147245</v>
      </c>
      <c r="EB112">
        <v>473414</v>
      </c>
      <c r="EC112">
        <v>859956</v>
      </c>
      <c r="ED112">
        <v>1144246</v>
      </c>
      <c r="EE112">
        <v>877929</v>
      </c>
      <c r="EF112">
        <v>1580433</v>
      </c>
      <c r="EG112">
        <v>1409567</v>
      </c>
      <c r="EH112">
        <v>1478466</v>
      </c>
      <c r="EI112">
        <v>1251008</v>
      </c>
      <c r="EJ112">
        <v>2009045</v>
      </c>
      <c r="EK112">
        <v>0.60555921948130198</v>
      </c>
      <c r="EM112">
        <v>117731</v>
      </c>
      <c r="EN112">
        <v>308979</v>
      </c>
      <c r="EO112">
        <v>644537</v>
      </c>
      <c r="EP112">
        <v>897921</v>
      </c>
      <c r="EQ112">
        <v>522747</v>
      </c>
      <c r="ER112">
        <v>374592</v>
      </c>
      <c r="ES112">
        <v>590749</v>
      </c>
      <c r="ET112">
        <v>696923</v>
      </c>
      <c r="EU112">
        <v>805659</v>
      </c>
      <c r="EV112">
        <v>29094</v>
      </c>
      <c r="EW112">
        <v>60833</v>
      </c>
      <c r="EX112">
        <v>231747</v>
      </c>
      <c r="EY112">
        <v>263165</v>
      </c>
      <c r="EZ112">
        <v>398524</v>
      </c>
      <c r="FA112">
        <v>430087</v>
      </c>
      <c r="FB112">
        <v>405573</v>
      </c>
      <c r="FC112">
        <v>455604</v>
      </c>
      <c r="FD112">
        <v>435669</v>
      </c>
      <c r="FE112">
        <v>0</v>
      </c>
      <c r="FF112">
        <v>0</v>
      </c>
      <c r="FG112">
        <v>30302</v>
      </c>
      <c r="FH112">
        <v>153106</v>
      </c>
      <c r="FI112">
        <v>502992</v>
      </c>
      <c r="FJ112">
        <v>109847</v>
      </c>
      <c r="FK112">
        <v>66418</v>
      </c>
      <c r="FL112">
        <v>144061</v>
      </c>
      <c r="FM112">
        <v>402480</v>
      </c>
      <c r="FN112">
        <v>295183</v>
      </c>
      <c r="FO112">
        <v>117731</v>
      </c>
      <c r="FP112">
        <v>308979</v>
      </c>
      <c r="FQ112">
        <v>643098</v>
      </c>
      <c r="FR112">
        <v>897921</v>
      </c>
      <c r="FS112">
        <v>522747</v>
      </c>
      <c r="FT112">
        <v>374592</v>
      </c>
      <c r="FU112">
        <v>590749</v>
      </c>
      <c r="FV112">
        <v>696923</v>
      </c>
      <c r="FW112">
        <v>805659</v>
      </c>
      <c r="FX112">
        <v>0.24868508324637631</v>
      </c>
      <c r="FY112">
        <v>0.35929628957760629</v>
      </c>
      <c r="FZ112">
        <v>0.56328534248754203</v>
      </c>
      <c r="GA112">
        <v>1.0227717731160493</v>
      </c>
      <c r="GB112">
        <v>0.33076188614132962</v>
      </c>
      <c r="GC112">
        <v>0.26574969476442056</v>
      </c>
      <c r="GD112">
        <v>0.39956887747164965</v>
      </c>
      <c r="GE112">
        <v>0.55708916329871594</v>
      </c>
      <c r="GF112">
        <v>0.40101590556707289</v>
      </c>
      <c r="GG112">
        <v>1</v>
      </c>
      <c r="GP112">
        <v>0.15526568460908874</v>
      </c>
    </row>
    <row r="113" spans="1:198" x14ac:dyDescent="0.25">
      <c r="A113" t="s">
        <v>2183</v>
      </c>
      <c r="B113">
        <v>12433225</v>
      </c>
      <c r="C113">
        <v>11580348</v>
      </c>
      <c r="D113">
        <v>12908557</v>
      </c>
      <c r="E113">
        <v>13801673</v>
      </c>
      <c r="F113">
        <v>15037711</v>
      </c>
      <c r="G113">
        <v>14935075</v>
      </c>
      <c r="H113">
        <v>16515741</v>
      </c>
      <c r="I113">
        <v>20185306</v>
      </c>
      <c r="J113">
        <v>19002607</v>
      </c>
      <c r="K113">
        <v>0.25391368691550259</v>
      </c>
      <c r="L113">
        <v>0.15625722128557795</v>
      </c>
      <c r="M113">
        <v>0.18936640245691289</v>
      </c>
      <c r="N113">
        <v>0.24480249604522583</v>
      </c>
      <c r="O113">
        <v>0.30727788291715408</v>
      </c>
      <c r="P113">
        <v>0.24313021528181145</v>
      </c>
      <c r="Q113">
        <v>0.25820306821231936</v>
      </c>
      <c r="R113">
        <v>0.29512274919191217</v>
      </c>
      <c r="S113">
        <v>0.27841753502558886</v>
      </c>
      <c r="U113">
        <v>0.3352840473811099</v>
      </c>
      <c r="V113">
        <v>0.37287877704538758</v>
      </c>
      <c r="W113">
        <v>0.3362976202529841</v>
      </c>
      <c r="X113">
        <v>0.31744586326599683</v>
      </c>
      <c r="Y113">
        <v>0.29271595923076327</v>
      </c>
      <c r="Z113">
        <v>0.32023983809923956</v>
      </c>
      <c r="AA113">
        <v>0.28997990462553269</v>
      </c>
      <c r="AB113">
        <v>0.24127248801677814</v>
      </c>
      <c r="AC113">
        <v>0.25816615583324964</v>
      </c>
      <c r="AD113">
        <v>0.65429890933829604</v>
      </c>
      <c r="AE113">
        <v>0.34246604845780493</v>
      </c>
      <c r="AF113">
        <v>0.45807818586783078</v>
      </c>
      <c r="AG113">
        <v>0.67542848169623337</v>
      </c>
      <c r="AH113">
        <v>0.97393530523347616</v>
      </c>
      <c r="AI113">
        <v>0.48244231524339476</v>
      </c>
      <c r="AJ113">
        <v>0.56157509981243348</v>
      </c>
      <c r="AK113">
        <v>0.67340943078039139</v>
      </c>
      <c r="AL113">
        <v>0.61345440017285557</v>
      </c>
      <c r="AM113">
        <v>4168662</v>
      </c>
      <c r="AN113">
        <v>4318066</v>
      </c>
      <c r="AO113">
        <v>4341117</v>
      </c>
      <c r="AP113">
        <v>4381284</v>
      </c>
      <c r="AQ113">
        <v>4401778</v>
      </c>
      <c r="AR113">
        <v>4782806</v>
      </c>
      <c r="AS113">
        <v>4789233</v>
      </c>
      <c r="AT113">
        <v>4870159</v>
      </c>
      <c r="AU113">
        <v>4905830</v>
      </c>
      <c r="AV113">
        <v>2727551</v>
      </c>
      <c r="AW113">
        <v>1478791</v>
      </c>
      <c r="AX113">
        <v>1988571</v>
      </c>
      <c r="AY113">
        <v>2959244</v>
      </c>
      <c r="AZ113">
        <v>4287047</v>
      </c>
      <c r="BA113">
        <v>2307428</v>
      </c>
      <c r="BB113">
        <v>2689514</v>
      </c>
      <c r="BC113">
        <v>3279611</v>
      </c>
      <c r="BD113">
        <v>3009503</v>
      </c>
      <c r="BE113">
        <v>429415</v>
      </c>
      <c r="BF113">
        <v>330722</v>
      </c>
      <c r="BG113">
        <v>455876</v>
      </c>
      <c r="BH113">
        <v>419440</v>
      </c>
      <c r="BI113">
        <v>333709</v>
      </c>
      <c r="BJ113">
        <v>1323740</v>
      </c>
      <c r="BK113">
        <v>1574901</v>
      </c>
      <c r="BL113">
        <v>2677532</v>
      </c>
      <c r="BM113">
        <v>2281156</v>
      </c>
      <c r="BN113">
        <v>0.2193759865199898</v>
      </c>
      <c r="BO113">
        <v>0.12769832132851275</v>
      </c>
      <c r="BP113">
        <v>0.15405060379715563</v>
      </c>
      <c r="BQ113">
        <v>0.21441197744650231</v>
      </c>
      <c r="BR113">
        <v>0.28508640710012317</v>
      </c>
      <c r="BS113">
        <v>0.15449724892576702</v>
      </c>
      <c r="BT113">
        <v>0.16284549388368344</v>
      </c>
      <c r="BU113">
        <v>0.16247516881834737</v>
      </c>
      <c r="BV113">
        <v>0.1583731642716181</v>
      </c>
      <c r="BW113">
        <v>2.8993403310480347E-3</v>
      </c>
      <c r="BY113">
        <v>0.10475584572787833</v>
      </c>
      <c r="BZ113">
        <v>0.12374481319559653</v>
      </c>
      <c r="CA113">
        <v>0.13601489306666889</v>
      </c>
      <c r="CB113">
        <v>8.9103328270420556E-2</v>
      </c>
      <c r="CC113">
        <v>0.10656389127308005</v>
      </c>
      <c r="CD113">
        <v>8.2589809559041383E-2</v>
      </c>
      <c r="CE113">
        <v>0.14826116490928259</v>
      </c>
      <c r="CF113">
        <v>7.175977416443427E-2</v>
      </c>
      <c r="CG113">
        <v>0.11056070420338983</v>
      </c>
      <c r="CJ113">
        <v>6.1735310026159743E-2</v>
      </c>
      <c r="CK113">
        <v>6.9277969884842833E-2</v>
      </c>
      <c r="CL113">
        <v>5.4034002406310788E-2</v>
      </c>
      <c r="CM113">
        <v>4.7408962667062175E-2</v>
      </c>
      <c r="CN113">
        <v>9.480664976205487E-2</v>
      </c>
      <c r="CO113">
        <v>4.1323394760320924E-2</v>
      </c>
      <c r="CP113">
        <v>4.7884500005176876E-2</v>
      </c>
      <c r="CQ113">
        <v>4.2654592404990047E-2</v>
      </c>
      <c r="CR113">
        <v>4.1739693927259562E-2</v>
      </c>
      <c r="CS113">
        <v>-0.2352335026084493</v>
      </c>
      <c r="CV113">
        <v>0.98480069651626223</v>
      </c>
      <c r="CW113">
        <v>0.92675850743545296</v>
      </c>
      <c r="CX113">
        <v>0.89354415210693716</v>
      </c>
      <c r="CY113">
        <v>0.9634685830386559</v>
      </c>
      <c r="CZ113">
        <v>0.89979324941045291</v>
      </c>
      <c r="DA113">
        <v>0.87527655904520962</v>
      </c>
      <c r="DB113">
        <v>0.83833406055063719</v>
      </c>
      <c r="DC113">
        <v>1.2021923463109574</v>
      </c>
      <c r="DD113">
        <v>0.91893532818534862</v>
      </c>
      <c r="DG113">
        <v>11191769</v>
      </c>
      <c r="DH113">
        <v>12625118</v>
      </c>
      <c r="DI113">
        <v>12495540</v>
      </c>
      <c r="DJ113">
        <v>14446468</v>
      </c>
      <c r="DK113">
        <v>14324985</v>
      </c>
      <c r="DL113">
        <v>16712407</v>
      </c>
      <c r="DM113">
        <v>17063264</v>
      </c>
      <c r="DN113">
        <v>19700668</v>
      </c>
      <c r="DO113">
        <v>16790413</v>
      </c>
      <c r="DP113">
        <v>16.230689244723155</v>
      </c>
      <c r="DQ113">
        <v>16.351198958823851</v>
      </c>
      <c r="DR113">
        <v>16.340882418632816</v>
      </c>
      <c r="DS113">
        <v>16.485960582800388</v>
      </c>
      <c r="DT113">
        <v>16.47751584325221</v>
      </c>
      <c r="DU113">
        <v>16.631661995515554</v>
      </c>
      <c r="DV113">
        <v>16.652438465069221</v>
      </c>
      <c r="DW113">
        <v>16.796163152522471</v>
      </c>
      <c r="DX113">
        <v>16.636318686283978</v>
      </c>
      <c r="DY113">
        <v>16.531712807189383</v>
      </c>
      <c r="EB113">
        <v>2072966</v>
      </c>
      <c r="EC113">
        <v>1302453</v>
      </c>
      <c r="ED113">
        <v>1433008</v>
      </c>
      <c r="EE113">
        <v>1755756</v>
      </c>
      <c r="EF113">
        <v>1229775</v>
      </c>
      <c r="EG113">
        <v>1602477</v>
      </c>
      <c r="EH113">
        <v>1233485</v>
      </c>
      <c r="EI113">
        <v>2448643</v>
      </c>
      <c r="EJ113">
        <v>1448493</v>
      </c>
      <c r="EK113">
        <v>-8.7300855016300666E-2</v>
      </c>
      <c r="EM113">
        <v>544921</v>
      </c>
      <c r="EN113">
        <v>623397</v>
      </c>
      <c r="EO113">
        <v>1133394</v>
      </c>
      <c r="EP113">
        <v>1344596</v>
      </c>
      <c r="EQ113">
        <v>724469</v>
      </c>
      <c r="ER113">
        <v>639376</v>
      </c>
      <c r="ES113">
        <v>631823</v>
      </c>
      <c r="ET113">
        <v>893226</v>
      </c>
      <c r="EU113">
        <v>738730</v>
      </c>
      <c r="EV113">
        <v>449962</v>
      </c>
      <c r="EW113">
        <v>149404</v>
      </c>
      <c r="EX113">
        <v>23052</v>
      </c>
      <c r="EY113">
        <v>40166</v>
      </c>
      <c r="EZ113">
        <v>20494</v>
      </c>
      <c r="FA113">
        <v>381028</v>
      </c>
      <c r="FB113">
        <v>6427</v>
      </c>
      <c r="FC113">
        <v>80927</v>
      </c>
      <c r="FD113">
        <v>35671</v>
      </c>
      <c r="FE113">
        <v>0</v>
      </c>
      <c r="FF113">
        <v>10795</v>
      </c>
      <c r="FG113">
        <v>121625</v>
      </c>
      <c r="FH113">
        <v>207470</v>
      </c>
      <c r="FI113">
        <v>215561</v>
      </c>
      <c r="FJ113">
        <v>256029</v>
      </c>
      <c r="FK113">
        <v>261466</v>
      </c>
      <c r="FL113">
        <v>147678</v>
      </c>
      <c r="FM113">
        <v>196237</v>
      </c>
      <c r="FN113">
        <v>209948</v>
      </c>
      <c r="FO113">
        <v>544921</v>
      </c>
      <c r="FP113">
        <v>623397</v>
      </c>
      <c r="FQ113">
        <v>1133394</v>
      </c>
      <c r="FR113">
        <v>1344596</v>
      </c>
      <c r="FS113">
        <v>724469</v>
      </c>
      <c r="FT113">
        <v>639376</v>
      </c>
      <c r="FU113">
        <v>631823</v>
      </c>
      <c r="FV113">
        <v>893226</v>
      </c>
      <c r="FW113">
        <v>738730</v>
      </c>
      <c r="FX113">
        <v>0.26287020626483987</v>
      </c>
      <c r="FY113">
        <v>0.4786330101738796</v>
      </c>
      <c r="FZ113">
        <v>0.79091952033763946</v>
      </c>
      <c r="GA113">
        <v>0.76582167453791983</v>
      </c>
      <c r="GB113">
        <v>0.58910695045841721</v>
      </c>
      <c r="GC113">
        <v>0.39899231003003477</v>
      </c>
      <c r="GD113">
        <v>0.5122259289735992</v>
      </c>
      <c r="GE113">
        <v>0.36478408653282657</v>
      </c>
      <c r="GF113">
        <v>0.50999901276706205</v>
      </c>
      <c r="GG113">
        <v>1</v>
      </c>
      <c r="GP113">
        <v>0.15526719349868884</v>
      </c>
    </row>
    <row r="114" spans="1:198" x14ac:dyDescent="0.25">
      <c r="A114" t="s">
        <v>1228</v>
      </c>
      <c r="B114">
        <v>8157961</v>
      </c>
      <c r="C114">
        <v>8264806</v>
      </c>
      <c r="D114">
        <v>9534400</v>
      </c>
      <c r="E114">
        <v>11412961</v>
      </c>
      <c r="F114">
        <v>10586326</v>
      </c>
      <c r="G114">
        <v>9331222</v>
      </c>
      <c r="H114">
        <v>11804223</v>
      </c>
      <c r="I114">
        <v>8978648</v>
      </c>
      <c r="J114">
        <v>7584406</v>
      </c>
      <c r="K114">
        <v>0.28194030346553506</v>
      </c>
      <c r="L114">
        <v>0.30311540282978211</v>
      </c>
      <c r="M114">
        <v>0.34266980617553283</v>
      </c>
      <c r="N114">
        <v>0.40860561952327706</v>
      </c>
      <c r="O114">
        <v>0.24668095428007791</v>
      </c>
      <c r="P114">
        <v>0.22551044225504441</v>
      </c>
      <c r="Q114">
        <v>0.37233556160367354</v>
      </c>
      <c r="R114">
        <v>0.36729059876275361</v>
      </c>
      <c r="S114">
        <v>0.36934520646705887</v>
      </c>
      <c r="U114">
        <v>0.26544929547959351</v>
      </c>
      <c r="V114">
        <v>0.27151538705203726</v>
      </c>
      <c r="W114">
        <v>0.2407549504950495</v>
      </c>
      <c r="X114">
        <v>0.20254147893784968</v>
      </c>
      <c r="Y114">
        <v>0.21440280603487932</v>
      </c>
      <c r="Z114">
        <v>0.24565957170454203</v>
      </c>
      <c r="AA114">
        <v>0.19559067970843994</v>
      </c>
      <c r="AB114">
        <v>0.20476078358345265</v>
      </c>
      <c r="AC114">
        <v>0.20776353481076831</v>
      </c>
      <c r="AD114">
        <v>0.22939887556135349</v>
      </c>
      <c r="AE114">
        <v>0.22311144899648933</v>
      </c>
      <c r="AF114">
        <v>0.19598432379825517</v>
      </c>
      <c r="AG114">
        <v>0.2229319284754529</v>
      </c>
      <c r="AH114">
        <v>0.3313911121019254</v>
      </c>
      <c r="AI114">
        <v>0.32764895057549087</v>
      </c>
      <c r="AJ114">
        <v>0.27572856155329445</v>
      </c>
      <c r="AK114">
        <v>0.4732400494975455</v>
      </c>
      <c r="AL114">
        <v>0.49401654944303175</v>
      </c>
      <c r="AM114">
        <v>2165525</v>
      </c>
      <c r="AN114">
        <v>2244022</v>
      </c>
      <c r="AO114">
        <v>2295454</v>
      </c>
      <c r="AP114">
        <v>2311598</v>
      </c>
      <c r="AQ114">
        <v>2269738</v>
      </c>
      <c r="AR114">
        <v>2292304</v>
      </c>
      <c r="AS114">
        <v>2308796</v>
      </c>
      <c r="AT114">
        <v>1838475</v>
      </c>
      <c r="AU114">
        <v>1575763</v>
      </c>
      <c r="AV114">
        <v>496769</v>
      </c>
      <c r="AW114">
        <v>500667</v>
      </c>
      <c r="AX114">
        <v>449873</v>
      </c>
      <c r="AY114">
        <v>515329</v>
      </c>
      <c r="AZ114">
        <v>752171</v>
      </c>
      <c r="BA114">
        <v>751071</v>
      </c>
      <c r="BB114">
        <v>636601</v>
      </c>
      <c r="BC114">
        <v>870040</v>
      </c>
      <c r="BD114">
        <v>778453</v>
      </c>
      <c r="BE114">
        <v>1803289</v>
      </c>
      <c r="BF114">
        <v>2004523</v>
      </c>
      <c r="BG114">
        <v>2817278</v>
      </c>
      <c r="BH114">
        <v>4148071</v>
      </c>
      <c r="BI114">
        <v>1859274</v>
      </c>
      <c r="BJ114">
        <v>1353217</v>
      </c>
      <c r="BK114">
        <v>3758531</v>
      </c>
      <c r="BL114">
        <v>2427733</v>
      </c>
      <c r="BM114">
        <v>2022811</v>
      </c>
      <c r="BN114">
        <v>6.089376990157222E-2</v>
      </c>
      <c r="BO114">
        <v>6.0578191430022674E-2</v>
      </c>
      <c r="BP114">
        <v>4.7184196173854671E-2</v>
      </c>
      <c r="BQ114">
        <v>4.5152962495885164E-2</v>
      </c>
      <c r="BR114">
        <v>7.1051184329672071E-2</v>
      </c>
      <c r="BS114">
        <v>8.0490100867817743E-2</v>
      </c>
      <c r="BT114">
        <v>5.3929936769239281E-2</v>
      </c>
      <c r="BU114">
        <v>9.6901003358189339E-2</v>
      </c>
      <c r="BV114">
        <v>0.10263862456730297</v>
      </c>
      <c r="BW114">
        <v>0.7058699182082977</v>
      </c>
      <c r="BY114">
        <v>4.6932070403376533E-2</v>
      </c>
      <c r="BZ114">
        <v>4.1634855071008323E-2</v>
      </c>
      <c r="CA114">
        <v>4.5618077697600269E-2</v>
      </c>
      <c r="CB114">
        <v>2.198246362184187E-2</v>
      </c>
      <c r="CC114">
        <v>3.5850870264150188E-2</v>
      </c>
      <c r="CD114">
        <v>4.8451103188842791E-2</v>
      </c>
      <c r="CE114">
        <v>-3.965699394191384E-2</v>
      </c>
      <c r="CF114">
        <v>-3.1016919251094376E-3</v>
      </c>
      <c r="CG114">
        <v>3.4483803861197447E-2</v>
      </c>
      <c r="CJ114">
        <v>2.7914328102328512E-2</v>
      </c>
      <c r="CK114">
        <v>2.6928278776295535E-2</v>
      </c>
      <c r="CL114">
        <v>2.6063517368686021E-2</v>
      </c>
      <c r="CM114">
        <v>3.5644299494232916E-2</v>
      </c>
      <c r="CN114">
        <v>2.8975302668744568E-2</v>
      </c>
      <c r="CO114">
        <v>4.5329325569577063E-2</v>
      </c>
      <c r="CP114">
        <v>7.4169473077558765E-2</v>
      </c>
      <c r="CQ114">
        <v>6.8263061431966143E-2</v>
      </c>
      <c r="CR114">
        <v>8.0869484043971276E-2</v>
      </c>
      <c r="CS114">
        <v>0.73918680768843281</v>
      </c>
      <c r="CV114">
        <v>0.24981524821627599</v>
      </c>
      <c r="CW114">
        <v>0.23970662816420901</v>
      </c>
      <c r="CX114">
        <v>0.26049384271012171</v>
      </c>
      <c r="CY114">
        <v>0.30511802277070998</v>
      </c>
      <c r="CZ114">
        <v>0.27602692621541974</v>
      </c>
      <c r="DA114">
        <v>0.23828097758401606</v>
      </c>
      <c r="DB114">
        <v>0.37843963923239504</v>
      </c>
      <c r="DC114">
        <v>0.28964586880053617</v>
      </c>
      <c r="DD114">
        <v>0.28054626389875054</v>
      </c>
      <c r="DG114">
        <v>30901264</v>
      </c>
      <c r="DH114">
        <v>32655977</v>
      </c>
      <c r="DI114">
        <v>34478838</v>
      </c>
      <c r="DJ114">
        <v>36601249</v>
      </c>
      <c r="DK114">
        <v>37405070</v>
      </c>
      <c r="DL114">
        <v>38352512</v>
      </c>
      <c r="DM114">
        <v>39160583</v>
      </c>
      <c r="DN114">
        <v>31191825</v>
      </c>
      <c r="DO114">
        <v>30998709</v>
      </c>
      <c r="DP114">
        <v>17.246307679541342</v>
      </c>
      <c r="DQ114">
        <v>17.301538490342168</v>
      </c>
      <c r="DR114">
        <v>17.355856331499126</v>
      </c>
      <c r="DS114">
        <v>17.415592950793858</v>
      </c>
      <c r="DT114">
        <v>17.4373168414288</v>
      </c>
      <c r="DU114">
        <v>17.462330611661962</v>
      </c>
      <c r="DV114">
        <v>17.483181288692094</v>
      </c>
      <c r="DW114">
        <v>17.255666631275588</v>
      </c>
      <c r="DX114">
        <v>17.249456148680352</v>
      </c>
      <c r="DY114">
        <v>17.438413467961542</v>
      </c>
      <c r="EB114">
        <v>444327</v>
      </c>
      <c r="EC114">
        <v>382870</v>
      </c>
      <c r="ED114">
        <v>344104</v>
      </c>
      <c r="EE114">
        <v>434941</v>
      </c>
      <c r="EF114">
        <v>250885</v>
      </c>
      <c r="EG114">
        <v>379529</v>
      </c>
      <c r="EH114">
        <v>452108</v>
      </c>
      <c r="EI114">
        <v>-468120</v>
      </c>
      <c r="EJ114">
        <v>-27849</v>
      </c>
      <c r="EK114">
        <v>-0.12740118774730366</v>
      </c>
      <c r="EM114">
        <v>30941</v>
      </c>
      <c r="EN114">
        <v>32961</v>
      </c>
      <c r="EO114">
        <v>70281</v>
      </c>
      <c r="EP114">
        <v>176150</v>
      </c>
      <c r="EQ114">
        <v>107634</v>
      </c>
      <c r="ER114">
        <v>76682</v>
      </c>
      <c r="ES114">
        <v>107661</v>
      </c>
      <c r="ET114">
        <v>154262</v>
      </c>
      <c r="EU114">
        <v>135912</v>
      </c>
      <c r="EV114">
        <v>101680</v>
      </c>
      <c r="EW114">
        <v>78497</v>
      </c>
      <c r="EX114">
        <v>51430</v>
      </c>
      <c r="EY114">
        <v>16145</v>
      </c>
      <c r="EZ114">
        <v>-41859</v>
      </c>
      <c r="FA114">
        <v>22567</v>
      </c>
      <c r="FB114">
        <v>16490</v>
      </c>
      <c r="FC114">
        <v>-669240</v>
      </c>
      <c r="FD114">
        <v>-262713</v>
      </c>
      <c r="FE114">
        <v>1</v>
      </c>
      <c r="FF114">
        <v>3366</v>
      </c>
      <c r="FG114">
        <v>6122</v>
      </c>
      <c r="FH114">
        <v>7822</v>
      </c>
      <c r="FI114">
        <v>6675</v>
      </c>
      <c r="FJ114">
        <v>2127</v>
      </c>
      <c r="FK114">
        <v>769</v>
      </c>
      <c r="FL114">
        <v>1493</v>
      </c>
      <c r="FM114">
        <v>623</v>
      </c>
      <c r="FN114">
        <v>910</v>
      </c>
      <c r="FO114">
        <v>30941</v>
      </c>
      <c r="FP114">
        <v>32961</v>
      </c>
      <c r="FQ114">
        <v>70281</v>
      </c>
      <c r="FR114">
        <v>176150</v>
      </c>
      <c r="FS114">
        <v>107634</v>
      </c>
      <c r="FT114">
        <v>76682</v>
      </c>
      <c r="FU114">
        <v>107661</v>
      </c>
      <c r="FV114">
        <v>154262</v>
      </c>
      <c r="FW114">
        <v>135912</v>
      </c>
      <c r="FX114">
        <v>6.9635651220835107E-2</v>
      </c>
      <c r="FY114">
        <v>8.6089273121425031E-2</v>
      </c>
      <c r="FZ114">
        <v>0.20424348452793342</v>
      </c>
      <c r="GA114">
        <v>0.40499745942553128</v>
      </c>
      <c r="GB114">
        <v>0.42901727883293145</v>
      </c>
      <c r="GC114">
        <v>0.20204516650901513</v>
      </c>
      <c r="GD114">
        <v>0.23813115450290639</v>
      </c>
      <c r="GE114">
        <v>-0.32953516192429294</v>
      </c>
      <c r="GF114">
        <v>-4.8803188624367122</v>
      </c>
      <c r="GG114">
        <v>0</v>
      </c>
      <c r="GP114">
        <v>0.15560804079001347</v>
      </c>
    </row>
    <row r="115" spans="1:198" x14ac:dyDescent="0.25">
      <c r="A115" t="s">
        <v>727</v>
      </c>
      <c r="B115">
        <v>7199949</v>
      </c>
      <c r="C115">
        <v>13470691</v>
      </c>
      <c r="D115">
        <v>26522366</v>
      </c>
      <c r="E115">
        <v>23923227</v>
      </c>
      <c r="F115">
        <v>24308784</v>
      </c>
      <c r="G115">
        <v>29139576</v>
      </c>
      <c r="H115">
        <v>32948357</v>
      </c>
      <c r="I115">
        <v>31392620</v>
      </c>
      <c r="J115">
        <v>26729223</v>
      </c>
      <c r="K115">
        <v>0.50134382896323293</v>
      </c>
      <c r="L115">
        <v>0.4202796278231013</v>
      </c>
      <c r="M115">
        <v>0.21625265257254953</v>
      </c>
      <c r="N115">
        <v>0.25061409984530936</v>
      </c>
      <c r="O115">
        <v>0.43541976431235724</v>
      </c>
      <c r="P115">
        <v>0.40989268340761031</v>
      </c>
      <c r="Q115">
        <v>0.26933188201159775</v>
      </c>
      <c r="R115">
        <v>5.3429341036205322E-2</v>
      </c>
      <c r="S115">
        <v>0.30146001625262359</v>
      </c>
      <c r="U115">
        <v>6.9973690091415922E-2</v>
      </c>
      <c r="V115">
        <v>1.5863848409855143E-2</v>
      </c>
      <c r="W115">
        <v>8.4293384685212476E-3</v>
      </c>
      <c r="X115">
        <v>1.0439812321305985E-2</v>
      </c>
      <c r="Y115">
        <v>2.5316733243423446E-2</v>
      </c>
      <c r="Z115">
        <v>2.6439609141876326E-2</v>
      </c>
      <c r="AA115">
        <v>2.4258265745997591E-2</v>
      </c>
      <c r="AB115">
        <v>3.6357908323676073E-2</v>
      </c>
      <c r="AC115">
        <v>6.3360427648794723E-2</v>
      </c>
      <c r="AD115">
        <v>0.57407499300327303</v>
      </c>
      <c r="AE115">
        <v>1.1389069570466595</v>
      </c>
      <c r="AF115">
        <v>1.1147446391669573</v>
      </c>
      <c r="AG115">
        <v>21.082921594849331</v>
      </c>
      <c r="AH115">
        <v>14.816334887288173</v>
      </c>
      <c r="AI115">
        <v>13.698831445448635</v>
      </c>
      <c r="AJ115">
        <v>11.101248639383437</v>
      </c>
      <c r="AK115">
        <v>1.4684449389768437</v>
      </c>
      <c r="AL115">
        <v>4.75785955744505</v>
      </c>
      <c r="AM115">
        <v>503807</v>
      </c>
      <c r="AN115">
        <v>213697</v>
      </c>
      <c r="AO115">
        <v>223566</v>
      </c>
      <c r="AP115">
        <v>249754</v>
      </c>
      <c r="AQ115">
        <v>615419</v>
      </c>
      <c r="AR115">
        <v>770439</v>
      </c>
      <c r="AS115">
        <v>799270</v>
      </c>
      <c r="AT115">
        <v>1141370</v>
      </c>
      <c r="AU115">
        <v>1693575</v>
      </c>
      <c r="AV115">
        <v>289223</v>
      </c>
      <c r="AW115">
        <v>243381</v>
      </c>
      <c r="AX115">
        <v>249219</v>
      </c>
      <c r="AY115">
        <v>5265544</v>
      </c>
      <c r="AZ115">
        <v>9118254</v>
      </c>
      <c r="BA115">
        <v>10554114</v>
      </c>
      <c r="BB115">
        <v>8872895</v>
      </c>
      <c r="BC115">
        <v>1676039</v>
      </c>
      <c r="BD115">
        <v>8057792</v>
      </c>
      <c r="BE115">
        <v>3320427</v>
      </c>
      <c r="BF115">
        <v>5418076</v>
      </c>
      <c r="BG115">
        <v>5486313</v>
      </c>
      <c r="BH115">
        <v>729954</v>
      </c>
      <c r="BI115">
        <v>1466271</v>
      </c>
      <c r="BJ115">
        <v>1389985</v>
      </c>
      <c r="BK115">
        <v>1148</v>
      </c>
      <c r="BL115">
        <v>1248</v>
      </c>
      <c r="BM115">
        <v>0</v>
      </c>
      <c r="BN115">
        <v>4.0170145649642795E-2</v>
      </c>
      <c r="BO115">
        <v>1.8067447319517611E-2</v>
      </c>
      <c r="BP115">
        <v>9.3965598695078707E-3</v>
      </c>
      <c r="BQ115">
        <v>0.22010174463503607</v>
      </c>
      <c r="BR115">
        <v>0.37510119798670311</v>
      </c>
      <c r="BS115">
        <v>0.36219174911810659</v>
      </c>
      <c r="BT115">
        <v>0.2692970396065576</v>
      </c>
      <c r="BU115">
        <v>5.3389586469686189E-2</v>
      </c>
      <c r="BV115">
        <v>0.30146001625262359</v>
      </c>
      <c r="BW115">
        <v>37.545143557636457</v>
      </c>
      <c r="BY115">
        <v>0.10770617958543872</v>
      </c>
      <c r="BZ115">
        <v>8.3213919761057548E-2</v>
      </c>
      <c r="CA115">
        <v>5.0624706709801078E-2</v>
      </c>
      <c r="CB115">
        <v>9.3905308008823393E-2</v>
      </c>
      <c r="CC115">
        <v>5.5469249305107162E-3</v>
      </c>
      <c r="CD115">
        <v>-7.4083473280462289E-2</v>
      </c>
      <c r="CE115">
        <v>-7.1375911096264982E-2</v>
      </c>
      <c r="CF115">
        <v>-0.18288925868564013</v>
      </c>
      <c r="CG115">
        <v>5.0025646549711728E-2</v>
      </c>
      <c r="CJ115">
        <v>0.10648769873231047</v>
      </c>
      <c r="CK115">
        <v>4.8679685399954611E-2</v>
      </c>
      <c r="CL115">
        <v>3.2371923379686412E-3</v>
      </c>
      <c r="CM115">
        <v>1.7367640243517316E-3</v>
      </c>
      <c r="CN115">
        <v>1.0849576021573107E-3</v>
      </c>
      <c r="CO115">
        <v>5.0484605541274859E-4</v>
      </c>
      <c r="CP115">
        <v>3.4453918294013872E-4</v>
      </c>
      <c r="CQ115">
        <v>2.4913498777738206E-4</v>
      </c>
      <c r="CR115">
        <v>1.2957727951912407E-3</v>
      </c>
      <c r="CS115">
        <v>-0.84404817424918832</v>
      </c>
      <c r="CV115">
        <v>0.19490200420233353</v>
      </c>
      <c r="CW115">
        <v>0.24033887720471284</v>
      </c>
      <c r="CX115">
        <v>0.32509103330356132</v>
      </c>
      <c r="CY115">
        <v>0.3002559725966531</v>
      </c>
      <c r="CZ115">
        <v>0.24628360622300546</v>
      </c>
      <c r="DA115">
        <v>0.27822207017704836</v>
      </c>
      <c r="DB115">
        <v>0.2829962026285826</v>
      </c>
      <c r="DC115">
        <v>0.28440822925553966</v>
      </c>
      <c r="DD115">
        <v>0.29054353737440664</v>
      </c>
      <c r="DG115">
        <v>15427101</v>
      </c>
      <c r="DH115">
        <v>36941380</v>
      </c>
      <c r="DI115">
        <v>56048739</v>
      </c>
      <c r="DJ115">
        <v>81584428</v>
      </c>
      <c r="DK115">
        <v>79676107</v>
      </c>
      <c r="DL115">
        <v>98702404</v>
      </c>
      <c r="DM115">
        <v>104734955</v>
      </c>
      <c r="DN115">
        <v>116426852</v>
      </c>
      <c r="DO115">
        <v>110378733</v>
      </c>
      <c r="DP115">
        <v>16.551636390756752</v>
      </c>
      <c r="DQ115">
        <v>17.424842916985135</v>
      </c>
      <c r="DR115">
        <v>17.841732227301129</v>
      </c>
      <c r="DS115">
        <v>18.217148980647245</v>
      </c>
      <c r="DT115">
        <v>18.193480324666115</v>
      </c>
      <c r="DU115">
        <v>18.407619870874829</v>
      </c>
      <c r="DV115">
        <v>18.466943488314023</v>
      </c>
      <c r="DW115">
        <v>18.5727737625317</v>
      </c>
      <c r="DX115">
        <v>18.519428046440748</v>
      </c>
      <c r="DY115">
        <v>18.272749725396064</v>
      </c>
      <c r="EB115">
        <v>465749</v>
      </c>
      <c r="EC115">
        <v>775479</v>
      </c>
      <c r="ED115">
        <v>1120949</v>
      </c>
      <c r="EE115">
        <v>1342687</v>
      </c>
      <c r="EF115">
        <v>2246518</v>
      </c>
      <c r="EG115">
        <v>134839</v>
      </c>
      <c r="EH115">
        <v>-2158761</v>
      </c>
      <c r="EI115">
        <v>-2351719</v>
      </c>
      <c r="EJ115">
        <v>-5741373</v>
      </c>
      <c r="EK115">
        <v>-0.89957525469450439</v>
      </c>
      <c r="EM115">
        <v>114850</v>
      </c>
      <c r="EN115">
        <v>220597</v>
      </c>
      <c r="EO115">
        <v>418148</v>
      </c>
      <c r="EP115">
        <v>651675</v>
      </c>
      <c r="EQ115">
        <v>244054</v>
      </c>
      <c r="ER115">
        <v>225810</v>
      </c>
      <c r="ES115">
        <v>338691</v>
      </c>
      <c r="ET115">
        <v>347636</v>
      </c>
      <c r="EU115">
        <v>209638</v>
      </c>
      <c r="EV115">
        <v>59478</v>
      </c>
      <c r="EW115">
        <v>18434</v>
      </c>
      <c r="EX115">
        <v>9868</v>
      </c>
      <c r="EY115">
        <v>26188</v>
      </c>
      <c r="EZ115">
        <v>55238</v>
      </c>
      <c r="FA115">
        <v>-344979</v>
      </c>
      <c r="FB115">
        <v>-1971170</v>
      </c>
      <c r="FC115">
        <v>-2157901</v>
      </c>
      <c r="FD115">
        <v>-4447795</v>
      </c>
      <c r="FE115">
        <v>1</v>
      </c>
      <c r="FF115">
        <v>3431</v>
      </c>
      <c r="FG115">
        <v>10120</v>
      </c>
      <c r="FH115">
        <v>23731</v>
      </c>
      <c r="FI115">
        <v>53735</v>
      </c>
      <c r="FJ115">
        <v>26037</v>
      </c>
      <c r="FK115">
        <v>7666</v>
      </c>
      <c r="FL115">
        <v>10129</v>
      </c>
      <c r="FM115">
        <v>35281</v>
      </c>
      <c r="FN115">
        <v>4794</v>
      </c>
      <c r="FO115">
        <v>114850</v>
      </c>
      <c r="FP115">
        <v>220597</v>
      </c>
      <c r="FQ115">
        <v>418148</v>
      </c>
      <c r="FR115">
        <v>651675</v>
      </c>
      <c r="FS115">
        <v>244054</v>
      </c>
      <c r="FT115">
        <v>225810</v>
      </c>
      <c r="FU115">
        <v>338691</v>
      </c>
      <c r="FV115">
        <v>347636</v>
      </c>
      <c r="FW115">
        <v>209638</v>
      </c>
      <c r="FX115">
        <v>0.24659204850681377</v>
      </c>
      <c r="FY115">
        <v>0.28446547230808311</v>
      </c>
      <c r="FZ115">
        <v>0.37303035196070472</v>
      </c>
      <c r="GA115">
        <v>0.48535138867062838</v>
      </c>
      <c r="GB115">
        <v>0.10863656556502106</v>
      </c>
      <c r="GC115">
        <v>1.6746638583792524</v>
      </c>
      <c r="GD115">
        <v>-0.15689138352971913</v>
      </c>
      <c r="GE115">
        <v>-0.14782208248519488</v>
      </c>
      <c r="GF115">
        <v>-3.6513565657552642E-2</v>
      </c>
      <c r="GG115">
        <v>0</v>
      </c>
      <c r="GP115">
        <v>0.15723419827931448</v>
      </c>
    </row>
    <row r="116" spans="1:198" x14ac:dyDescent="0.25">
      <c r="A116" t="s">
        <v>2184</v>
      </c>
      <c r="B116">
        <v>1857186000</v>
      </c>
      <c r="C116">
        <v>2379389000</v>
      </c>
      <c r="D116">
        <v>3640659000</v>
      </c>
      <c r="E116">
        <v>5253606000</v>
      </c>
      <c r="F116">
        <v>3892496000</v>
      </c>
      <c r="G116">
        <v>4696398000</v>
      </c>
      <c r="H116">
        <v>7544032000</v>
      </c>
      <c r="I116">
        <v>8208552000</v>
      </c>
      <c r="J116">
        <v>8554748000</v>
      </c>
      <c r="K116">
        <v>1.9635620772502055E-2</v>
      </c>
      <c r="L116">
        <v>2.5284642401893931E-2</v>
      </c>
      <c r="M116">
        <v>0.17125718173550447</v>
      </c>
      <c r="N116">
        <v>3.4730430869768306E-3</v>
      </c>
      <c r="O116">
        <v>0.31965196624479514</v>
      </c>
      <c r="P116">
        <v>0.23087033935369192</v>
      </c>
      <c r="Q116">
        <v>0.35054252155876325</v>
      </c>
      <c r="R116">
        <v>0.28548750132788342</v>
      </c>
      <c r="S116">
        <v>0.39474535076895312</v>
      </c>
      <c r="U116">
        <v>0.13022605167172271</v>
      </c>
      <c r="V116">
        <v>0.11808787886301904</v>
      </c>
      <c r="W116">
        <v>6.6698638900265034E-2</v>
      </c>
      <c r="X116">
        <v>3.1389106834429532E-2</v>
      </c>
      <c r="Y116">
        <v>0.10660100871009244</v>
      </c>
      <c r="Z116">
        <v>0.20063610452095415</v>
      </c>
      <c r="AA116">
        <v>0.12916925590983708</v>
      </c>
      <c r="AB116">
        <v>0.10354408426723739</v>
      </c>
      <c r="AC116">
        <v>7.1487435982918485E-2</v>
      </c>
      <c r="AD116">
        <v>0.15073970246512358</v>
      </c>
      <c r="AE116">
        <v>0.1181021934179666</v>
      </c>
      <c r="AF116">
        <v>9.5495970382206266E-2</v>
      </c>
      <c r="AG116">
        <v>0.11064485221883982</v>
      </c>
      <c r="AH116">
        <v>9.6400960129559649E-2</v>
      </c>
      <c r="AI116">
        <v>0.13445233675805265</v>
      </c>
      <c r="AJ116">
        <v>0.1863940635656576</v>
      </c>
      <c r="AK116">
        <v>0.46197468783347667</v>
      </c>
      <c r="AL116">
        <v>1.7295967505890701</v>
      </c>
      <c r="AM116">
        <v>241854000</v>
      </c>
      <c r="AN116">
        <v>280977000</v>
      </c>
      <c r="AO116">
        <v>242827000</v>
      </c>
      <c r="AP116">
        <v>164906000</v>
      </c>
      <c r="AQ116">
        <v>414944000</v>
      </c>
      <c r="AR116">
        <v>942267000</v>
      </c>
      <c r="AS116">
        <v>974457000</v>
      </c>
      <c r="AT116">
        <v>849947000</v>
      </c>
      <c r="AU116">
        <v>611557000</v>
      </c>
      <c r="AV116">
        <v>36457000</v>
      </c>
      <c r="AW116">
        <v>33184000</v>
      </c>
      <c r="AX116">
        <v>23189000</v>
      </c>
      <c r="AY116">
        <v>18246000</v>
      </c>
      <c r="AZ116">
        <v>40001000</v>
      </c>
      <c r="BA116">
        <v>126690000</v>
      </c>
      <c r="BB116">
        <v>181633000</v>
      </c>
      <c r="BC116">
        <v>392654000</v>
      </c>
      <c r="BD116">
        <v>1057747000</v>
      </c>
      <c r="BE116">
        <v>10000</v>
      </c>
      <c r="BF116">
        <v>26978000</v>
      </c>
      <c r="BG116">
        <v>600300000</v>
      </c>
      <c r="BH116">
        <v>0</v>
      </c>
      <c r="BI116">
        <v>1204243000</v>
      </c>
      <c r="BJ116">
        <v>957569000</v>
      </c>
      <c r="BK116">
        <v>2462871000</v>
      </c>
      <c r="BL116">
        <v>1950785000</v>
      </c>
      <c r="BM116">
        <v>2319200000</v>
      </c>
      <c r="BN116">
        <v>1.9630236282203291E-2</v>
      </c>
      <c r="BO116">
        <v>1.3946437509797684E-2</v>
      </c>
      <c r="BP116">
        <v>6.3694512449531801E-3</v>
      </c>
      <c r="BQ116">
        <v>3.4730430869768306E-3</v>
      </c>
      <c r="BR116">
        <v>1.0276439590432463E-2</v>
      </c>
      <c r="BS116">
        <v>2.6975993090875176E-2</v>
      </c>
      <c r="BT116">
        <v>2.4076382496786865E-2</v>
      </c>
      <c r="BU116">
        <v>4.7834746006360195E-2</v>
      </c>
      <c r="BV116">
        <v>0.123644436984</v>
      </c>
      <c r="BW116">
        <v>3.2352146289289112</v>
      </c>
      <c r="BY116">
        <v>0.13772072371857208</v>
      </c>
      <c r="BZ116">
        <v>6.7712761553491249E-2</v>
      </c>
      <c r="CA116">
        <v>2.82877358192569E-2</v>
      </c>
      <c r="CB116">
        <v>8.1725199796101961E-2</v>
      </c>
      <c r="CC116">
        <v>-1.7584346907485584E-2</v>
      </c>
      <c r="CD116">
        <v>-7.028365142817964E-3</v>
      </c>
      <c r="CE116">
        <v>-1.4297791949981124E-2</v>
      </c>
      <c r="CF116">
        <v>-1.7734918411919667E-2</v>
      </c>
      <c r="CG116">
        <v>3.0809529569291089E-2</v>
      </c>
      <c r="CJ116">
        <v>3.3922288882212122E-5</v>
      </c>
      <c r="CK116">
        <v>3.404235288975447E-5</v>
      </c>
      <c r="CL116">
        <v>1.3459101772508768E-5</v>
      </c>
      <c r="CM116">
        <v>6.4717453116963855E-6</v>
      </c>
      <c r="CN116">
        <v>4.8811867757860253E-6</v>
      </c>
      <c r="CO116">
        <v>1.1519466621014659E-4</v>
      </c>
      <c r="CP116">
        <v>1.8889103333601979E-4</v>
      </c>
      <c r="CQ116">
        <v>4.8222512326169101E-2</v>
      </c>
      <c r="CR116">
        <v>4.5087242780266587E-2</v>
      </c>
      <c r="CS116">
        <v>7.5588673120401237</v>
      </c>
      <c r="CV116">
        <v>0.17635461104028829</v>
      </c>
      <c r="CW116">
        <v>0.20029703765423254</v>
      </c>
      <c r="CX116">
        <v>0.21752705749920234</v>
      </c>
      <c r="CY116">
        <v>0.35224701031898314</v>
      </c>
      <c r="CZ116">
        <v>0.25907883385984465</v>
      </c>
      <c r="DA116">
        <v>0.22153508349457263</v>
      </c>
      <c r="DB116">
        <v>0.30864981294730559</v>
      </c>
      <c r="DC116">
        <v>0.39847579665042643</v>
      </c>
      <c r="DD116">
        <v>0.27628430055934339</v>
      </c>
      <c r="DG116">
        <v>7982080000</v>
      </c>
      <c r="DH116">
        <v>10530975000</v>
      </c>
      <c r="DI116">
        <v>11879302000</v>
      </c>
      <c r="DJ116">
        <v>16736580000</v>
      </c>
      <c r="DK116">
        <v>14914551000</v>
      </c>
      <c r="DL116">
        <v>15024369000</v>
      </c>
      <c r="DM116">
        <v>21199342000</v>
      </c>
      <c r="DN116">
        <v>24442043000</v>
      </c>
      <c r="DO116">
        <v>20599876000</v>
      </c>
      <c r="DP116">
        <v>22.800464866198748</v>
      </c>
      <c r="DQ116">
        <v>23.077586751493417</v>
      </c>
      <c r="DR116">
        <v>23.198063395030239</v>
      </c>
      <c r="DS116">
        <v>23.540862580119914</v>
      </c>
      <c r="DT116">
        <v>23.425603150604815</v>
      </c>
      <c r="DU116">
        <v>23.432939319880145</v>
      </c>
      <c r="DV116">
        <v>23.777235980454019</v>
      </c>
      <c r="DW116">
        <v>23.919570560268422</v>
      </c>
      <c r="DX116">
        <v>23.748550893354899</v>
      </c>
      <c r="DY116">
        <v>23.466468350201623</v>
      </c>
      <c r="EB116">
        <v>205460000</v>
      </c>
      <c r="EC116">
        <v>255773000</v>
      </c>
      <c r="ED116">
        <v>161115000</v>
      </c>
      <c r="EE116">
        <v>102986000</v>
      </c>
      <c r="EF116">
        <v>429352000</v>
      </c>
      <c r="EG116">
        <v>-68447000</v>
      </c>
      <c r="EH116">
        <v>-33008000</v>
      </c>
      <c r="EI116">
        <v>-107863000</v>
      </c>
      <c r="EJ116">
        <v>-145578000</v>
      </c>
      <c r="EK116">
        <v>-1.6646243178684481</v>
      </c>
      <c r="EM116">
        <v>5967000</v>
      </c>
      <c r="EN116">
        <v>273656000</v>
      </c>
      <c r="EO116">
        <v>1259034000</v>
      </c>
      <c r="EP116">
        <v>254644000</v>
      </c>
      <c r="EQ116">
        <v>4389405000</v>
      </c>
      <c r="ER116">
        <v>42885000</v>
      </c>
      <c r="ES116">
        <v>51262000</v>
      </c>
      <c r="ET116">
        <v>98465000</v>
      </c>
      <c r="EU116">
        <v>138255000</v>
      </c>
      <c r="EV116">
        <v>126010000</v>
      </c>
      <c r="EW116">
        <v>153857000</v>
      </c>
      <c r="EX116">
        <v>133759000</v>
      </c>
      <c r="EY116">
        <v>53604000</v>
      </c>
      <c r="EZ116">
        <v>287169000</v>
      </c>
      <c r="FA116">
        <v>30415000</v>
      </c>
      <c r="FB116">
        <v>25540000</v>
      </c>
      <c r="FC116">
        <v>-36200000</v>
      </c>
      <c r="FD116">
        <v>-234832000</v>
      </c>
      <c r="FE116">
        <v>0</v>
      </c>
      <c r="FF116">
        <v>11414000</v>
      </c>
      <c r="FG116">
        <v>262758000</v>
      </c>
      <c r="FH116">
        <v>1290647000</v>
      </c>
      <c r="FI116">
        <v>216339000</v>
      </c>
      <c r="FJ116">
        <v>4432028000</v>
      </c>
      <c r="FK116">
        <v>170820000</v>
      </c>
      <c r="FL116">
        <v>167246000</v>
      </c>
      <c r="FM116">
        <v>161651000</v>
      </c>
      <c r="FN116">
        <v>33334000</v>
      </c>
      <c r="FO116">
        <v>2338000</v>
      </c>
      <c r="FP116">
        <v>273656000</v>
      </c>
      <c r="FQ116">
        <v>1246771000</v>
      </c>
      <c r="FR116">
        <v>254644000</v>
      </c>
      <c r="FS116">
        <v>4388310000</v>
      </c>
      <c r="FT116">
        <v>63914000</v>
      </c>
      <c r="FU116">
        <v>61055000</v>
      </c>
      <c r="FV116">
        <v>91518000</v>
      </c>
      <c r="FW116">
        <v>148554000</v>
      </c>
      <c r="FX116">
        <v>2.9042149323469289E-2</v>
      </c>
      <c r="FY116">
        <v>1.0699174658779464</v>
      </c>
      <c r="FZ116">
        <v>7.8145051671166561</v>
      </c>
      <c r="GA116">
        <v>2.4726079272910879</v>
      </c>
      <c r="GB116">
        <v>10.223324917550169</v>
      </c>
      <c r="GC116">
        <v>-0.62654316478443173</v>
      </c>
      <c r="GD116">
        <v>-1.5530174503150751</v>
      </c>
      <c r="GE116">
        <v>-0.91287095667652485</v>
      </c>
      <c r="GF116">
        <v>-0.94969706961216671</v>
      </c>
      <c r="GG116">
        <v>0</v>
      </c>
      <c r="GP116">
        <v>0.16027145013391247</v>
      </c>
    </row>
    <row r="117" spans="1:198" x14ac:dyDescent="0.25">
      <c r="A117" t="s">
        <v>568</v>
      </c>
      <c r="B117">
        <v>12492122</v>
      </c>
      <c r="C117">
        <v>12633226</v>
      </c>
      <c r="D117">
        <v>10795360</v>
      </c>
      <c r="E117">
        <v>10979800</v>
      </c>
      <c r="F117">
        <v>10836305</v>
      </c>
      <c r="G117">
        <v>12530323</v>
      </c>
      <c r="H117">
        <v>14383790</v>
      </c>
      <c r="I117">
        <v>12986732</v>
      </c>
      <c r="J117">
        <v>11745525</v>
      </c>
      <c r="K117">
        <v>0.38055704227032044</v>
      </c>
      <c r="L117">
        <v>0.37362103709693789</v>
      </c>
      <c r="M117">
        <v>0.50863991566747191</v>
      </c>
      <c r="N117">
        <v>0.42234976957685932</v>
      </c>
      <c r="O117">
        <v>0.36382300055231004</v>
      </c>
      <c r="P117">
        <v>0.36889009166004738</v>
      </c>
      <c r="Q117">
        <v>0.28567665406683496</v>
      </c>
      <c r="R117">
        <v>0.3057164034801057</v>
      </c>
      <c r="S117">
        <v>0.31217284880837598</v>
      </c>
      <c r="U117">
        <v>8.0894342850638193E-2</v>
      </c>
      <c r="V117">
        <v>7.502311761065622E-2</v>
      </c>
      <c r="W117">
        <v>8.8830479020616263E-2</v>
      </c>
      <c r="X117">
        <v>0.14871855589354999</v>
      </c>
      <c r="Y117">
        <v>0.15590471106156573</v>
      </c>
      <c r="Z117">
        <v>0.14119644002792267</v>
      </c>
      <c r="AA117">
        <v>0.13036119131327695</v>
      </c>
      <c r="AB117">
        <v>0.14283277732997032</v>
      </c>
      <c r="AC117">
        <v>0.177830365181633</v>
      </c>
      <c r="AD117">
        <v>1.7166233565749864</v>
      </c>
      <c r="AE117">
        <v>2.0327595739113553</v>
      </c>
      <c r="AF117">
        <v>1.4991735812971803</v>
      </c>
      <c r="AG117">
        <v>0.61596484781676775</v>
      </c>
      <c r="AH117">
        <v>1.0686686819408429</v>
      </c>
      <c r="AI117">
        <v>1.0470095300968723</v>
      </c>
      <c r="AJ117">
        <v>1.0576074296246363</v>
      </c>
      <c r="AK117">
        <v>1.0993411614771655</v>
      </c>
      <c r="AL117">
        <v>0.99021501777890764</v>
      </c>
      <c r="AM117">
        <v>1010542</v>
      </c>
      <c r="AN117">
        <v>947784</v>
      </c>
      <c r="AO117">
        <v>958957</v>
      </c>
      <c r="AP117">
        <v>1632900</v>
      </c>
      <c r="AQ117">
        <v>1689431</v>
      </c>
      <c r="AR117">
        <v>1769237</v>
      </c>
      <c r="AS117">
        <v>1875088</v>
      </c>
      <c r="AT117">
        <v>1854931</v>
      </c>
      <c r="AU117">
        <v>2088711</v>
      </c>
      <c r="AV117">
        <v>1734720</v>
      </c>
      <c r="AW117">
        <v>1926617</v>
      </c>
      <c r="AX117">
        <v>1437643</v>
      </c>
      <c r="AY117">
        <v>1005809</v>
      </c>
      <c r="AZ117">
        <v>1805442</v>
      </c>
      <c r="BA117">
        <v>1852408</v>
      </c>
      <c r="BB117">
        <v>1983107</v>
      </c>
      <c r="BC117">
        <v>2039202</v>
      </c>
      <c r="BD117">
        <v>2068273</v>
      </c>
      <c r="BE117">
        <v>3019245</v>
      </c>
      <c r="BF117">
        <v>2793422</v>
      </c>
      <c r="BG117">
        <v>4053308</v>
      </c>
      <c r="BH117">
        <v>3631507</v>
      </c>
      <c r="BI117">
        <v>2137055</v>
      </c>
      <c r="BJ117">
        <v>2769904</v>
      </c>
      <c r="BK117">
        <v>2126006</v>
      </c>
      <c r="BL117">
        <v>1931055</v>
      </c>
      <c r="BM117">
        <v>1598361</v>
      </c>
      <c r="BN117">
        <v>0.13886511835219029</v>
      </c>
      <c r="BO117">
        <v>0.15250396058773902</v>
      </c>
      <c r="BP117">
        <v>0.13317230736168131</v>
      </c>
      <c r="BQ117">
        <v>9.1605402648499978E-2</v>
      </c>
      <c r="BR117">
        <v>0.16661048207853138</v>
      </c>
      <c r="BS117">
        <v>0.14783401832498652</v>
      </c>
      <c r="BT117">
        <v>0.1378709644676403</v>
      </c>
      <c r="BU117">
        <v>0.15702195132693891</v>
      </c>
      <c r="BV117">
        <v>0.17609029821996036</v>
      </c>
      <c r="BW117">
        <v>0.11009579434172914</v>
      </c>
      <c r="BY117">
        <v>5.0007756888701536E-2</v>
      </c>
      <c r="BZ117">
        <v>6.7899917249956587E-2</v>
      </c>
      <c r="CA117">
        <v>5.3148482310918767E-2</v>
      </c>
      <c r="CB117">
        <v>5.6145102825188073E-2</v>
      </c>
      <c r="CC117">
        <v>4.4544611839552321E-2</v>
      </c>
      <c r="CD117">
        <v>5.2913959201211336E-2</v>
      </c>
      <c r="CE117">
        <v>4.0230912714938137E-2</v>
      </c>
      <c r="CF117">
        <v>6.4964842579334048E-2</v>
      </c>
      <c r="CG117">
        <v>5.1279398991886389E-2</v>
      </c>
      <c r="CJ117">
        <v>0.28161364418310997</v>
      </c>
      <c r="CK117">
        <v>0.27145544613861888</v>
      </c>
      <c r="CL117">
        <v>0.31194114878985046</v>
      </c>
      <c r="CM117">
        <v>0.36019535874970399</v>
      </c>
      <c r="CN117">
        <v>0.35648904308248985</v>
      </c>
      <c r="CO117">
        <v>0.30400309712686574</v>
      </c>
      <c r="CP117">
        <v>0.26070055249694274</v>
      </c>
      <c r="CQ117">
        <v>0.28428637782007049</v>
      </c>
      <c r="CR117">
        <v>0.31284416831090989</v>
      </c>
      <c r="CS117">
        <v>-2.5447273287861286E-2</v>
      </c>
      <c r="CV117">
        <v>0.96825680288322546</v>
      </c>
      <c r="CW117">
        <v>0.8487757067847832</v>
      </c>
      <c r="CX117">
        <v>0.79816343505665333</v>
      </c>
      <c r="CY117">
        <v>1.1387302594454365</v>
      </c>
      <c r="CZ117">
        <v>0.77961900467125123</v>
      </c>
      <c r="DA117">
        <v>0.68311812214415057</v>
      </c>
      <c r="DB117">
        <v>0.69407585736436384</v>
      </c>
      <c r="DC117">
        <v>0.75917152433645951</v>
      </c>
      <c r="DD117">
        <v>0.90550423305778038</v>
      </c>
      <c r="DG117">
        <v>16219149</v>
      </c>
      <c r="DH117">
        <v>12901662</v>
      </c>
      <c r="DI117">
        <v>14884057</v>
      </c>
      <c r="DJ117">
        <v>13525250</v>
      </c>
      <c r="DK117">
        <v>9642143</v>
      </c>
      <c r="DL117">
        <v>13899488</v>
      </c>
      <c r="DM117">
        <v>18342835</v>
      </c>
      <c r="DN117">
        <v>20723657</v>
      </c>
      <c r="DO117">
        <v>17106453</v>
      </c>
      <c r="DP117">
        <v>16.601703200839417</v>
      </c>
      <c r="DQ117">
        <v>16.372866775751792</v>
      </c>
      <c r="DR117">
        <v>16.515801265242992</v>
      </c>
      <c r="DS117">
        <v>16.420068940750127</v>
      </c>
      <c r="DT117">
        <v>16.081654048497043</v>
      </c>
      <c r="DU117">
        <v>16.447362634835233</v>
      </c>
      <c r="DV117">
        <v>16.724749647516184</v>
      </c>
      <c r="DW117">
        <v>16.846786504174972</v>
      </c>
      <c r="DX117">
        <v>16.654966377165856</v>
      </c>
      <c r="DY117">
        <v>16.316361874694135</v>
      </c>
      <c r="EB117">
        <v>-947072</v>
      </c>
      <c r="EC117">
        <v>624703</v>
      </c>
      <c r="ED117">
        <v>857795</v>
      </c>
      <c r="EE117">
        <v>573757</v>
      </c>
      <c r="EF117">
        <v>616462</v>
      </c>
      <c r="EG117">
        <v>482699</v>
      </c>
      <c r="EH117">
        <v>663029</v>
      </c>
      <c r="EI117">
        <v>578673</v>
      </c>
      <c r="EJ117">
        <v>843681</v>
      </c>
      <c r="EK117">
        <v>-0.15870481754470969</v>
      </c>
      <c r="EM117">
        <v>452746</v>
      </c>
      <c r="EN117">
        <v>231769</v>
      </c>
      <c r="EO117">
        <v>288300</v>
      </c>
      <c r="EP117">
        <v>278694</v>
      </c>
      <c r="EQ117">
        <v>184925</v>
      </c>
      <c r="ER117">
        <v>99002</v>
      </c>
      <c r="ES117">
        <v>151768</v>
      </c>
      <c r="ET117">
        <v>148844</v>
      </c>
      <c r="EU117">
        <v>95890</v>
      </c>
      <c r="EV117">
        <v>-1543592</v>
      </c>
      <c r="EW117">
        <v>-62758</v>
      </c>
      <c r="EX117">
        <v>11174</v>
      </c>
      <c r="EY117">
        <v>21141</v>
      </c>
      <c r="EZ117">
        <v>56530</v>
      </c>
      <c r="FA117">
        <v>79809</v>
      </c>
      <c r="FB117">
        <v>105849</v>
      </c>
      <c r="FC117">
        <v>29843</v>
      </c>
      <c r="FD117">
        <v>258784</v>
      </c>
      <c r="FE117">
        <v>0</v>
      </c>
      <c r="FF117">
        <v>35</v>
      </c>
      <c r="FG117">
        <v>7946</v>
      </c>
      <c r="FH117">
        <v>6631</v>
      </c>
      <c r="FI117">
        <v>1719</v>
      </c>
      <c r="FJ117">
        <v>4086</v>
      </c>
      <c r="FK117">
        <v>4903</v>
      </c>
      <c r="FL117">
        <v>2160</v>
      </c>
      <c r="FM117">
        <v>1261</v>
      </c>
      <c r="FN117">
        <v>2210</v>
      </c>
      <c r="FO117">
        <v>452459</v>
      </c>
      <c r="FP117">
        <v>231820</v>
      </c>
      <c r="FQ117">
        <v>293416</v>
      </c>
      <c r="FR117">
        <v>279497</v>
      </c>
      <c r="FS117">
        <v>185090</v>
      </c>
      <c r="FT117">
        <v>99224</v>
      </c>
      <c r="FU117">
        <v>151768</v>
      </c>
      <c r="FV117">
        <v>140967</v>
      </c>
      <c r="FW117">
        <v>95678</v>
      </c>
      <c r="FX117">
        <v>-0.47804813150425735</v>
      </c>
      <c r="FY117">
        <v>0.37100670238497335</v>
      </c>
      <c r="FZ117">
        <v>0.33609428826234705</v>
      </c>
      <c r="GA117">
        <v>0.48573525028888537</v>
      </c>
      <c r="GB117">
        <v>0.29997793862395411</v>
      </c>
      <c r="GC117">
        <v>0.20510090138989309</v>
      </c>
      <c r="GD117">
        <v>0.22890099829720872</v>
      </c>
      <c r="GE117">
        <v>0.25721607885627978</v>
      </c>
      <c r="GF117">
        <v>0.11365670199992652</v>
      </c>
      <c r="GG117">
        <v>0</v>
      </c>
      <c r="GP117">
        <v>0.16033548624449778</v>
      </c>
    </row>
    <row r="118" spans="1:198" x14ac:dyDescent="0.25">
      <c r="A118" t="s">
        <v>2191</v>
      </c>
      <c r="B118">
        <v>3116224</v>
      </c>
      <c r="C118">
        <v>3642591</v>
      </c>
      <c r="D118">
        <v>3852506</v>
      </c>
      <c r="E118">
        <v>3941672</v>
      </c>
      <c r="F118">
        <v>4269422</v>
      </c>
      <c r="G118">
        <v>4392000</v>
      </c>
      <c r="H118">
        <v>7253998</v>
      </c>
      <c r="I118">
        <v>10561274</v>
      </c>
      <c r="J118">
        <v>12247084</v>
      </c>
      <c r="K118">
        <v>9.9345554106508388E-2</v>
      </c>
      <c r="L118">
        <v>7.3927597141704895E-2</v>
      </c>
      <c r="M118">
        <v>8.4194028510273577E-2</v>
      </c>
      <c r="N118">
        <v>0.13884311023342377</v>
      </c>
      <c r="O118">
        <v>6.1451175358163239E-2</v>
      </c>
      <c r="P118">
        <v>8.3578096539162108E-2</v>
      </c>
      <c r="Q118">
        <v>0.25485821749606219</v>
      </c>
      <c r="R118">
        <v>0.30735894173373401</v>
      </c>
      <c r="S118">
        <v>0.30385110447515506</v>
      </c>
      <c r="U118">
        <v>9.2092866238113816E-2</v>
      </c>
      <c r="V118">
        <v>8.6540871593873706E-2</v>
      </c>
      <c r="W118">
        <v>8.4634521010479927E-2</v>
      </c>
      <c r="X118">
        <v>8.9704572069923633E-2</v>
      </c>
      <c r="Y118">
        <v>0.10321139489139279</v>
      </c>
      <c r="Z118">
        <v>0.11816142987249545</v>
      </c>
      <c r="AA118">
        <v>8.2514359667592962E-2</v>
      </c>
      <c r="AB118">
        <v>6.3708601822090788E-2</v>
      </c>
      <c r="AC118">
        <v>6.0619327833466317E-2</v>
      </c>
      <c r="AD118">
        <v>0.82406910537943145</v>
      </c>
      <c r="AE118">
        <v>0.62584500988157965</v>
      </c>
      <c r="AF118">
        <v>0.53932312033245922</v>
      </c>
      <c r="AG118">
        <v>0.43503419253024722</v>
      </c>
      <c r="AH118">
        <v>0.5953913850580842</v>
      </c>
      <c r="AI118">
        <v>0.70732130297804285</v>
      </c>
      <c r="AJ118">
        <v>0.5705686490387748</v>
      </c>
      <c r="AK118">
        <v>0.68376770841383738</v>
      </c>
      <c r="AL118">
        <v>0.48929163130884551</v>
      </c>
      <c r="AM118">
        <v>286982</v>
      </c>
      <c r="AN118">
        <v>315233</v>
      </c>
      <c r="AO118">
        <v>326055</v>
      </c>
      <c r="AP118">
        <v>353586</v>
      </c>
      <c r="AQ118">
        <v>440653</v>
      </c>
      <c r="AR118">
        <v>518965</v>
      </c>
      <c r="AS118">
        <v>598559</v>
      </c>
      <c r="AT118">
        <v>672844</v>
      </c>
      <c r="AU118">
        <v>742410</v>
      </c>
      <c r="AV118">
        <v>236493</v>
      </c>
      <c r="AW118">
        <v>197287</v>
      </c>
      <c r="AX118">
        <v>175849</v>
      </c>
      <c r="AY118">
        <v>153822</v>
      </c>
      <c r="AZ118">
        <v>262361</v>
      </c>
      <c r="BA118">
        <v>367075</v>
      </c>
      <c r="BB118">
        <v>341519</v>
      </c>
      <c r="BC118">
        <v>460069</v>
      </c>
      <c r="BD118">
        <v>363255</v>
      </c>
      <c r="BE118">
        <v>73090</v>
      </c>
      <c r="BF118">
        <v>72001</v>
      </c>
      <c r="BG118">
        <v>148509</v>
      </c>
      <c r="BH118">
        <v>393452</v>
      </c>
      <c r="BI118">
        <v>0</v>
      </c>
      <c r="BJ118">
        <v>0</v>
      </c>
      <c r="BK118">
        <v>1507222</v>
      </c>
      <c r="BL118">
        <v>2786033</v>
      </c>
      <c r="BM118">
        <v>3358035</v>
      </c>
      <c r="BN118">
        <v>7.589088589267011E-2</v>
      </c>
      <c r="BO118">
        <v>5.4161172637828402E-2</v>
      </c>
      <c r="BP118">
        <v>4.5645353959215117E-2</v>
      </c>
      <c r="BQ118">
        <v>3.9024556076710591E-2</v>
      </c>
      <c r="BR118">
        <v>6.1451175358163239E-2</v>
      </c>
      <c r="BS118">
        <v>8.3578096539162108E-2</v>
      </c>
      <c r="BT118">
        <v>4.7080106721838079E-2</v>
      </c>
      <c r="BU118">
        <v>4.3561884674140641E-2</v>
      </c>
      <c r="BV118">
        <v>2.9660529804482437E-2</v>
      </c>
      <c r="BW118">
        <v>0.83103184201048208</v>
      </c>
      <c r="BY118">
        <v>0.124103081164897</v>
      </c>
      <c r="BZ118">
        <v>0.116412465742105</v>
      </c>
      <c r="CA118">
        <v>0.1106009958193446</v>
      </c>
      <c r="CB118">
        <v>9.6813737926443391E-2</v>
      </c>
      <c r="CC118">
        <v>9.0909027029888359E-2</v>
      </c>
      <c r="CD118">
        <v>7.0944672131147538E-2</v>
      </c>
      <c r="CE118">
        <v>5.7366710054234916E-2</v>
      </c>
      <c r="CF118">
        <v>4.880462338161097E-2</v>
      </c>
      <c r="CG118">
        <v>9.9441253591892112E-2</v>
      </c>
      <c r="CJ118">
        <v>0.11689499856236266</v>
      </c>
      <c r="CK118">
        <v>8.1689105364835091E-2</v>
      </c>
      <c r="CL118">
        <v>6.6925788045495579E-2</v>
      </c>
      <c r="CM118">
        <v>5.7825968269302974E-2</v>
      </c>
      <c r="CN118">
        <v>4.8107682960363253E-2</v>
      </c>
      <c r="CO118">
        <v>9.7560792349726783E-2</v>
      </c>
      <c r="CP118">
        <v>6.5375534980847805E-2</v>
      </c>
      <c r="CQ118">
        <v>3.9811958292153012E-2</v>
      </c>
      <c r="CR118">
        <v>2.9713930271075138E-2</v>
      </c>
      <c r="CS118">
        <v>0.45774588837722446</v>
      </c>
      <c r="CV118">
        <v>0.16639713620997423</v>
      </c>
      <c r="CW118">
        <v>0.18531857693337139</v>
      </c>
      <c r="CX118">
        <v>0.16964084062641033</v>
      </c>
      <c r="CY118">
        <v>0.22946958308625362</v>
      </c>
      <c r="CZ118">
        <v>0.18749359108892269</v>
      </c>
      <c r="DA118">
        <v>0.16318508149500868</v>
      </c>
      <c r="DB118">
        <v>0.25895974549254985</v>
      </c>
      <c r="DC118">
        <v>0.36216823167795553</v>
      </c>
      <c r="DD118">
        <v>0.19553467160052887</v>
      </c>
      <c r="DG118">
        <v>17737612</v>
      </c>
      <c r="DH118">
        <v>18727630</v>
      </c>
      <c r="DI118">
        <v>19655833</v>
      </c>
      <c r="DJ118">
        <v>22709779</v>
      </c>
      <c r="DK118">
        <v>17177318</v>
      </c>
      <c r="DL118">
        <v>22771029</v>
      </c>
      <c r="DM118">
        <v>26914225</v>
      </c>
      <c r="DN118">
        <v>28012068</v>
      </c>
      <c r="DO118">
        <v>29161238</v>
      </c>
      <c r="DP118">
        <v>16.691197971113723</v>
      </c>
      <c r="DQ118">
        <v>16.745510584840449</v>
      </c>
      <c r="DR118">
        <v>16.793884747889045</v>
      </c>
      <c r="DS118">
        <v>16.938306226672424</v>
      </c>
      <c r="DT118">
        <v>16.659100408792121</v>
      </c>
      <c r="DU118">
        <v>16.940999671975131</v>
      </c>
      <c r="DV118">
        <v>17.108165552365111</v>
      </c>
      <c r="DW118">
        <v>17.148146010984554</v>
      </c>
      <c r="DX118">
        <v>17.188350953914004</v>
      </c>
      <c r="DY118">
        <v>16.846135435813224</v>
      </c>
      <c r="EB118">
        <v>333715</v>
      </c>
      <c r="EC118">
        <v>386733</v>
      </c>
      <c r="ED118">
        <v>424043</v>
      </c>
      <c r="EE118">
        <v>426091</v>
      </c>
      <c r="EF118">
        <v>381608</v>
      </c>
      <c r="EG118">
        <v>388129</v>
      </c>
      <c r="EH118">
        <v>311589</v>
      </c>
      <c r="EI118">
        <v>416138</v>
      </c>
      <c r="EJ118">
        <v>515439</v>
      </c>
      <c r="EK118">
        <v>-8.9093644315416193E-2</v>
      </c>
      <c r="EM118">
        <v>156360</v>
      </c>
      <c r="EN118">
        <v>204502</v>
      </c>
      <c r="EO118">
        <v>279660</v>
      </c>
      <c r="EP118">
        <v>180687</v>
      </c>
      <c r="EQ118">
        <v>138440</v>
      </c>
      <c r="ER118">
        <v>144184</v>
      </c>
      <c r="ES118">
        <v>139098</v>
      </c>
      <c r="ET118">
        <v>176099</v>
      </c>
      <c r="EU118">
        <v>239795</v>
      </c>
      <c r="EV118">
        <v>24930</v>
      </c>
      <c r="EW118">
        <v>28250</v>
      </c>
      <c r="EX118">
        <v>28822</v>
      </c>
      <c r="EY118">
        <v>27531</v>
      </c>
      <c r="EZ118">
        <v>43867</v>
      </c>
      <c r="FA118">
        <v>78311</v>
      </c>
      <c r="FB118">
        <v>79597</v>
      </c>
      <c r="FC118">
        <v>74285</v>
      </c>
      <c r="FD118">
        <v>69567</v>
      </c>
      <c r="FE118">
        <v>0</v>
      </c>
      <c r="FF118">
        <v>6234</v>
      </c>
      <c r="FG118">
        <v>6196</v>
      </c>
      <c r="FH118">
        <v>11772</v>
      </c>
      <c r="FI118">
        <v>13646</v>
      </c>
      <c r="FJ118">
        <v>17121</v>
      </c>
      <c r="FK118">
        <v>10747</v>
      </c>
      <c r="FL118">
        <v>7385</v>
      </c>
      <c r="FM118">
        <v>8020</v>
      </c>
      <c r="FN118">
        <v>9120</v>
      </c>
      <c r="FO118">
        <v>156360</v>
      </c>
      <c r="FP118">
        <v>204502</v>
      </c>
      <c r="FQ118">
        <v>279660</v>
      </c>
      <c r="FR118">
        <v>180687</v>
      </c>
      <c r="FS118">
        <v>138440</v>
      </c>
      <c r="FT118">
        <v>144184</v>
      </c>
      <c r="FU118">
        <v>139098</v>
      </c>
      <c r="FV118">
        <v>176099</v>
      </c>
      <c r="FW118">
        <v>239795</v>
      </c>
      <c r="FX118">
        <v>0.46854351767226526</v>
      </c>
      <c r="FY118">
        <v>0.52879376727613103</v>
      </c>
      <c r="FZ118">
        <v>0.65950858757248676</v>
      </c>
      <c r="GA118">
        <v>0.42405730231335559</v>
      </c>
      <c r="GB118">
        <v>0.36278065449361646</v>
      </c>
      <c r="GC118">
        <v>0.37148473832153744</v>
      </c>
      <c r="GD118">
        <v>0.44641498897586246</v>
      </c>
      <c r="GE118">
        <v>0.42317452383584292</v>
      </c>
      <c r="GF118">
        <v>0.46522478896629865</v>
      </c>
      <c r="GG118">
        <v>1</v>
      </c>
      <c r="GP118">
        <v>0.16169778025448128</v>
      </c>
    </row>
    <row r="119" spans="1:198" x14ac:dyDescent="0.25">
      <c r="A119" t="s">
        <v>2192</v>
      </c>
      <c r="B119">
        <v>55055201</v>
      </c>
      <c r="C119">
        <v>48611878</v>
      </c>
      <c r="D119">
        <v>49221162</v>
      </c>
      <c r="E119">
        <v>40570478</v>
      </c>
      <c r="F119">
        <v>38371366</v>
      </c>
      <c r="G119">
        <v>177143965</v>
      </c>
      <c r="H119">
        <v>206741301</v>
      </c>
      <c r="I119">
        <v>191515898</v>
      </c>
      <c r="J119">
        <v>154488689</v>
      </c>
      <c r="K119">
        <v>1.938321867174729E-2</v>
      </c>
      <c r="L119">
        <v>2.1118912542321448E-2</v>
      </c>
      <c r="M119">
        <v>2.1357724143123643E-2</v>
      </c>
      <c r="N119">
        <v>1.9690993041787678E-2</v>
      </c>
      <c r="O119">
        <v>1.7680684080936811E-2</v>
      </c>
      <c r="P119">
        <v>1.5844463004991448E-2</v>
      </c>
      <c r="Q119">
        <v>1.2245811493659895E-2</v>
      </c>
      <c r="R119">
        <v>1.4709551684320223E-2</v>
      </c>
      <c r="S119">
        <v>1.5364043900974523E-2</v>
      </c>
      <c r="U119">
        <v>4.175080570498689E-2</v>
      </c>
      <c r="V119">
        <v>5.246489345669797E-2</v>
      </c>
      <c r="W119">
        <v>3.2110355297991541E-2</v>
      </c>
      <c r="X119">
        <v>5.7220646993609493E-2</v>
      </c>
      <c r="Y119">
        <v>0.17810968731214832</v>
      </c>
      <c r="Z119">
        <v>8.7715237716396374E-2</v>
      </c>
      <c r="AA119">
        <v>6.9571841380644109E-2</v>
      </c>
      <c r="AB119">
        <v>7.6706885190283264E-2</v>
      </c>
      <c r="AC119">
        <v>7.374849300455906E-2</v>
      </c>
      <c r="AD119">
        <v>0.46425975126587976</v>
      </c>
      <c r="AE119">
        <v>0.4025341738233395</v>
      </c>
      <c r="AF119">
        <v>0.66513509255562608</v>
      </c>
      <c r="AG119">
        <v>0.34412391464197883</v>
      </c>
      <c r="AH119">
        <v>9.9268514519091314E-2</v>
      </c>
      <c r="AI119">
        <v>0.18063523986813165</v>
      </c>
      <c r="AJ119">
        <v>0.17601677993054898</v>
      </c>
      <c r="AK119">
        <v>0.19176312071375223</v>
      </c>
      <c r="AL119">
        <v>0.20833027598305953</v>
      </c>
      <c r="AM119">
        <v>2298599</v>
      </c>
      <c r="AN119">
        <v>2550417</v>
      </c>
      <c r="AO119">
        <v>1580509</v>
      </c>
      <c r="AP119">
        <v>2321469</v>
      </c>
      <c r="AQ119">
        <v>6834312</v>
      </c>
      <c r="AR119">
        <v>15538225</v>
      </c>
      <c r="AS119">
        <v>14383373</v>
      </c>
      <c r="AT119">
        <v>14690588</v>
      </c>
      <c r="AU119">
        <v>11393308</v>
      </c>
      <c r="AV119">
        <v>1067147</v>
      </c>
      <c r="AW119">
        <v>1026630</v>
      </c>
      <c r="AX119">
        <v>1051252</v>
      </c>
      <c r="AY119">
        <v>798873</v>
      </c>
      <c r="AZ119">
        <v>678432</v>
      </c>
      <c r="BA119">
        <v>2806751</v>
      </c>
      <c r="BB119">
        <v>2531715</v>
      </c>
      <c r="BC119">
        <v>2817113</v>
      </c>
      <c r="BD119">
        <v>2373571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1.938321867174729E-2</v>
      </c>
      <c r="BO119">
        <v>2.1118912542321448E-2</v>
      </c>
      <c r="BP119">
        <v>2.1357724143123643E-2</v>
      </c>
      <c r="BQ119">
        <v>1.9690993041787678E-2</v>
      </c>
      <c r="BR119">
        <v>1.7680684080936811E-2</v>
      </c>
      <c r="BS119">
        <v>1.5844463004991448E-2</v>
      </c>
      <c r="BT119">
        <v>1.2245811493659895E-2</v>
      </c>
      <c r="BU119">
        <v>1.4709551684320223E-2</v>
      </c>
      <c r="BV119">
        <v>1.5364043900974523E-2</v>
      </c>
      <c r="BW119">
        <v>-0.25813898059486134</v>
      </c>
      <c r="BY119">
        <v>7.1470922429290554E-2</v>
      </c>
      <c r="BZ119">
        <v>5.296689010862736E-2</v>
      </c>
      <c r="CA119">
        <v>4.5047351787428344E-2</v>
      </c>
      <c r="CB119">
        <v>6.8741413399171683E-2</v>
      </c>
      <c r="CC119">
        <v>0.34570270445936169</v>
      </c>
      <c r="CD119">
        <v>4.7086385358936729E-2</v>
      </c>
      <c r="CE119">
        <v>3.8473488178349037E-2</v>
      </c>
      <c r="CF119">
        <v>3.0334484294353464E-2</v>
      </c>
      <c r="CG119">
        <v>0.15316382321532057</v>
      </c>
      <c r="CJ119">
        <v>5.0923272444323653E-2</v>
      </c>
      <c r="CK119">
        <v>6.7022672936026054E-2</v>
      </c>
      <c r="CL119">
        <v>6.5801351865687363E-2</v>
      </c>
      <c r="CM119">
        <v>7.5586711105548224E-2</v>
      </c>
      <c r="CN119">
        <v>5.9002825179588339E-2</v>
      </c>
      <c r="CO119">
        <v>1.3085842354268179E-2</v>
      </c>
      <c r="CP119">
        <v>1.3122680310500706E-2</v>
      </c>
      <c r="CQ119">
        <v>1.2761958800934635E-2</v>
      </c>
      <c r="CR119">
        <v>1.4956505974362952E-2</v>
      </c>
      <c r="CS119">
        <v>-0.80113110166826385</v>
      </c>
      <c r="CV119">
        <v>0.27081254041206348</v>
      </c>
      <c r="CW119">
        <v>0.26118064510738925</v>
      </c>
      <c r="CX119">
        <v>0.25436126379216456</v>
      </c>
      <c r="CY119">
        <v>0.27971802879560104</v>
      </c>
      <c r="CZ119">
        <v>6.5029563129186285E-2</v>
      </c>
      <c r="DA119">
        <v>0.29683136841811408</v>
      </c>
      <c r="DB119">
        <v>0.33533029697450234</v>
      </c>
      <c r="DC119">
        <v>0.37293234650475304</v>
      </c>
      <c r="DD119">
        <v>0.1997029519056506</v>
      </c>
      <c r="DG119">
        <v>186512321</v>
      </c>
      <c r="DH119">
        <v>203296350</v>
      </c>
      <c r="DI119">
        <v>186123585</v>
      </c>
      <c r="DJ119">
        <v>193508875</v>
      </c>
      <c r="DK119">
        <v>145040626</v>
      </c>
      <c r="DL119">
        <v>590060338</v>
      </c>
      <c r="DM119">
        <v>596783170</v>
      </c>
      <c r="DN119">
        <v>616530337</v>
      </c>
      <c r="DO119">
        <v>513540592</v>
      </c>
      <c r="DP119">
        <v>19.04400786457073</v>
      </c>
      <c r="DQ119">
        <v>19.13017532959342</v>
      </c>
      <c r="DR119">
        <v>19.041921451894591</v>
      </c>
      <c r="DS119">
        <v>19.080833940183112</v>
      </c>
      <c r="DT119">
        <v>18.792524447346921</v>
      </c>
      <c r="DU119">
        <v>20.195735359126395</v>
      </c>
      <c r="DV119">
        <v>20.207064407729693</v>
      </c>
      <c r="DW119">
        <v>20.23961808941467</v>
      </c>
      <c r="DX119">
        <v>20.056839635815095</v>
      </c>
      <c r="DY119">
        <v>19.356364582218809</v>
      </c>
      <c r="EB119">
        <v>3150658</v>
      </c>
      <c r="EC119">
        <v>3934846</v>
      </c>
      <c r="ED119">
        <v>2574820</v>
      </c>
      <c r="EE119">
        <v>2217283</v>
      </c>
      <c r="EF119">
        <v>2788872</v>
      </c>
      <c r="EG119">
        <v>13265085</v>
      </c>
      <c r="EH119">
        <v>8341069</v>
      </c>
      <c r="EI119">
        <v>7954059</v>
      </c>
      <c r="EJ119">
        <v>5809536</v>
      </c>
      <c r="EK119">
        <v>4.9825854435360757</v>
      </c>
      <c r="EM119">
        <v>354635</v>
      </c>
      <c r="EN119">
        <v>532644</v>
      </c>
      <c r="EO119">
        <v>623757</v>
      </c>
      <c r="EP119">
        <v>815560</v>
      </c>
      <c r="EQ119">
        <v>146239</v>
      </c>
      <c r="ER119">
        <v>660002</v>
      </c>
      <c r="ES119">
        <v>2117994</v>
      </c>
      <c r="ET119">
        <v>2378545</v>
      </c>
      <c r="EU119">
        <v>1653461</v>
      </c>
      <c r="EV119">
        <v>918891</v>
      </c>
      <c r="EW119">
        <v>1151818</v>
      </c>
      <c r="EX119">
        <v>230093</v>
      </c>
      <c r="EY119">
        <v>740960</v>
      </c>
      <c r="EZ119">
        <v>4512843</v>
      </c>
      <c r="FA119">
        <v>5292469</v>
      </c>
      <c r="FB119">
        <v>-1154852</v>
      </c>
      <c r="FC119">
        <v>307215</v>
      </c>
      <c r="FD119">
        <v>-3297280</v>
      </c>
      <c r="FE119">
        <v>0</v>
      </c>
      <c r="FF119">
        <v>18676</v>
      </c>
      <c r="FG119">
        <v>43856</v>
      </c>
      <c r="FH119">
        <v>39693</v>
      </c>
      <c r="FI119">
        <v>26976</v>
      </c>
      <c r="FJ119">
        <v>1127567</v>
      </c>
      <c r="FK119">
        <v>2226730</v>
      </c>
      <c r="FL119">
        <v>243392</v>
      </c>
      <c r="FM119">
        <v>3004592</v>
      </c>
      <c r="FN119">
        <v>373485</v>
      </c>
      <c r="FO119">
        <v>354635</v>
      </c>
      <c r="FP119">
        <v>532644</v>
      </c>
      <c r="FQ119">
        <v>623757</v>
      </c>
      <c r="FR119">
        <v>815560</v>
      </c>
      <c r="FS119">
        <v>146239</v>
      </c>
      <c r="FT119">
        <v>660002</v>
      </c>
      <c r="FU119">
        <v>2117994</v>
      </c>
      <c r="FV119">
        <v>2378545</v>
      </c>
      <c r="FW119">
        <v>1653461</v>
      </c>
      <c r="FX119">
        <v>0.11255902735238163</v>
      </c>
      <c r="FY119">
        <v>0.13536590758570982</v>
      </c>
      <c r="FZ119">
        <v>0.24225266232202639</v>
      </c>
      <c r="GA119">
        <v>0.36781953408743945</v>
      </c>
      <c r="GB119">
        <v>5.2436612365142611E-2</v>
      </c>
      <c r="GC119">
        <v>4.9754826297758362E-2</v>
      </c>
      <c r="GD119">
        <v>0.25392356783045433</v>
      </c>
      <c r="GE119">
        <v>0.29903537300892535</v>
      </c>
      <c r="GF119">
        <v>0.28461154212660011</v>
      </c>
      <c r="GG119">
        <v>0</v>
      </c>
      <c r="GP119">
        <v>0.16174435669858131</v>
      </c>
    </row>
    <row r="120" spans="1:198" x14ac:dyDescent="0.25">
      <c r="A120" t="s">
        <v>1241</v>
      </c>
      <c r="B120">
        <v>23151912</v>
      </c>
      <c r="C120">
        <v>31890899</v>
      </c>
      <c r="D120">
        <v>37983217</v>
      </c>
      <c r="E120">
        <v>36487013</v>
      </c>
      <c r="F120">
        <v>34996400</v>
      </c>
      <c r="G120">
        <v>36998337</v>
      </c>
      <c r="H120">
        <v>35607861</v>
      </c>
      <c r="I120">
        <v>35155080</v>
      </c>
      <c r="J120">
        <v>33465484</v>
      </c>
      <c r="K120">
        <v>0.29281158290511816</v>
      </c>
      <c r="L120">
        <v>0.24415476653699852</v>
      </c>
      <c r="M120">
        <v>0.2597589087833187</v>
      </c>
      <c r="N120">
        <v>0.31154230136624228</v>
      </c>
      <c r="O120">
        <v>0.40684547553462641</v>
      </c>
      <c r="P120">
        <v>0.34770549281715013</v>
      </c>
      <c r="Q120">
        <v>0.28896922508206824</v>
      </c>
      <c r="R120">
        <v>0.24180394412414935</v>
      </c>
      <c r="S120">
        <v>0.30921835763678185</v>
      </c>
      <c r="U120">
        <v>0.16961640144451137</v>
      </c>
      <c r="V120">
        <v>0.14110025559329639</v>
      </c>
      <c r="W120">
        <v>0.12583436521451039</v>
      </c>
      <c r="X120">
        <v>0.13068592378334723</v>
      </c>
      <c r="Y120">
        <v>0.17826462150392611</v>
      </c>
      <c r="Z120">
        <v>0.17102979520403849</v>
      </c>
      <c r="AA120">
        <v>0.18078078320964014</v>
      </c>
      <c r="AB120">
        <v>0.20033648053140543</v>
      </c>
      <c r="AC120">
        <v>0.21230247260132259</v>
      </c>
      <c r="AD120">
        <v>1.1357755547316182</v>
      </c>
      <c r="AE120">
        <v>1.2435240656613806</v>
      </c>
      <c r="AF120">
        <v>1.0229437897863292</v>
      </c>
      <c r="AG120">
        <v>1.0281450207294407</v>
      </c>
      <c r="AH120">
        <v>1.2206308446419241</v>
      </c>
      <c r="AI120">
        <v>0.82761893594284797</v>
      </c>
      <c r="AJ120">
        <v>0.59578898769452704</v>
      </c>
      <c r="AK120">
        <v>0.43456387298030841</v>
      </c>
      <c r="AL120">
        <v>1.0073059007249319</v>
      </c>
      <c r="AM120">
        <v>3926944</v>
      </c>
      <c r="AN120">
        <v>4499814</v>
      </c>
      <c r="AO120">
        <v>4779594</v>
      </c>
      <c r="AP120">
        <v>4768339</v>
      </c>
      <c r="AQ120">
        <v>6238620</v>
      </c>
      <c r="AR120">
        <v>6327818</v>
      </c>
      <c r="AS120">
        <v>6437217</v>
      </c>
      <c r="AT120">
        <v>7042845</v>
      </c>
      <c r="AU120">
        <v>7104805</v>
      </c>
      <c r="AV120">
        <v>4460127</v>
      </c>
      <c r="AW120">
        <v>5595627</v>
      </c>
      <c r="AX120">
        <v>4889256</v>
      </c>
      <c r="AY120">
        <v>4902544</v>
      </c>
      <c r="AZ120">
        <v>7615052</v>
      </c>
      <c r="BA120">
        <v>5237022</v>
      </c>
      <c r="BB120">
        <v>3835223</v>
      </c>
      <c r="BC120">
        <v>3060566</v>
      </c>
      <c r="BD120">
        <v>7156712</v>
      </c>
      <c r="BE120">
        <v>2319021</v>
      </c>
      <c r="BF120">
        <v>2190688</v>
      </c>
      <c r="BG120">
        <v>4977223</v>
      </c>
      <c r="BH120">
        <v>6464704</v>
      </c>
      <c r="BI120">
        <v>6623075</v>
      </c>
      <c r="BJ120">
        <v>7627503</v>
      </c>
      <c r="BK120">
        <v>6454353</v>
      </c>
      <c r="BL120">
        <v>5440071</v>
      </c>
      <c r="BM120">
        <v>3191430</v>
      </c>
      <c r="BN120">
        <v>0.19264616244222074</v>
      </c>
      <c r="BO120">
        <v>0.17546156350123587</v>
      </c>
      <c r="BP120">
        <v>0.12872148243788828</v>
      </c>
      <c r="BQ120">
        <v>0.13436408181727563</v>
      </c>
      <c r="BR120">
        <v>0.21759529551611023</v>
      </c>
      <c r="BS120">
        <v>0.14154749712128953</v>
      </c>
      <c r="BT120">
        <v>0.10770719982309525</v>
      </c>
      <c r="BU120">
        <v>8.7058996878971687E-2</v>
      </c>
      <c r="BV120">
        <v>0.21385353338980545</v>
      </c>
      <c r="BW120">
        <v>9.9641601700711929E-2</v>
      </c>
      <c r="BY120">
        <v>7.9924241246252151E-2</v>
      </c>
      <c r="BZ120">
        <v>7.3486137847666194E-2</v>
      </c>
      <c r="CA120">
        <v>7.5718652266868289E-2</v>
      </c>
      <c r="CB120">
        <v>5.4576048743699576E-2</v>
      </c>
      <c r="CC120">
        <v>5.239144597730052E-2</v>
      </c>
      <c r="CD120">
        <v>5.9082574441116094E-2</v>
      </c>
      <c r="CE120">
        <v>5.8210011547730992E-2</v>
      </c>
      <c r="CF120">
        <v>3.9085190532918715E-2</v>
      </c>
      <c r="CG120">
        <v>6.0895382329289462E-2</v>
      </c>
      <c r="CJ120">
        <v>9.0389035687419683E-2</v>
      </c>
      <c r="CK120">
        <v>5.7739074712192966E-2</v>
      </c>
      <c r="CL120">
        <v>6.0051258954711501E-2</v>
      </c>
      <c r="CM120">
        <v>7.2930223145424369E-2</v>
      </c>
      <c r="CN120">
        <v>8.3707067012607009E-2</v>
      </c>
      <c r="CO120">
        <v>7.3190505832735134E-2</v>
      </c>
      <c r="CP120">
        <v>6.4372555262446118E-2</v>
      </c>
      <c r="CQ120">
        <v>4.6676781847744341E-2</v>
      </c>
      <c r="CR120">
        <v>4.8089189446654947E-2</v>
      </c>
      <c r="CS120">
        <v>0.21880052319856907</v>
      </c>
      <c r="CV120">
        <v>0.51874143153058727</v>
      </c>
      <c r="CW120">
        <v>0.48506697477260446</v>
      </c>
      <c r="CX120">
        <v>0.61655974935965918</v>
      </c>
      <c r="CY120">
        <v>0.72774102441255428</v>
      </c>
      <c r="CZ120">
        <v>0.66770870466526078</v>
      </c>
      <c r="DA120">
        <v>0.77825364401044639</v>
      </c>
      <c r="DB120">
        <v>1.0638251577048976</v>
      </c>
      <c r="DC120">
        <v>1.146034522569233</v>
      </c>
      <c r="DD120">
        <v>0.67066982614582482</v>
      </c>
      <c r="DG120">
        <v>39499815</v>
      </c>
      <c r="DH120">
        <v>44630929</v>
      </c>
      <c r="DI120">
        <v>65745352</v>
      </c>
      <c r="DJ120">
        <v>61605087</v>
      </c>
      <c r="DK120">
        <v>50137359</v>
      </c>
      <c r="DL120">
        <v>52412676</v>
      </c>
      <c r="DM120">
        <v>47540204</v>
      </c>
      <c r="DN120">
        <v>33471535</v>
      </c>
      <c r="DO120">
        <v>30675411</v>
      </c>
      <c r="DP120">
        <v>17.491806571632651</v>
      </c>
      <c r="DQ120">
        <v>17.613937674389689</v>
      </c>
      <c r="DR120">
        <v>18.00129954971834</v>
      </c>
      <c r="DS120">
        <v>17.936255022495367</v>
      </c>
      <c r="DT120">
        <v>17.73027699673543</v>
      </c>
      <c r="DU120">
        <v>17.774659047512454</v>
      </c>
      <c r="DV120">
        <v>17.677086332045207</v>
      </c>
      <c r="DW120">
        <v>17.326205963977952</v>
      </c>
      <c r="DX120">
        <v>17.238971979603896</v>
      </c>
      <c r="DY120">
        <v>17.813730355581086</v>
      </c>
      <c r="EB120">
        <v>1895850</v>
      </c>
      <c r="EC120">
        <v>1850399</v>
      </c>
      <c r="ED120">
        <v>2343539</v>
      </c>
      <c r="EE120">
        <v>2876038</v>
      </c>
      <c r="EF120">
        <v>1991317</v>
      </c>
      <c r="EG120">
        <v>1833512</v>
      </c>
      <c r="EH120">
        <v>2185957</v>
      </c>
      <c r="EI120">
        <v>2072734</v>
      </c>
      <c r="EJ120">
        <v>1374043</v>
      </c>
      <c r="EK120">
        <v>-0.3624868656116505</v>
      </c>
      <c r="EM120">
        <v>715023</v>
      </c>
      <c r="EN120">
        <v>841830</v>
      </c>
      <c r="EO120">
        <v>1128948</v>
      </c>
      <c r="EP120">
        <v>1344271</v>
      </c>
      <c r="EQ120">
        <v>616858</v>
      </c>
      <c r="ER120">
        <v>537863</v>
      </c>
      <c r="ES120">
        <v>669765</v>
      </c>
      <c r="ET120">
        <v>754675</v>
      </c>
      <c r="EU120">
        <v>748725</v>
      </c>
      <c r="EV120">
        <v>77725</v>
      </c>
      <c r="EW120">
        <v>72870</v>
      </c>
      <c r="EX120">
        <v>79564</v>
      </c>
      <c r="EY120">
        <v>188746</v>
      </c>
      <c r="EZ120">
        <v>70282</v>
      </c>
      <c r="FA120">
        <v>89196</v>
      </c>
      <c r="FB120">
        <v>109398</v>
      </c>
      <c r="FC120">
        <v>109430</v>
      </c>
      <c r="FD120">
        <v>61961</v>
      </c>
      <c r="FE120">
        <v>0</v>
      </c>
      <c r="FF120">
        <v>59302</v>
      </c>
      <c r="FG120">
        <v>114087</v>
      </c>
      <c r="FH120">
        <v>201251</v>
      </c>
      <c r="FI120">
        <v>130445</v>
      </c>
      <c r="FJ120">
        <v>60809</v>
      </c>
      <c r="FK120">
        <v>36213</v>
      </c>
      <c r="FL120">
        <v>63621</v>
      </c>
      <c r="FM120">
        <v>37598</v>
      </c>
      <c r="FN120">
        <v>31709</v>
      </c>
      <c r="FO120">
        <v>715023</v>
      </c>
      <c r="FP120">
        <v>841830</v>
      </c>
      <c r="FQ120">
        <v>1128948</v>
      </c>
      <c r="FR120">
        <v>1344271</v>
      </c>
      <c r="FS120">
        <v>616858</v>
      </c>
      <c r="FT120">
        <v>537863</v>
      </c>
      <c r="FU120">
        <v>669765</v>
      </c>
      <c r="FV120">
        <v>754675</v>
      </c>
      <c r="FW120">
        <v>748725</v>
      </c>
      <c r="FX120">
        <v>0.37715167339188227</v>
      </c>
      <c r="FY120">
        <v>0.45494512264652109</v>
      </c>
      <c r="FZ120">
        <v>0.48172784835242766</v>
      </c>
      <c r="GA120">
        <v>0.46740376865674238</v>
      </c>
      <c r="GB120">
        <v>0.30977388331440953</v>
      </c>
      <c r="GC120">
        <v>0.29335122977106232</v>
      </c>
      <c r="GD120">
        <v>0.30639440757526337</v>
      </c>
      <c r="GE120">
        <v>0.36409640600289278</v>
      </c>
      <c r="GF120">
        <v>0.54490652767053138</v>
      </c>
      <c r="GG120">
        <v>1</v>
      </c>
      <c r="GP120">
        <v>0.16398422007596281</v>
      </c>
    </row>
    <row r="121" spans="1:198" x14ac:dyDescent="0.25">
      <c r="A121" t="s">
        <v>2193</v>
      </c>
      <c r="B121">
        <v>31112725</v>
      </c>
      <c r="C121">
        <v>20419730</v>
      </c>
      <c r="D121">
        <v>30207682</v>
      </c>
      <c r="E121">
        <v>32031672</v>
      </c>
      <c r="F121">
        <v>40095855</v>
      </c>
      <c r="G121">
        <v>33264774</v>
      </c>
      <c r="H121">
        <v>49428088</v>
      </c>
      <c r="I121">
        <v>42912170</v>
      </c>
      <c r="J121">
        <v>43204577</v>
      </c>
      <c r="K121">
        <v>2.6455734751616902E-2</v>
      </c>
      <c r="L121">
        <v>4.2423283755465911E-2</v>
      </c>
      <c r="M121">
        <v>0.24026792257678031</v>
      </c>
      <c r="N121">
        <v>0.26320386897068626</v>
      </c>
      <c r="O121">
        <v>0.40417122917069609</v>
      </c>
      <c r="P121">
        <v>0.64156786395121757</v>
      </c>
      <c r="Q121">
        <v>0.62139073637645059</v>
      </c>
      <c r="R121">
        <v>0.6720972395476621</v>
      </c>
      <c r="S121">
        <v>0.53884735406621387</v>
      </c>
      <c r="U121">
        <v>2.8314459758828582E-3</v>
      </c>
      <c r="V121">
        <v>5.4786718531537881E-3</v>
      </c>
      <c r="W121">
        <v>7.5041176611962482E-3</v>
      </c>
      <c r="X121">
        <v>9.0842276356975678E-3</v>
      </c>
      <c r="Y121">
        <v>9.7738781228134432E-3</v>
      </c>
      <c r="Z121">
        <v>-6.0561992695335916E-2</v>
      </c>
      <c r="AA121">
        <v>2.1742010332262904E-2</v>
      </c>
      <c r="AB121">
        <v>1.7455327940768317E-2</v>
      </c>
      <c r="AC121">
        <v>2.7512339722710399E-2</v>
      </c>
      <c r="AD121">
        <v>0.64058846232433542</v>
      </c>
      <c r="AE121">
        <v>0.67982444378893925</v>
      </c>
      <c r="AF121">
        <v>0.4156483531996365</v>
      </c>
      <c r="AG121">
        <v>0.41247426825622113</v>
      </c>
      <c r="AH121">
        <v>30.684180845743214</v>
      </c>
      <c r="AI121">
        <v>-8.1489148363853321</v>
      </c>
      <c r="AJ121">
        <v>24.773759475036893</v>
      </c>
      <c r="AK121">
        <v>32.097634858206305</v>
      </c>
      <c r="AL121">
        <v>13.226758052561753</v>
      </c>
      <c r="AM121">
        <v>88094</v>
      </c>
      <c r="AN121">
        <v>111873</v>
      </c>
      <c r="AO121">
        <v>226682</v>
      </c>
      <c r="AP121">
        <v>290983</v>
      </c>
      <c r="AQ121">
        <v>391892</v>
      </c>
      <c r="AR121">
        <v>-2014581</v>
      </c>
      <c r="AS121">
        <v>1074666</v>
      </c>
      <c r="AT121">
        <v>749046</v>
      </c>
      <c r="AU121">
        <v>1188659</v>
      </c>
      <c r="AV121">
        <v>56432</v>
      </c>
      <c r="AW121">
        <v>76054</v>
      </c>
      <c r="AX121">
        <v>94220</v>
      </c>
      <c r="AY121">
        <v>120023</v>
      </c>
      <c r="AZ121">
        <v>12024885</v>
      </c>
      <c r="BA121">
        <v>16416649</v>
      </c>
      <c r="BB121">
        <v>26623517</v>
      </c>
      <c r="BC121">
        <v>24042605</v>
      </c>
      <c r="BD121">
        <v>15722105</v>
      </c>
      <c r="BE121">
        <v>766678</v>
      </c>
      <c r="BF121">
        <v>790218</v>
      </c>
      <c r="BG121">
        <v>7163717</v>
      </c>
      <c r="BH121">
        <v>8310837</v>
      </c>
      <c r="BI121">
        <v>4180706</v>
      </c>
      <c r="BJ121">
        <v>4924961</v>
      </c>
      <c r="BK121">
        <v>4090639</v>
      </c>
      <c r="BL121">
        <v>4798546</v>
      </c>
      <c r="BM121">
        <v>7558567</v>
      </c>
      <c r="BN121">
        <v>1.8137916238452274E-3</v>
      </c>
      <c r="BO121">
        <v>3.724535045272391E-3</v>
      </c>
      <c r="BP121">
        <v>3.1190741480925281E-3</v>
      </c>
      <c r="BQ121">
        <v>3.7470101467072963E-3</v>
      </c>
      <c r="BR121">
        <v>0.29990344388466089</v>
      </c>
      <c r="BS121">
        <v>0.49351452079608299</v>
      </c>
      <c r="BT121">
        <v>0.53863133447524814</v>
      </c>
      <c r="BU121">
        <v>0.56027474257302767</v>
      </c>
      <c r="BV121">
        <v>0.36389906097217434</v>
      </c>
      <c r="BW121">
        <v>157.22468378890323</v>
      </c>
      <c r="BY121">
        <v>-1.5171927241988607E-3</v>
      </c>
      <c r="BZ121">
        <v>1.4904702461785733E-2</v>
      </c>
      <c r="CA121">
        <v>2.7141341066818699E-2</v>
      </c>
      <c r="CB121">
        <v>2.9363624852302435E-2</v>
      </c>
      <c r="CC121">
        <v>1.58204881776433E-2</v>
      </c>
      <c r="CD121">
        <v>2.6087957188586339E-2</v>
      </c>
      <c r="CE121">
        <v>1.865645703309422E-2</v>
      </c>
      <c r="CF121">
        <v>2.4984357584340294E-2</v>
      </c>
      <c r="CG121">
        <v>2.4108484698921476E-2</v>
      </c>
      <c r="CJ121">
        <v>3.6383826874695159E-5</v>
      </c>
      <c r="CK121">
        <v>1.1758235784704303E-4</v>
      </c>
      <c r="CL121">
        <v>1.7330028831738893E-3</v>
      </c>
      <c r="CM121">
        <v>1.239866592040528E-3</v>
      </c>
      <c r="CN121">
        <v>6.4308392974785045E-4</v>
      </c>
      <c r="CO121">
        <v>3.5578176481824286E-4</v>
      </c>
      <c r="CP121">
        <v>7.9145282738834653E-5</v>
      </c>
      <c r="CQ121">
        <v>8.2750417888445167E-5</v>
      </c>
      <c r="CR121">
        <v>6.3488643807344769E-5</v>
      </c>
      <c r="CS121">
        <v>-0.79470215065848571</v>
      </c>
      <c r="CV121">
        <v>4.5657327960983789</v>
      </c>
      <c r="CW121">
        <v>1.3111281450155154</v>
      </c>
      <c r="CX121">
        <v>1.1292147314430849</v>
      </c>
      <c r="CY121">
        <v>1.2208776329397928</v>
      </c>
      <c r="CZ121">
        <v>1.8296692510412396</v>
      </c>
      <c r="DA121">
        <v>1.4963139552050084</v>
      </c>
      <c r="DB121">
        <v>1.9955812093681851</v>
      </c>
      <c r="DC121">
        <v>1.6530881580733094</v>
      </c>
      <c r="DD121">
        <v>1.3932538718080389</v>
      </c>
      <c r="DG121">
        <v>9372650</v>
      </c>
      <c r="DH121">
        <v>6814399</v>
      </c>
      <c r="DI121">
        <v>15574168</v>
      </c>
      <c r="DJ121">
        <v>26751052</v>
      </c>
      <c r="DK121">
        <v>26236595</v>
      </c>
      <c r="DL121">
        <v>21914264</v>
      </c>
      <c r="DM121">
        <v>22231146</v>
      </c>
      <c r="DN121">
        <v>24768768</v>
      </c>
      <c r="DO121">
        <v>25958791</v>
      </c>
      <c r="DP121">
        <v>16.053306538425346</v>
      </c>
      <c r="DQ121">
        <v>15.734548578151086</v>
      </c>
      <c r="DR121">
        <v>16.561124266479222</v>
      </c>
      <c r="DS121">
        <v>17.10208439501751</v>
      </c>
      <c r="DT121">
        <v>17.082665788015312</v>
      </c>
      <c r="DU121">
        <v>16.902648352600469</v>
      </c>
      <c r="DV121">
        <v>16.917004881550373</v>
      </c>
      <c r="DW121">
        <v>17.025094103016222</v>
      </c>
      <c r="DX121">
        <v>17.072020915589576</v>
      </c>
      <c r="DY121">
        <v>17.029132845211095</v>
      </c>
      <c r="EB121">
        <v>122736</v>
      </c>
      <c r="EC121">
        <v>-47204</v>
      </c>
      <c r="ED121">
        <v>304350</v>
      </c>
      <c r="EE121">
        <v>819877</v>
      </c>
      <c r="EF121">
        <v>940566</v>
      </c>
      <c r="EG121">
        <v>634336</v>
      </c>
      <c r="EH121">
        <v>867810</v>
      </c>
      <c r="EI121">
        <v>922153</v>
      </c>
      <c r="EJ121">
        <v>1072133</v>
      </c>
      <c r="EK121">
        <v>-0.22630345771377902</v>
      </c>
      <c r="EM121">
        <v>57729</v>
      </c>
      <c r="EN121">
        <v>95943</v>
      </c>
      <c r="EO121">
        <v>202614</v>
      </c>
      <c r="EP121">
        <v>555860</v>
      </c>
      <c r="EQ121">
        <v>519848</v>
      </c>
      <c r="ER121">
        <v>532602</v>
      </c>
      <c r="ES121">
        <v>907267</v>
      </c>
      <c r="ET121">
        <v>1617729</v>
      </c>
      <c r="EU121">
        <v>1238067</v>
      </c>
      <c r="EV121">
        <v>2580</v>
      </c>
      <c r="EW121">
        <v>23781</v>
      </c>
      <c r="EX121">
        <v>5207</v>
      </c>
      <c r="EY121">
        <v>64302</v>
      </c>
      <c r="EZ121">
        <v>100909</v>
      </c>
      <c r="FA121">
        <v>-2406473</v>
      </c>
      <c r="FB121">
        <v>89245</v>
      </c>
      <c r="FC121">
        <v>-7825620</v>
      </c>
      <c r="FD121">
        <v>439607</v>
      </c>
      <c r="FE121">
        <v>1</v>
      </c>
      <c r="FF121">
        <v>599</v>
      </c>
      <c r="FG121">
        <v>2334</v>
      </c>
      <c r="FH121">
        <v>1663</v>
      </c>
      <c r="FI121">
        <v>3964</v>
      </c>
      <c r="FJ121">
        <v>3013</v>
      </c>
      <c r="FK121">
        <v>234195</v>
      </c>
      <c r="FL121">
        <v>252483</v>
      </c>
      <c r="FM121">
        <v>516159</v>
      </c>
      <c r="FN121">
        <v>428081</v>
      </c>
      <c r="FO121">
        <v>57729</v>
      </c>
      <c r="FP121">
        <v>95943</v>
      </c>
      <c r="FQ121">
        <v>202614</v>
      </c>
      <c r="FR121">
        <v>555860</v>
      </c>
      <c r="FS121">
        <v>559678</v>
      </c>
      <c r="FT121">
        <v>3140242</v>
      </c>
      <c r="FU121">
        <v>908675</v>
      </c>
      <c r="FV121">
        <v>9143685</v>
      </c>
      <c r="FW121">
        <v>1238067</v>
      </c>
      <c r="FX121">
        <v>0.47035099726241691</v>
      </c>
      <c r="FY121">
        <v>-2.032518430641471</v>
      </c>
      <c r="FZ121">
        <v>0.66572695909314938</v>
      </c>
      <c r="GA121">
        <v>0.6779797457423492</v>
      </c>
      <c r="GB121">
        <v>0.55269699308714115</v>
      </c>
      <c r="GC121">
        <v>0.83962127326842562</v>
      </c>
      <c r="GD121">
        <v>1.0454673257971214</v>
      </c>
      <c r="GE121">
        <v>1.7542956537581074</v>
      </c>
      <c r="GF121">
        <v>1.1547699772323023</v>
      </c>
      <c r="GG121">
        <v>1</v>
      </c>
      <c r="GP121">
        <v>0.16723722301630353</v>
      </c>
    </row>
    <row r="122" spans="1:198" x14ac:dyDescent="0.25">
      <c r="A122" t="s">
        <v>815</v>
      </c>
      <c r="B122">
        <v>4973324</v>
      </c>
      <c r="C122">
        <v>4916499</v>
      </c>
      <c r="D122">
        <v>6359648</v>
      </c>
      <c r="E122">
        <v>4834072</v>
      </c>
      <c r="F122">
        <v>6787432</v>
      </c>
      <c r="G122">
        <v>8251528</v>
      </c>
      <c r="H122">
        <v>7673821</v>
      </c>
      <c r="I122">
        <v>7072962</v>
      </c>
      <c r="J122">
        <v>8767087</v>
      </c>
      <c r="K122">
        <v>0.58341664448163844</v>
      </c>
      <c r="L122">
        <v>0.48099877575486133</v>
      </c>
      <c r="M122">
        <v>0.49701162705860452</v>
      </c>
      <c r="N122">
        <v>0.56297940949162528</v>
      </c>
      <c r="O122">
        <v>0.48661997645059279</v>
      </c>
      <c r="P122">
        <v>0.72152333482962183</v>
      </c>
      <c r="Q122">
        <v>0.45684099225144814</v>
      </c>
      <c r="R122">
        <v>0.4659873755860699</v>
      </c>
      <c r="S122">
        <v>0.54196165727567203</v>
      </c>
      <c r="U122">
        <v>0.1821662936096663</v>
      </c>
      <c r="V122">
        <v>0.1795655811177832</v>
      </c>
      <c r="W122">
        <v>0.13796250987476036</v>
      </c>
      <c r="X122">
        <v>0.19170711565735885</v>
      </c>
      <c r="Y122">
        <v>0.15881440874840441</v>
      </c>
      <c r="Z122">
        <v>0.181066949054769</v>
      </c>
      <c r="AA122">
        <v>0.2729031599772786</v>
      </c>
      <c r="AB122">
        <v>0.35395298320562163</v>
      </c>
      <c r="AC122">
        <v>0.30913609047109947</v>
      </c>
      <c r="AD122">
        <v>0.54979182579594066</v>
      </c>
      <c r="AE122">
        <v>1.6659145433909432</v>
      </c>
      <c r="AF122">
        <v>1.7045189555877469</v>
      </c>
      <c r="AG122">
        <v>1.609936486081107</v>
      </c>
      <c r="AH122">
        <v>1.4409699223149297</v>
      </c>
      <c r="AI122">
        <v>1.3951484493122519</v>
      </c>
      <c r="AJ122">
        <v>0.99329150371739228</v>
      </c>
      <c r="AK122">
        <v>0.82337858738340308</v>
      </c>
      <c r="AL122">
        <v>0.67379584631965705</v>
      </c>
      <c r="AM122">
        <v>905972</v>
      </c>
      <c r="AN122">
        <v>882834</v>
      </c>
      <c r="AO122">
        <v>877393</v>
      </c>
      <c r="AP122">
        <v>926726</v>
      </c>
      <c r="AQ122">
        <v>1077942</v>
      </c>
      <c r="AR122">
        <v>1494079</v>
      </c>
      <c r="AS122">
        <v>2094210</v>
      </c>
      <c r="AT122">
        <v>2503496</v>
      </c>
      <c r="AU122">
        <v>2710223</v>
      </c>
      <c r="AV122">
        <v>498096</v>
      </c>
      <c r="AW122">
        <v>1470726</v>
      </c>
      <c r="AX122">
        <v>1495533</v>
      </c>
      <c r="AY122">
        <v>1491970</v>
      </c>
      <c r="AZ122">
        <v>1553282</v>
      </c>
      <c r="BA122">
        <v>2084462</v>
      </c>
      <c r="BB122">
        <v>2080161</v>
      </c>
      <c r="BC122">
        <v>2061325</v>
      </c>
      <c r="BD122">
        <v>1826137</v>
      </c>
      <c r="BE122">
        <v>2403424</v>
      </c>
      <c r="BF122">
        <v>894104</v>
      </c>
      <c r="BG122">
        <v>1665286</v>
      </c>
      <c r="BH122">
        <v>1229513</v>
      </c>
      <c r="BI122">
        <v>1749618</v>
      </c>
      <c r="BJ122">
        <v>3869208</v>
      </c>
      <c r="BK122">
        <v>1425555</v>
      </c>
      <c r="BL122">
        <v>1234586</v>
      </c>
      <c r="BM122">
        <v>2925288</v>
      </c>
      <c r="BN122">
        <v>0.10015353916213784</v>
      </c>
      <c r="BO122">
        <v>0.29914091307656121</v>
      </c>
      <c r="BP122">
        <v>0.23515971324199075</v>
      </c>
      <c r="BQ122">
        <v>0.3086362801381527</v>
      </c>
      <c r="BR122">
        <v>0.22884678623667978</v>
      </c>
      <c r="BS122">
        <v>0.25261527319546151</v>
      </c>
      <c r="BT122">
        <v>0.27107239014305912</v>
      </c>
      <c r="BU122">
        <v>0.29143730731198614</v>
      </c>
      <c r="BV122">
        <v>0.20829461370692454</v>
      </c>
      <c r="BW122">
        <v>7.4228530528560974E-2</v>
      </c>
      <c r="BY122">
        <v>0.15995016612631713</v>
      </c>
      <c r="BZ122">
        <v>0.14433075243176088</v>
      </c>
      <c r="CA122">
        <v>0.12340808799480726</v>
      </c>
      <c r="CB122">
        <v>0.16158385725326391</v>
      </c>
      <c r="CC122">
        <v>0.18027156662490321</v>
      </c>
      <c r="CD122">
        <v>0.14639143198689988</v>
      </c>
      <c r="CE122">
        <v>9.992727221549734E-2</v>
      </c>
      <c r="CF122">
        <v>8.193455584803086E-2</v>
      </c>
      <c r="CG122">
        <v>0.15508783729099143</v>
      </c>
      <c r="CJ122">
        <v>4.2218644914347021E-2</v>
      </c>
      <c r="CK122">
        <v>4.4220694441308744E-2</v>
      </c>
      <c r="CL122">
        <v>2.0606958120952607E-2</v>
      </c>
      <c r="CM122">
        <v>2.9504111647488909E-2</v>
      </c>
      <c r="CN122">
        <v>2.9539006799626132E-2</v>
      </c>
      <c r="CO122">
        <v>2.1786873897779901E-2</v>
      </c>
      <c r="CP122">
        <v>4.4135509546026679E-2</v>
      </c>
      <c r="CQ122">
        <v>4.6168634866128225E-2</v>
      </c>
      <c r="CR122">
        <v>3.0306075438740372E-2</v>
      </c>
      <c r="CS122">
        <v>5.725812465390448E-2</v>
      </c>
      <c r="CV122">
        <v>0.45820571036560004</v>
      </c>
      <c r="CW122">
        <v>0.40543456425815477</v>
      </c>
      <c r="CX122">
        <v>0.52793087375320269</v>
      </c>
      <c r="CY122">
        <v>0.36112473214864671</v>
      </c>
      <c r="CZ122">
        <v>0.36980669063964261</v>
      </c>
      <c r="DA122">
        <v>0.37850149968927344</v>
      </c>
      <c r="DB122">
        <v>0.4277193221833881</v>
      </c>
      <c r="DC122">
        <v>0.40039773923794386</v>
      </c>
      <c r="DD122">
        <v>0.41962076551383065</v>
      </c>
      <c r="DG122">
        <v>8314990</v>
      </c>
      <c r="DH122">
        <v>10853911</v>
      </c>
      <c r="DI122">
        <v>12126492</v>
      </c>
      <c r="DJ122">
        <v>12046365</v>
      </c>
      <c r="DK122">
        <v>13386156</v>
      </c>
      <c r="DL122">
        <v>18354000</v>
      </c>
      <c r="DM122">
        <v>21800516</v>
      </c>
      <c r="DN122">
        <v>17941254</v>
      </c>
      <c r="DO122">
        <v>17664840</v>
      </c>
      <c r="DP122">
        <v>15.93357058822734</v>
      </c>
      <c r="DQ122">
        <v>16.200036125962523</v>
      </c>
      <c r="DR122">
        <v>16.310903121228069</v>
      </c>
      <c r="DS122">
        <v>16.304273595654035</v>
      </c>
      <c r="DT122">
        <v>16.409731671245691</v>
      </c>
      <c r="DU122">
        <v>16.725358146845132</v>
      </c>
      <c r="DV122">
        <v>16.897444243074439</v>
      </c>
      <c r="DW122">
        <v>16.70261336755507</v>
      </c>
      <c r="DX122">
        <v>16.687086837885737</v>
      </c>
      <c r="DY122">
        <v>16.479787804581619</v>
      </c>
      <c r="EB122">
        <v>867813</v>
      </c>
      <c r="EC122">
        <v>795484</v>
      </c>
      <c r="ED122">
        <v>709602</v>
      </c>
      <c r="EE122">
        <v>784832</v>
      </c>
      <c r="EF122">
        <v>781108</v>
      </c>
      <c r="EG122">
        <v>1223581</v>
      </c>
      <c r="EH122">
        <v>1207953</v>
      </c>
      <c r="EI122">
        <v>766824</v>
      </c>
      <c r="EJ122">
        <v>579520</v>
      </c>
      <c r="EK122">
        <v>0.55903556429911117</v>
      </c>
      <c r="EM122">
        <v>261266</v>
      </c>
      <c r="EN122">
        <v>230949</v>
      </c>
      <c r="EO122">
        <v>233875</v>
      </c>
      <c r="EP122">
        <v>315187</v>
      </c>
      <c r="EQ122">
        <v>301667</v>
      </c>
      <c r="ER122">
        <v>337974</v>
      </c>
      <c r="ES122">
        <v>125686</v>
      </c>
      <c r="ET122">
        <v>115897</v>
      </c>
      <c r="EU122">
        <v>111526</v>
      </c>
      <c r="EV122">
        <v>154176</v>
      </c>
      <c r="EW122">
        <v>122860</v>
      </c>
      <c r="EX122">
        <v>110560</v>
      </c>
      <c r="EY122">
        <v>149331</v>
      </c>
      <c r="EZ122">
        <v>151217</v>
      </c>
      <c r="FA122">
        <v>416137</v>
      </c>
      <c r="FB122">
        <v>640134</v>
      </c>
      <c r="FC122">
        <v>409283</v>
      </c>
      <c r="FD122">
        <v>206725</v>
      </c>
      <c r="FE122">
        <v>0</v>
      </c>
      <c r="FF122">
        <v>1117</v>
      </c>
      <c r="FG122">
        <v>3382</v>
      </c>
      <c r="FH122">
        <v>3161</v>
      </c>
      <c r="FI122">
        <v>1125</v>
      </c>
      <c r="FJ122">
        <v>702</v>
      </c>
      <c r="FK122">
        <v>734</v>
      </c>
      <c r="FL122">
        <v>1103</v>
      </c>
      <c r="FM122">
        <v>879</v>
      </c>
      <c r="FN122">
        <v>133</v>
      </c>
      <c r="FO122">
        <v>270696</v>
      </c>
      <c r="FP122">
        <v>236963</v>
      </c>
      <c r="FQ122">
        <v>235322</v>
      </c>
      <c r="FR122">
        <v>316258</v>
      </c>
      <c r="FS122">
        <v>310141</v>
      </c>
      <c r="FT122">
        <v>334989</v>
      </c>
      <c r="FU122">
        <v>130198</v>
      </c>
      <c r="FV122">
        <v>100231</v>
      </c>
      <c r="FW122">
        <v>120881</v>
      </c>
      <c r="FX122">
        <v>0.30106255610367672</v>
      </c>
      <c r="FY122">
        <v>0.29032513538927246</v>
      </c>
      <c r="FZ122">
        <v>0.32958616238398425</v>
      </c>
      <c r="GA122">
        <v>0.4015980490092147</v>
      </c>
      <c r="GB122">
        <v>0.38620395643112093</v>
      </c>
      <c r="GC122">
        <v>0.27621710373077057</v>
      </c>
      <c r="GD122">
        <v>0.10404875024111038</v>
      </c>
      <c r="GE122">
        <v>0.15113898365205053</v>
      </c>
      <c r="GF122">
        <v>0.19244547211485366</v>
      </c>
      <c r="GG122">
        <v>0</v>
      </c>
      <c r="GP122">
        <v>0.16747655376840467</v>
      </c>
    </row>
    <row r="123" spans="1:198" x14ac:dyDescent="0.25">
      <c r="A123" t="s">
        <v>1247</v>
      </c>
      <c r="B123">
        <v>7737285</v>
      </c>
      <c r="C123">
        <v>8189847</v>
      </c>
      <c r="D123">
        <v>8178635</v>
      </c>
      <c r="E123">
        <v>12439555</v>
      </c>
      <c r="F123">
        <v>11220046</v>
      </c>
      <c r="G123">
        <v>21029908</v>
      </c>
      <c r="H123">
        <v>20311385</v>
      </c>
      <c r="I123">
        <v>22041763</v>
      </c>
      <c r="J123">
        <v>20804397</v>
      </c>
      <c r="K123">
        <v>0.70604637156315164</v>
      </c>
      <c r="L123">
        <v>0.59094425085108426</v>
      </c>
      <c r="M123">
        <v>0.58431400838893044</v>
      </c>
      <c r="N123">
        <v>0.5048420140431068</v>
      </c>
      <c r="O123">
        <v>0.38630518983612011</v>
      </c>
      <c r="P123">
        <v>0.64403776754515518</v>
      </c>
      <c r="Q123">
        <v>0.66084873089648988</v>
      </c>
      <c r="R123">
        <v>0.72055924020233775</v>
      </c>
      <c r="S123">
        <v>0.86522474071226385</v>
      </c>
      <c r="U123">
        <v>0.14289922110921338</v>
      </c>
      <c r="V123">
        <v>0.20744209263005767</v>
      </c>
      <c r="W123">
        <v>0.22143242729379659</v>
      </c>
      <c r="X123">
        <v>0.16315881074523969</v>
      </c>
      <c r="Y123">
        <v>0.4517133886973369</v>
      </c>
      <c r="Z123">
        <v>0.23615257850866489</v>
      </c>
      <c r="AA123">
        <v>0.23735501050273036</v>
      </c>
      <c r="AB123">
        <v>0.19049156821076427</v>
      </c>
      <c r="AC123">
        <v>4.4061070359309139E-2</v>
      </c>
      <c r="AD123">
        <v>4.9408692789412942</v>
      </c>
      <c r="AE123">
        <v>2.8487190972612586</v>
      </c>
      <c r="AF123">
        <v>2.6387915064204326</v>
      </c>
      <c r="AG123">
        <v>3.0941756178364157</v>
      </c>
      <c r="AH123">
        <v>0.5497595321457428</v>
      </c>
      <c r="AI123">
        <v>1.8213215278195876</v>
      </c>
      <c r="AJ123">
        <v>2.6536739508264762</v>
      </c>
      <c r="AK123">
        <v>3.4395558699333377</v>
      </c>
      <c r="AL123">
        <v>17.833422060864176</v>
      </c>
      <c r="AM123">
        <v>1105652</v>
      </c>
      <c r="AN123">
        <v>1698919</v>
      </c>
      <c r="AO123">
        <v>1811015</v>
      </c>
      <c r="AP123">
        <v>2029623</v>
      </c>
      <c r="AQ123">
        <v>5068245</v>
      </c>
      <c r="AR123">
        <v>4966267</v>
      </c>
      <c r="AS123">
        <v>4821009</v>
      </c>
      <c r="AT123">
        <v>4198770</v>
      </c>
      <c r="AU123">
        <v>916664</v>
      </c>
      <c r="AV123">
        <v>5462882</v>
      </c>
      <c r="AW123">
        <v>4839743</v>
      </c>
      <c r="AX123">
        <v>4778891</v>
      </c>
      <c r="AY123">
        <v>6280010</v>
      </c>
      <c r="AZ123">
        <v>2786316</v>
      </c>
      <c r="BA123">
        <v>9045169</v>
      </c>
      <c r="BB123">
        <v>12793386</v>
      </c>
      <c r="BC123">
        <v>14441904</v>
      </c>
      <c r="BD123">
        <v>16347256</v>
      </c>
      <c r="BE123">
        <v>0</v>
      </c>
      <c r="BF123">
        <v>0</v>
      </c>
      <c r="BG123">
        <v>0</v>
      </c>
      <c r="BH123">
        <v>0</v>
      </c>
      <c r="BI123">
        <v>1548046</v>
      </c>
      <c r="BJ123">
        <v>4498886</v>
      </c>
      <c r="BK123">
        <v>629367</v>
      </c>
      <c r="BL123">
        <v>1440492</v>
      </c>
      <c r="BM123">
        <v>1653223</v>
      </c>
      <c r="BN123">
        <v>0.70604637156315164</v>
      </c>
      <c r="BO123">
        <v>0.59094425085108426</v>
      </c>
      <c r="BP123">
        <v>0.58431400838893044</v>
      </c>
      <c r="BQ123">
        <v>0.5048420140431068</v>
      </c>
      <c r="BR123">
        <v>0.24833374123421598</v>
      </c>
      <c r="BS123">
        <v>0.43010977508793669</v>
      </c>
      <c r="BT123">
        <v>0.62986280846924025</v>
      </c>
      <c r="BU123">
        <v>0.655206391612141</v>
      </c>
      <c r="BV123">
        <v>0.7857596641709923</v>
      </c>
      <c r="BW123">
        <v>-0.26390644599838603</v>
      </c>
      <c r="BY123">
        <v>0.14407495652544788</v>
      </c>
      <c r="BZ123">
        <v>7.6374320545914962E-2</v>
      </c>
      <c r="CA123">
        <v>0.11224195724592184</v>
      </c>
      <c r="CB123">
        <v>4.4111063458459727E-2</v>
      </c>
      <c r="CC123">
        <v>3.2080528012095495E-2</v>
      </c>
      <c r="CD123">
        <v>1.9043782787827698E-2</v>
      </c>
      <c r="CE123">
        <v>-6.0360236389591358E-4</v>
      </c>
      <c r="CF123">
        <v>-4.9939335614850769E-2</v>
      </c>
      <c r="CG123">
        <v>6.2811182905492355E-2</v>
      </c>
      <c r="CJ123">
        <v>0.34128832012779675</v>
      </c>
      <c r="CK123">
        <v>0.31548013045909162</v>
      </c>
      <c r="CL123">
        <v>0.36955115370718955</v>
      </c>
      <c r="CM123">
        <v>0.23596929311378101</v>
      </c>
      <c r="CN123">
        <v>0.25054932929864993</v>
      </c>
      <c r="CO123">
        <v>0.12571296079849709</v>
      </c>
      <c r="CP123">
        <v>0.12036348087538097</v>
      </c>
      <c r="CQ123">
        <v>0.10023767155104607</v>
      </c>
      <c r="CR123">
        <v>0.10055585845626769</v>
      </c>
      <c r="CS123">
        <v>-0.65982257249802934</v>
      </c>
      <c r="CV123">
        <v>1.7378245582826963</v>
      </c>
      <c r="CW123">
        <v>1.673715613851267</v>
      </c>
      <c r="CX123">
        <v>1.1184049758456682</v>
      </c>
      <c r="CY123">
        <v>2.0612974575206744</v>
      </c>
      <c r="CZ123">
        <v>1.0547704713234749</v>
      </c>
      <c r="DA123">
        <v>8.8460829516348927</v>
      </c>
      <c r="DB123">
        <v>1693.6033519553073</v>
      </c>
      <c r="DC123">
        <v>80.271250696490412</v>
      </c>
      <c r="DD123">
        <v>1.4114909682299392</v>
      </c>
      <c r="DG123">
        <v>1701141</v>
      </c>
      <c r="DH123">
        <v>4452282</v>
      </c>
      <c r="DI123">
        <v>4893213</v>
      </c>
      <c r="DJ123">
        <v>7312767</v>
      </c>
      <c r="DK123">
        <v>6034818</v>
      </c>
      <c r="DL123">
        <v>10637429</v>
      </c>
      <c r="DM123">
        <v>2377313</v>
      </c>
      <c r="DN123">
        <v>11993</v>
      </c>
      <c r="DO123">
        <v>274591</v>
      </c>
      <c r="DP123">
        <v>14.346810348199414</v>
      </c>
      <c r="DQ123">
        <v>15.308927556293488</v>
      </c>
      <c r="DR123">
        <v>15.403359905264187</v>
      </c>
      <c r="DS123">
        <v>15.80513241942332</v>
      </c>
      <c r="DT123">
        <v>15.613056420349013</v>
      </c>
      <c r="DU123">
        <v>16.179889471348577</v>
      </c>
      <c r="DV123">
        <v>14.681481836902801</v>
      </c>
      <c r="DW123">
        <v>9.3921618037284542</v>
      </c>
      <c r="DX123">
        <v>12.523041638606847</v>
      </c>
      <c r="DY123">
        <v>15.866026103706972</v>
      </c>
      <c r="EB123">
        <v>151576</v>
      </c>
      <c r="EC123">
        <v>1114749</v>
      </c>
      <c r="ED123">
        <v>625494</v>
      </c>
      <c r="EE123">
        <v>917986</v>
      </c>
      <c r="EF123">
        <v>548722</v>
      </c>
      <c r="EG123">
        <v>359945</v>
      </c>
      <c r="EH123">
        <v>400489</v>
      </c>
      <c r="EI123">
        <v>-12260</v>
      </c>
      <c r="EJ123">
        <v>-1100751</v>
      </c>
      <c r="EK123">
        <v>-0.60789707032569129</v>
      </c>
      <c r="EM123">
        <v>43971</v>
      </c>
      <c r="EN123">
        <v>121430</v>
      </c>
      <c r="EO123">
        <v>221495</v>
      </c>
      <c r="EP123">
        <v>343088</v>
      </c>
      <c r="EQ123">
        <v>247375</v>
      </c>
      <c r="ER123">
        <v>170566</v>
      </c>
      <c r="ES123">
        <v>276246</v>
      </c>
      <c r="ET123">
        <v>435111</v>
      </c>
      <c r="EU123">
        <v>508599</v>
      </c>
      <c r="EV123">
        <v>-37591</v>
      </c>
      <c r="EW123">
        <v>593267</v>
      </c>
      <c r="EX123">
        <v>112095</v>
      </c>
      <c r="EY123">
        <v>218609</v>
      </c>
      <c r="EZ123">
        <v>15460</v>
      </c>
      <c r="FA123">
        <v>-101978</v>
      </c>
      <c r="FB123">
        <v>-145257</v>
      </c>
      <c r="FC123">
        <v>-667549</v>
      </c>
      <c r="FD123">
        <v>-3282467</v>
      </c>
      <c r="FE123">
        <v>0</v>
      </c>
      <c r="FF123">
        <v>60</v>
      </c>
      <c r="FG123">
        <v>6635</v>
      </c>
      <c r="FH123">
        <v>4442</v>
      </c>
      <c r="FI123">
        <v>516</v>
      </c>
      <c r="FJ123">
        <v>11868</v>
      </c>
      <c r="FK123">
        <v>11</v>
      </c>
      <c r="FL123">
        <v>285</v>
      </c>
      <c r="FM123">
        <v>244</v>
      </c>
      <c r="FN123">
        <v>1</v>
      </c>
      <c r="FO123">
        <v>43971</v>
      </c>
      <c r="FP123">
        <v>121430</v>
      </c>
      <c r="FQ123">
        <v>221463</v>
      </c>
      <c r="FR123">
        <v>343064</v>
      </c>
      <c r="FS123">
        <v>246906</v>
      </c>
      <c r="FT123">
        <v>170566</v>
      </c>
      <c r="FU123">
        <v>276246</v>
      </c>
      <c r="FV123">
        <v>435111</v>
      </c>
      <c r="FW123">
        <v>2022599</v>
      </c>
      <c r="FX123">
        <v>0.29009209901303634</v>
      </c>
      <c r="FY123">
        <v>0.10893035113734123</v>
      </c>
      <c r="FZ123">
        <v>0.35411210978842322</v>
      </c>
      <c r="GA123">
        <v>0.37373990453013445</v>
      </c>
      <c r="GB123">
        <v>0.45082026964473815</v>
      </c>
      <c r="GC123">
        <v>0.47386684076733948</v>
      </c>
      <c r="GD123">
        <v>0.68977175403069746</v>
      </c>
      <c r="GE123">
        <v>-35.490293637846655</v>
      </c>
      <c r="GF123">
        <v>-0.46204727499679765</v>
      </c>
      <c r="GG123">
        <v>1</v>
      </c>
      <c r="GP123">
        <v>0.16806589105598996</v>
      </c>
    </row>
    <row r="124" spans="1:198" x14ac:dyDescent="0.25">
      <c r="A124" t="s">
        <v>1249</v>
      </c>
      <c r="B124">
        <v>9342849</v>
      </c>
      <c r="C124">
        <v>10328217</v>
      </c>
      <c r="D124">
        <v>10178131</v>
      </c>
      <c r="E124">
        <v>11562840</v>
      </c>
      <c r="F124">
        <v>13185278</v>
      </c>
      <c r="G124">
        <v>13846774</v>
      </c>
      <c r="H124">
        <v>13595142</v>
      </c>
      <c r="I124">
        <v>14828768</v>
      </c>
      <c r="J124">
        <v>15603419</v>
      </c>
      <c r="K124">
        <v>0.55567279317047724</v>
      </c>
      <c r="L124">
        <v>0.52380309205354614</v>
      </c>
      <c r="M124">
        <v>0.51178757671717923</v>
      </c>
      <c r="N124">
        <v>0.49248065354186343</v>
      </c>
      <c r="O124">
        <v>0.56771112448292704</v>
      </c>
      <c r="P124">
        <v>0.56811514364284421</v>
      </c>
      <c r="Q124">
        <v>0.61502961866819783</v>
      </c>
      <c r="R124">
        <v>0.5825417189074642</v>
      </c>
      <c r="S124">
        <v>0.49132443344628507</v>
      </c>
      <c r="U124">
        <v>5.788073851990972E-2</v>
      </c>
      <c r="V124">
        <v>7.3944418479975779E-2</v>
      </c>
      <c r="W124">
        <v>8.39572609155846E-2</v>
      </c>
      <c r="X124">
        <v>9.3130580376447308E-2</v>
      </c>
      <c r="Y124">
        <v>0.11011174735944133</v>
      </c>
      <c r="Z124">
        <v>0.11170313027424295</v>
      </c>
      <c r="AA124">
        <v>0.12163933263808499</v>
      </c>
      <c r="AB124">
        <v>0.11458585096212982</v>
      </c>
      <c r="AC124">
        <v>0.10999819975352838</v>
      </c>
      <c r="AD124">
        <v>2.2166758202640304</v>
      </c>
      <c r="AE124">
        <v>1.5059826060540988</v>
      </c>
      <c r="AF124">
        <v>0.82784297296285203</v>
      </c>
      <c r="AG124">
        <v>0.77534837591725525</v>
      </c>
      <c r="AH124">
        <v>0.94838048453907897</v>
      </c>
      <c r="AI124">
        <v>0.90684528889371629</v>
      </c>
      <c r="AJ124">
        <v>0.73121126876393838</v>
      </c>
      <c r="AK124">
        <v>0.87330438973920754</v>
      </c>
      <c r="AL124">
        <v>0.66282012738675378</v>
      </c>
      <c r="AM124">
        <v>540771</v>
      </c>
      <c r="AN124">
        <v>763714</v>
      </c>
      <c r="AO124">
        <v>854528</v>
      </c>
      <c r="AP124">
        <v>1076854</v>
      </c>
      <c r="AQ124">
        <v>1451854</v>
      </c>
      <c r="AR124">
        <v>1546728</v>
      </c>
      <c r="AS124">
        <v>1653704</v>
      </c>
      <c r="AT124">
        <v>1699167</v>
      </c>
      <c r="AU124">
        <v>1716348</v>
      </c>
      <c r="AV124">
        <v>1198714</v>
      </c>
      <c r="AW124">
        <v>1150140</v>
      </c>
      <c r="AX124">
        <v>707415</v>
      </c>
      <c r="AY124">
        <v>834937</v>
      </c>
      <c r="AZ124">
        <v>1376910</v>
      </c>
      <c r="BA124">
        <v>1402643</v>
      </c>
      <c r="BB124">
        <v>1209207</v>
      </c>
      <c r="BC124">
        <v>1483890</v>
      </c>
      <c r="BD124">
        <v>1137630</v>
      </c>
      <c r="BE124">
        <v>3992853</v>
      </c>
      <c r="BF124">
        <v>4259812</v>
      </c>
      <c r="BG124">
        <v>4501626</v>
      </c>
      <c r="BH124">
        <v>4859538</v>
      </c>
      <c r="BI124">
        <v>6108519</v>
      </c>
      <c r="BJ124">
        <v>6463919</v>
      </c>
      <c r="BK124">
        <v>7152208</v>
      </c>
      <c r="BL124">
        <v>7154486</v>
      </c>
      <c r="BM124">
        <v>6528711</v>
      </c>
      <c r="BN124">
        <v>0.12830283353610875</v>
      </c>
      <c r="BO124">
        <v>0.11135900804562879</v>
      </c>
      <c r="BP124">
        <v>6.9503428478175408E-2</v>
      </c>
      <c r="BQ124">
        <v>7.2208644243109826E-2</v>
      </c>
      <c r="BR124">
        <v>0.10442783231419163</v>
      </c>
      <c r="BS124">
        <v>0.10129745744387826</v>
      </c>
      <c r="BT124">
        <v>8.8944050749892867E-2</v>
      </c>
      <c r="BU124">
        <v>0.10006832664723057</v>
      </c>
      <c r="BV124">
        <v>7.2909020772947267E-2</v>
      </c>
      <c r="BW124">
        <v>0.45744547660244433</v>
      </c>
      <c r="BY124">
        <v>7.1894665106971123E-2</v>
      </c>
      <c r="BZ124">
        <v>8.2295617917400463E-2</v>
      </c>
      <c r="CA124">
        <v>8.6901023380422202E-2</v>
      </c>
      <c r="CB124">
        <v>8.9567182456905051E-2</v>
      </c>
      <c r="CC124">
        <v>6.6201182864707137E-2</v>
      </c>
      <c r="CD124">
        <v>7.7088930605785866E-2</v>
      </c>
      <c r="CE124">
        <v>8.3947192313254246E-2</v>
      </c>
      <c r="CF124">
        <v>8.1761950824235707E-2</v>
      </c>
      <c r="CG124">
        <v>8.0889796234011463E-2</v>
      </c>
      <c r="CJ124">
        <v>5.1615840093316288E-2</v>
      </c>
      <c r="CK124">
        <v>3.961390431668893E-2</v>
      </c>
      <c r="CL124">
        <v>2.7104681596257701E-2</v>
      </c>
      <c r="CM124">
        <v>2.3553037143124008E-2</v>
      </c>
      <c r="CN124">
        <v>2.6236079360632367E-2</v>
      </c>
      <c r="CO124">
        <v>1.8199618192656281E-2</v>
      </c>
      <c r="CP124">
        <v>2.184052215122137E-2</v>
      </c>
      <c r="CQ124">
        <v>1.8316693605294788E-2</v>
      </c>
      <c r="CR124">
        <v>1.8132756673393185E-2</v>
      </c>
      <c r="CS124">
        <v>-0.32854336886329366</v>
      </c>
      <c r="CV124">
        <v>0.70048206060666041</v>
      </c>
      <c r="CW124">
        <v>0.73404738457759611</v>
      </c>
      <c r="CX124">
        <v>0.65969613146152639</v>
      </c>
      <c r="CY124">
        <v>0.69993215473369641</v>
      </c>
      <c r="CZ124">
        <v>0.74579891026850964</v>
      </c>
      <c r="DA124">
        <v>0.82839504828604316</v>
      </c>
      <c r="DB124">
        <v>0.85426911741003642</v>
      </c>
      <c r="DC124">
        <v>0.90313078054766305</v>
      </c>
      <c r="DD124">
        <v>0.70180906548791089</v>
      </c>
      <c r="DG124">
        <v>11378768</v>
      </c>
      <c r="DH124">
        <v>13337742</v>
      </c>
      <c r="DI124">
        <v>14070232</v>
      </c>
      <c r="DJ124">
        <v>15428514</v>
      </c>
      <c r="DK124">
        <v>16519944</v>
      </c>
      <c r="DL124">
        <v>17679401</v>
      </c>
      <c r="DM124">
        <v>16715182</v>
      </c>
      <c r="DN124">
        <v>15914355</v>
      </c>
      <c r="DO124">
        <v>16419292</v>
      </c>
      <c r="DP124">
        <v>16.247259808579436</v>
      </c>
      <c r="DQ124">
        <v>16.406108393732644</v>
      </c>
      <c r="DR124">
        <v>16.459571989010314</v>
      </c>
      <c r="DS124">
        <v>16.551727978619084</v>
      </c>
      <c r="DT124">
        <v>16.620078996753744</v>
      </c>
      <c r="DU124">
        <v>16.68791079107233</v>
      </c>
      <c r="DV124">
        <v>16.631828026026479</v>
      </c>
      <c r="DW124">
        <v>16.582732152909447</v>
      </c>
      <c r="DX124">
        <v>16.613967603814306</v>
      </c>
      <c r="DY124">
        <v>16.619905922148387</v>
      </c>
      <c r="EB124">
        <v>730486</v>
      </c>
      <c r="EC124">
        <v>671701</v>
      </c>
      <c r="ED124">
        <v>849967</v>
      </c>
      <c r="EE124">
        <v>884490</v>
      </c>
      <c r="EF124">
        <v>1035651</v>
      </c>
      <c r="EG124">
        <v>872881</v>
      </c>
      <c r="EH124">
        <v>1067433</v>
      </c>
      <c r="EI124">
        <v>1141274</v>
      </c>
      <c r="EJ124">
        <v>1212429</v>
      </c>
      <c r="EK124">
        <v>-1.3125077728408461E-2</v>
      </c>
      <c r="EM124">
        <v>336627</v>
      </c>
      <c r="EN124">
        <v>390267</v>
      </c>
      <c r="EO124">
        <v>485166</v>
      </c>
      <c r="EP124">
        <v>367949</v>
      </c>
      <c r="EQ124">
        <v>259814</v>
      </c>
      <c r="ER124">
        <v>314778</v>
      </c>
      <c r="ES124">
        <v>452943</v>
      </c>
      <c r="ET124">
        <v>578788</v>
      </c>
      <c r="EU124">
        <v>601673</v>
      </c>
      <c r="EV124">
        <v>16819</v>
      </c>
      <c r="EW124">
        <v>22943</v>
      </c>
      <c r="EX124">
        <v>65815</v>
      </c>
      <c r="EY124">
        <v>147326</v>
      </c>
      <c r="EZ124">
        <v>325000</v>
      </c>
      <c r="FA124">
        <v>69874</v>
      </c>
      <c r="FB124">
        <v>81976</v>
      </c>
      <c r="FC124">
        <v>45463</v>
      </c>
      <c r="FD124">
        <v>17181</v>
      </c>
      <c r="FE124">
        <v>0</v>
      </c>
      <c r="FF124">
        <v>8884</v>
      </c>
      <c r="FG124">
        <v>468</v>
      </c>
      <c r="FH124">
        <v>2215</v>
      </c>
      <c r="FI124">
        <v>5088</v>
      </c>
      <c r="FJ124">
        <v>3138</v>
      </c>
      <c r="FK124">
        <v>1777</v>
      </c>
      <c r="FL124">
        <v>1696</v>
      </c>
      <c r="FM124">
        <v>6086</v>
      </c>
      <c r="FN124">
        <v>726</v>
      </c>
      <c r="FO124">
        <v>320957</v>
      </c>
      <c r="FP124">
        <v>403315</v>
      </c>
      <c r="FQ124">
        <v>560894</v>
      </c>
      <c r="FR124">
        <v>397431</v>
      </c>
      <c r="FS124">
        <v>238643</v>
      </c>
      <c r="FT124">
        <v>263461</v>
      </c>
      <c r="FU124">
        <v>570634</v>
      </c>
      <c r="FV124">
        <v>560316</v>
      </c>
      <c r="FW124">
        <v>620357</v>
      </c>
      <c r="FX124">
        <v>0.46082608017128324</v>
      </c>
      <c r="FY124">
        <v>0.58101298047792094</v>
      </c>
      <c r="FZ124">
        <v>0.57080569010326287</v>
      </c>
      <c r="GA124">
        <v>0.41600131149023734</v>
      </c>
      <c r="GB124">
        <v>0.25087022558757727</v>
      </c>
      <c r="GC124">
        <v>0.36061960335944993</v>
      </c>
      <c r="GD124">
        <v>0.42432920848427957</v>
      </c>
      <c r="GE124">
        <v>0.50714201848110096</v>
      </c>
      <c r="GF124">
        <v>0.49625421364879924</v>
      </c>
      <c r="GG124">
        <v>1</v>
      </c>
      <c r="GP124">
        <v>0.16856701710782843</v>
      </c>
    </row>
    <row r="125" spans="1:198" x14ac:dyDescent="0.25">
      <c r="A125" t="s">
        <v>1251</v>
      </c>
      <c r="B125">
        <v>32012003</v>
      </c>
      <c r="C125">
        <v>29838654</v>
      </c>
      <c r="D125">
        <v>29507863</v>
      </c>
      <c r="E125">
        <v>31379960</v>
      </c>
      <c r="F125">
        <v>33299711</v>
      </c>
      <c r="G125">
        <v>29237620</v>
      </c>
      <c r="H125">
        <v>30616995</v>
      </c>
      <c r="I125">
        <v>27168322</v>
      </c>
      <c r="J125">
        <v>15194685</v>
      </c>
      <c r="K125">
        <v>0.227107813278663</v>
      </c>
      <c r="L125">
        <v>0.24717901149294469</v>
      </c>
      <c r="M125">
        <v>0.24247482781114987</v>
      </c>
      <c r="N125">
        <v>0.29305279547838814</v>
      </c>
      <c r="O125">
        <v>0.32751803761900516</v>
      </c>
      <c r="P125">
        <v>0.33227772985626053</v>
      </c>
      <c r="Q125">
        <v>0.34815657121151178</v>
      </c>
      <c r="R125">
        <v>0.64183500180835606</v>
      </c>
      <c r="S125">
        <v>1.4117348928260112</v>
      </c>
      <c r="U125">
        <v>0.30675940521435036</v>
      </c>
      <c r="V125">
        <v>0.31207319204143724</v>
      </c>
      <c r="W125">
        <v>0.30937774111259769</v>
      </c>
      <c r="X125">
        <v>0.29533654599942127</v>
      </c>
      <c r="Y125">
        <v>0.27868452071551009</v>
      </c>
      <c r="Z125">
        <v>0.27163572137540609</v>
      </c>
      <c r="AA125">
        <v>0.25536193215565406</v>
      </c>
      <c r="AB125">
        <v>-0.10577042630752094</v>
      </c>
      <c r="AC125">
        <v>-1.4519434920829224</v>
      </c>
      <c r="AD125">
        <v>0.26882388696599574</v>
      </c>
      <c r="AE125">
        <v>0.23558062184031434</v>
      </c>
      <c r="AF125">
        <v>0.40710921893957286</v>
      </c>
      <c r="AG125">
        <v>0.36910806613414038</v>
      </c>
      <c r="AH125">
        <v>0.56479219975099448</v>
      </c>
      <c r="AI125">
        <v>0.57930879218814646</v>
      </c>
      <c r="AJ125">
        <v>0.50342198514660585</v>
      </c>
      <c r="AK125">
        <v>-2.3266297908028419</v>
      </c>
      <c r="AL125">
        <v>-0.14183913351860661</v>
      </c>
      <c r="AM125">
        <v>9819983</v>
      </c>
      <c r="AN125">
        <v>9311844</v>
      </c>
      <c r="AO125">
        <v>9129076</v>
      </c>
      <c r="AP125">
        <v>9267649</v>
      </c>
      <c r="AQ125">
        <v>9280114</v>
      </c>
      <c r="AR125">
        <v>7941982</v>
      </c>
      <c r="AS125">
        <v>7818415</v>
      </c>
      <c r="AT125">
        <v>-2873605</v>
      </c>
      <c r="AU125">
        <v>-22061824</v>
      </c>
      <c r="AV125">
        <v>2639846</v>
      </c>
      <c r="AW125">
        <v>2193690</v>
      </c>
      <c r="AX125">
        <v>3716531</v>
      </c>
      <c r="AY125">
        <v>3420764</v>
      </c>
      <c r="AZ125">
        <v>5241336</v>
      </c>
      <c r="BA125">
        <v>4600860</v>
      </c>
      <c r="BB125">
        <v>3935962</v>
      </c>
      <c r="BC125">
        <v>6685815</v>
      </c>
      <c r="BD125">
        <v>3129230</v>
      </c>
      <c r="BE125">
        <v>4630330</v>
      </c>
      <c r="BF125">
        <v>5181799</v>
      </c>
      <c r="BG125">
        <v>3438383</v>
      </c>
      <c r="BH125">
        <v>5775221</v>
      </c>
      <c r="BI125">
        <v>5664920</v>
      </c>
      <c r="BJ125">
        <v>5114150</v>
      </c>
      <c r="BK125">
        <v>6723546</v>
      </c>
      <c r="BL125">
        <v>10751765</v>
      </c>
      <c r="BM125">
        <v>18321637</v>
      </c>
      <c r="BN125">
        <v>8.2464255673098619E-2</v>
      </c>
      <c r="BO125">
        <v>7.3518396640813624E-2</v>
      </c>
      <c r="BP125">
        <v>0.12595053054163902</v>
      </c>
      <c r="BQ125">
        <v>0.10901110135258299</v>
      </c>
      <c r="BR125">
        <v>0.15739884349146455</v>
      </c>
      <c r="BS125">
        <v>0.15736096166514238</v>
      </c>
      <c r="BT125">
        <v>0.12855481081667225</v>
      </c>
      <c r="BU125">
        <v>0.24608862483299485</v>
      </c>
      <c r="BV125">
        <v>0.2059424068350216</v>
      </c>
      <c r="BW125">
        <v>0.24938704893441582</v>
      </c>
      <c r="BY125">
        <v>7.9380880977675775E-2</v>
      </c>
      <c r="BZ125">
        <v>9.6510519542872139E-2</v>
      </c>
      <c r="CA125">
        <v>0.1084444508909371</v>
      </c>
      <c r="CB125">
        <v>0.10001019759107405</v>
      </c>
      <c r="CC125">
        <v>3.26019946539476E-2</v>
      </c>
      <c r="CD125">
        <v>8.1929411491085805E-2</v>
      </c>
      <c r="CE125">
        <v>-0.39105179982555438</v>
      </c>
      <c r="CF125">
        <v>-0.39397490209369573</v>
      </c>
      <c r="CG125">
        <v>8.035221437865292E-2</v>
      </c>
      <c r="CJ125">
        <v>0.28476203129182515</v>
      </c>
      <c r="CK125">
        <v>0.26052790450936558</v>
      </c>
      <c r="CL125">
        <v>0.26336509017952264</v>
      </c>
      <c r="CM125">
        <v>0.25383843701521608</v>
      </c>
      <c r="CN125">
        <v>0.21458759807254785</v>
      </c>
      <c r="CO125">
        <v>0.22975153244347521</v>
      </c>
      <c r="CP125">
        <v>0.20486403058170796</v>
      </c>
      <c r="CQ125">
        <v>0.24294183497972383</v>
      </c>
      <c r="CR125">
        <v>0.43831234408610642</v>
      </c>
      <c r="CS125">
        <v>-0.1276310300394588</v>
      </c>
      <c r="CV125">
        <v>0.75034432578760601</v>
      </c>
      <c r="CW125">
        <v>0.70422838835869295</v>
      </c>
      <c r="CX125">
        <v>0.66858413080963175</v>
      </c>
      <c r="CY125">
        <v>0.71227238947013105</v>
      </c>
      <c r="CZ125">
        <v>0.81823416507189473</v>
      </c>
      <c r="DA125">
        <v>0.73896617142382848</v>
      </c>
      <c r="DB125">
        <v>0.8348512511441134</v>
      </c>
      <c r="DC125">
        <v>1.7631807850876962</v>
      </c>
      <c r="DD125">
        <v>0.73303022845055255</v>
      </c>
      <c r="DG125">
        <v>45511201</v>
      </c>
      <c r="DH125">
        <v>42663084</v>
      </c>
      <c r="DI125">
        <v>42370706</v>
      </c>
      <c r="DJ125">
        <v>44134854</v>
      </c>
      <c r="DK125">
        <v>44056123</v>
      </c>
      <c r="DL125">
        <v>40697043</v>
      </c>
      <c r="DM125">
        <v>39565573</v>
      </c>
      <c r="DN125">
        <v>36673593</v>
      </c>
      <c r="DO125">
        <v>15408699</v>
      </c>
      <c r="DP125">
        <v>17.63346905142167</v>
      </c>
      <c r="DQ125">
        <v>17.568844584379676</v>
      </c>
      <c r="DR125">
        <v>17.561967808798197</v>
      </c>
      <c r="DS125">
        <v>17.602760391056655</v>
      </c>
      <c r="DT125">
        <v>17.600974924520095</v>
      </c>
      <c r="DU125">
        <v>17.521666018782582</v>
      </c>
      <c r="DV125">
        <v>17.493469954692216</v>
      </c>
      <c r="DW125">
        <v>17.4175675445168</v>
      </c>
      <c r="DX125">
        <v>16.550442842933052</v>
      </c>
      <c r="DY125">
        <v>17.575133778119778</v>
      </c>
      <c r="EB125">
        <v>2716868</v>
      </c>
      <c r="EC125">
        <v>2541141</v>
      </c>
      <c r="ED125">
        <v>2879744</v>
      </c>
      <c r="EE125">
        <v>3199964</v>
      </c>
      <c r="EF125">
        <v>3138316</v>
      </c>
      <c r="EG125">
        <v>1085637</v>
      </c>
      <c r="EH125">
        <v>2395421</v>
      </c>
      <c r="EI125">
        <v>-11972831</v>
      </c>
      <c r="EJ125">
        <v>-10703637</v>
      </c>
      <c r="EK125">
        <v>-0.66073462076448364</v>
      </c>
      <c r="EM125">
        <v>457117</v>
      </c>
      <c r="EN125">
        <v>645815</v>
      </c>
      <c r="EO125">
        <v>827170</v>
      </c>
      <c r="EP125">
        <v>1076075</v>
      </c>
      <c r="EQ125">
        <v>783877</v>
      </c>
      <c r="ER125">
        <v>595965</v>
      </c>
      <c r="ES125">
        <v>699247</v>
      </c>
      <c r="ET125">
        <v>857001</v>
      </c>
      <c r="EU125">
        <v>713722</v>
      </c>
      <c r="EV125">
        <v>239260</v>
      </c>
      <c r="EW125">
        <v>-308144</v>
      </c>
      <c r="EX125">
        <v>17234</v>
      </c>
      <c r="EY125">
        <v>138568</v>
      </c>
      <c r="EZ125">
        <v>212471</v>
      </c>
      <c r="FA125">
        <v>-1138128</v>
      </c>
      <c r="FB125">
        <v>-23570</v>
      </c>
      <c r="FC125">
        <v>-13768023</v>
      </c>
      <c r="FD125">
        <v>-19188216</v>
      </c>
      <c r="FE125">
        <v>1</v>
      </c>
      <c r="FF125">
        <v>1738</v>
      </c>
      <c r="FG125">
        <v>2054</v>
      </c>
      <c r="FH125">
        <v>2002</v>
      </c>
      <c r="FI125">
        <v>5306</v>
      </c>
      <c r="FJ125">
        <v>18142</v>
      </c>
      <c r="FK125">
        <v>4944</v>
      </c>
      <c r="FL125">
        <v>4417</v>
      </c>
      <c r="FM125">
        <v>28881</v>
      </c>
      <c r="FN125">
        <v>166786</v>
      </c>
      <c r="FO125">
        <v>457721</v>
      </c>
      <c r="FP125">
        <v>599953</v>
      </c>
      <c r="FQ125">
        <v>810733</v>
      </c>
      <c r="FR125">
        <v>1177149</v>
      </c>
      <c r="FS125">
        <v>778381</v>
      </c>
      <c r="FT125">
        <v>596007</v>
      </c>
      <c r="FU125">
        <v>699459</v>
      </c>
      <c r="FV125">
        <v>856936</v>
      </c>
      <c r="FW125">
        <v>830773</v>
      </c>
      <c r="FX125">
        <v>0.16825145719262033</v>
      </c>
      <c r="FY125">
        <v>0.25414370945964826</v>
      </c>
      <c r="FZ125">
        <v>0.28723733776335675</v>
      </c>
      <c r="GA125">
        <v>0.33627722061873194</v>
      </c>
      <c r="GB125">
        <v>0.24977631315648266</v>
      </c>
      <c r="GC125">
        <v>0.54895420845089105</v>
      </c>
      <c r="GD125">
        <v>0.29190985634675493</v>
      </c>
      <c r="GE125">
        <v>-7.1578810391627515E-2</v>
      </c>
      <c r="GF125">
        <v>-6.6680325575316127E-2</v>
      </c>
      <c r="GG125">
        <v>0</v>
      </c>
      <c r="GP125">
        <v>0.1697681745652638</v>
      </c>
    </row>
    <row r="126" spans="1:198" x14ac:dyDescent="0.25">
      <c r="A126" t="s">
        <v>1260</v>
      </c>
      <c r="B126">
        <v>9842763</v>
      </c>
      <c r="C126">
        <v>11240568</v>
      </c>
      <c r="D126">
        <v>11522698</v>
      </c>
      <c r="E126">
        <v>11401171</v>
      </c>
      <c r="F126">
        <v>11012970</v>
      </c>
      <c r="G126">
        <v>14155038</v>
      </c>
      <c r="H126">
        <v>14861390</v>
      </c>
      <c r="I126">
        <v>13883253</v>
      </c>
      <c r="J126">
        <v>12542292</v>
      </c>
      <c r="K126">
        <v>0.53746117832970275</v>
      </c>
      <c r="L126">
        <v>0.58757101954278468</v>
      </c>
      <c r="M126">
        <v>0.53721272570017886</v>
      </c>
      <c r="N126">
        <v>0.54201599116441634</v>
      </c>
      <c r="O126">
        <v>0.47574005922108203</v>
      </c>
      <c r="P126">
        <v>0.28801257898424576</v>
      </c>
      <c r="Q126">
        <v>0.25250848002777665</v>
      </c>
      <c r="R126">
        <v>0.37410050800053851</v>
      </c>
      <c r="S126">
        <v>0.33454515331009677</v>
      </c>
      <c r="U126">
        <v>0.27008899838388878</v>
      </c>
      <c r="V126">
        <v>0.23830450560861338</v>
      </c>
      <c r="W126">
        <v>0.23673804520434363</v>
      </c>
      <c r="X126">
        <v>0.24179665404544848</v>
      </c>
      <c r="Y126">
        <v>0.26969082817804824</v>
      </c>
      <c r="Z126">
        <v>0.24508842717342053</v>
      </c>
      <c r="AA126">
        <v>0.26984804247785704</v>
      </c>
      <c r="AB126">
        <v>0.27339608375645102</v>
      </c>
      <c r="AC126">
        <v>0.33549163103522067</v>
      </c>
      <c r="AD126">
        <v>0.25759567141710382</v>
      </c>
      <c r="AE126">
        <v>0.2998038584704843</v>
      </c>
      <c r="AF126">
        <v>0.23753336405337369</v>
      </c>
      <c r="AG126">
        <v>0.23202376698775556</v>
      </c>
      <c r="AH126">
        <v>0.25261296179889076</v>
      </c>
      <c r="AI126">
        <v>0.19812892521581121</v>
      </c>
      <c r="AJ126">
        <v>0.28088203501119735</v>
      </c>
      <c r="AK126">
        <v>0.28993391605655666</v>
      </c>
      <c r="AL126">
        <v>0.24770416323457628</v>
      </c>
      <c r="AM126">
        <v>2658422</v>
      </c>
      <c r="AN126">
        <v>2678678</v>
      </c>
      <c r="AO126">
        <v>2727861</v>
      </c>
      <c r="AP126">
        <v>2756765</v>
      </c>
      <c r="AQ126">
        <v>2970097</v>
      </c>
      <c r="AR126">
        <v>3469236</v>
      </c>
      <c r="AS126">
        <v>4010317</v>
      </c>
      <c r="AT126">
        <v>3795627</v>
      </c>
      <c r="AU126">
        <v>4207834</v>
      </c>
      <c r="AV126">
        <v>684798</v>
      </c>
      <c r="AW126">
        <v>803078</v>
      </c>
      <c r="AX126">
        <v>647958</v>
      </c>
      <c r="AY126">
        <v>639635</v>
      </c>
      <c r="AZ126">
        <v>750285</v>
      </c>
      <c r="BA126">
        <v>687356</v>
      </c>
      <c r="BB126">
        <v>1126426</v>
      </c>
      <c r="BC126">
        <v>1100481</v>
      </c>
      <c r="BD126">
        <v>1042298</v>
      </c>
      <c r="BE126">
        <v>4605305</v>
      </c>
      <c r="BF126">
        <v>5801554</v>
      </c>
      <c r="BG126">
        <v>5542182</v>
      </c>
      <c r="BH126">
        <v>5539982</v>
      </c>
      <c r="BI126">
        <v>4489026</v>
      </c>
      <c r="BJ126">
        <v>3389473</v>
      </c>
      <c r="BK126">
        <v>2626201</v>
      </c>
      <c r="BL126">
        <v>4093251</v>
      </c>
      <c r="BM126">
        <v>3153665</v>
      </c>
      <c r="BN126">
        <v>6.9573756881070897E-2</v>
      </c>
      <c r="BO126">
        <v>7.1444610272363457E-2</v>
      </c>
      <c r="BP126">
        <v>5.6233184276807395E-2</v>
      </c>
      <c r="BQ126">
        <v>5.6102570516660087E-2</v>
      </c>
      <c r="BR126">
        <v>6.8127398876052514E-2</v>
      </c>
      <c r="BS126">
        <v>4.8559106658703423E-2</v>
      </c>
      <c r="BT126">
        <v>7.5795467314968515E-2</v>
      </c>
      <c r="BU126">
        <v>7.9266797198034214E-2</v>
      </c>
      <c r="BV126">
        <v>8.3102673737782531E-2</v>
      </c>
      <c r="BW126">
        <v>-0.13646884338486662</v>
      </c>
      <c r="BY126">
        <v>0.10838440385082929</v>
      </c>
      <c r="BZ126">
        <v>0.10921111815701839</v>
      </c>
      <c r="CA126">
        <v>0.10721030786366179</v>
      </c>
      <c r="CB126">
        <v>0.15130542292541704</v>
      </c>
      <c r="CC126">
        <v>0.21078610038890508</v>
      </c>
      <c r="CD126">
        <v>0.18692835723930942</v>
      </c>
      <c r="CE126">
        <v>0.16626015466924696</v>
      </c>
      <c r="CF126">
        <v>0.17797392297035861</v>
      </c>
      <c r="CG126">
        <v>0.15643394372599465</v>
      </c>
      <c r="CJ126">
        <v>0.28279925057628635</v>
      </c>
      <c r="CK126">
        <v>0.2608060375596678</v>
      </c>
      <c r="CL126">
        <v>0.26286595378964195</v>
      </c>
      <c r="CM126">
        <v>0.2714985153717982</v>
      </c>
      <c r="CN126">
        <v>0.29061615531505125</v>
      </c>
      <c r="CO126">
        <v>0.23160234539815436</v>
      </c>
      <c r="CP126">
        <v>0.21226392686013892</v>
      </c>
      <c r="CQ126">
        <v>0.22631345838039543</v>
      </c>
      <c r="CR126">
        <v>0.21298491535677849</v>
      </c>
      <c r="CS126">
        <v>-0.11893365398132252</v>
      </c>
      <c r="CV126">
        <v>0.33835502832670078</v>
      </c>
      <c r="CW126">
        <v>0.32493979739292927</v>
      </c>
      <c r="CX126">
        <v>0.35325963442571179</v>
      </c>
      <c r="CY126">
        <v>0.45430845595180774</v>
      </c>
      <c r="CZ126">
        <v>0.32087398935562539</v>
      </c>
      <c r="DA126">
        <v>0.3033606591509006</v>
      </c>
      <c r="DB126">
        <v>0.2862413971896266</v>
      </c>
      <c r="DC126">
        <v>0.26804928510745468</v>
      </c>
      <c r="DD126">
        <v>0.37614735991104831</v>
      </c>
      <c r="DG126">
        <v>29457789</v>
      </c>
      <c r="DH126">
        <v>29090045</v>
      </c>
      <c r="DI126">
        <v>34592771</v>
      </c>
      <c r="DJ126">
        <v>32618213</v>
      </c>
      <c r="DK126">
        <v>25095661</v>
      </c>
      <c r="DL126">
        <v>34321791</v>
      </c>
      <c r="DM126">
        <v>46660757</v>
      </c>
      <c r="DN126">
        <v>51919080</v>
      </c>
      <c r="DO126">
        <v>51793658</v>
      </c>
      <c r="DP126">
        <v>17.198468949212678</v>
      </c>
      <c r="DQ126">
        <v>17.18590661176955</v>
      </c>
      <c r="DR126">
        <v>17.359155316470844</v>
      </c>
      <c r="DS126">
        <v>17.300381401972132</v>
      </c>
      <c r="DT126">
        <v>17.038205560480154</v>
      </c>
      <c r="DU126">
        <v>17.351291045673122</v>
      </c>
      <c r="DV126">
        <v>17.658414069603488</v>
      </c>
      <c r="DW126">
        <v>17.765196929895289</v>
      </c>
      <c r="DX126">
        <v>17.762778286609201</v>
      </c>
      <c r="DY126">
        <v>17.229959336041802</v>
      </c>
      <c r="EB126">
        <v>1102926</v>
      </c>
      <c r="EC126">
        <v>1066802</v>
      </c>
      <c r="ED126">
        <v>1227595</v>
      </c>
      <c r="EE126">
        <v>1235352</v>
      </c>
      <c r="EF126">
        <v>1725059</v>
      </c>
      <c r="EG126">
        <v>2321381</v>
      </c>
      <c r="EH126">
        <v>2645978</v>
      </c>
      <c r="EI126">
        <v>2470857</v>
      </c>
      <c r="EJ126">
        <v>2470857</v>
      </c>
      <c r="EK126">
        <v>0.87912514004105713</v>
      </c>
      <c r="EM126">
        <v>471948</v>
      </c>
      <c r="EN126">
        <v>639333</v>
      </c>
      <c r="EO126">
        <v>735056</v>
      </c>
      <c r="EP126">
        <v>795095</v>
      </c>
      <c r="EQ126">
        <v>896319</v>
      </c>
      <c r="ER126">
        <v>1127702</v>
      </c>
      <c r="ES126">
        <v>1333255</v>
      </c>
      <c r="ET126">
        <v>1300450</v>
      </c>
      <c r="EU126">
        <v>1164384</v>
      </c>
      <c r="EV126">
        <v>21445</v>
      </c>
      <c r="EW126">
        <v>20256</v>
      </c>
      <c r="EX126">
        <v>49184</v>
      </c>
      <c r="EY126">
        <v>28903</v>
      </c>
      <c r="EZ126">
        <v>213332</v>
      </c>
      <c r="FA126">
        <v>499138</v>
      </c>
      <c r="FB126">
        <v>541082</v>
      </c>
      <c r="FC126">
        <v>455312</v>
      </c>
      <c r="FD126">
        <v>412207</v>
      </c>
      <c r="FE126">
        <v>0</v>
      </c>
      <c r="FF126">
        <v>1933</v>
      </c>
      <c r="FG126">
        <v>7081</v>
      </c>
      <c r="FH126">
        <v>16365</v>
      </c>
      <c r="FI126">
        <v>82303</v>
      </c>
      <c r="FJ126">
        <v>117833</v>
      </c>
      <c r="FK126">
        <v>136040</v>
      </c>
      <c r="FL126">
        <v>154991</v>
      </c>
      <c r="FM126">
        <v>374767</v>
      </c>
      <c r="FN126">
        <v>163592</v>
      </c>
      <c r="FO126">
        <v>411816</v>
      </c>
      <c r="FP126">
        <v>610122</v>
      </c>
      <c r="FQ126">
        <v>663617</v>
      </c>
      <c r="FR126">
        <v>713730</v>
      </c>
      <c r="FS126">
        <v>832210</v>
      </c>
      <c r="FT126">
        <v>994353</v>
      </c>
      <c r="FU126">
        <v>1252487</v>
      </c>
      <c r="FV126">
        <v>1284052</v>
      </c>
      <c r="FW126">
        <v>1161670</v>
      </c>
      <c r="FX126">
        <v>0.42790540797841381</v>
      </c>
      <c r="FY126">
        <v>0.59929865148359307</v>
      </c>
      <c r="FZ126">
        <v>0.59877728403911712</v>
      </c>
      <c r="GA126">
        <v>0.64361817522455134</v>
      </c>
      <c r="GB126">
        <v>0.51958744599460072</v>
      </c>
      <c r="GC126">
        <v>0.48578927802028188</v>
      </c>
      <c r="GD126">
        <v>0.50387985085287934</v>
      </c>
      <c r="GE126">
        <v>0.52631536345486607</v>
      </c>
      <c r="GF126">
        <v>0.47124702077052616</v>
      </c>
      <c r="GG126">
        <v>1</v>
      </c>
      <c r="GP126">
        <v>0.16991469588737082</v>
      </c>
    </row>
    <row r="127" spans="1:198" x14ac:dyDescent="0.25">
      <c r="A127" t="s">
        <v>2205</v>
      </c>
      <c r="B127">
        <v>3486651</v>
      </c>
      <c r="C127">
        <v>1592568</v>
      </c>
      <c r="D127">
        <v>2250235</v>
      </c>
      <c r="E127">
        <v>1612424</v>
      </c>
      <c r="F127">
        <v>3183293</v>
      </c>
      <c r="G127">
        <v>4740505</v>
      </c>
      <c r="H127">
        <v>5569555</v>
      </c>
      <c r="I127">
        <v>4813675</v>
      </c>
      <c r="J127">
        <v>5404016</v>
      </c>
      <c r="K127">
        <v>8.629140111815034E-2</v>
      </c>
      <c r="L127">
        <v>0.45986796168201294</v>
      </c>
      <c r="M127">
        <v>0.42262341488777838</v>
      </c>
      <c r="N127">
        <v>0.62885444523276757</v>
      </c>
      <c r="O127">
        <v>0.22717952761495722</v>
      </c>
      <c r="P127">
        <v>0.16230928983304521</v>
      </c>
      <c r="Q127">
        <v>0.14422821931016033</v>
      </c>
      <c r="R127">
        <v>0.25242730346356995</v>
      </c>
      <c r="S127">
        <v>0.33403898137977384</v>
      </c>
      <c r="U127">
        <v>1.5676074261519148E-2</v>
      </c>
      <c r="V127">
        <v>0.11495458906621256</v>
      </c>
      <c r="W127">
        <v>9.1306463547140629E-2</v>
      </c>
      <c r="X127">
        <v>0.14841753781883674</v>
      </c>
      <c r="Y127">
        <v>9.5160263287105529E-2</v>
      </c>
      <c r="Z127">
        <v>0.11647788579486784</v>
      </c>
      <c r="AA127">
        <v>0.13285693381248592</v>
      </c>
      <c r="AB127">
        <v>0.16004819602486667</v>
      </c>
      <c r="AC127">
        <v>8.749363436377687E-2</v>
      </c>
      <c r="AD127">
        <v>0</v>
      </c>
      <c r="AE127">
        <v>0</v>
      </c>
      <c r="AF127">
        <v>1.5752137875314536</v>
      </c>
      <c r="AG127">
        <v>1.0025991174700808</v>
      </c>
      <c r="AH127">
        <v>0.46460981833667303</v>
      </c>
      <c r="AI127">
        <v>0.71987127012988894</v>
      </c>
      <c r="AJ127">
        <v>0.4182192406555002</v>
      </c>
      <c r="AK127">
        <v>0.66650009085953121</v>
      </c>
      <c r="AL127">
        <v>0.82442678668491187</v>
      </c>
      <c r="AM127">
        <v>54657</v>
      </c>
      <c r="AN127">
        <v>183073</v>
      </c>
      <c r="AO127">
        <v>205461</v>
      </c>
      <c r="AP127">
        <v>239312</v>
      </c>
      <c r="AQ127">
        <v>302923</v>
      </c>
      <c r="AR127">
        <v>552164</v>
      </c>
      <c r="AS127">
        <v>739954</v>
      </c>
      <c r="AT127">
        <v>770420</v>
      </c>
      <c r="AU127">
        <v>472817</v>
      </c>
      <c r="AV127">
        <v>0</v>
      </c>
      <c r="AW127">
        <v>0</v>
      </c>
      <c r="AX127">
        <v>323645</v>
      </c>
      <c r="AY127">
        <v>239934</v>
      </c>
      <c r="AZ127">
        <v>140741</v>
      </c>
      <c r="BA127">
        <v>397487</v>
      </c>
      <c r="BB127">
        <v>309463</v>
      </c>
      <c r="BC127">
        <v>513485</v>
      </c>
      <c r="BD127">
        <v>389803</v>
      </c>
      <c r="BE127">
        <v>300868</v>
      </c>
      <c r="BF127">
        <v>732371</v>
      </c>
      <c r="BG127">
        <v>627357</v>
      </c>
      <c r="BH127">
        <v>774046</v>
      </c>
      <c r="BI127">
        <v>582438</v>
      </c>
      <c r="BJ127">
        <v>371941</v>
      </c>
      <c r="BK127">
        <v>493824</v>
      </c>
      <c r="BL127">
        <v>701618</v>
      </c>
      <c r="BM127">
        <v>1415349</v>
      </c>
      <c r="BN127">
        <v>0</v>
      </c>
      <c r="BO127">
        <v>0</v>
      </c>
      <c r="BP127">
        <v>0.14382720027019399</v>
      </c>
      <c r="BQ127">
        <v>0.14880329243424806</v>
      </c>
      <c r="BR127">
        <v>4.4212392638692075E-2</v>
      </c>
      <c r="BS127">
        <v>8.3849083589195669E-2</v>
      </c>
      <c r="BT127">
        <v>5.5563325974875913E-2</v>
      </c>
      <c r="BU127">
        <v>0.10667213719247769</v>
      </c>
      <c r="BV127">
        <v>7.2132095833913154E-2</v>
      </c>
      <c r="BW127">
        <v>-0.41701511653097151</v>
      </c>
      <c r="BY127">
        <v>4.3739680283458253E-2</v>
      </c>
      <c r="BZ127">
        <v>7.4315821993158226E-2</v>
      </c>
      <c r="CA127">
        <v>7.4751748150748698E-2</v>
      </c>
      <c r="CB127">
        <v>0.23720683889597277</v>
      </c>
      <c r="CC127">
        <v>0.15826315705151867</v>
      </c>
      <c r="CD127">
        <v>7.2633189923858324E-2</v>
      </c>
      <c r="CE127">
        <v>4.1180309737492496E-2</v>
      </c>
      <c r="CF127">
        <v>-2.3013809615314702E-2</v>
      </c>
      <c r="CG127">
        <v>0.15674058136608005</v>
      </c>
      <c r="CJ127">
        <v>5.9828184696432191E-4</v>
      </c>
      <c r="CK127">
        <v>2.1160791878274588E-3</v>
      </c>
      <c r="CL127">
        <v>1.0847755901050335E-3</v>
      </c>
      <c r="CM127">
        <v>9.3771861495487536E-4</v>
      </c>
      <c r="CN127">
        <v>9.0755076582645707E-4</v>
      </c>
      <c r="CO127">
        <v>2.5556348954383552E-3</v>
      </c>
      <c r="CP127">
        <v>9.3456299470963122E-3</v>
      </c>
      <c r="CQ127">
        <v>9.7098370787392172E-3</v>
      </c>
      <c r="CR127">
        <v>7.0218148872986316E-3</v>
      </c>
      <c r="CS127">
        <v>1.3559111384419202</v>
      </c>
      <c r="CV127">
        <v>1.7247252010690706</v>
      </c>
      <c r="CW127">
        <v>0.55405444426624229</v>
      </c>
      <c r="CX127">
        <v>0.94397129620152065</v>
      </c>
      <c r="CY127">
        <v>0.1342604080243297</v>
      </c>
      <c r="CZ127">
        <v>0.23473645570695553</v>
      </c>
      <c r="DA127">
        <v>0.31055123654355821</v>
      </c>
      <c r="DB127">
        <v>0.52897524843878097</v>
      </c>
      <c r="DC127">
        <v>0.47119570409652745</v>
      </c>
      <c r="DD127">
        <v>0.43765605331093527</v>
      </c>
      <c r="DG127">
        <v>3131498</v>
      </c>
      <c r="DH127">
        <v>2021569</v>
      </c>
      <c r="DI127">
        <v>2874389</v>
      </c>
      <c r="DJ127">
        <v>2383796</v>
      </c>
      <c r="DK127">
        <v>12009676</v>
      </c>
      <c r="DL127">
        <v>13561136</v>
      </c>
      <c r="DM127">
        <v>15264808</v>
      </c>
      <c r="DN127">
        <v>10528952</v>
      </c>
      <c r="DO127">
        <v>10215872</v>
      </c>
      <c r="DP127">
        <v>14.957022361611772</v>
      </c>
      <c r="DQ127">
        <v>14.519384995215106</v>
      </c>
      <c r="DR127">
        <v>14.871351035788475</v>
      </c>
      <c r="DS127">
        <v>14.684205152535114</v>
      </c>
      <c r="DT127">
        <v>16.301223299439723</v>
      </c>
      <c r="DU127">
        <v>16.422718686518866</v>
      </c>
      <c r="DV127">
        <v>16.541060671789836</v>
      </c>
      <c r="DW127">
        <v>16.169639448967217</v>
      </c>
      <c r="DX127">
        <v>16.139453245137208</v>
      </c>
      <c r="DY127">
        <v>15.802715712831235</v>
      </c>
      <c r="EB127">
        <v>64062</v>
      </c>
      <c r="EC127">
        <v>152505</v>
      </c>
      <c r="ED127">
        <v>118353</v>
      </c>
      <c r="EE127">
        <v>168209</v>
      </c>
      <c r="EF127">
        <v>382478</v>
      </c>
      <c r="EG127">
        <v>503798</v>
      </c>
      <c r="EH127">
        <v>344318</v>
      </c>
      <c r="EI127">
        <v>229356</v>
      </c>
      <c r="EJ127">
        <v>-110781</v>
      </c>
      <c r="EK127">
        <v>1.9950716073456236</v>
      </c>
      <c r="EM127">
        <v>9516</v>
      </c>
      <c r="EN127">
        <v>48419</v>
      </c>
      <c r="EO127">
        <v>67602</v>
      </c>
      <c r="EP127">
        <v>81326</v>
      </c>
      <c r="EQ127">
        <v>62004</v>
      </c>
      <c r="ER127">
        <v>39302</v>
      </c>
      <c r="ES127">
        <v>40762</v>
      </c>
      <c r="ET127">
        <v>87918</v>
      </c>
      <c r="EU127">
        <v>83716</v>
      </c>
      <c r="EV127">
        <v>34095</v>
      </c>
      <c r="EW127">
        <v>73519</v>
      </c>
      <c r="EX127">
        <v>22388</v>
      </c>
      <c r="EY127">
        <v>33852</v>
      </c>
      <c r="EZ127">
        <v>63610</v>
      </c>
      <c r="FA127">
        <v>249241</v>
      </c>
      <c r="FB127">
        <v>187790</v>
      </c>
      <c r="FC127">
        <v>30468</v>
      </c>
      <c r="FD127">
        <v>-297604</v>
      </c>
      <c r="FE127">
        <v>0</v>
      </c>
      <c r="FF127">
        <v>372</v>
      </c>
      <c r="FG127">
        <v>81</v>
      </c>
      <c r="FH127">
        <v>164</v>
      </c>
      <c r="FI127">
        <v>116</v>
      </c>
      <c r="FJ127">
        <v>165</v>
      </c>
      <c r="FK127">
        <v>15003</v>
      </c>
      <c r="FL127">
        <v>12370</v>
      </c>
      <c r="FM127">
        <v>12787</v>
      </c>
      <c r="FN127">
        <v>13075</v>
      </c>
      <c r="FO127">
        <v>9516</v>
      </c>
      <c r="FP127">
        <v>48419</v>
      </c>
      <c r="FQ127">
        <v>67602</v>
      </c>
      <c r="FR127">
        <v>81326</v>
      </c>
      <c r="FS127">
        <v>62004</v>
      </c>
      <c r="FT127">
        <v>39302</v>
      </c>
      <c r="FU127">
        <v>40762</v>
      </c>
      <c r="FV127">
        <v>87439</v>
      </c>
      <c r="FW127">
        <v>83716</v>
      </c>
      <c r="FX127">
        <v>0.14854359838906059</v>
      </c>
      <c r="FY127">
        <v>0.3174912297957444</v>
      </c>
      <c r="FZ127">
        <v>0.57118957694355021</v>
      </c>
      <c r="GA127">
        <v>0.48348185887794354</v>
      </c>
      <c r="GB127">
        <v>0.16211128483206877</v>
      </c>
      <c r="GC127">
        <v>7.8011425214073893E-2</v>
      </c>
      <c r="GD127">
        <v>0.11838474898204566</v>
      </c>
      <c r="GE127">
        <v>0.38332548527180454</v>
      </c>
      <c r="GF127">
        <v>-0.75568915247199431</v>
      </c>
      <c r="GG127">
        <v>0</v>
      </c>
      <c r="GP127">
        <v>0.17025030687735995</v>
      </c>
    </row>
    <row r="128" spans="1:198" x14ac:dyDescent="0.25">
      <c r="A128" t="s">
        <v>1277</v>
      </c>
      <c r="B128">
        <v>39554220</v>
      </c>
      <c r="C128">
        <v>40484581</v>
      </c>
      <c r="D128">
        <v>47307930</v>
      </c>
      <c r="E128">
        <v>53095901</v>
      </c>
      <c r="F128">
        <v>69392326</v>
      </c>
      <c r="G128">
        <v>71663001</v>
      </c>
      <c r="H128">
        <v>74676625</v>
      </c>
      <c r="I128">
        <v>74535766</v>
      </c>
      <c r="J128">
        <v>71835414</v>
      </c>
      <c r="K128">
        <v>0.61770910916711286</v>
      </c>
      <c r="L128">
        <v>0.56218025326728716</v>
      </c>
      <c r="M128">
        <v>0.55268636780345282</v>
      </c>
      <c r="N128">
        <v>0.54086719424913798</v>
      </c>
      <c r="O128">
        <v>0.4684134236976002</v>
      </c>
      <c r="P128">
        <v>0.49849705568428537</v>
      </c>
      <c r="Q128">
        <v>0.53170723770657824</v>
      </c>
      <c r="R128">
        <v>0.4473711184507046</v>
      </c>
      <c r="S128">
        <v>0.44773981535068486</v>
      </c>
      <c r="U128">
        <v>0.15045853514492258</v>
      </c>
      <c r="V128">
        <v>0.1553251594724421</v>
      </c>
      <c r="W128">
        <v>0.13557084404242586</v>
      </c>
      <c r="X128">
        <v>0.12304109878463122</v>
      </c>
      <c r="Y128">
        <v>0.27843133547649057</v>
      </c>
      <c r="Z128">
        <v>0.27169395264370799</v>
      </c>
      <c r="AA128">
        <v>0.26266033045815879</v>
      </c>
      <c r="AB128">
        <v>0.26560252966341019</v>
      </c>
      <c r="AC128">
        <v>0.2884974951212782</v>
      </c>
      <c r="AD128">
        <v>3.0076343368726337</v>
      </c>
      <c r="AE128">
        <v>1.3575464427917741</v>
      </c>
      <c r="AF128">
        <v>1.3134734818765694</v>
      </c>
      <c r="AG128">
        <v>1.197740754675739</v>
      </c>
      <c r="AH128">
        <v>0.66829249710599836</v>
      </c>
      <c r="AI128">
        <v>0.63307910816847968</v>
      </c>
      <c r="AJ128">
        <v>0.50237932616169789</v>
      </c>
      <c r="AK128">
        <v>0.44412869335826927</v>
      </c>
      <c r="AL128">
        <v>0.35694883749477729</v>
      </c>
      <c r="AM128">
        <v>5951270</v>
      </c>
      <c r="AN128">
        <v>6288274</v>
      </c>
      <c r="AO128">
        <v>6413576</v>
      </c>
      <c r="AP128">
        <v>6532978</v>
      </c>
      <c r="AQ128">
        <v>19320998</v>
      </c>
      <c r="AR128">
        <v>19470404</v>
      </c>
      <c r="AS128">
        <v>19614587</v>
      </c>
      <c r="AT128">
        <v>19796888</v>
      </c>
      <c r="AU128">
        <v>20724337</v>
      </c>
      <c r="AV128">
        <v>17899244</v>
      </c>
      <c r="AW128">
        <v>8536624</v>
      </c>
      <c r="AX128">
        <v>8424062</v>
      </c>
      <c r="AY128">
        <v>7824814</v>
      </c>
      <c r="AZ128">
        <v>12912078</v>
      </c>
      <c r="BA128">
        <v>12326306</v>
      </c>
      <c r="BB128">
        <v>9853963</v>
      </c>
      <c r="BC128">
        <v>8792366</v>
      </c>
      <c r="BD128">
        <v>7397528</v>
      </c>
      <c r="BE128">
        <v>6533758</v>
      </c>
      <c r="BF128">
        <v>14223008</v>
      </c>
      <c r="BG128">
        <v>17722386</v>
      </c>
      <c r="BH128">
        <v>20893017</v>
      </c>
      <c r="BI128">
        <v>19592219</v>
      </c>
      <c r="BJ128">
        <v>23397489</v>
      </c>
      <c r="BK128">
        <v>29852139</v>
      </c>
      <c r="BL128">
        <v>24552783</v>
      </c>
      <c r="BM128">
        <v>24766047</v>
      </c>
      <c r="BN128">
        <v>0.45252425657742712</v>
      </c>
      <c r="BO128">
        <v>0.21086111771787883</v>
      </c>
      <c r="BP128">
        <v>0.17806870856535045</v>
      </c>
      <c r="BQ128">
        <v>0.14737133851443637</v>
      </c>
      <c r="BR128">
        <v>0.18607357245814185</v>
      </c>
      <c r="BS128">
        <v>0.17200376523444783</v>
      </c>
      <c r="BT128">
        <v>0.13195511982497871</v>
      </c>
      <c r="BU128">
        <v>0.11796170445206131</v>
      </c>
      <c r="BV128">
        <v>0.10297884550369543</v>
      </c>
      <c r="BW128">
        <v>-3.4059568240631229E-2</v>
      </c>
      <c r="BY128">
        <v>7.5803416171523544E-2</v>
      </c>
      <c r="BZ128">
        <v>7.3162496111791306E-2</v>
      </c>
      <c r="CA128">
        <v>6.7932944857236402E-2</v>
      </c>
      <c r="CB128">
        <v>5.5797847747230053E-2</v>
      </c>
      <c r="CC128">
        <v>3.8902428490435674E-2</v>
      </c>
      <c r="CD128">
        <v>3.5862829690874932E-2</v>
      </c>
      <c r="CE128">
        <v>3.7113313570344135E-2</v>
      </c>
      <c r="CF128">
        <v>4.8833723664958376E-2</v>
      </c>
      <c r="CG128">
        <v>5.4211073698300714E-2</v>
      </c>
      <c r="CJ128">
        <v>0.2949928983557254</v>
      </c>
      <c r="CK128">
        <v>0.27184801542098214</v>
      </c>
      <c r="CL128">
        <v>0.22878971876385207</v>
      </c>
      <c r="CM128">
        <v>0.190763162678038</v>
      </c>
      <c r="CN128">
        <v>0.41594325574271712</v>
      </c>
      <c r="CO128">
        <v>0.38840526647774631</v>
      </c>
      <c r="CP128">
        <v>0.36273378717905369</v>
      </c>
      <c r="CQ128">
        <v>0.36378924448163585</v>
      </c>
      <c r="CR128">
        <v>0.37216496030773905</v>
      </c>
      <c r="CS128">
        <v>0.69765175015859549</v>
      </c>
      <c r="CV128">
        <v>0.51763014601318513</v>
      </c>
      <c r="CW128">
        <v>0.4963511285892161</v>
      </c>
      <c r="CX128">
        <v>0.51989020924117313</v>
      </c>
      <c r="CY128">
        <v>0.5537211520946338</v>
      </c>
      <c r="CZ128">
        <v>0.74035073609937263</v>
      </c>
      <c r="DA128">
        <v>0.6765859843501244</v>
      </c>
      <c r="DB128">
        <v>0.6897378550728771</v>
      </c>
      <c r="DC128">
        <v>0.64674737613810884</v>
      </c>
      <c r="DD128">
        <v>0.60465403247839322</v>
      </c>
      <c r="DG128">
        <v>66347955</v>
      </c>
      <c r="DH128">
        <v>76414058</v>
      </c>
      <c r="DI128">
        <v>81564398</v>
      </c>
      <c r="DJ128">
        <v>90996001</v>
      </c>
      <c r="DK128">
        <v>95889241</v>
      </c>
      <c r="DL128">
        <v>93728989</v>
      </c>
      <c r="DM128">
        <v>105918542</v>
      </c>
      <c r="DN128">
        <v>108268126</v>
      </c>
      <c r="DO128">
        <v>115247110</v>
      </c>
      <c r="DP128">
        <v>18.010423511937898</v>
      </c>
      <c r="DQ128">
        <v>18.151677255532061</v>
      </c>
      <c r="DR128">
        <v>18.216903437968867</v>
      </c>
      <c r="DS128">
        <v>18.326326129450059</v>
      </c>
      <c r="DT128">
        <v>18.378704354207599</v>
      </c>
      <c r="DU128">
        <v>18.355918091032475</v>
      </c>
      <c r="DV128">
        <v>18.478180894393709</v>
      </c>
      <c r="DW128">
        <v>18.500121365793213</v>
      </c>
      <c r="DX128">
        <v>18.562589172281726</v>
      </c>
      <c r="DY128">
        <v>18.35364952489671</v>
      </c>
      <c r="EB128">
        <v>3163818</v>
      </c>
      <c r="EC128">
        <v>2998345</v>
      </c>
      <c r="ED128">
        <v>2961953</v>
      </c>
      <c r="EE128">
        <v>3213767</v>
      </c>
      <c r="EF128">
        <v>2962637</v>
      </c>
      <c r="EG128">
        <v>2699530</v>
      </c>
      <c r="EH128">
        <v>2570038</v>
      </c>
      <c r="EI128">
        <v>2771497</v>
      </c>
      <c r="EJ128">
        <v>3639859</v>
      </c>
      <c r="EK128">
        <v>-0.16001066661024274</v>
      </c>
      <c r="EM128">
        <v>889414</v>
      </c>
      <c r="EN128">
        <v>984909</v>
      </c>
      <c r="EO128">
        <v>1190019</v>
      </c>
      <c r="EP128">
        <v>1384256</v>
      </c>
      <c r="EQ128">
        <v>1089935</v>
      </c>
      <c r="ER128">
        <v>652269</v>
      </c>
      <c r="ES128">
        <v>780714</v>
      </c>
      <c r="ET128">
        <v>1031972</v>
      </c>
      <c r="EU128">
        <v>995839</v>
      </c>
      <c r="EV128">
        <v>415279</v>
      </c>
      <c r="EW128">
        <v>436754</v>
      </c>
      <c r="EX128">
        <v>239305</v>
      </c>
      <c r="EY128">
        <v>290401</v>
      </c>
      <c r="EZ128">
        <v>284120</v>
      </c>
      <c r="FA128">
        <v>320405</v>
      </c>
      <c r="FB128">
        <v>329436</v>
      </c>
      <c r="FC128">
        <v>353298</v>
      </c>
      <c r="FD128">
        <v>1069948</v>
      </c>
      <c r="FE128">
        <v>0</v>
      </c>
      <c r="FF128">
        <v>542</v>
      </c>
      <c r="FG128">
        <v>14521</v>
      </c>
      <c r="FH128">
        <v>33832</v>
      </c>
      <c r="FI128">
        <v>87729</v>
      </c>
      <c r="FJ128">
        <v>103918</v>
      </c>
      <c r="FK128">
        <v>6250</v>
      </c>
      <c r="FL128">
        <v>31331</v>
      </c>
      <c r="FM128">
        <v>43186</v>
      </c>
      <c r="FN128">
        <v>40013</v>
      </c>
      <c r="FO128">
        <v>889414</v>
      </c>
      <c r="FP128">
        <v>1000411</v>
      </c>
      <c r="FQ128">
        <v>1219956</v>
      </c>
      <c r="FR128">
        <v>1495146</v>
      </c>
      <c r="FS128">
        <v>1175768</v>
      </c>
      <c r="FT128">
        <v>677519</v>
      </c>
      <c r="FU128">
        <v>799257</v>
      </c>
      <c r="FV128">
        <v>1074403</v>
      </c>
      <c r="FW128">
        <v>1016087</v>
      </c>
      <c r="FX128">
        <v>0.28112046900295784</v>
      </c>
      <c r="FY128">
        <v>0.32848421379127485</v>
      </c>
      <c r="FZ128">
        <v>0.40176836026770174</v>
      </c>
      <c r="GA128">
        <v>0.43072693197733375</v>
      </c>
      <c r="GB128">
        <v>0.36789353538756181</v>
      </c>
      <c r="GC128">
        <v>0.24162317144095455</v>
      </c>
      <c r="GD128">
        <v>0.30377527491811407</v>
      </c>
      <c r="GE128">
        <v>0.37235183729226479</v>
      </c>
      <c r="GF128">
        <v>0.27359274081770751</v>
      </c>
      <c r="GG128">
        <v>1</v>
      </c>
      <c r="GP128">
        <v>0.17218043110524994</v>
      </c>
    </row>
    <row r="129" spans="1:198" x14ac:dyDescent="0.25">
      <c r="A129" t="s">
        <v>1279</v>
      </c>
      <c r="B129">
        <v>21047245</v>
      </c>
      <c r="C129">
        <v>23899876</v>
      </c>
      <c r="D129">
        <v>29431727</v>
      </c>
      <c r="E129">
        <v>24659961</v>
      </c>
      <c r="F129">
        <v>22791884</v>
      </c>
      <c r="G129">
        <v>26253229</v>
      </c>
      <c r="H129">
        <v>26236375</v>
      </c>
      <c r="I129">
        <v>26738854</v>
      </c>
      <c r="J129">
        <v>29441765</v>
      </c>
      <c r="K129">
        <v>0.60201817387501311</v>
      </c>
      <c r="L129">
        <v>0.58012384666765637</v>
      </c>
      <c r="M129">
        <v>0.63180927167474743</v>
      </c>
      <c r="N129">
        <v>0.61479067221558059</v>
      </c>
      <c r="O129">
        <v>0.60050252976015495</v>
      </c>
      <c r="P129">
        <v>0.52647683833481973</v>
      </c>
      <c r="Q129">
        <v>0.46622473569614703</v>
      </c>
      <c r="R129">
        <v>0.41458186652277618</v>
      </c>
      <c r="S129">
        <v>0.47615199020846743</v>
      </c>
      <c r="U129">
        <v>0.12433475260063728</v>
      </c>
      <c r="V129">
        <v>0.12169192844347812</v>
      </c>
      <c r="W129">
        <v>0.13710483248230726</v>
      </c>
      <c r="X129">
        <v>0.20556427481779066</v>
      </c>
      <c r="Y129">
        <v>0.20376656883652092</v>
      </c>
      <c r="Z129">
        <v>0.24330641385103524</v>
      </c>
      <c r="AA129">
        <v>0.2455541209484923</v>
      </c>
      <c r="AB129">
        <v>0.26009514095106695</v>
      </c>
      <c r="AC129">
        <v>0.2427472673598203</v>
      </c>
      <c r="AD129">
        <v>0.53663947932365885</v>
      </c>
      <c r="AE129">
        <v>1.0118703544396239</v>
      </c>
      <c r="AF129">
        <v>1.3366926610415462</v>
      </c>
      <c r="AG129">
        <v>0.99922275811581573</v>
      </c>
      <c r="AH129">
        <v>1.8694757186561199</v>
      </c>
      <c r="AI129">
        <v>1.0589130874154355</v>
      </c>
      <c r="AJ129">
        <v>0.73653563473523276</v>
      </c>
      <c r="AK129">
        <v>0.65394155216527194</v>
      </c>
      <c r="AL129">
        <v>0.63738388685008962</v>
      </c>
      <c r="AM129">
        <v>2616904</v>
      </c>
      <c r="AN129">
        <v>2908422</v>
      </c>
      <c r="AO129">
        <v>4035232</v>
      </c>
      <c r="AP129">
        <v>5069207</v>
      </c>
      <c r="AQ129">
        <v>4644224</v>
      </c>
      <c r="AR129">
        <v>6387579</v>
      </c>
      <c r="AS129">
        <v>6442450</v>
      </c>
      <c r="AT129">
        <v>6954646</v>
      </c>
      <c r="AU129">
        <v>7146908</v>
      </c>
      <c r="AV129">
        <v>1404334</v>
      </c>
      <c r="AW129">
        <v>2942946</v>
      </c>
      <c r="AX129">
        <v>5393865</v>
      </c>
      <c r="AY129">
        <v>5065267</v>
      </c>
      <c r="AZ129">
        <v>8682264</v>
      </c>
      <c r="BA129">
        <v>6763891</v>
      </c>
      <c r="BB129">
        <v>4745094</v>
      </c>
      <c r="BC129">
        <v>4547932</v>
      </c>
      <c r="BD129">
        <v>4555324</v>
      </c>
      <c r="BE129">
        <v>11266490</v>
      </c>
      <c r="BF129">
        <v>10921942</v>
      </c>
      <c r="BG129">
        <v>13201373</v>
      </c>
      <c r="BH129">
        <v>10095447</v>
      </c>
      <c r="BI129">
        <v>5004320</v>
      </c>
      <c r="BJ129">
        <v>7057826</v>
      </c>
      <c r="BK129">
        <v>7486953</v>
      </c>
      <c r="BL129">
        <v>6537512</v>
      </c>
      <c r="BM129">
        <v>9463431</v>
      </c>
      <c r="BN129">
        <v>6.6722936897441923E-2</v>
      </c>
      <c r="BO129">
        <v>0.12313645476654356</v>
      </c>
      <c r="BP129">
        <v>0.1832670233724307</v>
      </c>
      <c r="BQ129">
        <v>0.20540450165351032</v>
      </c>
      <c r="BR129">
        <v>0.38093665271374672</v>
      </c>
      <c r="BS129">
        <v>0.25764034587897738</v>
      </c>
      <c r="BT129">
        <v>0.18085936033464989</v>
      </c>
      <c r="BU129">
        <v>0.17008702018418589</v>
      </c>
      <c r="BV129">
        <v>0.15472319679204016</v>
      </c>
      <c r="BW129">
        <v>0.40581944933654029</v>
      </c>
      <c r="BY129">
        <v>9.0550188397578876E-2</v>
      </c>
      <c r="BZ129">
        <v>0.15621131256078483</v>
      </c>
      <c r="CA129">
        <v>0.11097880868492699</v>
      </c>
      <c r="CB129">
        <v>8.3989589440145507E-2</v>
      </c>
      <c r="CC129">
        <v>5.9805323684518574E-2</v>
      </c>
      <c r="CD129">
        <v>5.1095543332974391E-2</v>
      </c>
      <c r="CE129">
        <v>7.993699586928453E-2</v>
      </c>
      <c r="CF129">
        <v>8.6422439794914166E-2</v>
      </c>
      <c r="CG129">
        <v>8.4924573936530356E-2</v>
      </c>
      <c r="CJ129">
        <v>0.15219284044063724</v>
      </c>
      <c r="CK129">
        <v>0.14668674431616299</v>
      </c>
      <c r="CL129">
        <v>0.12061354741432605</v>
      </c>
      <c r="CM129">
        <v>0.16097316617816224</v>
      </c>
      <c r="CN129">
        <v>0.17227009403873764</v>
      </c>
      <c r="CO129">
        <v>9.7191435004052265E-2</v>
      </c>
      <c r="CP129">
        <v>9.3413972014045388E-2</v>
      </c>
      <c r="CQ129">
        <v>7.1958020339989145E-2</v>
      </c>
      <c r="CR129">
        <v>9.0432655786770941E-2</v>
      </c>
      <c r="CS129">
        <v>-0.19419138987609105</v>
      </c>
      <c r="CV129">
        <v>0.65880101364090671</v>
      </c>
      <c r="CW129">
        <v>0.60877101967968239</v>
      </c>
      <c r="CX129">
        <v>0.84746679884414966</v>
      </c>
      <c r="CY129">
        <v>1.3162890007279635</v>
      </c>
      <c r="CZ129">
        <v>1.1750212674673302</v>
      </c>
      <c r="DA129">
        <v>1.2756847081854774</v>
      </c>
      <c r="DB129">
        <v>1.3328818825249775</v>
      </c>
      <c r="DC129">
        <v>1.2713983032714471</v>
      </c>
      <c r="DD129">
        <v>1.1129256890131478</v>
      </c>
      <c r="DG129">
        <v>21900237</v>
      </c>
      <c r="DH129">
        <v>31947803</v>
      </c>
      <c r="DI129">
        <v>39259221</v>
      </c>
      <c r="DJ129">
        <v>34729062</v>
      </c>
      <c r="DK129">
        <v>18734458</v>
      </c>
      <c r="DL129">
        <v>19396997</v>
      </c>
      <c r="DM129">
        <v>20579716</v>
      </c>
      <c r="DN129">
        <v>19683946</v>
      </c>
      <c r="DO129">
        <v>21031060</v>
      </c>
      <c r="DP129">
        <v>16.902008062307587</v>
      </c>
      <c r="DQ129">
        <v>17.279614004031274</v>
      </c>
      <c r="DR129">
        <v>17.485696930009002</v>
      </c>
      <c r="DS129">
        <v>17.363087444799724</v>
      </c>
      <c r="DT129">
        <v>16.745875113358512</v>
      </c>
      <c r="DU129">
        <v>16.780628869791695</v>
      </c>
      <c r="DV129">
        <v>16.839816537060859</v>
      </c>
      <c r="DW129">
        <v>16.795313988422215</v>
      </c>
      <c r="DX129">
        <v>16.861510998141853</v>
      </c>
      <c r="DY129">
        <v>16.963197142649978</v>
      </c>
      <c r="EB129">
        <v>1169067</v>
      </c>
      <c r="EC129">
        <v>1905832</v>
      </c>
      <c r="ED129">
        <v>3733431</v>
      </c>
      <c r="EE129">
        <v>3266298</v>
      </c>
      <c r="EF129">
        <v>2071180</v>
      </c>
      <c r="EG129">
        <v>1363076</v>
      </c>
      <c r="EH129">
        <v>1341423</v>
      </c>
      <c r="EI129">
        <v>2097257</v>
      </c>
      <c r="EJ129">
        <v>2310837</v>
      </c>
      <c r="EK129">
        <v>-0.58268473972674872</v>
      </c>
      <c r="EM129">
        <v>457694</v>
      </c>
      <c r="EN129">
        <v>681353</v>
      </c>
      <c r="EO129">
        <v>1163519</v>
      </c>
      <c r="EP129">
        <v>1360668</v>
      </c>
      <c r="EQ129">
        <v>708645</v>
      </c>
      <c r="ER129">
        <v>543125</v>
      </c>
      <c r="ES129">
        <v>694357</v>
      </c>
      <c r="ET129">
        <v>662628</v>
      </c>
      <c r="EU129">
        <v>669324</v>
      </c>
      <c r="EV129">
        <v>56239</v>
      </c>
      <c r="EW129">
        <v>291521</v>
      </c>
      <c r="EX129">
        <v>1126806</v>
      </c>
      <c r="EY129">
        <v>505358</v>
      </c>
      <c r="EZ129">
        <v>65528</v>
      </c>
      <c r="FA129">
        <v>43353</v>
      </c>
      <c r="FB129">
        <v>54869</v>
      </c>
      <c r="FC129">
        <v>512196</v>
      </c>
      <c r="FD129">
        <v>192264</v>
      </c>
      <c r="FE129">
        <v>0</v>
      </c>
      <c r="FF129">
        <v>1014</v>
      </c>
      <c r="FG129">
        <v>3545</v>
      </c>
      <c r="FH129">
        <v>58821</v>
      </c>
      <c r="FI129">
        <v>101846</v>
      </c>
      <c r="FJ129">
        <v>842300</v>
      </c>
      <c r="FK129">
        <v>96924</v>
      </c>
      <c r="FL129">
        <v>143154</v>
      </c>
      <c r="FM129">
        <v>203900</v>
      </c>
      <c r="FN129">
        <v>117043</v>
      </c>
      <c r="FO129">
        <v>460189</v>
      </c>
      <c r="FP129">
        <v>638955</v>
      </c>
      <c r="FQ129">
        <v>1154793</v>
      </c>
      <c r="FR129">
        <v>1380165</v>
      </c>
      <c r="FS129">
        <v>700200</v>
      </c>
      <c r="FT129">
        <v>544882</v>
      </c>
      <c r="FU129">
        <v>683248</v>
      </c>
      <c r="FV129">
        <v>702967</v>
      </c>
      <c r="FW129">
        <v>677534</v>
      </c>
      <c r="FX129">
        <v>0.39150365205758098</v>
      </c>
      <c r="FY129">
        <v>0.35750947617628415</v>
      </c>
      <c r="FZ129">
        <v>0.31164872204682503</v>
      </c>
      <c r="GA129">
        <v>0.41657803421488182</v>
      </c>
      <c r="GB129">
        <v>0.34214554022344751</v>
      </c>
      <c r="GC129">
        <v>0.39845540527454082</v>
      </c>
      <c r="GD129">
        <v>0.5176271765132997</v>
      </c>
      <c r="GE129">
        <v>0.31594983352064149</v>
      </c>
      <c r="GF129">
        <v>0.28964569980487592</v>
      </c>
      <c r="GG129">
        <v>1</v>
      </c>
      <c r="GP129">
        <v>0.17219154738771308</v>
      </c>
    </row>
    <row r="130" spans="1:198" x14ac:dyDescent="0.25">
      <c r="A130" t="s">
        <v>372</v>
      </c>
      <c r="B130">
        <v>28724702</v>
      </c>
      <c r="C130">
        <v>31201733</v>
      </c>
      <c r="D130">
        <v>30100284</v>
      </c>
      <c r="E130">
        <v>37174701</v>
      </c>
      <c r="F130">
        <v>34533128</v>
      </c>
      <c r="G130">
        <v>40243011</v>
      </c>
      <c r="H130">
        <v>38999130</v>
      </c>
      <c r="I130">
        <v>35696231</v>
      </c>
      <c r="J130">
        <v>35601498</v>
      </c>
      <c r="K130">
        <v>0.35367837758595372</v>
      </c>
      <c r="L130">
        <v>0.43960308230315281</v>
      </c>
      <c r="M130">
        <v>0.35314600353936859</v>
      </c>
      <c r="N130">
        <v>0.30280305415233871</v>
      </c>
      <c r="O130">
        <v>0.20929780818001775</v>
      </c>
      <c r="P130">
        <v>0.23556681680702271</v>
      </c>
      <c r="Q130">
        <v>0.24268313164934704</v>
      </c>
      <c r="R130">
        <v>0.37662421559295711</v>
      </c>
      <c r="S130">
        <v>0.4404096704020713</v>
      </c>
      <c r="U130">
        <v>8.8609204718642517E-2</v>
      </c>
      <c r="V130">
        <v>7.9275180003623519E-2</v>
      </c>
      <c r="W130">
        <v>8.3682698807758762E-2</v>
      </c>
      <c r="X130">
        <v>9.2165045254836084E-2</v>
      </c>
      <c r="Y130">
        <v>0.10055651489201906</v>
      </c>
      <c r="Z130">
        <v>9.3825061946781266E-2</v>
      </c>
      <c r="AA130">
        <v>9.5502925321667431E-2</v>
      </c>
      <c r="AB130">
        <v>8.5774349678541695E-2</v>
      </c>
      <c r="AC130">
        <v>7.4502286392555725E-2</v>
      </c>
      <c r="AD130">
        <v>1.2441832369258621</v>
      </c>
      <c r="AE130">
        <v>1.1809835606946044</v>
      </c>
      <c r="AF130">
        <v>0.98674010162481396</v>
      </c>
      <c r="AG130">
        <v>0.65770175074017689</v>
      </c>
      <c r="AH130">
        <v>0.60490316717114978</v>
      </c>
      <c r="AI130">
        <v>0.5366646512013471</v>
      </c>
      <c r="AJ130">
        <v>0.3927506577338194</v>
      </c>
      <c r="AK130">
        <v>0.40717827724089684</v>
      </c>
      <c r="AL130">
        <v>0.36193015137651169</v>
      </c>
      <c r="AM130">
        <v>2545273</v>
      </c>
      <c r="AN130">
        <v>2473523</v>
      </c>
      <c r="AO130">
        <v>2518873</v>
      </c>
      <c r="AP130">
        <v>3426208</v>
      </c>
      <c r="AQ130">
        <v>3472531</v>
      </c>
      <c r="AR130">
        <v>3775803</v>
      </c>
      <c r="AS130">
        <v>3724531</v>
      </c>
      <c r="AT130">
        <v>3061821</v>
      </c>
      <c r="AU130">
        <v>2652393</v>
      </c>
      <c r="AV130">
        <v>3166786</v>
      </c>
      <c r="AW130">
        <v>2921190</v>
      </c>
      <c r="AX130">
        <v>2485473</v>
      </c>
      <c r="AY130">
        <v>2253423</v>
      </c>
      <c r="AZ130">
        <v>2100545</v>
      </c>
      <c r="BA130">
        <v>2026340</v>
      </c>
      <c r="BB130">
        <v>1462812</v>
      </c>
      <c r="BC130">
        <v>1246707</v>
      </c>
      <c r="BD130">
        <v>959981</v>
      </c>
      <c r="BE130">
        <v>6992520</v>
      </c>
      <c r="BF130">
        <v>10795188</v>
      </c>
      <c r="BG130">
        <v>8144322</v>
      </c>
      <c r="BH130">
        <v>9003190</v>
      </c>
      <c r="BI130">
        <v>5127163</v>
      </c>
      <c r="BJ130">
        <v>7453578</v>
      </c>
      <c r="BK130">
        <v>8001619</v>
      </c>
      <c r="BL130">
        <v>12197358</v>
      </c>
      <c r="BM130">
        <v>14719263</v>
      </c>
      <c r="BN130">
        <v>0.11024608714826702</v>
      </c>
      <c r="BO130">
        <v>9.3622684355384997E-2</v>
      </c>
      <c r="BP130">
        <v>8.2573074725806578E-2</v>
      </c>
      <c r="BQ130">
        <v>6.0617111621153325E-2</v>
      </c>
      <c r="BR130">
        <v>6.0826954337875216E-2</v>
      </c>
      <c r="BS130">
        <v>5.0352594143614156E-2</v>
      </c>
      <c r="BT130">
        <v>3.7508836735588719E-2</v>
      </c>
      <c r="BU130">
        <v>3.492545193356688E-2</v>
      </c>
      <c r="BV130">
        <v>2.6964623791953923E-2</v>
      </c>
      <c r="BW130">
        <v>-0.39020565346735903</v>
      </c>
      <c r="BY130">
        <v>5.4762691706949647E-2</v>
      </c>
      <c r="BZ130">
        <v>4.6798939020470436E-2</v>
      </c>
      <c r="CA130">
        <v>4.2548967312069218E-2</v>
      </c>
      <c r="CB130">
        <v>2.9820737495642534E-2</v>
      </c>
      <c r="CC130">
        <v>4.2166524851151625E-2</v>
      </c>
      <c r="CD130">
        <v>4.6486978819750835E-2</v>
      </c>
      <c r="CE130">
        <v>1.2612460842075195E-2</v>
      </c>
      <c r="CF130">
        <v>1.8523104021822358E-2</v>
      </c>
      <c r="CG130">
        <v>3.8178743219621121E-2</v>
      </c>
      <c r="CJ130">
        <v>7.3032715883353638E-2</v>
      </c>
      <c r="CK130">
        <v>6.4814733207286909E-2</v>
      </c>
      <c r="CL130">
        <v>9.8430267302461336E-2</v>
      </c>
      <c r="CM130">
        <v>0.12435274193597415</v>
      </c>
      <c r="CN130">
        <v>0.125152259592586</v>
      </c>
      <c r="CO130">
        <v>0.1006305169362203</v>
      </c>
      <c r="CP130">
        <v>9.6124272515822784E-2</v>
      </c>
      <c r="CQ130">
        <v>0.10070774698875072</v>
      </c>
      <c r="CR130">
        <v>9.4338726982780327E-2</v>
      </c>
      <c r="CS130">
        <v>2.235338472665048E-2</v>
      </c>
      <c r="CV130">
        <v>0.27160409101937549</v>
      </c>
      <c r="CW130">
        <v>0.37757672422996236</v>
      </c>
      <c r="CX130">
        <v>0.36036127109690314</v>
      </c>
      <c r="CY130">
        <v>0.41156065065035019</v>
      </c>
      <c r="CZ130">
        <v>0.35769327401169176</v>
      </c>
      <c r="DA130">
        <v>0.44024579761909605</v>
      </c>
      <c r="DB130">
        <v>0.49108464419236075</v>
      </c>
      <c r="DC130">
        <v>0.43942191525805174</v>
      </c>
      <c r="DD130">
        <v>0.37653839858631505</v>
      </c>
      <c r="DG130">
        <v>84257830</v>
      </c>
      <c r="DH130">
        <v>105759460</v>
      </c>
      <c r="DI130">
        <v>82636802</v>
      </c>
      <c r="DJ130">
        <v>83528077</v>
      </c>
      <c r="DK130">
        <v>90326179</v>
      </c>
      <c r="DL130">
        <v>96543968</v>
      </c>
      <c r="DM130">
        <v>91410324</v>
      </c>
      <c r="DN130">
        <v>79414273</v>
      </c>
      <c r="DO130">
        <v>81234526</v>
      </c>
      <c r="DP130">
        <v>18.249392072432098</v>
      </c>
      <c r="DQ130">
        <v>18.476677837609884</v>
      </c>
      <c r="DR130">
        <v>18.229965696160932</v>
      </c>
      <c r="DS130">
        <v>18.240693396770247</v>
      </c>
      <c r="DT130">
        <v>18.318937898848432</v>
      </c>
      <c r="DU130">
        <v>18.385509099843755</v>
      </c>
      <c r="DV130">
        <v>18.330868995033374</v>
      </c>
      <c r="DW130">
        <v>18.190188683359828</v>
      </c>
      <c r="DX130">
        <v>18.212850924115632</v>
      </c>
      <c r="DY130">
        <v>18.315046798487476</v>
      </c>
      <c r="EB130">
        <v>1434340</v>
      </c>
      <c r="EC130">
        <v>1573042</v>
      </c>
      <c r="ED130">
        <v>1460208</v>
      </c>
      <c r="EE130">
        <v>1280736</v>
      </c>
      <c r="EF130">
        <v>1108577</v>
      </c>
      <c r="EG130">
        <v>1456142</v>
      </c>
      <c r="EH130">
        <v>1870776</v>
      </c>
      <c r="EI130">
        <v>491875</v>
      </c>
      <c r="EJ130">
        <v>661205</v>
      </c>
      <c r="EK130">
        <v>0.13695718711740748</v>
      </c>
      <c r="EM130">
        <v>812755</v>
      </c>
      <c r="EN130">
        <v>1097044</v>
      </c>
      <c r="EO130">
        <v>1091910</v>
      </c>
      <c r="EP130">
        <v>1232866</v>
      </c>
      <c r="EQ130">
        <v>601751</v>
      </c>
      <c r="ER130">
        <v>587030</v>
      </c>
      <c r="ES130">
        <v>941605</v>
      </c>
      <c r="ET130">
        <v>938693</v>
      </c>
      <c r="EU130">
        <v>919830</v>
      </c>
      <c r="EV130">
        <v>188161</v>
      </c>
      <c r="EW130">
        <v>74650</v>
      </c>
      <c r="EX130">
        <v>180770</v>
      </c>
      <c r="EY130">
        <v>272105</v>
      </c>
      <c r="EZ130">
        <v>302523</v>
      </c>
      <c r="FA130">
        <v>559472</v>
      </c>
      <c r="FB130">
        <v>204928</v>
      </c>
      <c r="FC130">
        <v>-406510</v>
      </c>
      <c r="FD130">
        <v>-321587</v>
      </c>
      <c r="FE130">
        <v>0</v>
      </c>
      <c r="FF130">
        <v>34321</v>
      </c>
      <c r="FG130">
        <v>29769</v>
      </c>
      <c r="FH130">
        <v>85498</v>
      </c>
      <c r="FI130">
        <v>590096</v>
      </c>
      <c r="FJ130">
        <v>791474</v>
      </c>
      <c r="FK130">
        <v>739905</v>
      </c>
      <c r="FL130">
        <v>690500</v>
      </c>
      <c r="FM130">
        <v>805312</v>
      </c>
      <c r="FN130">
        <v>680846</v>
      </c>
      <c r="FO130">
        <v>812755</v>
      </c>
      <c r="FP130">
        <v>1097044</v>
      </c>
      <c r="FQ130">
        <v>1091910</v>
      </c>
      <c r="FR130">
        <v>1232866</v>
      </c>
      <c r="FS130">
        <v>601751</v>
      </c>
      <c r="FT130">
        <v>587030</v>
      </c>
      <c r="FU130">
        <v>941605</v>
      </c>
      <c r="FV130">
        <v>938693</v>
      </c>
      <c r="FW130">
        <v>919830</v>
      </c>
      <c r="FX130">
        <v>0.56664040604040888</v>
      </c>
      <c r="FY130">
        <v>0.6974028665477463</v>
      </c>
      <c r="FZ130">
        <v>0.74777702902600174</v>
      </c>
      <c r="GA130">
        <v>0.96262305424380978</v>
      </c>
      <c r="GB130">
        <v>0.54281389565181304</v>
      </c>
      <c r="GC130">
        <v>0.40314062776844567</v>
      </c>
      <c r="GD130">
        <v>0.50332321988308593</v>
      </c>
      <c r="GE130">
        <v>1.908397458703939</v>
      </c>
      <c r="GF130">
        <v>1.3911419302636852</v>
      </c>
      <c r="GG130">
        <v>1</v>
      </c>
      <c r="GP130">
        <v>0.17277355561218191</v>
      </c>
    </row>
    <row r="131" spans="1:198" x14ac:dyDescent="0.25">
      <c r="A131" t="s">
        <v>2210</v>
      </c>
      <c r="B131">
        <v>13876496</v>
      </c>
      <c r="C131">
        <v>12719355</v>
      </c>
      <c r="D131">
        <v>12653658</v>
      </c>
      <c r="E131">
        <v>11364717</v>
      </c>
      <c r="F131">
        <v>5928065</v>
      </c>
      <c r="G131">
        <v>6313552</v>
      </c>
      <c r="H131">
        <v>7158450</v>
      </c>
      <c r="I131">
        <v>6864035</v>
      </c>
      <c r="J131">
        <v>7178772</v>
      </c>
      <c r="K131">
        <v>8.1952749454905618E-2</v>
      </c>
      <c r="L131">
        <v>3.9772614255990185E-2</v>
      </c>
      <c r="M131">
        <v>0.5025924519218079</v>
      </c>
      <c r="N131">
        <v>3.0425394666668777E-2</v>
      </c>
      <c r="O131">
        <v>5.8488225078503694E-2</v>
      </c>
      <c r="P131">
        <v>2.7539489656535656E-2</v>
      </c>
      <c r="Q131">
        <v>0.40118726819353351</v>
      </c>
      <c r="R131">
        <v>0.41517591329298292</v>
      </c>
      <c r="S131">
        <v>8.0015356386858361E-2</v>
      </c>
      <c r="U131">
        <v>0.23446942225184225</v>
      </c>
      <c r="V131">
        <v>0.2578139378922909</v>
      </c>
      <c r="W131">
        <v>0.22530583646246802</v>
      </c>
      <c r="X131">
        <v>0.23481966158946149</v>
      </c>
      <c r="Y131">
        <v>0.41398044724543337</v>
      </c>
      <c r="Z131">
        <v>0.4583266281801433</v>
      </c>
      <c r="AA131">
        <v>7.1767212175820189E-2</v>
      </c>
      <c r="AB131">
        <v>4.9381012771642335E-2</v>
      </c>
      <c r="AC131">
        <v>7.5838876064039926E-2</v>
      </c>
      <c r="AD131">
        <v>0.34952425210857835</v>
      </c>
      <c r="AE131">
        <v>0.15426867368437744</v>
      </c>
      <c r="AF131">
        <v>0.3556907311019547</v>
      </c>
      <c r="AG131">
        <v>0.12956919561472635</v>
      </c>
      <c r="AH131">
        <v>0.14128257860407653</v>
      </c>
      <c r="AI131">
        <v>6.0087038289451902E-2</v>
      </c>
      <c r="AJ131">
        <v>3.1633407430188694</v>
      </c>
      <c r="AK131">
        <v>2.0643216021100272</v>
      </c>
      <c r="AL131">
        <v>1.0550704406443436</v>
      </c>
      <c r="AM131">
        <v>3253614</v>
      </c>
      <c r="AN131">
        <v>3279227</v>
      </c>
      <c r="AO131">
        <v>2850943</v>
      </c>
      <c r="AP131">
        <v>2668659</v>
      </c>
      <c r="AQ131">
        <v>2454103</v>
      </c>
      <c r="AR131">
        <v>2893669</v>
      </c>
      <c r="AS131">
        <v>513742</v>
      </c>
      <c r="AT131">
        <v>338953</v>
      </c>
      <c r="AU131">
        <v>544430</v>
      </c>
      <c r="AV131">
        <v>1137217</v>
      </c>
      <c r="AW131">
        <v>505882</v>
      </c>
      <c r="AX131">
        <v>1014054</v>
      </c>
      <c r="AY131">
        <v>345776</v>
      </c>
      <c r="AZ131">
        <v>346722</v>
      </c>
      <c r="BA131">
        <v>173872</v>
      </c>
      <c r="BB131">
        <v>1625141</v>
      </c>
      <c r="BC131">
        <v>699708</v>
      </c>
      <c r="BD131">
        <v>574412</v>
      </c>
      <c r="BE131">
        <v>0</v>
      </c>
      <c r="BF131">
        <v>0</v>
      </c>
      <c r="BG131">
        <v>5345579</v>
      </c>
      <c r="BH131">
        <v>0</v>
      </c>
      <c r="BI131">
        <v>0</v>
      </c>
      <c r="BJ131">
        <v>0</v>
      </c>
      <c r="BK131">
        <v>1246738</v>
      </c>
      <c r="BL131">
        <v>2150074</v>
      </c>
      <c r="BM131">
        <v>0</v>
      </c>
      <c r="BN131">
        <v>8.1952749454905618E-2</v>
      </c>
      <c r="BO131">
        <v>3.9772614255990185E-2</v>
      </c>
      <c r="BP131">
        <v>8.0139197692872685E-2</v>
      </c>
      <c r="BQ131">
        <v>3.0425394666668777E-2</v>
      </c>
      <c r="BR131">
        <v>5.8488225078503694E-2</v>
      </c>
      <c r="BS131">
        <v>2.7539489656535656E-2</v>
      </c>
      <c r="BT131">
        <v>0.22702414628865186</v>
      </c>
      <c r="BU131">
        <v>0.10193829139857241</v>
      </c>
      <c r="BV131">
        <v>8.0015356386858361E-2</v>
      </c>
      <c r="BW131">
        <v>-0.65635431287846635</v>
      </c>
      <c r="BY131">
        <v>2.7532815200609722E-2</v>
      </c>
      <c r="BZ131">
        <v>4.6651343562625618E-2</v>
      </c>
      <c r="CA131">
        <v>4.3435502998421485E-2</v>
      </c>
      <c r="CB131">
        <v>6.2723867211123691E-2</v>
      </c>
      <c r="CC131">
        <v>0.14746042764375897</v>
      </c>
      <c r="CD131">
        <v>0.14770924512857422</v>
      </c>
      <c r="CE131">
        <v>8.5599256822356792E-2</v>
      </c>
      <c r="CF131">
        <v>9.1266725766986911E-2</v>
      </c>
      <c r="CG131">
        <v>8.4539932617768043E-2</v>
      </c>
      <c r="CJ131">
        <v>0.12224433315153913</v>
      </c>
      <c r="CK131">
        <v>5.4521396721767729E-2</v>
      </c>
      <c r="CL131">
        <v>1.8256222825051856E-2</v>
      </c>
      <c r="CM131">
        <v>8.2486699844791553E-2</v>
      </c>
      <c r="CN131">
        <v>0.17262783049781</v>
      </c>
      <c r="CO131">
        <v>0.15985629008836863</v>
      </c>
      <c r="CP131">
        <v>0.13731380396594234</v>
      </c>
      <c r="CQ131">
        <v>0.1390864120011043</v>
      </c>
      <c r="CR131">
        <v>0.13303946691718305</v>
      </c>
      <c r="CS131">
        <v>7.7562630901397629</v>
      </c>
      <c r="CV131">
        <v>1.7384892472094462</v>
      </c>
      <c r="CW131">
        <v>1.7007386554176889</v>
      </c>
      <c r="CX131">
        <v>1.2873765925535245</v>
      </c>
      <c r="CY131">
        <v>1.1608184745209067</v>
      </c>
      <c r="CZ131">
        <v>0.5416824556659976</v>
      </c>
      <c r="DA131">
        <v>0.60528996155934678</v>
      </c>
      <c r="DB131">
        <v>0.74229058673355641</v>
      </c>
      <c r="DC131">
        <v>0.62089986783330842</v>
      </c>
      <c r="DD131">
        <v>0.99662584091347639</v>
      </c>
      <c r="DG131">
        <v>8335944</v>
      </c>
      <c r="DH131">
        <v>7981928</v>
      </c>
      <c r="DI131">
        <v>7478724</v>
      </c>
      <c r="DJ131">
        <v>9829026</v>
      </c>
      <c r="DK131">
        <v>9790262</v>
      </c>
      <c r="DL131">
        <v>10943801</v>
      </c>
      <c r="DM131">
        <v>10430624</v>
      </c>
      <c r="DN131">
        <v>9643730</v>
      </c>
      <c r="DO131">
        <v>11054979</v>
      </c>
      <c r="DP131">
        <v>15.936087445064844</v>
      </c>
      <c r="DQ131">
        <v>15.892690669537474</v>
      </c>
      <c r="DR131">
        <v>15.827572880876179</v>
      </c>
      <c r="DS131">
        <v>16.100850504518235</v>
      </c>
      <c r="DT131">
        <v>16.096898878292947</v>
      </c>
      <c r="DU131">
        <v>16.208283826575542</v>
      </c>
      <c r="DV131">
        <v>16.160256748479803</v>
      </c>
      <c r="DW131">
        <v>16.081818624903722</v>
      </c>
      <c r="DX131">
        <v>16.21839156313591</v>
      </c>
      <c r="DY131">
        <v>16.135344403128908</v>
      </c>
      <c r="EB131">
        <v>956673</v>
      </c>
      <c r="EC131">
        <v>382059</v>
      </c>
      <c r="ED131">
        <v>593375</v>
      </c>
      <c r="EE131">
        <v>549618</v>
      </c>
      <c r="EF131">
        <v>712839</v>
      </c>
      <c r="EG131">
        <v>874155</v>
      </c>
      <c r="EH131">
        <v>932570</v>
      </c>
      <c r="EI131">
        <v>612758</v>
      </c>
      <c r="EJ131">
        <v>626458</v>
      </c>
      <c r="EK131">
        <v>0.59047738611180856</v>
      </c>
      <c r="EM131">
        <v>118863</v>
      </c>
      <c r="EN131">
        <v>179130</v>
      </c>
      <c r="EO131">
        <v>280102</v>
      </c>
      <c r="EP131">
        <v>367904</v>
      </c>
      <c r="EQ131">
        <v>125976</v>
      </c>
      <c r="ER131">
        <v>5978</v>
      </c>
      <c r="ES131">
        <v>61002</v>
      </c>
      <c r="ET131">
        <v>144963</v>
      </c>
      <c r="EU131">
        <v>146035</v>
      </c>
      <c r="EV131">
        <v>832363</v>
      </c>
      <c r="EW131">
        <v>25613</v>
      </c>
      <c r="EX131">
        <v>-106532</v>
      </c>
      <c r="EY131">
        <v>55965</v>
      </c>
      <c r="EZ131">
        <v>285445</v>
      </c>
      <c r="FA131">
        <v>439566</v>
      </c>
      <c r="FB131">
        <v>476345</v>
      </c>
      <c r="FC131">
        <v>295211</v>
      </c>
      <c r="FD131">
        <v>205477</v>
      </c>
      <c r="FE131">
        <v>0</v>
      </c>
      <c r="FF131">
        <v>2349</v>
      </c>
      <c r="FG131">
        <v>18020</v>
      </c>
      <c r="FH131">
        <v>91008</v>
      </c>
      <c r="FI131">
        <v>135251</v>
      </c>
      <c r="FJ131">
        <v>26606</v>
      </c>
      <c r="FK131">
        <v>12319</v>
      </c>
      <c r="FL131">
        <v>1015</v>
      </c>
      <c r="FM131">
        <v>3311</v>
      </c>
      <c r="FN131">
        <v>6966</v>
      </c>
      <c r="FO131">
        <v>118863</v>
      </c>
      <c r="FP131">
        <v>179130</v>
      </c>
      <c r="FQ131">
        <v>280102</v>
      </c>
      <c r="FR131">
        <v>369183</v>
      </c>
      <c r="FS131">
        <v>125976</v>
      </c>
      <c r="FT131">
        <v>5978</v>
      </c>
      <c r="FU131">
        <v>61002</v>
      </c>
      <c r="FV131">
        <v>144963</v>
      </c>
      <c r="FW131">
        <v>146035</v>
      </c>
      <c r="FX131">
        <v>0.12424621579160278</v>
      </c>
      <c r="FY131">
        <v>0.4688542869033317</v>
      </c>
      <c r="FZ131">
        <v>0.47204887297240361</v>
      </c>
      <c r="GA131">
        <v>0.66938127936130187</v>
      </c>
      <c r="GB131">
        <v>0.17672433747311805</v>
      </c>
      <c r="GC131">
        <v>6.8386041377101314E-3</v>
      </c>
      <c r="GD131">
        <v>6.5412784026936316E-2</v>
      </c>
      <c r="GE131">
        <v>0.23657463468449208</v>
      </c>
      <c r="GF131">
        <v>0.23311219586947568</v>
      </c>
      <c r="GG131">
        <v>0</v>
      </c>
      <c r="GP131">
        <v>0.1737311604379019</v>
      </c>
    </row>
    <row r="132" spans="1:198" x14ac:dyDescent="0.25">
      <c r="A132" t="s">
        <v>2211</v>
      </c>
      <c r="B132">
        <v>213090367</v>
      </c>
      <c r="C132">
        <v>234919800</v>
      </c>
      <c r="D132">
        <v>252474332</v>
      </c>
      <c r="E132">
        <v>245269610</v>
      </c>
      <c r="F132">
        <v>239312814</v>
      </c>
      <c r="G132">
        <v>254754267</v>
      </c>
      <c r="H132">
        <v>247013938</v>
      </c>
      <c r="I132">
        <v>249135175</v>
      </c>
      <c r="J132">
        <v>249322296</v>
      </c>
      <c r="K132">
        <v>0.66406556050466603</v>
      </c>
      <c r="L132">
        <v>0.64362250436106283</v>
      </c>
      <c r="M132">
        <v>0.68058171156979241</v>
      </c>
      <c r="N132">
        <v>0.65716985483851831</v>
      </c>
      <c r="O132">
        <v>0.60195094693090689</v>
      </c>
      <c r="P132">
        <v>0.60455189156851297</v>
      </c>
      <c r="Q132">
        <v>0.5285394340784122</v>
      </c>
      <c r="R132">
        <v>0.47365993180208293</v>
      </c>
      <c r="S132">
        <v>0.48096904658699274</v>
      </c>
      <c r="U132">
        <v>9.3996365401163351E-2</v>
      </c>
      <c r="V132">
        <v>8.8489412131289066E-2</v>
      </c>
      <c r="W132">
        <v>8.963889049917359E-2</v>
      </c>
      <c r="X132">
        <v>9.3619816984256629E-2</v>
      </c>
      <c r="Y132">
        <v>0.11585549698145291</v>
      </c>
      <c r="Z132">
        <v>0.12377492385632936</v>
      </c>
      <c r="AA132">
        <v>0.13995615502474196</v>
      </c>
      <c r="AB132">
        <v>0.14979761488918616</v>
      </c>
      <c r="AC132">
        <v>0.15981317210395013</v>
      </c>
      <c r="AD132">
        <v>0.42816554599864604</v>
      </c>
      <c r="AE132">
        <v>0.42526511196529332</v>
      </c>
      <c r="AF132">
        <v>0.4287316728497102</v>
      </c>
      <c r="AG132">
        <v>0.18940535742033307</v>
      </c>
      <c r="AH132">
        <v>0.12202741102525616</v>
      </c>
      <c r="AI132">
        <v>8.0248755319563908E-2</v>
      </c>
      <c r="AJ132">
        <v>7.3427182184806788E-2</v>
      </c>
      <c r="AK132">
        <v>6.5332863699497229E-2</v>
      </c>
      <c r="AL132">
        <v>5.7454981727061427E-2</v>
      </c>
      <c r="AM132">
        <v>20029720</v>
      </c>
      <c r="AN132">
        <v>20787915</v>
      </c>
      <c r="AO132">
        <v>22631519</v>
      </c>
      <c r="AP132">
        <v>22962096</v>
      </c>
      <c r="AQ132">
        <v>27725705</v>
      </c>
      <c r="AR132">
        <v>31532190</v>
      </c>
      <c r="AS132">
        <v>34571121</v>
      </c>
      <c r="AT132">
        <v>37319855</v>
      </c>
      <c r="AU132">
        <v>39844987</v>
      </c>
      <c r="AV132">
        <v>8576036</v>
      </c>
      <c r="AW132">
        <v>8840375</v>
      </c>
      <c r="AX132">
        <v>9702849</v>
      </c>
      <c r="AY132">
        <v>4349144</v>
      </c>
      <c r="AZ132">
        <v>3383296</v>
      </c>
      <c r="BA132">
        <v>2530419</v>
      </c>
      <c r="BB132">
        <v>2538460</v>
      </c>
      <c r="BC132">
        <v>2438213</v>
      </c>
      <c r="BD132">
        <v>2289293</v>
      </c>
      <c r="BE132">
        <v>132929938</v>
      </c>
      <c r="BF132">
        <v>142359295</v>
      </c>
      <c r="BG132">
        <v>162126564</v>
      </c>
      <c r="BH132">
        <v>156834650</v>
      </c>
      <c r="BI132">
        <v>140671279</v>
      </c>
      <c r="BJ132">
        <v>151481755</v>
      </c>
      <c r="BK132">
        <v>128018147</v>
      </c>
      <c r="BL132">
        <v>115567137</v>
      </c>
      <c r="BM132">
        <v>117627014</v>
      </c>
      <c r="BN132">
        <v>4.0246005113877346E-2</v>
      </c>
      <c r="BO132">
        <v>3.7631459757755628E-2</v>
      </c>
      <c r="BP132">
        <v>3.8431031476102689E-2</v>
      </c>
      <c r="BQ132">
        <v>1.7732094897529294E-2</v>
      </c>
      <c r="BR132">
        <v>1.4137546349691079E-2</v>
      </c>
      <c r="BS132">
        <v>9.9327835792442296E-3</v>
      </c>
      <c r="BT132">
        <v>1.0276586092886791E-2</v>
      </c>
      <c r="BU132">
        <v>9.7867071560649756E-3</v>
      </c>
      <c r="BV132">
        <v>9.1820628829761778E-3</v>
      </c>
      <c r="BW132">
        <v>-0.74154262329855325</v>
      </c>
      <c r="BY132">
        <v>3.8798426772618959E-2</v>
      </c>
      <c r="BZ132">
        <v>4.7911963997926098E-2</v>
      </c>
      <c r="CA132">
        <v>2.2942205467445301E-2</v>
      </c>
      <c r="CB132">
        <v>3.3060634784717109E-2</v>
      </c>
      <c r="CC132">
        <v>2.2683532524923635E-2</v>
      </c>
      <c r="CD132">
        <v>2.198334522891426E-2</v>
      </c>
      <c r="CE132">
        <v>2.1152761833220925E-2</v>
      </c>
      <c r="CF132">
        <v>1.9852752627163146E-2</v>
      </c>
      <c r="CG132">
        <v>2.6228790925695352E-2</v>
      </c>
      <c r="CJ132">
        <v>2.4587911099707292E-2</v>
      </c>
      <c r="CK132">
        <v>2.2247030688771232E-2</v>
      </c>
      <c r="CL132">
        <v>2.0992490436611989E-2</v>
      </c>
      <c r="CM132">
        <v>2.6281560116640623E-2</v>
      </c>
      <c r="CN132">
        <v>2.6147617820414748E-2</v>
      </c>
      <c r="CO132">
        <v>2.4827917798919536E-2</v>
      </c>
      <c r="CP132">
        <v>2.7692809787923788E-2</v>
      </c>
      <c r="CQ132">
        <v>2.5440743162823153E-2</v>
      </c>
      <c r="CR132">
        <v>2.3692361632992501E-2</v>
      </c>
      <c r="CS132">
        <v>0.18270473309914501</v>
      </c>
      <c r="CV132">
        <v>0.55374313001999864</v>
      </c>
      <c r="CW132">
        <v>0.57911263106366351</v>
      </c>
      <c r="CX132">
        <v>0.59898295213259112</v>
      </c>
      <c r="CY132">
        <v>0.49950834895613844</v>
      </c>
      <c r="CZ132">
        <v>0.45309878636443496</v>
      </c>
      <c r="DA132">
        <v>0.48157848897983979</v>
      </c>
      <c r="DB132">
        <v>0.46939283242585972</v>
      </c>
      <c r="DC132">
        <v>0.45949928624715664</v>
      </c>
      <c r="DD132">
        <v>0.51719669581772154</v>
      </c>
      <c r="DG132">
        <v>350197376</v>
      </c>
      <c r="DH132">
        <v>384818078</v>
      </c>
      <c r="DI132">
        <v>405654768</v>
      </c>
      <c r="DJ132">
        <v>421505038</v>
      </c>
      <c r="DK132">
        <v>491022043</v>
      </c>
      <c r="DL132">
        <v>528169179</v>
      </c>
      <c r="DM132">
        <v>528998435</v>
      </c>
      <c r="DN132">
        <v>526241393</v>
      </c>
      <c r="DO132">
        <v>542188383</v>
      </c>
      <c r="DP132">
        <v>19.674007487782266</v>
      </c>
      <c r="DQ132">
        <v>19.768281258500398</v>
      </c>
      <c r="DR132">
        <v>19.821013033176524</v>
      </c>
      <c r="DS132">
        <v>19.859342290257619</v>
      </c>
      <c r="DT132">
        <v>20.011999580881341</v>
      </c>
      <c r="DU132">
        <v>20.084927207014744</v>
      </c>
      <c r="DV132">
        <v>20.086496033296463</v>
      </c>
      <c r="DW132">
        <v>20.081270589382967</v>
      </c>
      <c r="DX132">
        <v>20.111124070970501</v>
      </c>
      <c r="DY132">
        <v>19.985423026051233</v>
      </c>
      <c r="EB132">
        <v>8566748</v>
      </c>
      <c r="EC132">
        <v>8267571</v>
      </c>
      <c r="ED132">
        <v>11255469</v>
      </c>
      <c r="EE132">
        <v>5792318</v>
      </c>
      <c r="EF132">
        <v>8108769</v>
      </c>
      <c r="EG132">
        <v>5428460</v>
      </c>
      <c r="EH132">
        <v>5600351</v>
      </c>
      <c r="EI132">
        <v>5225027</v>
      </c>
      <c r="EJ132">
        <v>4946019</v>
      </c>
      <c r="EK132">
        <v>-6.2817338412704551E-2</v>
      </c>
      <c r="EM132">
        <v>4493001</v>
      </c>
      <c r="EN132">
        <v>5956395</v>
      </c>
      <c r="EO132">
        <v>7528400</v>
      </c>
      <c r="EP132">
        <v>9293611</v>
      </c>
      <c r="EQ132">
        <v>4629642</v>
      </c>
      <c r="ER132">
        <v>3648651</v>
      </c>
      <c r="ES132">
        <v>4813987</v>
      </c>
      <c r="ET132">
        <v>5439077</v>
      </c>
      <c r="EU132">
        <v>4559992</v>
      </c>
      <c r="EV132">
        <v>2225936</v>
      </c>
      <c r="EW132">
        <v>1208196</v>
      </c>
      <c r="EX132">
        <v>2393605</v>
      </c>
      <c r="EY132">
        <v>104646</v>
      </c>
      <c r="EZ132">
        <v>5343606</v>
      </c>
      <c r="FA132">
        <v>4256485</v>
      </c>
      <c r="FB132">
        <v>3338933</v>
      </c>
      <c r="FC132">
        <v>3058736</v>
      </c>
      <c r="FD132">
        <v>2675136</v>
      </c>
      <c r="FE132">
        <v>0</v>
      </c>
      <c r="FF132">
        <v>1123206</v>
      </c>
      <c r="FG132">
        <v>1097803</v>
      </c>
      <c r="FH132">
        <v>1659045</v>
      </c>
      <c r="FI132">
        <v>5139901</v>
      </c>
      <c r="FJ132">
        <v>6645183</v>
      </c>
      <c r="FK132">
        <v>6420623</v>
      </c>
      <c r="FL132">
        <v>6445719</v>
      </c>
      <c r="FM132">
        <v>6152496</v>
      </c>
      <c r="FN132">
        <v>5514965</v>
      </c>
      <c r="FO132">
        <v>4493001</v>
      </c>
      <c r="FP132">
        <v>5956395</v>
      </c>
      <c r="FQ132">
        <v>7528400</v>
      </c>
      <c r="FR132">
        <v>9293611</v>
      </c>
      <c r="FS132">
        <v>4629642</v>
      </c>
      <c r="FT132">
        <v>3648651</v>
      </c>
      <c r="FU132">
        <v>4851487</v>
      </c>
      <c r="FV132">
        <v>5439077</v>
      </c>
      <c r="FW132">
        <v>4966389</v>
      </c>
      <c r="FX132">
        <v>0.52446984550029951</v>
      </c>
      <c r="FY132">
        <v>0.72045283917126324</v>
      </c>
      <c r="FZ132">
        <v>0.66886595307578922</v>
      </c>
      <c r="GA132">
        <v>1.6044718193994183</v>
      </c>
      <c r="GB132">
        <v>0.57094264246521265</v>
      </c>
      <c r="GC132">
        <v>0.67213371748156936</v>
      </c>
      <c r="GD132">
        <v>0.85958665805054002</v>
      </c>
      <c r="GE132">
        <v>1.0409662954851717</v>
      </c>
      <c r="GF132">
        <v>0.92195197794428208</v>
      </c>
      <c r="GG132">
        <v>1</v>
      </c>
      <c r="GP132">
        <v>0.17419886761405573</v>
      </c>
    </row>
    <row r="133" spans="1:198" x14ac:dyDescent="0.25">
      <c r="A133" t="s">
        <v>443</v>
      </c>
      <c r="B133">
        <v>21105699</v>
      </c>
      <c r="C133">
        <v>25558373</v>
      </c>
      <c r="D133">
        <v>39316610</v>
      </c>
      <c r="E133">
        <v>23323634</v>
      </c>
      <c r="F133">
        <v>18838159</v>
      </c>
      <c r="G133">
        <v>9121121</v>
      </c>
      <c r="H133">
        <v>4871000</v>
      </c>
      <c r="I133">
        <v>6557000</v>
      </c>
      <c r="J133">
        <v>5690000</v>
      </c>
      <c r="K133">
        <v>4.2779867181845052E-2</v>
      </c>
      <c r="L133">
        <v>0.11354462977749014</v>
      </c>
      <c r="M133">
        <v>0.32448695347844081</v>
      </c>
      <c r="N133">
        <v>0.71334509879549646</v>
      </c>
      <c r="O133">
        <v>0.5395182193758955</v>
      </c>
      <c r="P133">
        <v>3.1939275885058425E-2</v>
      </c>
      <c r="Q133">
        <v>5.933073290905358E-2</v>
      </c>
      <c r="R133">
        <v>4.9107823699862739E-2</v>
      </c>
      <c r="S133">
        <v>5.7644991212653776E-2</v>
      </c>
      <c r="U133">
        <v>5.7900806791568477E-2</v>
      </c>
      <c r="V133">
        <v>7.9709925197507678E-2</v>
      </c>
      <c r="W133">
        <v>6.0710422388908912E-2</v>
      </c>
      <c r="X133">
        <v>0.10447874460729405</v>
      </c>
      <c r="Y133">
        <v>0.17616880715360775</v>
      </c>
      <c r="Z133">
        <v>0.46334534976567027</v>
      </c>
      <c r="AA133">
        <v>0.30137548757955246</v>
      </c>
      <c r="AB133">
        <v>0.41009608052463015</v>
      </c>
      <c r="AC133">
        <v>0.29033391915641477</v>
      </c>
      <c r="AD133">
        <v>0.15986504500272905</v>
      </c>
      <c r="AE133">
        <v>0.11877741432593646</v>
      </c>
      <c r="AF133">
        <v>0.11853059664975232</v>
      </c>
      <c r="AG133">
        <v>0.14074344310463127</v>
      </c>
      <c r="AH133">
        <v>0.1068720967512541</v>
      </c>
      <c r="AI133">
        <v>6.8931901229204576E-2</v>
      </c>
      <c r="AJ133">
        <v>0.19686648501362397</v>
      </c>
      <c r="AK133">
        <v>0.11974711788769059</v>
      </c>
      <c r="AL133">
        <v>0.19854721549636803</v>
      </c>
      <c r="AM133">
        <v>1222037</v>
      </c>
      <c r="AN133">
        <v>2037256</v>
      </c>
      <c r="AO133">
        <v>2386928</v>
      </c>
      <c r="AP133">
        <v>2436824</v>
      </c>
      <c r="AQ133">
        <v>3318696</v>
      </c>
      <c r="AR133">
        <v>4226229</v>
      </c>
      <c r="AS133">
        <v>1468000</v>
      </c>
      <c r="AT133">
        <v>2689000</v>
      </c>
      <c r="AU133">
        <v>1652000</v>
      </c>
      <c r="AV133">
        <v>195361</v>
      </c>
      <c r="AW133">
        <v>241980</v>
      </c>
      <c r="AX133">
        <v>282924</v>
      </c>
      <c r="AY133">
        <v>342967</v>
      </c>
      <c r="AZ133">
        <v>354676</v>
      </c>
      <c r="BA133">
        <v>291322</v>
      </c>
      <c r="BB133">
        <v>289000</v>
      </c>
      <c r="BC133">
        <v>322000</v>
      </c>
      <c r="BD133">
        <v>328000</v>
      </c>
      <c r="BE133">
        <v>707538</v>
      </c>
      <c r="BF133">
        <v>2660036</v>
      </c>
      <c r="BG133">
        <v>12474803</v>
      </c>
      <c r="BH133">
        <v>16294833</v>
      </c>
      <c r="BI133">
        <v>9808854</v>
      </c>
      <c r="BJ133">
        <v>0</v>
      </c>
      <c r="BK133">
        <v>0</v>
      </c>
      <c r="BL133">
        <v>0</v>
      </c>
      <c r="BM133">
        <v>0</v>
      </c>
      <c r="BN133">
        <v>9.2563150834284146E-3</v>
      </c>
      <c r="BO133">
        <v>9.4677388110737722E-3</v>
      </c>
      <c r="BP133">
        <v>7.1960425886158546E-3</v>
      </c>
      <c r="BQ133">
        <v>1.470469824727999E-2</v>
      </c>
      <c r="BR133">
        <v>1.8827529802673392E-2</v>
      </c>
      <c r="BS133">
        <v>3.1939275885058425E-2</v>
      </c>
      <c r="BT133">
        <v>5.933073290905358E-2</v>
      </c>
      <c r="BU133">
        <v>4.9107823699862739E-2</v>
      </c>
      <c r="BV133">
        <v>5.7644991212653776E-2</v>
      </c>
      <c r="BW133">
        <v>3.4384500913858385</v>
      </c>
      <c r="BY133">
        <v>6.5887275280482299E-2</v>
      </c>
      <c r="BZ133">
        <v>4.9996727099960551E-2</v>
      </c>
      <c r="CA133">
        <v>1.9326055832382293E-2</v>
      </c>
      <c r="CB133">
        <v>5.7091146259626607E-2</v>
      </c>
      <c r="CC133">
        <v>8.0223656674731331E-2</v>
      </c>
      <c r="CD133">
        <v>0.20041396227503178</v>
      </c>
      <c r="CE133">
        <v>0.36050092383494148</v>
      </c>
      <c r="CF133">
        <v>0.22510294341924661</v>
      </c>
      <c r="CG133">
        <v>5.2213619588913407E-2</v>
      </c>
      <c r="CJ133">
        <v>3.0754726484064803E-4</v>
      </c>
      <c r="CK133">
        <v>1.5235711600265008E-4</v>
      </c>
      <c r="CL133">
        <v>3.3014036561137899E-5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-1</v>
      </c>
      <c r="CV133">
        <v>0.16190148697889525</v>
      </c>
      <c r="CW133">
        <v>0.18921982461477971</v>
      </c>
      <c r="CX133">
        <v>1.9312653880279613</v>
      </c>
      <c r="CY133">
        <v>1.3230465286416215</v>
      </c>
      <c r="CZ133">
        <v>0.87281180357035304</v>
      </c>
      <c r="DA133">
        <v>0.44170077481840192</v>
      </c>
      <c r="DB133">
        <v>0.20140583005995452</v>
      </c>
      <c r="DC133">
        <v>0.25010489377121714</v>
      </c>
      <c r="DD133">
        <v>1.3757079067466453</v>
      </c>
      <c r="DG133">
        <v>120013351</v>
      </c>
      <c r="DH133">
        <v>130361366</v>
      </c>
      <c r="DI133">
        <v>135072385</v>
      </c>
      <c r="DJ133">
        <v>20357953</v>
      </c>
      <c r="DK133">
        <v>17628733</v>
      </c>
      <c r="DL133">
        <v>21583300</v>
      </c>
      <c r="DM133">
        <v>20650000</v>
      </c>
      <c r="DN133">
        <v>24185000</v>
      </c>
      <c r="DO133">
        <v>26217000</v>
      </c>
      <c r="DP133">
        <v>18.60311356122331</v>
      </c>
      <c r="DQ133">
        <v>18.685820898224158</v>
      </c>
      <c r="DR133">
        <v>18.721321385295411</v>
      </c>
      <c r="DS133">
        <v>16.828982253437886</v>
      </c>
      <c r="DT133">
        <v>16.685040742379865</v>
      </c>
      <c r="DU133">
        <v>16.887430471805192</v>
      </c>
      <c r="DV133">
        <v>16.843225925797466</v>
      </c>
      <c r="DW133">
        <v>17.001243205587162</v>
      </c>
      <c r="DX133">
        <v>17.081918651420981</v>
      </c>
      <c r="DY133">
        <v>16.800484489207648</v>
      </c>
      <c r="EB133">
        <v>1391154</v>
      </c>
      <c r="EC133">
        <v>1390597</v>
      </c>
      <c r="ED133">
        <v>1277835</v>
      </c>
      <c r="EE133">
        <v>759835</v>
      </c>
      <c r="EF133">
        <v>1331573</v>
      </c>
      <c r="EG133">
        <v>1511266</v>
      </c>
      <c r="EH133">
        <v>1828000</v>
      </c>
      <c r="EI133">
        <v>1756000</v>
      </c>
      <c r="EJ133">
        <v>1476000</v>
      </c>
      <c r="EK133">
        <v>0.98893970401468745</v>
      </c>
      <c r="EM133">
        <v>275385</v>
      </c>
      <c r="EN133">
        <v>88876</v>
      </c>
      <c r="EO133">
        <v>313696</v>
      </c>
      <c r="EP133">
        <v>411227</v>
      </c>
      <c r="EQ133">
        <v>137917</v>
      </c>
      <c r="ER133">
        <v>49363</v>
      </c>
      <c r="ES133">
        <v>86000</v>
      </c>
      <c r="ET133">
        <v>16000</v>
      </c>
      <c r="EU133">
        <v>16000</v>
      </c>
      <c r="EV133">
        <v>447585</v>
      </c>
      <c r="EW133">
        <v>815221</v>
      </c>
      <c r="EX133">
        <v>349672</v>
      </c>
      <c r="EY133">
        <v>49894</v>
      </c>
      <c r="EZ133">
        <v>881874</v>
      </c>
      <c r="FA133">
        <v>913609</v>
      </c>
      <c r="FB133">
        <v>1124000</v>
      </c>
      <c r="FC133">
        <v>1235000</v>
      </c>
      <c r="FD133">
        <v>911000</v>
      </c>
      <c r="FE133">
        <v>0</v>
      </c>
      <c r="FF133">
        <v>59051</v>
      </c>
      <c r="FG133">
        <v>38520</v>
      </c>
      <c r="FH133">
        <v>33798</v>
      </c>
      <c r="FI133">
        <v>6005</v>
      </c>
      <c r="FJ133">
        <v>0</v>
      </c>
      <c r="FK133">
        <v>323</v>
      </c>
      <c r="FL133">
        <v>1000</v>
      </c>
      <c r="FM133">
        <v>0</v>
      </c>
      <c r="FN133">
        <v>1000</v>
      </c>
      <c r="FO133">
        <v>483775</v>
      </c>
      <c r="FP133">
        <v>-26683</v>
      </c>
      <c r="FQ133">
        <v>227393</v>
      </c>
      <c r="FR133">
        <v>446986</v>
      </c>
      <c r="FS133">
        <v>-29415</v>
      </c>
      <c r="FT133">
        <v>49363</v>
      </c>
      <c r="FU133">
        <v>116000</v>
      </c>
      <c r="FV133">
        <v>23000</v>
      </c>
      <c r="FW133">
        <v>16000</v>
      </c>
      <c r="FX133">
        <v>0.19795436019304835</v>
      </c>
      <c r="FY133">
        <v>6.3912118320404832E-2</v>
      </c>
      <c r="FZ133">
        <v>0.24549022369867785</v>
      </c>
      <c r="GA133">
        <v>0.54120565649121188</v>
      </c>
      <c r="GB133">
        <v>0.10357449422600187</v>
      </c>
      <c r="GC133">
        <v>3.2663343183794248E-2</v>
      </c>
      <c r="GD133">
        <v>4.7045951859956234E-2</v>
      </c>
      <c r="GE133">
        <v>9.1116173120728925E-3</v>
      </c>
      <c r="GF133">
        <v>1.0840108401084011E-2</v>
      </c>
      <c r="GG133">
        <v>0</v>
      </c>
      <c r="GP133">
        <v>0.17437690402300488</v>
      </c>
    </row>
    <row r="134" spans="1:198" x14ac:dyDescent="0.25">
      <c r="A134" t="s">
        <v>2215</v>
      </c>
      <c r="B134">
        <v>25647135</v>
      </c>
      <c r="C134">
        <v>27895523</v>
      </c>
      <c r="D134">
        <v>28979126</v>
      </c>
      <c r="E134">
        <v>36283957</v>
      </c>
      <c r="F134">
        <v>36333798</v>
      </c>
      <c r="G134">
        <v>37815625</v>
      </c>
      <c r="H134">
        <v>40544777</v>
      </c>
      <c r="I134">
        <v>38527182</v>
      </c>
      <c r="J134">
        <v>38060194</v>
      </c>
      <c r="K134">
        <v>0.54175368905727672</v>
      </c>
      <c r="L134">
        <v>0.53174787223025</v>
      </c>
      <c r="M134">
        <v>0.4952906792289043</v>
      </c>
      <c r="N134">
        <v>0.50896044772624993</v>
      </c>
      <c r="O134">
        <v>0.47833146977918467</v>
      </c>
      <c r="P134">
        <v>0.46000392694818609</v>
      </c>
      <c r="Q134">
        <v>0.50746775595781424</v>
      </c>
      <c r="R134">
        <v>0.47956136527192672</v>
      </c>
      <c r="S134">
        <v>0.47041814868310972</v>
      </c>
      <c r="U134">
        <v>0.31633143429080868</v>
      </c>
      <c r="V134">
        <v>0.30503837479584089</v>
      </c>
      <c r="W134">
        <v>0.33885079901995663</v>
      </c>
      <c r="X134">
        <v>0.38062276393944572</v>
      </c>
      <c r="Y134">
        <v>0.39656834113516015</v>
      </c>
      <c r="Z134">
        <v>0.39400337823320386</v>
      </c>
      <c r="AA134">
        <v>0.37358353210328421</v>
      </c>
      <c r="AB134">
        <v>0.39737513114766609</v>
      </c>
      <c r="AC134">
        <v>0.40577128955254405</v>
      </c>
      <c r="AD134">
        <v>0.68217631096777454</v>
      </c>
      <c r="AE134">
        <v>0.6822297735217332</v>
      </c>
      <c r="AF134">
        <v>0.49075797384822195</v>
      </c>
      <c r="AG134">
        <v>0.27237196336121067</v>
      </c>
      <c r="AH134">
        <v>0.19650583801576171</v>
      </c>
      <c r="AI134">
        <v>0.16886651913583048</v>
      </c>
      <c r="AJ134">
        <v>0.14735284096156953</v>
      </c>
      <c r="AK134">
        <v>0.11835534284570663</v>
      </c>
      <c r="AL134">
        <v>0.10955252143037429</v>
      </c>
      <c r="AM134">
        <v>8112995</v>
      </c>
      <c r="AN134">
        <v>8509205</v>
      </c>
      <c r="AO134">
        <v>9819600</v>
      </c>
      <c r="AP134">
        <v>13810500</v>
      </c>
      <c r="AQ134">
        <v>14408834</v>
      </c>
      <c r="AR134">
        <v>14899484</v>
      </c>
      <c r="AS134">
        <v>15146861</v>
      </c>
      <c r="AT134">
        <v>15309744</v>
      </c>
      <c r="AU134">
        <v>15443734</v>
      </c>
      <c r="AV134">
        <v>5534493</v>
      </c>
      <c r="AW134">
        <v>5805233</v>
      </c>
      <c r="AX134">
        <v>4819047</v>
      </c>
      <c r="AY134">
        <v>3761593</v>
      </c>
      <c r="AZ134">
        <v>2831420</v>
      </c>
      <c r="BA134">
        <v>2516024</v>
      </c>
      <c r="BB134">
        <v>2231933</v>
      </c>
      <c r="BC134">
        <v>1811990</v>
      </c>
      <c r="BD134">
        <v>1691900</v>
      </c>
      <c r="BE134">
        <v>8359937</v>
      </c>
      <c r="BF134">
        <v>9028152</v>
      </c>
      <c r="BG134">
        <v>9534044</v>
      </c>
      <c r="BH134">
        <v>14705506</v>
      </c>
      <c r="BI134">
        <v>14548179</v>
      </c>
      <c r="BJ134">
        <v>14879312</v>
      </c>
      <c r="BK134">
        <v>18343234</v>
      </c>
      <c r="BL134">
        <v>16664158</v>
      </c>
      <c r="BM134">
        <v>16212306</v>
      </c>
      <c r="BN134">
        <v>0.21579381088764885</v>
      </c>
      <c r="BO134">
        <v>0.20810626135240412</v>
      </c>
      <c r="BP134">
        <v>0.16629373156388499</v>
      </c>
      <c r="BQ134">
        <v>0.10367096951415745</v>
      </c>
      <c r="BR134">
        <v>7.7927994205285123E-2</v>
      </c>
      <c r="BS134">
        <v>6.6533979009999175E-2</v>
      </c>
      <c r="BT134">
        <v>5.5048594791876647E-2</v>
      </c>
      <c r="BU134">
        <v>4.7031469885339655E-2</v>
      </c>
      <c r="BV134">
        <v>4.4453267894535693E-2</v>
      </c>
      <c r="BW134">
        <v>-0.59990085985629082</v>
      </c>
      <c r="BY134">
        <v>0.11170686316424817</v>
      </c>
      <c r="BZ134">
        <v>0.14377647624674397</v>
      </c>
      <c r="CA134">
        <v>9.005316447431852E-2</v>
      </c>
      <c r="CB134">
        <v>8.2338097798980409E-2</v>
      </c>
      <c r="CC134">
        <v>9.0677500876731904E-2</v>
      </c>
      <c r="CD134">
        <v>7.9891182546896949E-2</v>
      </c>
      <c r="CE134">
        <v>6.7199185729890684E-2</v>
      </c>
      <c r="CF134">
        <v>6.9642311238854684E-2</v>
      </c>
      <c r="CG134">
        <v>8.7689587716676939E-2</v>
      </c>
      <c r="CJ134">
        <v>0.15573587459184038</v>
      </c>
      <c r="CK134">
        <v>0.1421107967755256</v>
      </c>
      <c r="CL134">
        <v>0.16469920452397357</v>
      </c>
      <c r="CM134">
        <v>0.26391046599465434</v>
      </c>
      <c r="CN134">
        <v>0.28088698572056792</v>
      </c>
      <c r="CO134">
        <v>0.269712136187092</v>
      </c>
      <c r="CP134">
        <v>0.26334269886353057</v>
      </c>
      <c r="CQ134">
        <v>0.27503153487841392</v>
      </c>
      <c r="CR134">
        <v>0.28463866999732057</v>
      </c>
      <c r="CS134">
        <v>0.63760436467580373</v>
      </c>
      <c r="CV134">
        <v>0.67332365424189311</v>
      </c>
      <c r="CW134">
        <v>0.73566189671152504</v>
      </c>
      <c r="CX134">
        <v>0.6935615514831931</v>
      </c>
      <c r="CY134">
        <v>0.88738239735868663</v>
      </c>
      <c r="CZ134">
        <v>0.83865845016561713</v>
      </c>
      <c r="DA134">
        <v>0.82794319801442295</v>
      </c>
      <c r="DB134">
        <v>0.90175021014820966</v>
      </c>
      <c r="DC134">
        <v>0.90684912057446798</v>
      </c>
      <c r="DD134">
        <v>0.80653413300249888</v>
      </c>
      <c r="DG134">
        <v>33860277</v>
      </c>
      <c r="DH134">
        <v>38090352</v>
      </c>
      <c r="DI134">
        <v>37918945</v>
      </c>
      <c r="DJ134">
        <v>41783063</v>
      </c>
      <c r="DK134">
        <v>40888750</v>
      </c>
      <c r="DL134">
        <v>43323713</v>
      </c>
      <c r="DM134">
        <v>45674178</v>
      </c>
      <c r="DN134">
        <v>44962315</v>
      </c>
      <c r="DO134">
        <v>42484666</v>
      </c>
      <c r="DP134">
        <v>17.337753144913172</v>
      </c>
      <c r="DQ134">
        <v>17.455471605936129</v>
      </c>
      <c r="DR134">
        <v>17.450961439606147</v>
      </c>
      <c r="DS134">
        <v>17.548001647928356</v>
      </c>
      <c r="DT134">
        <v>17.526365546508689</v>
      </c>
      <c r="DU134">
        <v>17.58421071049413</v>
      </c>
      <c r="DV134">
        <v>17.637043685244684</v>
      </c>
      <c r="DW134">
        <v>17.621335274678504</v>
      </c>
      <c r="DX134">
        <v>17.564653792328571</v>
      </c>
      <c r="DY134">
        <v>17.552859301643725</v>
      </c>
      <c r="EB134">
        <v>1654468</v>
      </c>
      <c r="EC134">
        <v>2864961</v>
      </c>
      <c r="ED134">
        <v>4010720</v>
      </c>
      <c r="EE134">
        <v>2609662</v>
      </c>
      <c r="EF134">
        <v>2987552</v>
      </c>
      <c r="EG134">
        <v>3294658</v>
      </c>
      <c r="EH134">
        <v>3021135</v>
      </c>
      <c r="EI134">
        <v>2724576</v>
      </c>
      <c r="EJ134">
        <v>2683122</v>
      </c>
      <c r="EK134">
        <v>0.26248456696690992</v>
      </c>
      <c r="EM134">
        <v>519003</v>
      </c>
      <c r="EN134">
        <v>573008</v>
      </c>
      <c r="EO134">
        <v>746387</v>
      </c>
      <c r="EP134">
        <v>1049121</v>
      </c>
      <c r="EQ134">
        <v>502832</v>
      </c>
      <c r="ER134">
        <v>417389</v>
      </c>
      <c r="ES134">
        <v>605181</v>
      </c>
      <c r="ET134">
        <v>641337</v>
      </c>
      <c r="EU134">
        <v>518905</v>
      </c>
      <c r="EV134">
        <v>1215101</v>
      </c>
      <c r="EW134">
        <v>896210</v>
      </c>
      <c r="EX134">
        <v>1810393</v>
      </c>
      <c r="EY134">
        <v>603469</v>
      </c>
      <c r="EZ134">
        <v>998334</v>
      </c>
      <c r="FA134">
        <v>1190653</v>
      </c>
      <c r="FB134">
        <v>947373</v>
      </c>
      <c r="FC134">
        <v>862883</v>
      </c>
      <c r="FD134">
        <v>733993</v>
      </c>
      <c r="FE134">
        <v>0</v>
      </c>
      <c r="FF134">
        <v>19238</v>
      </c>
      <c r="FG134">
        <v>63211</v>
      </c>
      <c r="FH134">
        <v>115472</v>
      </c>
      <c r="FI134">
        <v>119989</v>
      </c>
      <c r="FJ134">
        <v>20490</v>
      </c>
      <c r="FK134">
        <v>18010</v>
      </c>
      <c r="FL134">
        <v>26808</v>
      </c>
      <c r="FM134">
        <v>39346</v>
      </c>
      <c r="FN134">
        <v>51625</v>
      </c>
      <c r="FO134">
        <v>643434</v>
      </c>
      <c r="FP134">
        <v>516413</v>
      </c>
      <c r="FQ134">
        <v>701511</v>
      </c>
      <c r="FR134">
        <v>1062556</v>
      </c>
      <c r="FS134">
        <v>487111</v>
      </c>
      <c r="FT134">
        <v>437510</v>
      </c>
      <c r="FU134">
        <v>610711</v>
      </c>
      <c r="FV134">
        <v>648758</v>
      </c>
      <c r="FW134">
        <v>524961</v>
      </c>
      <c r="FX134">
        <v>0.31369781706264493</v>
      </c>
      <c r="FY134">
        <v>0.20000551490927801</v>
      </c>
      <c r="FZ134">
        <v>0.18609800734032791</v>
      </c>
      <c r="GA134">
        <v>0.40201413056556751</v>
      </c>
      <c r="GB134">
        <v>0.16830903696404281</v>
      </c>
      <c r="GC134">
        <v>0.12668659387408343</v>
      </c>
      <c r="GD134">
        <v>0.2003157753625707</v>
      </c>
      <c r="GE134">
        <v>0.23538965328917233</v>
      </c>
      <c r="GF134">
        <v>0.1933959767763076</v>
      </c>
      <c r="GG134">
        <v>0</v>
      </c>
      <c r="GP134">
        <v>0.17574616053317879</v>
      </c>
    </row>
    <row r="135" spans="1:198" x14ac:dyDescent="0.25">
      <c r="A135" t="s">
        <v>77</v>
      </c>
      <c r="B135">
        <v>186089038</v>
      </c>
      <c r="C135">
        <v>200183758</v>
      </c>
      <c r="D135">
        <v>213981348</v>
      </c>
      <c r="E135">
        <v>284041034</v>
      </c>
      <c r="F135">
        <v>299870885</v>
      </c>
      <c r="G135">
        <v>314676698</v>
      </c>
      <c r="H135">
        <v>322282467</v>
      </c>
      <c r="I135">
        <v>334593245</v>
      </c>
      <c r="J135">
        <v>336153412</v>
      </c>
      <c r="K135">
        <v>0.61276699168061688</v>
      </c>
      <c r="L135">
        <v>0.57707744201704914</v>
      </c>
      <c r="M135">
        <v>0.55872681482500053</v>
      </c>
      <c r="N135">
        <v>0.43666522492662097</v>
      </c>
      <c r="O135">
        <v>0.42984364754184123</v>
      </c>
      <c r="P135">
        <v>0.42478328662264025</v>
      </c>
      <c r="Q135">
        <v>0.42716673755634371</v>
      </c>
      <c r="R135">
        <v>0.41741249438553368</v>
      </c>
      <c r="S135">
        <v>0.42707437400635401</v>
      </c>
      <c r="U135">
        <v>0.13302714263050788</v>
      </c>
      <c r="V135">
        <v>0.1274294890597468</v>
      </c>
      <c r="W135">
        <v>0.12657895771364147</v>
      </c>
      <c r="X135">
        <v>0.35952650770874184</v>
      </c>
      <c r="Y135">
        <v>0.35669060035621664</v>
      </c>
      <c r="Z135">
        <v>0.34567393992420753</v>
      </c>
      <c r="AA135">
        <v>0.34655113583948083</v>
      </c>
      <c r="AB135">
        <v>0.34929058714260652</v>
      </c>
      <c r="AC135">
        <v>0.37324479098251723</v>
      </c>
      <c r="AD135">
        <v>1.4768148260628717</v>
      </c>
      <c r="AE135">
        <v>2.4821677682120344</v>
      </c>
      <c r="AF135">
        <v>2.1899332913330567</v>
      </c>
      <c r="AG135">
        <v>0.52846971699970158</v>
      </c>
      <c r="AH135">
        <v>0.47451206712240485</v>
      </c>
      <c r="AI135">
        <v>0.49360847081660847</v>
      </c>
      <c r="AJ135">
        <v>0.43166536623595392</v>
      </c>
      <c r="AK135">
        <v>0.35747333896402106</v>
      </c>
      <c r="AL135">
        <v>0.26874738328671699</v>
      </c>
      <c r="AM135">
        <v>24754893</v>
      </c>
      <c r="AN135">
        <v>25509314</v>
      </c>
      <c r="AO135">
        <v>27085536</v>
      </c>
      <c r="AP135">
        <v>102120281</v>
      </c>
      <c r="AQ135">
        <v>106961126</v>
      </c>
      <c r="AR135">
        <v>108775534</v>
      </c>
      <c r="AS135">
        <v>111687355</v>
      </c>
      <c r="AT135">
        <v>116870271</v>
      </c>
      <c r="AU135">
        <v>125467510</v>
      </c>
      <c r="AV135">
        <v>36558393</v>
      </c>
      <c r="AW135">
        <v>63318397</v>
      </c>
      <c r="AX135">
        <v>59315517</v>
      </c>
      <c r="AY135">
        <v>53967476</v>
      </c>
      <c r="AZ135">
        <v>50754345</v>
      </c>
      <c r="BA135">
        <v>53692525</v>
      </c>
      <c r="BB135">
        <v>48211563</v>
      </c>
      <c r="BC135">
        <v>41778006</v>
      </c>
      <c r="BD135">
        <v>33719065</v>
      </c>
      <c r="BE135">
        <v>77470827</v>
      </c>
      <c r="BF135">
        <v>52203134</v>
      </c>
      <c r="BG135">
        <v>60241600</v>
      </c>
      <c r="BH135">
        <v>70063366</v>
      </c>
      <c r="BI135">
        <v>78143250</v>
      </c>
      <c r="BJ135">
        <v>79976877</v>
      </c>
      <c r="BK135">
        <v>89456787</v>
      </c>
      <c r="BL135">
        <v>97885395</v>
      </c>
      <c r="BM135">
        <v>109843443</v>
      </c>
      <c r="BN135">
        <v>0.1964564565055143</v>
      </c>
      <c r="BO135">
        <v>0.31630137046383155</v>
      </c>
      <c r="BP135">
        <v>0.27719947347934271</v>
      </c>
      <c r="BQ135">
        <v>0.18999887178272981</v>
      </c>
      <c r="BR135">
        <v>0.16925399409815994</v>
      </c>
      <c r="BS135">
        <v>0.17062758488714025</v>
      </c>
      <c r="BT135">
        <v>0.14959412297163532</v>
      </c>
      <c r="BU135">
        <v>0.12486207245457093</v>
      </c>
      <c r="BV135">
        <v>0.10030856090194913</v>
      </c>
      <c r="BW135">
        <v>-0.38445920280632978</v>
      </c>
      <c r="BY135">
        <v>8.8805155734106161E-2</v>
      </c>
      <c r="BZ135">
        <v>9.5372168005757985E-2</v>
      </c>
      <c r="CA135">
        <v>8.4488532150007761E-2</v>
      </c>
      <c r="CB135">
        <v>7.3851213342646826E-2</v>
      </c>
      <c r="CC135">
        <v>6.811327481826053E-2</v>
      </c>
      <c r="CD135">
        <v>6.8924817559894436E-2</v>
      </c>
      <c r="CE135">
        <v>6.2882179687423087E-2</v>
      </c>
      <c r="CF135">
        <v>6.0352802400419049E-2</v>
      </c>
      <c r="CG135">
        <v>7.5484340103638373E-2</v>
      </c>
      <c r="CJ135">
        <v>0.31767059809294085</v>
      </c>
      <c r="CK135">
        <v>0.34319258808199615</v>
      </c>
      <c r="CL135">
        <v>0.32372413132008121</v>
      </c>
      <c r="CM135">
        <v>0.50644143197985969</v>
      </c>
      <c r="CN135">
        <v>0.52303585258035301</v>
      </c>
      <c r="CO135">
        <v>0.50022510087480321</v>
      </c>
      <c r="CP135">
        <v>0.49089560307976665</v>
      </c>
      <c r="CQ135">
        <v>0.52779925966526908</v>
      </c>
      <c r="CR135">
        <v>0.51326486312743425</v>
      </c>
      <c r="CS135">
        <v>0.54522030481628581</v>
      </c>
      <c r="CV135">
        <v>1.0486930674684392</v>
      </c>
      <c r="CW135">
        <v>0.96469042008785277</v>
      </c>
      <c r="CX135">
        <v>1.0271519410433285</v>
      </c>
      <c r="CY135">
        <v>1.3094089913400733</v>
      </c>
      <c r="CZ135">
        <v>1.2710956450129047</v>
      </c>
      <c r="DA135">
        <v>1.2923014926173155</v>
      </c>
      <c r="DB135">
        <v>1.3186162098662202</v>
      </c>
      <c r="DC135">
        <v>1.3645576681318556</v>
      </c>
      <c r="DD135">
        <v>1.2025521924654357</v>
      </c>
      <c r="DG135">
        <v>179029910</v>
      </c>
      <c r="DH135">
        <v>177448525</v>
      </c>
      <c r="DI135">
        <v>207510880</v>
      </c>
      <c r="DJ135">
        <v>208324922</v>
      </c>
      <c r="DK135">
        <v>216923082</v>
      </c>
      <c r="DL135">
        <v>235915280</v>
      </c>
      <c r="DM135">
        <v>243500994</v>
      </c>
      <c r="DN135">
        <v>244409605</v>
      </c>
      <c r="DO135">
        <v>245202715</v>
      </c>
      <c r="DP135">
        <v>19.003063450403946</v>
      </c>
      <c r="DQ135">
        <v>18.99419113045705</v>
      </c>
      <c r="DR135">
        <v>19.150694334814393</v>
      </c>
      <c r="DS135">
        <v>19.154609548617692</v>
      </c>
      <c r="DT135">
        <v>19.195053392449079</v>
      </c>
      <c r="DU135">
        <v>19.278983319728006</v>
      </c>
      <c r="DV135">
        <v>19.31063158672087</v>
      </c>
      <c r="DW135">
        <v>19.314356088908301</v>
      </c>
      <c r="DX135">
        <v>19.317595838637089</v>
      </c>
      <c r="DY135">
        <v>19.209548753598259</v>
      </c>
      <c r="EB135">
        <v>15986674</v>
      </c>
      <c r="EC135">
        <v>16525666</v>
      </c>
      <c r="ED135">
        <v>19091959</v>
      </c>
      <c r="EE135">
        <v>18078970</v>
      </c>
      <c r="EF135">
        <v>20976775</v>
      </c>
      <c r="EG135">
        <v>20425188</v>
      </c>
      <c r="EH135">
        <v>21689034</v>
      </c>
      <c r="EI135">
        <v>20265824</v>
      </c>
      <c r="EJ135">
        <v>20193640</v>
      </c>
      <c r="EK135">
        <v>0.12977608790766287</v>
      </c>
      <c r="EM135">
        <v>5236250</v>
      </c>
      <c r="EN135">
        <v>5747004</v>
      </c>
      <c r="EO135">
        <v>8085139</v>
      </c>
      <c r="EP135">
        <v>8552585</v>
      </c>
      <c r="EQ135">
        <v>7245447</v>
      </c>
      <c r="ER135">
        <v>6361772</v>
      </c>
      <c r="ES135">
        <v>7403394</v>
      </c>
      <c r="ET135">
        <v>7540465</v>
      </c>
      <c r="EU135">
        <v>7673565</v>
      </c>
      <c r="EV135">
        <v>918277</v>
      </c>
      <c r="EW135">
        <v>973847</v>
      </c>
      <c r="EX135">
        <v>1485775</v>
      </c>
      <c r="EY135">
        <v>1209627</v>
      </c>
      <c r="EZ135">
        <v>4140474</v>
      </c>
      <c r="FA135">
        <v>4214125</v>
      </c>
      <c r="FB135">
        <v>3906700</v>
      </c>
      <c r="FC135">
        <v>3105012</v>
      </c>
      <c r="FD135">
        <v>2639855</v>
      </c>
      <c r="FE135">
        <v>0</v>
      </c>
      <c r="FF135">
        <v>138106</v>
      </c>
      <c r="FG135">
        <v>187505</v>
      </c>
      <c r="FH135">
        <v>511516</v>
      </c>
      <c r="FI135">
        <v>656851</v>
      </c>
      <c r="FJ135">
        <v>594567</v>
      </c>
      <c r="FK135">
        <v>325511</v>
      </c>
      <c r="FL135">
        <v>529100</v>
      </c>
      <c r="FM135">
        <v>732431</v>
      </c>
      <c r="FN135">
        <v>1106373</v>
      </c>
      <c r="FO135">
        <v>5346338</v>
      </c>
      <c r="FP135">
        <v>5926653</v>
      </c>
      <c r="FQ135">
        <v>8480256</v>
      </c>
      <c r="FR135">
        <v>8572658</v>
      </c>
      <c r="FS135">
        <v>7480421</v>
      </c>
      <c r="FT135">
        <v>5884024</v>
      </c>
      <c r="FU135">
        <v>7598493</v>
      </c>
      <c r="FV135">
        <v>7856795</v>
      </c>
      <c r="FW135">
        <v>7900539</v>
      </c>
      <c r="FX135">
        <v>0.32753842356452628</v>
      </c>
      <c r="FY135">
        <v>0.34776232316446432</v>
      </c>
      <c r="FZ135">
        <v>0.42348399134944714</v>
      </c>
      <c r="GA135">
        <v>0.47306815598454999</v>
      </c>
      <c r="GB135">
        <v>0.3454032853000521</v>
      </c>
      <c r="GC135">
        <v>0.31146699849225379</v>
      </c>
      <c r="GD135">
        <v>0.3413427264672092</v>
      </c>
      <c r="GE135">
        <v>0.37207788837009537</v>
      </c>
      <c r="GF135">
        <v>0.37999909872613358</v>
      </c>
      <c r="GG135">
        <v>1</v>
      </c>
      <c r="GP135">
        <v>0.17582237138623621</v>
      </c>
    </row>
    <row r="136" spans="1:198" x14ac:dyDescent="0.25">
      <c r="A136" t="s">
        <v>751</v>
      </c>
      <c r="B136">
        <v>6545449</v>
      </c>
      <c r="C136">
        <v>9161938</v>
      </c>
      <c r="D136">
        <v>10262993</v>
      </c>
      <c r="E136">
        <v>9096311</v>
      </c>
      <c r="F136">
        <v>8442800</v>
      </c>
      <c r="G136">
        <v>9647095</v>
      </c>
      <c r="H136">
        <v>7470316</v>
      </c>
      <c r="I136">
        <v>7582546</v>
      </c>
      <c r="J136">
        <v>9019899</v>
      </c>
      <c r="K136">
        <v>0.45677065087513474</v>
      </c>
      <c r="L136">
        <v>0.56621262881281231</v>
      </c>
      <c r="M136">
        <v>0.64795289249442145</v>
      </c>
      <c r="N136">
        <v>0.62706508165782815</v>
      </c>
      <c r="O136">
        <v>0.77352217273890178</v>
      </c>
      <c r="P136">
        <v>0.79499465901393118</v>
      </c>
      <c r="Q136">
        <v>0.77244001458572842</v>
      </c>
      <c r="R136">
        <v>0.61196582256144572</v>
      </c>
      <c r="S136">
        <v>7.9047448313999975E-3</v>
      </c>
      <c r="U136">
        <v>0.20472865956178102</v>
      </c>
      <c r="V136">
        <v>0.16795835116980709</v>
      </c>
      <c r="W136">
        <v>3.0658113086504103E-2</v>
      </c>
      <c r="X136">
        <v>0.11334001223133203</v>
      </c>
      <c r="Y136">
        <v>0.13101731653006113</v>
      </c>
      <c r="Z136">
        <v>0.14638344496452041</v>
      </c>
      <c r="AA136">
        <v>0.19282249907500565</v>
      </c>
      <c r="AB136">
        <v>0.20960228925746049</v>
      </c>
      <c r="AC136">
        <v>0.19661251195828247</v>
      </c>
      <c r="AD136">
        <v>3.3223610322370735E-2</v>
      </c>
      <c r="AE136">
        <v>0.17429283660769523</v>
      </c>
      <c r="AF136">
        <v>6.2591118851781697</v>
      </c>
      <c r="AG136">
        <v>0.60877750791483021</v>
      </c>
      <c r="AH136">
        <v>0.41468766074855828</v>
      </c>
      <c r="AI136">
        <v>0.43370828686246393</v>
      </c>
      <c r="AJ136">
        <v>0.21701835196762112</v>
      </c>
      <c r="AK136">
        <v>0.10904985091098766</v>
      </c>
      <c r="AL136">
        <v>4.0204688667409109E-2</v>
      </c>
      <c r="AM136">
        <v>1340041</v>
      </c>
      <c r="AN136">
        <v>1538824</v>
      </c>
      <c r="AO136">
        <v>314644</v>
      </c>
      <c r="AP136">
        <v>1030976</v>
      </c>
      <c r="AQ136">
        <v>1106153</v>
      </c>
      <c r="AR136">
        <v>1412175</v>
      </c>
      <c r="AS136">
        <v>1440445</v>
      </c>
      <c r="AT136">
        <v>1589319</v>
      </c>
      <c r="AU136">
        <v>1773425</v>
      </c>
      <c r="AV136">
        <v>44521</v>
      </c>
      <c r="AW136">
        <v>268206</v>
      </c>
      <c r="AX136">
        <v>1969392</v>
      </c>
      <c r="AY136">
        <v>627635</v>
      </c>
      <c r="AZ136">
        <v>458708</v>
      </c>
      <c r="BA136">
        <v>612472</v>
      </c>
      <c r="BB136">
        <v>312603</v>
      </c>
      <c r="BC136">
        <v>173315</v>
      </c>
      <c r="BD136">
        <v>71300</v>
      </c>
      <c r="BE136">
        <v>2945248</v>
      </c>
      <c r="BF136">
        <v>4919399</v>
      </c>
      <c r="BG136">
        <v>4680544</v>
      </c>
      <c r="BH136">
        <v>5076344</v>
      </c>
      <c r="BI136">
        <v>6071985</v>
      </c>
      <c r="BJ136">
        <v>7056917</v>
      </c>
      <c r="BK136">
        <v>5457768</v>
      </c>
      <c r="BL136">
        <v>4466944</v>
      </c>
      <c r="BM136">
        <v>0</v>
      </c>
      <c r="BN136">
        <v>6.8018252071019112E-3</v>
      </c>
      <c r="BO136">
        <v>2.9273937457337085E-2</v>
      </c>
      <c r="BP136">
        <v>0.19189255999687421</v>
      </c>
      <c r="BQ136">
        <v>6.8998850193226685E-2</v>
      </c>
      <c r="BR136">
        <v>5.433126450940446E-2</v>
      </c>
      <c r="BS136">
        <v>6.3487713140587917E-2</v>
      </c>
      <c r="BT136">
        <v>4.1846020971535877E-2</v>
      </c>
      <c r="BU136">
        <v>2.2857098394127778E-2</v>
      </c>
      <c r="BV136">
        <v>7.9047448313999975E-3</v>
      </c>
      <c r="BW136">
        <v>-0.66914968906755901</v>
      </c>
      <c r="BY136">
        <v>3.3962834329623527E-2</v>
      </c>
      <c r="BZ136">
        <v>1.9574570358367412E-2</v>
      </c>
      <c r="CA136">
        <v>5.1989804533628739E-2</v>
      </c>
      <c r="CB136">
        <v>4.1512103093220974E-2</v>
      </c>
      <c r="CC136">
        <v>9.0009120197091008E-2</v>
      </c>
      <c r="CD136">
        <v>1.8763161345462027E-2</v>
      </c>
      <c r="CE136">
        <v>2.7985964716887479E-2</v>
      </c>
      <c r="CF136">
        <v>5.0741927579470006E-2</v>
      </c>
      <c r="CG136">
        <v>6.1170342607980238E-2</v>
      </c>
      <c r="CJ136">
        <v>3.2352249631767047E-3</v>
      </c>
      <c r="CK136">
        <v>6.2857880068605573E-4</v>
      </c>
      <c r="CL136">
        <v>9.7408231692255854E-4</v>
      </c>
      <c r="CM136">
        <v>8.7486014935065433E-4</v>
      </c>
      <c r="CN136">
        <v>7.1800824371061735E-4</v>
      </c>
      <c r="CO136">
        <v>5.1124198528157958E-4</v>
      </c>
      <c r="CP136">
        <v>2.5794089567295411E-3</v>
      </c>
      <c r="CQ136">
        <v>4.5604734874011973E-3</v>
      </c>
      <c r="CR136">
        <v>2.9728159927289652E-2</v>
      </c>
      <c r="CS136">
        <v>-0.47515525495138999</v>
      </c>
      <c r="CV136">
        <v>0.4298742292020164</v>
      </c>
      <c r="CW136">
        <v>0.54019500806200216</v>
      </c>
      <c r="CX136">
        <v>0.75385403824524577</v>
      </c>
      <c r="CY136">
        <v>0.83130617990492028</v>
      </c>
      <c r="CZ136">
        <v>0.78772181033452426</v>
      </c>
      <c r="DA136">
        <v>0.68308497310702465</v>
      </c>
      <c r="DB136">
        <v>0.5593591198710548</v>
      </c>
      <c r="DC136">
        <v>0.49147964518528525</v>
      </c>
      <c r="DD136">
        <v>0.7909606761615634</v>
      </c>
      <c r="DG136">
        <v>10451728</v>
      </c>
      <c r="DH136">
        <v>15226428</v>
      </c>
      <c r="DI136">
        <v>16960427</v>
      </c>
      <c r="DJ136">
        <v>13614032</v>
      </c>
      <c r="DK136">
        <v>10942191</v>
      </c>
      <c r="DL136">
        <v>10717997</v>
      </c>
      <c r="DM136">
        <v>14122833</v>
      </c>
      <c r="DN136">
        <v>13355134</v>
      </c>
      <c r="DO136">
        <v>15427996</v>
      </c>
      <c r="DP136">
        <v>16.162277977234456</v>
      </c>
      <c r="DQ136">
        <v>16.538543225940668</v>
      </c>
      <c r="DR136">
        <v>16.646393423858669</v>
      </c>
      <c r="DS136">
        <v>16.426611656962415</v>
      </c>
      <c r="DT136">
        <v>16.20813670051831</v>
      </c>
      <c r="DU136">
        <v>16.187434942434937</v>
      </c>
      <c r="DV136">
        <v>16.46330347810547</v>
      </c>
      <c r="DW136">
        <v>16.407411513048675</v>
      </c>
      <c r="DX136">
        <v>16.55169440385859</v>
      </c>
      <c r="DY136">
        <v>16.274061099971888</v>
      </c>
      <c r="EB136">
        <v>598097</v>
      </c>
      <c r="EC136">
        <v>222302</v>
      </c>
      <c r="ED136">
        <v>179341</v>
      </c>
      <c r="EE136">
        <v>533571</v>
      </c>
      <c r="EF136">
        <v>377607</v>
      </c>
      <c r="EG136">
        <v>759929</v>
      </c>
      <c r="EH136">
        <v>181010</v>
      </c>
      <c r="EI136">
        <v>209064</v>
      </c>
      <c r="EJ136">
        <v>384753</v>
      </c>
      <c r="EK136">
        <v>0.42423220152519531</v>
      </c>
      <c r="EM136">
        <v>173057</v>
      </c>
      <c r="EN136">
        <v>218638</v>
      </c>
      <c r="EO136">
        <v>323222</v>
      </c>
      <c r="EP136">
        <v>315511</v>
      </c>
      <c r="EQ136">
        <v>190249</v>
      </c>
      <c r="ER136">
        <v>166659</v>
      </c>
      <c r="ES136">
        <v>227870</v>
      </c>
      <c r="ET136">
        <v>109269</v>
      </c>
      <c r="EU136">
        <v>166903</v>
      </c>
      <c r="EV136">
        <v>151939</v>
      </c>
      <c r="EW136">
        <v>198783</v>
      </c>
      <c r="EX136">
        <v>-1224179</v>
      </c>
      <c r="EY136">
        <v>30515</v>
      </c>
      <c r="EZ136">
        <v>75177</v>
      </c>
      <c r="FA136">
        <v>156839</v>
      </c>
      <c r="FB136">
        <v>28269</v>
      </c>
      <c r="FC136">
        <v>148875</v>
      </c>
      <c r="FD136">
        <v>184106</v>
      </c>
      <c r="FE136">
        <v>0</v>
      </c>
      <c r="FF136">
        <v>1455</v>
      </c>
      <c r="FG136">
        <v>1477</v>
      </c>
      <c r="FH136">
        <v>35555</v>
      </c>
      <c r="FI136">
        <v>22780</v>
      </c>
      <c r="FJ136">
        <v>3415</v>
      </c>
      <c r="FK136">
        <v>3166</v>
      </c>
      <c r="FL136">
        <v>7779</v>
      </c>
      <c r="FM136">
        <v>7525</v>
      </c>
      <c r="FN136">
        <v>9514</v>
      </c>
      <c r="FO136">
        <v>416469</v>
      </c>
      <c r="FP136">
        <v>5418</v>
      </c>
      <c r="FQ136">
        <v>71514</v>
      </c>
      <c r="FR136">
        <v>347861</v>
      </c>
      <c r="FS136">
        <v>240262</v>
      </c>
      <c r="FT136">
        <v>515315</v>
      </c>
      <c r="FU136">
        <v>87666</v>
      </c>
      <c r="FV136">
        <v>-9582</v>
      </c>
      <c r="FW136">
        <v>84165</v>
      </c>
      <c r="FX136">
        <v>0.2893460425315626</v>
      </c>
      <c r="FY136">
        <v>0.9835179170677727</v>
      </c>
      <c r="FZ136">
        <v>1.8022761108725835</v>
      </c>
      <c r="GA136">
        <v>0.59131961819514178</v>
      </c>
      <c r="GB136">
        <v>0.50382805403501529</v>
      </c>
      <c r="GC136">
        <v>0.2193086459392917</v>
      </c>
      <c r="GD136">
        <v>1.258880724821833</v>
      </c>
      <c r="GE136">
        <v>0.52265813339455858</v>
      </c>
      <c r="GF136">
        <v>0.43379258901165163</v>
      </c>
      <c r="GG136">
        <v>1</v>
      </c>
      <c r="GP136">
        <v>0.17837366852617578</v>
      </c>
    </row>
    <row r="137" spans="1:198" x14ac:dyDescent="0.25">
      <c r="A137" t="s">
        <v>2220</v>
      </c>
      <c r="B137">
        <v>64949780</v>
      </c>
      <c r="C137">
        <v>66698949</v>
      </c>
      <c r="D137">
        <v>62468902</v>
      </c>
      <c r="E137">
        <v>61213391</v>
      </c>
      <c r="F137">
        <v>60060924</v>
      </c>
      <c r="G137">
        <v>58454621</v>
      </c>
      <c r="H137">
        <v>56833515</v>
      </c>
      <c r="I137">
        <v>55504668</v>
      </c>
      <c r="J137">
        <v>57266122</v>
      </c>
      <c r="K137">
        <v>0.71558711977161427</v>
      </c>
      <c r="L137">
        <v>0.76781523199113677</v>
      </c>
      <c r="M137">
        <v>0.73134975223351928</v>
      </c>
      <c r="N137">
        <v>0.71100359396851576</v>
      </c>
      <c r="O137">
        <v>0.70705617182979075</v>
      </c>
      <c r="P137">
        <v>0.69387925721047783</v>
      </c>
      <c r="Q137">
        <v>0.68198532151319513</v>
      </c>
      <c r="R137">
        <v>0.66675134422928173</v>
      </c>
      <c r="S137">
        <v>0.60959909246168265</v>
      </c>
      <c r="U137">
        <v>0.17624729444811052</v>
      </c>
      <c r="V137">
        <v>0.17413326857669076</v>
      </c>
      <c r="W137">
        <v>0.188832036778876</v>
      </c>
      <c r="X137">
        <v>0.19815277020023281</v>
      </c>
      <c r="Y137">
        <v>0.20708740678048843</v>
      </c>
      <c r="Z137">
        <v>0.22050420958165137</v>
      </c>
      <c r="AA137">
        <v>0.23621769654753891</v>
      </c>
      <c r="AB137">
        <v>0.25537940340441279</v>
      </c>
      <c r="AC137">
        <v>0.26107853086332616</v>
      </c>
      <c r="AD137">
        <v>4.0601042715774822</v>
      </c>
      <c r="AE137">
        <v>4.0583201730663365</v>
      </c>
      <c r="AF137">
        <v>3.6727360583513406</v>
      </c>
      <c r="AG137">
        <v>3.5003982405689618</v>
      </c>
      <c r="AH137">
        <v>3.2556430723900194</v>
      </c>
      <c r="AI137">
        <v>3.00540626510436</v>
      </c>
      <c r="AJ137">
        <v>2.7361770304270769</v>
      </c>
      <c r="AK137">
        <v>2.4613275339125935</v>
      </c>
      <c r="AL137">
        <v>2.1851768666282521</v>
      </c>
      <c r="AM137">
        <v>11447223</v>
      </c>
      <c r="AN137">
        <v>11614506</v>
      </c>
      <c r="AO137">
        <v>11796130</v>
      </c>
      <c r="AP137">
        <v>12129603</v>
      </c>
      <c r="AQ137">
        <v>12437861</v>
      </c>
      <c r="AR137">
        <v>12889490</v>
      </c>
      <c r="AS137">
        <v>13425082</v>
      </c>
      <c r="AT137">
        <v>14174749</v>
      </c>
      <c r="AU137">
        <v>14950955</v>
      </c>
      <c r="AV137">
        <v>46476919</v>
      </c>
      <c r="AW137">
        <v>47135384</v>
      </c>
      <c r="AX137">
        <v>43324072</v>
      </c>
      <c r="AY137">
        <v>42458441</v>
      </c>
      <c r="AZ137">
        <v>40493236</v>
      </c>
      <c r="BA137">
        <v>38738154</v>
      </c>
      <c r="BB137">
        <v>36733401</v>
      </c>
      <c r="BC137">
        <v>34888700</v>
      </c>
      <c r="BD137">
        <v>32670481</v>
      </c>
      <c r="BE137">
        <v>307</v>
      </c>
      <c r="BF137">
        <v>4077085</v>
      </c>
      <c r="BG137">
        <v>2362544</v>
      </c>
      <c r="BH137">
        <v>1064500</v>
      </c>
      <c r="BI137">
        <v>1973211</v>
      </c>
      <c r="BJ137">
        <v>1822295</v>
      </c>
      <c r="BK137">
        <v>2026222</v>
      </c>
      <c r="BL137">
        <v>2119112</v>
      </c>
      <c r="BM137">
        <v>2238895</v>
      </c>
      <c r="BN137">
        <v>0.71558239304274784</v>
      </c>
      <c r="BO137">
        <v>0.70668855666676245</v>
      </c>
      <c r="BP137">
        <v>0.69353023044970441</v>
      </c>
      <c r="BQ137">
        <v>0.69361360817276074</v>
      </c>
      <c r="BR137">
        <v>0.67420268126411109</v>
      </c>
      <c r="BS137">
        <v>0.6627047329585799</v>
      </c>
      <c r="BT137">
        <v>0.64633343547376931</v>
      </c>
      <c r="BU137">
        <v>0.62857235719345261</v>
      </c>
      <c r="BV137">
        <v>0.57050276601583039</v>
      </c>
      <c r="BW137">
        <v>-4.4447229749648251E-2</v>
      </c>
      <c r="BY137">
        <v>7.2234871311342388E-2</v>
      </c>
      <c r="BZ137">
        <v>7.0005900692678077E-2</v>
      </c>
      <c r="CA137">
        <v>7.5473697296616488E-2</v>
      </c>
      <c r="CB137">
        <v>7.4956295102161549E-2</v>
      </c>
      <c r="CC137">
        <v>7.98213827013384E-2</v>
      </c>
      <c r="CD137">
        <v>8.3948179220937891E-2</v>
      </c>
      <c r="CE137">
        <v>8.7237820852713407E-2</v>
      </c>
      <c r="CF137">
        <v>9.2100415770435734E-2</v>
      </c>
      <c r="CG137">
        <v>7.6750458366705479E-2</v>
      </c>
      <c r="CJ137">
        <v>0.89942806580715129</v>
      </c>
      <c r="CK137">
        <v>0.90273077616260489</v>
      </c>
      <c r="CL137">
        <v>0.93629298943016481</v>
      </c>
      <c r="CM137">
        <v>0.92211854429041518</v>
      </c>
      <c r="CN137">
        <v>0.90750253858898344</v>
      </c>
      <c r="CO137">
        <v>0.89733258214093969</v>
      </c>
      <c r="CP137">
        <v>0.88681882512457655</v>
      </c>
      <c r="CQ137">
        <v>0.82581281271694118</v>
      </c>
      <c r="CR137">
        <v>0.86843256122703749</v>
      </c>
      <c r="CS137">
        <v>-4.1611341459404413E-2</v>
      </c>
      <c r="CV137">
        <v>6.2008168303054561</v>
      </c>
      <c r="CW137">
        <v>10.315367402213957</v>
      </c>
      <c r="CX137">
        <v>8.5141633764055538</v>
      </c>
      <c r="CY137">
        <v>9.0476479118325184</v>
      </c>
      <c r="CZ137">
        <v>8.7857576370625132</v>
      </c>
      <c r="DA137">
        <v>8.4488099682584004</v>
      </c>
      <c r="DB137">
        <v>7.4702208593311523</v>
      </c>
      <c r="DC137">
        <v>7.7565638768489817</v>
      </c>
      <c r="DD137">
        <v>8.7825229751001945</v>
      </c>
      <c r="DG137">
        <v>31949711</v>
      </c>
      <c r="DH137">
        <v>10474391</v>
      </c>
      <c r="DI137">
        <v>6465979</v>
      </c>
      <c r="DJ137">
        <v>7337057</v>
      </c>
      <c r="DK137">
        <v>6765669</v>
      </c>
      <c r="DL137">
        <v>6836169</v>
      </c>
      <c r="DM137">
        <v>6918681</v>
      </c>
      <c r="DN137">
        <v>7608010</v>
      </c>
      <c r="DO137">
        <v>7155832</v>
      </c>
      <c r="DP137">
        <v>17.279673724662683</v>
      </c>
      <c r="DQ137">
        <v>16.164443979128489</v>
      </c>
      <c r="DR137">
        <v>15.682065144160351</v>
      </c>
      <c r="DS137">
        <v>15.808448502803225</v>
      </c>
      <c r="DT137">
        <v>15.72737185385518</v>
      </c>
      <c r="DU137">
        <v>15.737738191252467</v>
      </c>
      <c r="DV137">
        <v>15.749735847025836</v>
      </c>
      <c r="DW137">
        <v>15.844712329052795</v>
      </c>
      <c r="DX137">
        <v>15.783438386278624</v>
      </c>
      <c r="DY137">
        <v>15.757852849303625</v>
      </c>
      <c r="EB137">
        <v>2269638</v>
      </c>
      <c r="EC137">
        <v>4691639</v>
      </c>
      <c r="ED137">
        <v>4669320</v>
      </c>
      <c r="EE137">
        <v>4714759</v>
      </c>
      <c r="EF137">
        <v>4588329</v>
      </c>
      <c r="EG137">
        <v>4794146</v>
      </c>
      <c r="EH137">
        <v>4907159</v>
      </c>
      <c r="EI137">
        <v>4958032</v>
      </c>
      <c r="EJ137">
        <v>5112003</v>
      </c>
      <c r="EK137">
        <v>1.6837976235900921E-2</v>
      </c>
      <c r="EM137">
        <v>1447089</v>
      </c>
      <c r="EN137">
        <v>2196254</v>
      </c>
      <c r="EO137">
        <v>2434430</v>
      </c>
      <c r="EP137">
        <v>2168495</v>
      </c>
      <c r="EQ137">
        <v>1991833</v>
      </c>
      <c r="ER137">
        <v>1949721</v>
      </c>
      <c r="ES137">
        <v>1984638</v>
      </c>
      <c r="ET137">
        <v>1895407</v>
      </c>
      <c r="EU137">
        <v>1715279</v>
      </c>
      <c r="EV137">
        <v>-494378</v>
      </c>
      <c r="EW137">
        <v>167283</v>
      </c>
      <c r="EX137">
        <v>181624</v>
      </c>
      <c r="EY137">
        <v>333473</v>
      </c>
      <c r="EZ137">
        <v>308257</v>
      </c>
      <c r="FA137">
        <v>451631</v>
      </c>
      <c r="FB137">
        <v>535592</v>
      </c>
      <c r="FC137">
        <v>749667</v>
      </c>
      <c r="FD137">
        <v>776204</v>
      </c>
      <c r="FE137">
        <v>0</v>
      </c>
      <c r="FF137">
        <v>1743</v>
      </c>
      <c r="FG137">
        <v>53022</v>
      </c>
      <c r="FH137">
        <v>127421</v>
      </c>
      <c r="FI137">
        <v>120926</v>
      </c>
      <c r="FJ137">
        <v>24126</v>
      </c>
      <c r="FK137">
        <v>16021</v>
      </c>
      <c r="FL137">
        <v>51126</v>
      </c>
      <c r="FM137">
        <v>36814</v>
      </c>
      <c r="FN137">
        <v>32213</v>
      </c>
      <c r="FO137">
        <v>1447089</v>
      </c>
      <c r="FP137">
        <v>2196254</v>
      </c>
      <c r="FQ137">
        <v>2434430</v>
      </c>
      <c r="FR137">
        <v>2168495</v>
      </c>
      <c r="FS137">
        <v>1991833</v>
      </c>
      <c r="FT137">
        <v>1949721</v>
      </c>
      <c r="FU137">
        <v>1984638</v>
      </c>
      <c r="FV137">
        <v>1895407</v>
      </c>
      <c r="FW137">
        <v>1715279</v>
      </c>
      <c r="FX137">
        <v>0.6375858176502156</v>
      </c>
      <c r="FY137">
        <v>0.4681208422046112</v>
      </c>
      <c r="FZ137">
        <v>0.52136713697069381</v>
      </c>
      <c r="GA137">
        <v>0.45993761292995039</v>
      </c>
      <c r="GB137">
        <v>0.43410858288496751</v>
      </c>
      <c r="GC137">
        <v>0.40668786474170793</v>
      </c>
      <c r="GD137">
        <v>0.40443727215686309</v>
      </c>
      <c r="GE137">
        <v>0.3822901909467305</v>
      </c>
      <c r="GF137">
        <v>0.33553951357227296</v>
      </c>
      <c r="GG137">
        <v>1</v>
      </c>
      <c r="GP137">
        <v>0.17896966592000957</v>
      </c>
    </row>
    <row r="138" spans="1:198" x14ac:dyDescent="0.25">
      <c r="A138" t="s">
        <v>1295</v>
      </c>
      <c r="B138">
        <v>5472160</v>
      </c>
      <c r="C138">
        <v>5574638</v>
      </c>
      <c r="D138">
        <v>5956309</v>
      </c>
      <c r="E138">
        <v>8222296</v>
      </c>
      <c r="F138">
        <v>7557198</v>
      </c>
      <c r="G138">
        <v>7875379</v>
      </c>
      <c r="H138">
        <v>6948142</v>
      </c>
      <c r="I138">
        <v>7261204</v>
      </c>
      <c r="J138">
        <v>7201465</v>
      </c>
      <c r="K138">
        <v>0.29101524809216106</v>
      </c>
      <c r="L138">
        <v>0.31042069458142396</v>
      </c>
      <c r="M138">
        <v>0.39463214551159115</v>
      </c>
      <c r="N138">
        <v>0.48572795238702182</v>
      </c>
      <c r="O138">
        <v>0.42829657235393331</v>
      </c>
      <c r="P138">
        <v>0.29884060183008337</v>
      </c>
      <c r="Q138">
        <v>0.21987547174482042</v>
      </c>
      <c r="R138">
        <v>4.5205037621859956E-2</v>
      </c>
      <c r="S138">
        <v>5.0477923589158598E-2</v>
      </c>
      <c r="U138">
        <v>0.31407451536504782</v>
      </c>
      <c r="V138">
        <v>0.3346744667546126</v>
      </c>
      <c r="W138">
        <v>0.23404662182569777</v>
      </c>
      <c r="X138">
        <v>0.19695192194491659</v>
      </c>
      <c r="Y138">
        <v>0.21690168763607887</v>
      </c>
      <c r="Z138">
        <v>0.25113216773440367</v>
      </c>
      <c r="AA138">
        <v>0.32007880667954108</v>
      </c>
      <c r="AB138">
        <v>0.3858283006509664</v>
      </c>
      <c r="AC138">
        <v>0.42333552964570403</v>
      </c>
      <c r="AD138">
        <v>0.47563866394052129</v>
      </c>
      <c r="AE138">
        <v>0.44373097552700369</v>
      </c>
      <c r="AF138">
        <v>0.11613753843107942</v>
      </c>
      <c r="AG138">
        <v>0.65239036505563486</v>
      </c>
      <c r="AH138">
        <v>0.60937340811106111</v>
      </c>
      <c r="AI138">
        <v>0.50235089072946626</v>
      </c>
      <c r="AJ138">
        <v>0.46896314805213957</v>
      </c>
      <c r="AK138">
        <v>0.1171636127925048</v>
      </c>
      <c r="AL138">
        <v>0.11923857095435467</v>
      </c>
      <c r="AM138">
        <v>1718666</v>
      </c>
      <c r="AN138">
        <v>1865689</v>
      </c>
      <c r="AO138">
        <v>1394054</v>
      </c>
      <c r="AP138">
        <v>1619397</v>
      </c>
      <c r="AQ138">
        <v>1639169</v>
      </c>
      <c r="AR138">
        <v>1977761</v>
      </c>
      <c r="AS138">
        <v>2223953</v>
      </c>
      <c r="AT138">
        <v>2801578</v>
      </c>
      <c r="AU138">
        <v>3048636</v>
      </c>
      <c r="AV138">
        <v>817464</v>
      </c>
      <c r="AW138">
        <v>827864</v>
      </c>
      <c r="AX138">
        <v>161902</v>
      </c>
      <c r="AY138">
        <v>1056479</v>
      </c>
      <c r="AZ138">
        <v>998866</v>
      </c>
      <c r="BA138">
        <v>993530</v>
      </c>
      <c r="BB138">
        <v>1042952</v>
      </c>
      <c r="BC138">
        <v>328243</v>
      </c>
      <c r="BD138">
        <v>363515</v>
      </c>
      <c r="BE138">
        <v>775018</v>
      </c>
      <c r="BF138">
        <v>902619</v>
      </c>
      <c r="BG138">
        <v>2188649</v>
      </c>
      <c r="BH138">
        <v>2937320</v>
      </c>
      <c r="BI138">
        <v>2237856</v>
      </c>
      <c r="BJ138">
        <v>1359953</v>
      </c>
      <c r="BK138">
        <v>484774</v>
      </c>
      <c r="BL138">
        <v>0</v>
      </c>
      <c r="BM138">
        <v>0</v>
      </c>
      <c r="BN138">
        <v>0.14938598286599808</v>
      </c>
      <c r="BO138">
        <v>0.148505427617004</v>
      </c>
      <c r="BP138">
        <v>2.7181598536946287E-2</v>
      </c>
      <c r="BQ138">
        <v>0.12848953625605306</v>
      </c>
      <c r="BR138">
        <v>0.13217412061983819</v>
      </c>
      <c r="BS138">
        <v>0.12615646815219941</v>
      </c>
      <c r="BT138">
        <v>0.1501051648052098</v>
      </c>
      <c r="BU138">
        <v>4.5205037621859956E-2</v>
      </c>
      <c r="BV138">
        <v>5.0477923589158598E-2</v>
      </c>
      <c r="BW138">
        <v>3.6412453623992209</v>
      </c>
      <c r="BY138">
        <v>8.6788946229642408E-2</v>
      </c>
      <c r="BZ138">
        <v>9.4026374447991057E-2</v>
      </c>
      <c r="CA138">
        <v>6.8731659153344796E-2</v>
      </c>
      <c r="CB138">
        <v>6.282308493880541E-2</v>
      </c>
      <c r="CC138">
        <v>0.1183467734999136</v>
      </c>
      <c r="CD138">
        <v>0.11291367691637444</v>
      </c>
      <c r="CE138">
        <v>0.14635552929113999</v>
      </c>
      <c r="CF138">
        <v>0.12782990258915738</v>
      </c>
      <c r="CG138">
        <v>8.3300505864021268E-2</v>
      </c>
      <c r="CJ138">
        <v>3.3915309493874446E-2</v>
      </c>
      <c r="CK138">
        <v>4.0585953742646605E-2</v>
      </c>
      <c r="CL138">
        <v>4.5965378894882718E-2</v>
      </c>
      <c r="CM138">
        <v>5.4688982250213319E-2</v>
      </c>
      <c r="CN138">
        <v>4.1025390627584458E-2</v>
      </c>
      <c r="CO138">
        <v>2.4316924937834737E-2</v>
      </c>
      <c r="CP138">
        <v>3.0774414224694891E-2</v>
      </c>
      <c r="CQ138">
        <v>2.8022763167100111E-2</v>
      </c>
      <c r="CR138">
        <v>1.9338287417907329E-2</v>
      </c>
      <c r="CS138">
        <v>-0.47097303399924945</v>
      </c>
      <c r="CV138">
        <v>0.67920975163768293</v>
      </c>
      <c r="CW138">
        <v>0.64743514252976242</v>
      </c>
      <c r="CX138">
        <v>0.6223840146304902</v>
      </c>
      <c r="CY138">
        <v>0.79521880060911065</v>
      </c>
      <c r="CZ138">
        <v>0.65621759212747077</v>
      </c>
      <c r="DA138">
        <v>0.68911552625504435</v>
      </c>
      <c r="DB138">
        <v>0.64557281105070219</v>
      </c>
      <c r="DC138">
        <v>0.71849742967017138</v>
      </c>
      <c r="DD138">
        <v>0.69127346912235721</v>
      </c>
      <c r="DG138">
        <v>7514763</v>
      </c>
      <c r="DH138">
        <v>8056657</v>
      </c>
      <c r="DI138">
        <v>8610342</v>
      </c>
      <c r="DJ138">
        <v>9570151</v>
      </c>
      <c r="DK138">
        <v>10339665</v>
      </c>
      <c r="DL138">
        <v>11516299</v>
      </c>
      <c r="DM138">
        <v>11428242</v>
      </c>
      <c r="DN138">
        <v>10762755</v>
      </c>
      <c r="DO138">
        <v>10106096</v>
      </c>
      <c r="DP138">
        <v>15.832380176817152</v>
      </c>
      <c r="DQ138">
        <v>15.902009388297282</v>
      </c>
      <c r="DR138">
        <v>15.968474713008799</v>
      </c>
      <c r="DS138">
        <v>16.074159646270612</v>
      </c>
      <c r="DT138">
        <v>16.151498124782034</v>
      </c>
      <c r="DU138">
        <v>16.259273981086942</v>
      </c>
      <c r="DV138">
        <v>16.251598305669912</v>
      </c>
      <c r="DW138">
        <v>16.191602213730238</v>
      </c>
      <c r="DX138">
        <v>16.12864946304639</v>
      </c>
      <c r="DY138">
        <v>16.161643917379863</v>
      </c>
      <c r="EB138">
        <v>868582</v>
      </c>
      <c r="EC138">
        <v>474923</v>
      </c>
      <c r="ED138">
        <v>524163</v>
      </c>
      <c r="EE138">
        <v>409387</v>
      </c>
      <c r="EF138">
        <v>516550</v>
      </c>
      <c r="EG138">
        <v>894370</v>
      </c>
      <c r="EH138">
        <v>889238</v>
      </c>
      <c r="EI138">
        <v>1016899</v>
      </c>
      <c r="EJ138">
        <v>928199</v>
      </c>
      <c r="EK138">
        <v>1.1846565718989612</v>
      </c>
      <c r="EM138">
        <v>59710</v>
      </c>
      <c r="EN138">
        <v>65091</v>
      </c>
      <c r="EO138">
        <v>87216</v>
      </c>
      <c r="EP138">
        <v>157588</v>
      </c>
      <c r="EQ138">
        <v>168372</v>
      </c>
      <c r="ER138">
        <v>65174</v>
      </c>
      <c r="ES138">
        <v>54548</v>
      </c>
      <c r="ET138">
        <v>37283</v>
      </c>
      <c r="EU138">
        <v>22034</v>
      </c>
      <c r="EV138">
        <v>415613</v>
      </c>
      <c r="EW138">
        <v>147021</v>
      </c>
      <c r="EX138">
        <v>108370</v>
      </c>
      <c r="EY138">
        <v>20334</v>
      </c>
      <c r="EZ138">
        <v>19772</v>
      </c>
      <c r="FA138">
        <v>372351</v>
      </c>
      <c r="FB138">
        <v>446190</v>
      </c>
      <c r="FC138">
        <v>577625</v>
      </c>
      <c r="FD138">
        <v>504058</v>
      </c>
      <c r="FE138">
        <v>0</v>
      </c>
      <c r="FF138">
        <v>125</v>
      </c>
      <c r="FG138">
        <v>111</v>
      </c>
      <c r="FH138">
        <v>3435</v>
      </c>
      <c r="FI138">
        <v>8214</v>
      </c>
      <c r="FJ138">
        <v>2360</v>
      </c>
      <c r="FK138">
        <v>2</v>
      </c>
      <c r="FL138">
        <v>765</v>
      </c>
      <c r="FM138">
        <v>3312</v>
      </c>
      <c r="FN138">
        <v>2958</v>
      </c>
      <c r="FO138">
        <v>53395</v>
      </c>
      <c r="FP138">
        <v>88647</v>
      </c>
      <c r="FQ138">
        <v>89763</v>
      </c>
      <c r="FR138">
        <v>164019</v>
      </c>
      <c r="FS138">
        <v>170426</v>
      </c>
      <c r="FT138">
        <v>133845</v>
      </c>
      <c r="FU138">
        <v>52796</v>
      </c>
      <c r="FV138">
        <v>43107</v>
      </c>
      <c r="FW138">
        <v>31191</v>
      </c>
      <c r="FX138">
        <v>6.8744229099843193E-2</v>
      </c>
      <c r="FY138">
        <v>0.13705590169353768</v>
      </c>
      <c r="FZ138">
        <v>0.16639098906256261</v>
      </c>
      <c r="GA138">
        <v>0.3849365026246559</v>
      </c>
      <c r="GB138">
        <v>0.32595489304036396</v>
      </c>
      <c r="GC138">
        <v>7.2871406688506987E-2</v>
      </c>
      <c r="GD138">
        <v>6.1342407769348586E-2</v>
      </c>
      <c r="GE138">
        <v>3.6663424784565628E-2</v>
      </c>
      <c r="GF138">
        <v>2.3738444019008854E-2</v>
      </c>
      <c r="GG138">
        <v>0</v>
      </c>
      <c r="GP138">
        <v>0.1800081434030846</v>
      </c>
    </row>
    <row r="139" spans="1:198" x14ac:dyDescent="0.25">
      <c r="A139" t="s">
        <v>1300</v>
      </c>
      <c r="B139">
        <v>167940160</v>
      </c>
      <c r="C139">
        <v>200205913</v>
      </c>
      <c r="D139">
        <v>247646922</v>
      </c>
      <c r="E139">
        <v>351832464</v>
      </c>
      <c r="F139">
        <v>383658492</v>
      </c>
      <c r="G139">
        <v>415161870</v>
      </c>
      <c r="H139">
        <v>489378046</v>
      </c>
      <c r="I139">
        <v>551746164</v>
      </c>
      <c r="J139">
        <v>642908413</v>
      </c>
      <c r="K139">
        <v>0.22351587017661528</v>
      </c>
      <c r="L139">
        <v>0.18366760725993142</v>
      </c>
      <c r="M139">
        <v>0.17115273090291022</v>
      </c>
      <c r="N139">
        <v>0.13803571292954933</v>
      </c>
      <c r="O139">
        <v>0.11256691276365649</v>
      </c>
      <c r="P139">
        <v>0.1556255611817145</v>
      </c>
      <c r="Q139">
        <v>0.16064472986187042</v>
      </c>
      <c r="R139">
        <v>0.14775183647674622</v>
      </c>
      <c r="S139">
        <v>0.10052330735326681</v>
      </c>
      <c r="U139">
        <v>6.8336495570803318E-2</v>
      </c>
      <c r="V139">
        <v>6.0486884820429854E-2</v>
      </c>
      <c r="W139">
        <v>7.6657391283869863E-2</v>
      </c>
      <c r="X139">
        <v>8.7588617177748559E-2</v>
      </c>
      <c r="Y139">
        <v>9.0096856242660728E-2</v>
      </c>
      <c r="Z139">
        <v>8.7445135556403583E-2</v>
      </c>
      <c r="AA139">
        <v>5.8715664167738331E-2</v>
      </c>
      <c r="AB139">
        <v>5.517598850039309E-2</v>
      </c>
      <c r="AC139">
        <v>5.1301622957607804E-2</v>
      </c>
      <c r="AD139">
        <v>0.96397062783047216</v>
      </c>
      <c r="AE139">
        <v>1.179775656673024</v>
      </c>
      <c r="AF139">
        <v>0.20971823223249386</v>
      </c>
      <c r="AG139">
        <v>0.48399700822795721</v>
      </c>
      <c r="AH139">
        <v>0.29961505419247303</v>
      </c>
      <c r="AI139">
        <v>0.13778128324885111</v>
      </c>
      <c r="AJ139">
        <v>0.24120453577253023</v>
      </c>
      <c r="AK139">
        <v>0.19496185347503575</v>
      </c>
      <c r="AL139">
        <v>0.25298308226138033</v>
      </c>
      <c r="AM139">
        <v>11476442</v>
      </c>
      <c r="AN139">
        <v>12109832</v>
      </c>
      <c r="AO139">
        <v>18983967</v>
      </c>
      <c r="AP139">
        <v>30816519</v>
      </c>
      <c r="AQ139">
        <v>34566424</v>
      </c>
      <c r="AR139">
        <v>36303886</v>
      </c>
      <c r="AS139">
        <v>28734157</v>
      </c>
      <c r="AT139">
        <v>30443140</v>
      </c>
      <c r="AU139">
        <v>32982245</v>
      </c>
      <c r="AV139">
        <v>11062953</v>
      </c>
      <c r="AW139">
        <v>14286885</v>
      </c>
      <c r="AX139">
        <v>3981284</v>
      </c>
      <c r="AY139">
        <v>14915103</v>
      </c>
      <c r="AZ139">
        <v>10356621</v>
      </c>
      <c r="BA139">
        <v>5001996</v>
      </c>
      <c r="BB139">
        <v>6930809</v>
      </c>
      <c r="BC139">
        <v>5935251</v>
      </c>
      <c r="BD139">
        <v>8343950</v>
      </c>
      <c r="BE139">
        <v>26474338</v>
      </c>
      <c r="BF139">
        <v>22484456</v>
      </c>
      <c r="BG139">
        <v>38404163</v>
      </c>
      <c r="BH139">
        <v>33650342</v>
      </c>
      <c r="BI139">
        <v>32830631</v>
      </c>
      <c r="BJ139">
        <v>59607803</v>
      </c>
      <c r="BK139">
        <v>71685195</v>
      </c>
      <c r="BL139">
        <v>75586258</v>
      </c>
      <c r="BM139">
        <v>56283330</v>
      </c>
      <c r="BN139">
        <v>6.5874374539121552E-2</v>
      </c>
      <c r="BO139">
        <v>7.1360954259128195E-2</v>
      </c>
      <c r="BP139">
        <v>1.6076452587607773E-2</v>
      </c>
      <c r="BQ139">
        <v>4.2392628668854161E-2</v>
      </c>
      <c r="BR139">
        <v>2.6994374465716245E-2</v>
      </c>
      <c r="BS139">
        <v>1.2048302990831022E-2</v>
      </c>
      <c r="BT139">
        <v>1.4162484518155112E-2</v>
      </c>
      <c r="BU139">
        <v>1.0757212985353896E-2</v>
      </c>
      <c r="BV139">
        <v>1.2978442700826813E-2</v>
      </c>
      <c r="BW139">
        <v>-0.25056209227909976</v>
      </c>
      <c r="BY139">
        <v>4.1532680449988854E-2</v>
      </c>
      <c r="BZ139">
        <v>4.4856906898648893E-2</v>
      </c>
      <c r="CA139">
        <v>3.8094295393665344E-2</v>
      </c>
      <c r="CB139">
        <v>2.984639302642635E-2</v>
      </c>
      <c r="CC139">
        <v>2.6711912322274364E-2</v>
      </c>
      <c r="CD139">
        <v>-2.2618847438951945E-2</v>
      </c>
      <c r="CE139">
        <v>2.055325955508842E-2</v>
      </c>
      <c r="CF139">
        <v>2.9897643293810013E-2</v>
      </c>
      <c r="CG139">
        <v>3.1550866914122018E-2</v>
      </c>
      <c r="CJ139">
        <v>2.9899042611368241E-2</v>
      </c>
      <c r="CK139">
        <v>3.2985489294714287E-2</v>
      </c>
      <c r="CL139">
        <v>2.8215650505843962E-2</v>
      </c>
      <c r="CM139">
        <v>5.0931653083610841E-2</v>
      </c>
      <c r="CN139">
        <v>5.1504471846800667E-2</v>
      </c>
      <c r="CO139">
        <v>4.9094103945528524E-2</v>
      </c>
      <c r="CP139">
        <v>4.2839202067515715E-2</v>
      </c>
      <c r="CQ139">
        <v>3.6588203629087671E-2</v>
      </c>
      <c r="CR139">
        <v>2.9684508110488825E-2</v>
      </c>
      <c r="CS139">
        <v>0.73996002450343168</v>
      </c>
      <c r="CV139">
        <v>1.3913124854377921</v>
      </c>
      <c r="CW139">
        <v>1.3779421827305776</v>
      </c>
      <c r="CX139">
        <v>1.3484878240409144</v>
      </c>
      <c r="CY139">
        <v>2.3333724337219728</v>
      </c>
      <c r="CZ139">
        <v>1.8526852531850475</v>
      </c>
      <c r="DA139">
        <v>2.3634094022943137</v>
      </c>
      <c r="DB139">
        <v>2.7519581983202226</v>
      </c>
      <c r="DC139">
        <v>2.1536683728444741</v>
      </c>
      <c r="DD139">
        <v>1.8448485036493114</v>
      </c>
      <c r="DG139">
        <v>115366947</v>
      </c>
      <c r="DH139">
        <v>120706284</v>
      </c>
      <c r="DI139">
        <v>145293406</v>
      </c>
      <c r="DJ139">
        <v>183647874</v>
      </c>
      <c r="DK139">
        <v>150782815</v>
      </c>
      <c r="DL139">
        <v>207082391</v>
      </c>
      <c r="DM139">
        <v>175662274</v>
      </c>
      <c r="DN139">
        <v>177829026</v>
      </c>
      <c r="DO139">
        <v>256189008</v>
      </c>
      <c r="DP139">
        <v>18.563628458536051</v>
      </c>
      <c r="DQ139">
        <v>18.608870755963135</v>
      </c>
      <c r="DR139">
        <v>18.794265752425002</v>
      </c>
      <c r="DS139">
        <v>19.028530759240056</v>
      </c>
      <c r="DT139">
        <v>18.831351054790435</v>
      </c>
      <c r="DU139">
        <v>19.148627301022628</v>
      </c>
      <c r="DV139">
        <v>18.984073817525022</v>
      </c>
      <c r="DW139">
        <v>18.996333124187132</v>
      </c>
      <c r="DX139">
        <v>19.361426046428608</v>
      </c>
      <c r="DY139">
        <v>19.002836371684371</v>
      </c>
      <c r="EB139">
        <v>7888521</v>
      </c>
      <c r="EC139">
        <v>6975005</v>
      </c>
      <c r="ED139">
        <v>8980618</v>
      </c>
      <c r="EE139">
        <v>9433935</v>
      </c>
      <c r="EF139">
        <v>10500930</v>
      </c>
      <c r="EG139">
        <v>10248252</v>
      </c>
      <c r="EH139">
        <v>-9390483</v>
      </c>
      <c r="EI139">
        <v>10058314</v>
      </c>
      <c r="EJ139">
        <v>16495910</v>
      </c>
      <c r="EK139">
        <v>8.6317851458590722E-2</v>
      </c>
      <c r="EM139">
        <v>2459607</v>
      </c>
      <c r="EN139">
        <v>2901035</v>
      </c>
      <c r="EO139">
        <v>3485350</v>
      </c>
      <c r="EP139">
        <v>3423653</v>
      </c>
      <c r="EQ139">
        <v>2227590</v>
      </c>
      <c r="ER139">
        <v>2298103</v>
      </c>
      <c r="ES139">
        <v>3900253</v>
      </c>
      <c r="ET139">
        <v>4383762</v>
      </c>
      <c r="EU139">
        <v>4100705</v>
      </c>
      <c r="EV139">
        <v>1353523</v>
      </c>
      <c r="EW139">
        <v>633389</v>
      </c>
      <c r="EX139">
        <v>1874137</v>
      </c>
      <c r="EY139">
        <v>2276206</v>
      </c>
      <c r="EZ139">
        <v>3749903</v>
      </c>
      <c r="FA139">
        <v>3237466</v>
      </c>
      <c r="FB139">
        <v>-14569729</v>
      </c>
      <c r="FC139">
        <v>1708980</v>
      </c>
      <c r="FD139">
        <v>4539104</v>
      </c>
      <c r="FE139">
        <v>0</v>
      </c>
      <c r="FF139">
        <v>92347</v>
      </c>
      <c r="FG139">
        <v>233761</v>
      </c>
      <c r="FH139">
        <v>343133</v>
      </c>
      <c r="FI139">
        <v>254722</v>
      </c>
      <c r="FJ139">
        <v>496042</v>
      </c>
      <c r="FK139">
        <v>234555</v>
      </c>
      <c r="FL139">
        <v>292220</v>
      </c>
      <c r="FM139">
        <v>495319</v>
      </c>
      <c r="FN139">
        <v>735102</v>
      </c>
      <c r="FO139">
        <v>2451942</v>
      </c>
      <c r="FP139">
        <v>2905859</v>
      </c>
      <c r="FQ139">
        <v>3625843</v>
      </c>
      <c r="FR139">
        <v>3509618</v>
      </c>
      <c r="FS139">
        <v>2224845</v>
      </c>
      <c r="FT139">
        <v>2274344</v>
      </c>
      <c r="FU139">
        <v>4402343</v>
      </c>
      <c r="FV139">
        <v>4694847</v>
      </c>
      <c r="FW139">
        <v>4207745</v>
      </c>
      <c r="FX139">
        <v>0.31179570923370808</v>
      </c>
      <c r="FY139">
        <v>0.41591869826616612</v>
      </c>
      <c r="FZ139">
        <v>0.38809689934478897</v>
      </c>
      <c r="GA139">
        <v>0.36290826680489108</v>
      </c>
      <c r="GB139">
        <v>0.21213263968048543</v>
      </c>
      <c r="GC139">
        <v>0.22424341243755522</v>
      </c>
      <c r="GD139">
        <v>-0.41534104262794574</v>
      </c>
      <c r="GE139">
        <v>0.43583467368387985</v>
      </c>
      <c r="GF139">
        <v>0.24858919574609706</v>
      </c>
      <c r="GG139">
        <v>0</v>
      </c>
      <c r="GP139">
        <v>0.18419029127132405</v>
      </c>
    </row>
    <row r="140" spans="1:198" x14ac:dyDescent="0.25">
      <c r="A140" t="s">
        <v>1306</v>
      </c>
      <c r="B140">
        <v>5437751</v>
      </c>
      <c r="C140">
        <v>8516277</v>
      </c>
      <c r="D140">
        <v>5497499</v>
      </c>
      <c r="E140">
        <v>6038401</v>
      </c>
      <c r="F140">
        <v>6703271</v>
      </c>
      <c r="G140">
        <v>7604610</v>
      </c>
      <c r="H140">
        <v>7768929</v>
      </c>
      <c r="I140">
        <v>6963203</v>
      </c>
      <c r="J140">
        <v>8768434</v>
      </c>
      <c r="K140">
        <v>0.16093362862698199</v>
      </c>
      <c r="L140">
        <v>0.54741173872103976</v>
      </c>
      <c r="M140">
        <v>0.41964918956783803</v>
      </c>
      <c r="N140">
        <v>0.29208460981640672</v>
      </c>
      <c r="O140">
        <v>0.17958754763159657</v>
      </c>
      <c r="P140">
        <v>4.6330975552986937E-2</v>
      </c>
      <c r="Q140">
        <v>0.43401259040982354</v>
      </c>
      <c r="R140">
        <v>0.35170596060462406</v>
      </c>
      <c r="S140">
        <v>8.576731033158258E-2</v>
      </c>
      <c r="U140">
        <v>0.3471536302416201</v>
      </c>
      <c r="V140">
        <v>0.22698216603335003</v>
      </c>
      <c r="W140">
        <v>0.35559515335973685</v>
      </c>
      <c r="X140">
        <v>0.32454833655466075</v>
      </c>
      <c r="Y140">
        <v>0.29296189875062489</v>
      </c>
      <c r="Z140">
        <v>0.26498308263014148</v>
      </c>
      <c r="AA140">
        <v>0.28574028672420615</v>
      </c>
      <c r="AB140">
        <v>0.35211855808311204</v>
      </c>
      <c r="AC140">
        <v>0.31001499241483715</v>
      </c>
      <c r="AD140">
        <v>4.2226795604255893E-2</v>
      </c>
      <c r="AE140">
        <v>1.4389762669531925</v>
      </c>
      <c r="AF140">
        <v>1.0569813861078201</v>
      </c>
      <c r="AG140">
        <v>0.8999725985876792</v>
      </c>
      <c r="AH140">
        <v>0.61300649810597097</v>
      </c>
      <c r="AI140">
        <v>0.17484503196626658</v>
      </c>
      <c r="AJ140">
        <v>0.39376844681012085</v>
      </c>
      <c r="AK140">
        <v>0.30517363664431235</v>
      </c>
      <c r="AL140">
        <v>0.27665536322454903</v>
      </c>
      <c r="AM140">
        <v>1887735</v>
      </c>
      <c r="AN140">
        <v>1933043</v>
      </c>
      <c r="AO140">
        <v>1954884</v>
      </c>
      <c r="AP140">
        <v>1959753</v>
      </c>
      <c r="AQ140">
        <v>1963803</v>
      </c>
      <c r="AR140">
        <v>2015093</v>
      </c>
      <c r="AS140">
        <v>2219896</v>
      </c>
      <c r="AT140">
        <v>2451873</v>
      </c>
      <c r="AU140">
        <v>2718346</v>
      </c>
      <c r="AV140">
        <v>79713</v>
      </c>
      <c r="AW140">
        <v>2781603</v>
      </c>
      <c r="AX140">
        <v>2066276</v>
      </c>
      <c r="AY140">
        <v>1763724</v>
      </c>
      <c r="AZ140">
        <v>1203824</v>
      </c>
      <c r="BA140">
        <v>352329</v>
      </c>
      <c r="BB140">
        <v>874125</v>
      </c>
      <c r="BC140">
        <v>748247</v>
      </c>
      <c r="BD140">
        <v>752045</v>
      </c>
      <c r="BE140">
        <v>795404</v>
      </c>
      <c r="BF140">
        <v>1880307</v>
      </c>
      <c r="BG140">
        <v>240745</v>
      </c>
      <c r="BH140">
        <v>0</v>
      </c>
      <c r="BI140">
        <v>0</v>
      </c>
      <c r="BJ140">
        <v>0</v>
      </c>
      <c r="BK140">
        <v>2497688</v>
      </c>
      <c r="BL140">
        <v>1700753</v>
      </c>
      <c r="BM140">
        <v>0</v>
      </c>
      <c r="BN140">
        <v>1.4659185387488321E-2</v>
      </c>
      <c r="BO140">
        <v>0.3266219499436197</v>
      </c>
      <c r="BP140">
        <v>0.37585745809139753</v>
      </c>
      <c r="BQ140">
        <v>0.29208460981640672</v>
      </c>
      <c r="BR140">
        <v>0.17958754763159657</v>
      </c>
      <c r="BS140">
        <v>4.6330975552986937E-2</v>
      </c>
      <c r="BT140">
        <v>0.11251550889446923</v>
      </c>
      <c r="BU140">
        <v>0.10745730090017482</v>
      </c>
      <c r="BV140">
        <v>8.576731033158258E-2</v>
      </c>
      <c r="BW140">
        <v>-0.87673258956133149</v>
      </c>
      <c r="BY140">
        <v>7.28782910434847E-2</v>
      </c>
      <c r="BZ140">
        <v>4.3658631582791402E-2</v>
      </c>
      <c r="CA140">
        <v>4.7132705253789042E-2</v>
      </c>
      <c r="CB140">
        <v>2.7511256705210534E-2</v>
      </c>
      <c r="CC140">
        <v>2.9670589179521461E-2</v>
      </c>
      <c r="CD140">
        <v>7.023147801136416E-2</v>
      </c>
      <c r="CE140">
        <v>8.2847069396566761E-2</v>
      </c>
      <c r="CF140">
        <v>0.11787190463928741</v>
      </c>
      <c r="CG140">
        <v>3.4771517046173685E-2</v>
      </c>
      <c r="CJ140">
        <v>4.2666168421466887E-2</v>
      </c>
      <c r="CK140">
        <v>2.6100137419203251E-2</v>
      </c>
      <c r="CL140">
        <v>3.8426382615076422E-2</v>
      </c>
      <c r="CM140">
        <v>3.6771489670858228E-2</v>
      </c>
      <c r="CN140">
        <v>4.1066667303171843E-2</v>
      </c>
      <c r="CO140">
        <v>3.5020993844523257E-2</v>
      </c>
      <c r="CP140">
        <v>3.5426247298694584E-2</v>
      </c>
      <c r="CQ140">
        <v>3.7455607713863866E-2</v>
      </c>
      <c r="CR140">
        <v>2.5402597544783939E-2</v>
      </c>
      <c r="CS140">
        <v>-8.8621112340069086E-2</v>
      </c>
      <c r="CV140">
        <v>0.61832767113468101</v>
      </c>
      <c r="CW140">
        <v>1.1870533710605913</v>
      </c>
      <c r="CX140">
        <v>0.97916092261109622</v>
      </c>
      <c r="CY140">
        <v>1.4190813104503064</v>
      </c>
      <c r="CZ140">
        <v>0.85141595049260221</v>
      </c>
      <c r="DA140">
        <v>0.75287450943081846</v>
      </c>
      <c r="DB140">
        <v>0.72816381351750203</v>
      </c>
      <c r="DC140">
        <v>0.66950540348086507</v>
      </c>
      <c r="DD140">
        <v>1.0832193945180018</v>
      </c>
      <c r="DG140">
        <v>5698589</v>
      </c>
      <c r="DH140">
        <v>8794287</v>
      </c>
      <c r="DI140">
        <v>7174300</v>
      </c>
      <c r="DJ140">
        <v>5614500</v>
      </c>
      <c r="DK140">
        <v>4255148</v>
      </c>
      <c r="DL140">
        <v>7873086</v>
      </c>
      <c r="DM140">
        <v>10100767</v>
      </c>
      <c r="DN140">
        <v>10669205</v>
      </c>
      <c r="DO140">
        <v>10400518</v>
      </c>
      <c r="DP140">
        <v>15.555729333783111</v>
      </c>
      <c r="DQ140">
        <v>15.989612977788637</v>
      </c>
      <c r="DR140">
        <v>15.786015893261379</v>
      </c>
      <c r="DS140">
        <v>15.540863273104964</v>
      </c>
      <c r="DT140">
        <v>15.263640337002832</v>
      </c>
      <c r="DU140">
        <v>15.878960792531053</v>
      </c>
      <c r="DV140">
        <v>16.128122018524586</v>
      </c>
      <c r="DW140">
        <v>16.182872206263511</v>
      </c>
      <c r="DX140">
        <v>16.1573662667126</v>
      </c>
      <c r="DY140">
        <v>15.561154800879615</v>
      </c>
      <c r="EB140">
        <v>188233</v>
      </c>
      <c r="EC140">
        <v>396294</v>
      </c>
      <c r="ED140">
        <v>371809</v>
      </c>
      <c r="EE140">
        <v>259112</v>
      </c>
      <c r="EF140">
        <v>166124</v>
      </c>
      <c r="EG140">
        <v>198890</v>
      </c>
      <c r="EH140">
        <v>534083</v>
      </c>
      <c r="EI140">
        <v>643633</v>
      </c>
      <c r="EJ140">
        <v>820766</v>
      </c>
      <c r="EK140">
        <v>-0.23241686992497454</v>
      </c>
      <c r="EM140">
        <v>36220</v>
      </c>
      <c r="EN140">
        <v>199866</v>
      </c>
      <c r="EO140">
        <v>198493</v>
      </c>
      <c r="EP140">
        <v>181015</v>
      </c>
      <c r="EQ140">
        <v>95780</v>
      </c>
      <c r="ER140">
        <v>104915</v>
      </c>
      <c r="ES140">
        <v>177483</v>
      </c>
      <c r="ET140">
        <v>212575</v>
      </c>
      <c r="EU140">
        <v>279783</v>
      </c>
      <c r="EV140">
        <v>24290</v>
      </c>
      <c r="EW140">
        <v>45308</v>
      </c>
      <c r="EX140">
        <v>21842</v>
      </c>
      <c r="EY140">
        <v>4869</v>
      </c>
      <c r="EZ140">
        <v>4050</v>
      </c>
      <c r="FA140">
        <v>51289</v>
      </c>
      <c r="FB140">
        <v>204804</v>
      </c>
      <c r="FC140">
        <v>231977</v>
      </c>
      <c r="FD140">
        <v>315973</v>
      </c>
      <c r="FE140">
        <v>0</v>
      </c>
      <c r="FF140">
        <v>19</v>
      </c>
      <c r="FG140">
        <v>106</v>
      </c>
      <c r="FH140">
        <v>574</v>
      </c>
      <c r="FI140">
        <v>2148</v>
      </c>
      <c r="FJ140">
        <v>224</v>
      </c>
      <c r="FK140">
        <v>52</v>
      </c>
      <c r="FL140">
        <v>303</v>
      </c>
      <c r="FM140">
        <v>577</v>
      </c>
      <c r="FN140">
        <v>762</v>
      </c>
      <c r="FO140">
        <v>36220</v>
      </c>
      <c r="FP140">
        <v>215854</v>
      </c>
      <c r="FQ140">
        <v>244474</v>
      </c>
      <c r="FR140">
        <v>172444</v>
      </c>
      <c r="FS140">
        <v>92986</v>
      </c>
      <c r="FT140">
        <v>47099</v>
      </c>
      <c r="FU140">
        <v>171535</v>
      </c>
      <c r="FV140">
        <v>217591</v>
      </c>
      <c r="FW140">
        <v>281443</v>
      </c>
      <c r="FX140">
        <v>0.19242109513209693</v>
      </c>
      <c r="FY140">
        <v>0.50433768868567275</v>
      </c>
      <c r="FZ140">
        <v>0.5338574375553039</v>
      </c>
      <c r="GA140">
        <v>0.69859751767575407</v>
      </c>
      <c r="GB140">
        <v>0.57655727047265892</v>
      </c>
      <c r="GC140">
        <v>0.52750263965005784</v>
      </c>
      <c r="GD140">
        <v>0.33231351681292981</v>
      </c>
      <c r="GE140">
        <v>0.33027361866156646</v>
      </c>
      <c r="GF140">
        <v>0.34088034835750991</v>
      </c>
      <c r="GG140">
        <v>1</v>
      </c>
      <c r="GP140">
        <v>0.1872447086917125</v>
      </c>
    </row>
    <row r="141" spans="1:198" x14ac:dyDescent="0.25">
      <c r="A141" t="s">
        <v>1315</v>
      </c>
      <c r="B141">
        <v>50683828</v>
      </c>
      <c r="C141">
        <v>52797441</v>
      </c>
      <c r="D141">
        <v>39201374</v>
      </c>
      <c r="E141">
        <v>41340431</v>
      </c>
      <c r="F141">
        <v>39556575</v>
      </c>
      <c r="G141">
        <v>38063546</v>
      </c>
      <c r="H141">
        <v>38663531</v>
      </c>
      <c r="I141">
        <v>37768945</v>
      </c>
      <c r="J141">
        <v>36232113</v>
      </c>
      <c r="K141">
        <v>0.34680434950572397</v>
      </c>
      <c r="L141">
        <v>0.30936327008727565</v>
      </c>
      <c r="M141">
        <v>0.44893824384828962</v>
      </c>
      <c r="N141">
        <v>0.41718805495762734</v>
      </c>
      <c r="O141">
        <v>0.40122293196516634</v>
      </c>
      <c r="P141">
        <v>0.3878427669350617</v>
      </c>
      <c r="Q141">
        <v>0.36811180023883489</v>
      </c>
      <c r="R141">
        <v>0.35089839019861424</v>
      </c>
      <c r="S141">
        <v>0.33506453239423273</v>
      </c>
      <c r="U141">
        <v>0.21086992482099023</v>
      </c>
      <c r="V141">
        <v>0.21676900969499638</v>
      </c>
      <c r="W141">
        <v>0.27376254720051396</v>
      </c>
      <c r="X141">
        <v>0.26587045016535993</v>
      </c>
      <c r="Y141">
        <v>0.28093031310218342</v>
      </c>
      <c r="Z141">
        <v>0.29553294903212646</v>
      </c>
      <c r="AA141">
        <v>0.29191844893835484</v>
      </c>
      <c r="AB141">
        <v>0.31326003413651082</v>
      </c>
      <c r="AC141">
        <v>0.30041071576476924</v>
      </c>
      <c r="AD141">
        <v>1.1759180066422179</v>
      </c>
      <c r="AE141">
        <v>1.2075314405633486</v>
      </c>
      <c r="AF141">
        <v>1.2630294185504332</v>
      </c>
      <c r="AG141">
        <v>1.204028423104704</v>
      </c>
      <c r="AH141">
        <v>1.1275063236542961</v>
      </c>
      <c r="AI141">
        <v>1.0524697591757228</v>
      </c>
      <c r="AJ141">
        <v>0.9886238528208412</v>
      </c>
      <c r="AK141">
        <v>0.8900439597646993</v>
      </c>
      <c r="AL141">
        <v>0.90608391830044788</v>
      </c>
      <c r="AM141">
        <v>10687695</v>
      </c>
      <c r="AN141">
        <v>11444849</v>
      </c>
      <c r="AO141">
        <v>10731868</v>
      </c>
      <c r="AP141">
        <v>10991199</v>
      </c>
      <c r="AQ141">
        <v>11112641</v>
      </c>
      <c r="AR141">
        <v>11249032</v>
      </c>
      <c r="AS141">
        <v>11286598</v>
      </c>
      <c r="AT141">
        <v>11831501</v>
      </c>
      <c r="AU141">
        <v>10884515</v>
      </c>
      <c r="AV141">
        <v>12567853</v>
      </c>
      <c r="AW141">
        <v>13820015</v>
      </c>
      <c r="AX141">
        <v>13554665</v>
      </c>
      <c r="AY141">
        <v>13233716</v>
      </c>
      <c r="AZ141">
        <v>12529573</v>
      </c>
      <c r="BA141">
        <v>11839266</v>
      </c>
      <c r="BB141">
        <v>11158200</v>
      </c>
      <c r="BC141">
        <v>10530556</v>
      </c>
      <c r="BD141">
        <v>9862284</v>
      </c>
      <c r="BE141">
        <v>5009519</v>
      </c>
      <c r="BF141">
        <v>2513574</v>
      </c>
      <c r="BG141">
        <v>4044331</v>
      </c>
      <c r="BH141">
        <v>4013018</v>
      </c>
      <c r="BI141">
        <v>3341432</v>
      </c>
      <c r="BJ141">
        <v>2923405</v>
      </c>
      <c r="BK141">
        <v>3074302</v>
      </c>
      <c r="BL141">
        <v>2722506</v>
      </c>
      <c r="BM141">
        <v>2277812</v>
      </c>
      <c r="BN141">
        <v>0.2479657416562932</v>
      </c>
      <c r="BO141">
        <v>0.26175539454648949</v>
      </c>
      <c r="BP141">
        <v>0.34577015081155066</v>
      </c>
      <c r="BQ141">
        <v>0.32011557886273612</v>
      </c>
      <c r="BR141">
        <v>0.31675070452889309</v>
      </c>
      <c r="BS141">
        <v>0.31103949169633327</v>
      </c>
      <c r="BT141">
        <v>0.28859754169892038</v>
      </c>
      <c r="BU141">
        <v>0.27881520121888498</v>
      </c>
      <c r="BV141">
        <v>0.27219731843958422</v>
      </c>
      <c r="BW141">
        <v>-0.10044435308745335</v>
      </c>
      <c r="BY141">
        <v>5.3121401958825996E-2</v>
      </c>
      <c r="BZ141">
        <v>5.7267264146381641E-2</v>
      </c>
      <c r="CA141">
        <v>8.4988526167475667E-2</v>
      </c>
      <c r="CB141">
        <v>5.9991174257472059E-2</v>
      </c>
      <c r="CC141">
        <v>6.243288252332261E-2</v>
      </c>
      <c r="CD141">
        <v>7.411111933712114E-2</v>
      </c>
      <c r="CE141">
        <v>8.547928537618564E-2</v>
      </c>
      <c r="CF141">
        <v>8.5132295858409604E-2</v>
      </c>
      <c r="CG141">
        <v>6.913752764942345E-2</v>
      </c>
      <c r="CJ141">
        <v>0.46728410095622613</v>
      </c>
      <c r="CK141">
        <v>0.43878977013298809</v>
      </c>
      <c r="CL141">
        <v>0.56934124298806466</v>
      </c>
      <c r="CM141">
        <v>0.53319405402425535</v>
      </c>
      <c r="CN141">
        <v>0.54492680420385231</v>
      </c>
      <c r="CO141">
        <v>0.55998074903478512</v>
      </c>
      <c r="CP141">
        <v>0.53471841462177883</v>
      </c>
      <c r="CQ141">
        <v>0.51758660455037864</v>
      </c>
      <c r="CR141">
        <v>0.50871129155509087</v>
      </c>
      <c r="CS141">
        <v>-1.6440920218870853E-2</v>
      </c>
      <c r="CV141">
        <v>3.7342042675017844</v>
      </c>
      <c r="CW141">
        <v>3.765304404314592</v>
      </c>
      <c r="CX141">
        <v>2.6063476569057715</v>
      </c>
      <c r="CY141">
        <v>3.6749875434866768</v>
      </c>
      <c r="CZ141">
        <v>3.3845247090412882</v>
      </c>
      <c r="DA141">
        <v>3.080524996867966</v>
      </c>
      <c r="DB141">
        <v>2.4766857284442323</v>
      </c>
      <c r="DC141">
        <v>2.2513575284232141</v>
      </c>
      <c r="DD141">
        <v>3.2219533031445788</v>
      </c>
      <c r="DG141">
        <v>11610601</v>
      </c>
      <c r="DH141">
        <v>13572859</v>
      </c>
      <c r="DI141">
        <v>14022091</v>
      </c>
      <c r="DJ141">
        <v>15040731</v>
      </c>
      <c r="DK141">
        <v>11249135</v>
      </c>
      <c r="DL141">
        <v>11687483</v>
      </c>
      <c r="DM141">
        <v>12356188</v>
      </c>
      <c r="DN141">
        <v>15610996</v>
      </c>
      <c r="DO141">
        <v>16776076</v>
      </c>
      <c r="DP141">
        <v>16.267429204181667</v>
      </c>
      <c r="DQ141">
        <v>16.423582768631753</v>
      </c>
      <c r="DR141">
        <v>16.456144643845768</v>
      </c>
      <c r="DS141">
        <v>16.526272545514377</v>
      </c>
      <c r="DT141">
        <v>16.235801883665431</v>
      </c>
      <c r="DU141">
        <v>16.274029083594186</v>
      </c>
      <c r="DV141">
        <v>16.329667629115988</v>
      </c>
      <c r="DW141">
        <v>16.563486159766597</v>
      </c>
      <c r="DX141">
        <v>16.635464441443681</v>
      </c>
      <c r="DY141">
        <v>16.345367837591329</v>
      </c>
      <c r="EB141">
        <v>1902233</v>
      </c>
      <c r="EC141">
        <v>2692396</v>
      </c>
      <c r="ED141">
        <v>3023565</v>
      </c>
      <c r="EE141">
        <v>3331667</v>
      </c>
      <c r="EF141">
        <v>2480061</v>
      </c>
      <c r="EG141">
        <v>2469631</v>
      </c>
      <c r="EH141">
        <v>2820932</v>
      </c>
      <c r="EI141">
        <v>3304931</v>
      </c>
      <c r="EJ141">
        <v>3215357</v>
      </c>
      <c r="EK141">
        <v>-0.25874014419808461</v>
      </c>
      <c r="EM141">
        <v>854318</v>
      </c>
      <c r="EN141">
        <v>830420</v>
      </c>
      <c r="EO141">
        <v>1019525</v>
      </c>
      <c r="EP141">
        <v>1059155</v>
      </c>
      <c r="EQ141">
        <v>591168</v>
      </c>
      <c r="ER141">
        <v>511215</v>
      </c>
      <c r="ES141">
        <v>616793</v>
      </c>
      <c r="ET141">
        <v>406288</v>
      </c>
      <c r="EU141">
        <v>495844</v>
      </c>
      <c r="EV141">
        <v>-21725</v>
      </c>
      <c r="EW141">
        <v>81257</v>
      </c>
      <c r="EX141">
        <v>-280663</v>
      </c>
      <c r="EY141">
        <v>260049</v>
      </c>
      <c r="EZ141">
        <v>104674</v>
      </c>
      <c r="FA141">
        <v>136392</v>
      </c>
      <c r="FB141">
        <v>33083</v>
      </c>
      <c r="FC141">
        <v>537322</v>
      </c>
      <c r="FD141">
        <v>-950270</v>
      </c>
      <c r="FE141">
        <v>0</v>
      </c>
      <c r="FF141">
        <v>514</v>
      </c>
      <c r="FG141">
        <v>317</v>
      </c>
      <c r="FH141">
        <v>13505</v>
      </c>
      <c r="FI141">
        <v>447</v>
      </c>
      <c r="FJ141">
        <v>3973</v>
      </c>
      <c r="FK141">
        <v>101</v>
      </c>
      <c r="FL141">
        <v>5</v>
      </c>
      <c r="FM141">
        <v>1</v>
      </c>
      <c r="FN141">
        <v>8</v>
      </c>
      <c r="FO141">
        <v>854318</v>
      </c>
      <c r="FP141">
        <v>830420</v>
      </c>
      <c r="FQ141">
        <v>1019525</v>
      </c>
      <c r="FR141">
        <v>1059155</v>
      </c>
      <c r="FS141">
        <v>591168</v>
      </c>
      <c r="FT141">
        <v>511215</v>
      </c>
      <c r="FU141">
        <v>616793</v>
      </c>
      <c r="FV141">
        <v>406288</v>
      </c>
      <c r="FW141">
        <v>495844</v>
      </c>
      <c r="FX141">
        <v>0.44911322640286444</v>
      </c>
      <c r="FY141">
        <v>0.30843159772930878</v>
      </c>
      <c r="FZ141">
        <v>0.33719301552968101</v>
      </c>
      <c r="GA141">
        <v>0.31790542091991786</v>
      </c>
      <c r="GB141">
        <v>0.23836833045638797</v>
      </c>
      <c r="GC141">
        <v>0.20700056000268865</v>
      </c>
      <c r="GD141">
        <v>0.21864865937924061</v>
      </c>
      <c r="GE141">
        <v>0.12293388273461685</v>
      </c>
      <c r="GF141">
        <v>0.15421118090463984</v>
      </c>
      <c r="GG141">
        <v>0</v>
      </c>
      <c r="GP141">
        <v>0.18770156822015299</v>
      </c>
    </row>
    <row r="142" spans="1:198" x14ac:dyDescent="0.25">
      <c r="A142" t="s">
        <v>2227</v>
      </c>
      <c r="B142">
        <v>3973406</v>
      </c>
      <c r="C142">
        <v>4291112</v>
      </c>
      <c r="D142">
        <v>6060729</v>
      </c>
      <c r="E142">
        <v>7566043</v>
      </c>
      <c r="F142">
        <v>7382726</v>
      </c>
      <c r="G142">
        <v>7586667</v>
      </c>
      <c r="H142">
        <v>8145813</v>
      </c>
      <c r="I142">
        <v>7988455</v>
      </c>
      <c r="J142">
        <v>7850837</v>
      </c>
      <c r="K142">
        <v>0.37329384412264943</v>
      </c>
      <c r="L142">
        <v>0.48496100777607298</v>
      </c>
      <c r="M142">
        <v>0.48747337160265702</v>
      </c>
      <c r="N142">
        <v>0.51497037487098607</v>
      </c>
      <c r="O142">
        <v>0.46051404318675787</v>
      </c>
      <c r="P142">
        <v>0.46192260712115085</v>
      </c>
      <c r="Q142">
        <v>0.5324320604953735</v>
      </c>
      <c r="R142">
        <v>0.42810956561688085</v>
      </c>
      <c r="S142">
        <v>0.4395918549831056</v>
      </c>
      <c r="U142">
        <v>6.5331607190405414E-2</v>
      </c>
      <c r="V142">
        <v>7.0975308964203218E-2</v>
      </c>
      <c r="W142">
        <v>5.7412070396152017E-2</v>
      </c>
      <c r="X142">
        <v>9.0356610450138861E-2</v>
      </c>
      <c r="Y142">
        <v>9.502587526612799E-2</v>
      </c>
      <c r="Z142">
        <v>9.5198589841889725E-2</v>
      </c>
      <c r="AA142">
        <v>9.0991777002491961E-2</v>
      </c>
      <c r="AB142">
        <v>9.4638324932668452E-2</v>
      </c>
      <c r="AC142">
        <v>9.9026766190662224E-2</v>
      </c>
      <c r="AD142">
        <v>2.0149312952397831</v>
      </c>
      <c r="AE142">
        <v>1.7875414938781138</v>
      </c>
      <c r="AF142">
        <v>2.7079857109601995</v>
      </c>
      <c r="AG142">
        <v>3.1925613113296141</v>
      </c>
      <c r="AH142">
        <v>2.7455263345449361</v>
      </c>
      <c r="AI142">
        <v>2.2947095148427117</v>
      </c>
      <c r="AJ142">
        <v>2.1245463449909741</v>
      </c>
      <c r="AK142">
        <v>1.9874261587748374</v>
      </c>
      <c r="AL142">
        <v>1.8455179350769124</v>
      </c>
      <c r="AM142">
        <v>259589</v>
      </c>
      <c r="AN142">
        <v>304563</v>
      </c>
      <c r="AO142">
        <v>347959</v>
      </c>
      <c r="AP142">
        <v>683642</v>
      </c>
      <c r="AQ142">
        <v>701550</v>
      </c>
      <c r="AR142">
        <v>722240</v>
      </c>
      <c r="AS142">
        <v>741202</v>
      </c>
      <c r="AT142">
        <v>756014</v>
      </c>
      <c r="AU142">
        <v>777443</v>
      </c>
      <c r="AV142">
        <v>523054</v>
      </c>
      <c r="AW142">
        <v>544419</v>
      </c>
      <c r="AX142">
        <v>942268</v>
      </c>
      <c r="AY142">
        <v>2182569</v>
      </c>
      <c r="AZ142">
        <v>1926124</v>
      </c>
      <c r="BA142">
        <v>1657331</v>
      </c>
      <c r="BB142">
        <v>1574718</v>
      </c>
      <c r="BC142">
        <v>1502522</v>
      </c>
      <c r="BD142">
        <v>1434785</v>
      </c>
      <c r="BE142">
        <v>960194</v>
      </c>
      <c r="BF142">
        <v>1536603</v>
      </c>
      <c r="BG142">
        <v>2012176</v>
      </c>
      <c r="BH142">
        <v>1713719</v>
      </c>
      <c r="BI142">
        <v>1473725</v>
      </c>
      <c r="BJ142">
        <v>1847122</v>
      </c>
      <c r="BK142">
        <v>2762374</v>
      </c>
      <c r="BL142">
        <v>1917412</v>
      </c>
      <c r="BM142">
        <v>2016379</v>
      </c>
      <c r="BN142">
        <v>0.13163869989626029</v>
      </c>
      <c r="BO142">
        <v>0.12687130981433251</v>
      </c>
      <c r="BP142">
        <v>0.15547106626942073</v>
      </c>
      <c r="BQ142">
        <v>0.28846901874599445</v>
      </c>
      <c r="BR142">
        <v>0.26089604300633668</v>
      </c>
      <c r="BS142">
        <v>0.21845310990979305</v>
      </c>
      <c r="BT142">
        <v>0.19331624725487806</v>
      </c>
      <c r="BU142">
        <v>0.18808668259381819</v>
      </c>
      <c r="BV142">
        <v>0.18275567305753515</v>
      </c>
      <c r="BW142">
        <v>0.4051045969622975</v>
      </c>
      <c r="BY142">
        <v>5.9641526690199793E-2</v>
      </c>
      <c r="BZ142">
        <v>7.5643795827282062E-2</v>
      </c>
      <c r="CA142">
        <v>5.555354809627687E-2</v>
      </c>
      <c r="CB142">
        <v>4.1170794297626913E-2</v>
      </c>
      <c r="CC142">
        <v>3.9581856349538098E-2</v>
      </c>
      <c r="CD142">
        <v>4.1209268839663055E-2</v>
      </c>
      <c r="CE142">
        <v>4.4721993986358392E-2</v>
      </c>
      <c r="CF142">
        <v>4.0818406062248583E-2</v>
      </c>
      <c r="CG142">
        <v>4.5435399581147291E-2</v>
      </c>
      <c r="CJ142">
        <v>0.10048129992253498</v>
      </c>
      <c r="CK142">
        <v>0.1485519371202616</v>
      </c>
      <c r="CL142">
        <v>0.27869914658781147</v>
      </c>
      <c r="CM142">
        <v>0.4303992192484235</v>
      </c>
      <c r="CN142">
        <v>0.4255373963492618</v>
      </c>
      <c r="CO142">
        <v>0.41023126492832757</v>
      </c>
      <c r="CP142">
        <v>0.37894437301715617</v>
      </c>
      <c r="CQ142">
        <v>0.37863253908296413</v>
      </c>
      <c r="CR142">
        <v>0.38979155980438773</v>
      </c>
      <c r="CS142">
        <v>0.4719502013224624</v>
      </c>
      <c r="CV142">
        <v>0.47211822543034948</v>
      </c>
      <c r="CW142">
        <v>0.45288862259700097</v>
      </c>
      <c r="CX142">
        <v>0.56135117462034623</v>
      </c>
      <c r="CY142">
        <v>0.70753094425013274</v>
      </c>
      <c r="CZ142">
        <v>0.63688167432856657</v>
      </c>
      <c r="DA142">
        <v>0.65452960058224374</v>
      </c>
      <c r="DB142">
        <v>0.73738912091621567</v>
      </c>
      <c r="DC142">
        <v>0.73229524081039232</v>
      </c>
      <c r="DD142">
        <v>0.63525459773301518</v>
      </c>
      <c r="DG142">
        <v>7502317</v>
      </c>
      <c r="DH142">
        <v>8416125</v>
      </c>
      <c r="DI142">
        <v>9474983</v>
      </c>
      <c r="DJ142">
        <v>10796680</v>
      </c>
      <c r="DK142">
        <v>10693586</v>
      </c>
      <c r="DL142">
        <v>11591990</v>
      </c>
      <c r="DM142">
        <v>11591022</v>
      </c>
      <c r="DN142">
        <v>11046831</v>
      </c>
      <c r="DO142">
        <v>10908790</v>
      </c>
      <c r="DP142">
        <v>15.830722597421943</v>
      </c>
      <c r="DQ142">
        <v>15.945660185330446</v>
      </c>
      <c r="DR142">
        <v>16.064165620276984</v>
      </c>
      <c r="DS142">
        <v>16.194749330048758</v>
      </c>
      <c r="DT142">
        <v>16.185154773958253</v>
      </c>
      <c r="DU142">
        <v>16.265824986584839</v>
      </c>
      <c r="DV142">
        <v>16.265741477167076</v>
      </c>
      <c r="DW142">
        <v>16.217654247990062</v>
      </c>
      <c r="DX142">
        <v>16.20507953590338</v>
      </c>
      <c r="DY142">
        <v>16.215243030197282</v>
      </c>
      <c r="EB142">
        <v>222283</v>
      </c>
      <c r="EC142">
        <v>236980</v>
      </c>
      <c r="ED142">
        <v>324596</v>
      </c>
      <c r="EE142">
        <v>336695</v>
      </c>
      <c r="EF142">
        <v>311500</v>
      </c>
      <c r="EG142">
        <v>292222</v>
      </c>
      <c r="EH142">
        <v>312641</v>
      </c>
      <c r="EI142">
        <v>364297</v>
      </c>
      <c r="EJ142">
        <v>326076</v>
      </c>
      <c r="EK142">
        <v>-0.1320869035774217</v>
      </c>
      <c r="EM142">
        <v>70820</v>
      </c>
      <c r="EN142">
        <v>91272</v>
      </c>
      <c r="EO142">
        <v>130177</v>
      </c>
      <c r="EP142">
        <v>229810</v>
      </c>
      <c r="EQ142">
        <v>197799</v>
      </c>
      <c r="ER142">
        <v>99719</v>
      </c>
      <c r="ES142">
        <v>144724</v>
      </c>
      <c r="ET142">
        <v>172982</v>
      </c>
      <c r="EU142">
        <v>129237</v>
      </c>
      <c r="EV142">
        <v>75751</v>
      </c>
      <c r="EW142">
        <v>44972</v>
      </c>
      <c r="EX142">
        <v>43397</v>
      </c>
      <c r="EY142">
        <v>3849</v>
      </c>
      <c r="EZ142">
        <v>17909</v>
      </c>
      <c r="FA142">
        <v>20688</v>
      </c>
      <c r="FB142">
        <v>18963</v>
      </c>
      <c r="FC142">
        <v>14815</v>
      </c>
      <c r="FD142">
        <v>21429</v>
      </c>
      <c r="FE142">
        <v>0</v>
      </c>
      <c r="FF142">
        <v>58496</v>
      </c>
      <c r="FG142">
        <v>64483</v>
      </c>
      <c r="FH142">
        <v>78317</v>
      </c>
      <c r="FI142">
        <v>78071</v>
      </c>
      <c r="FJ142">
        <v>90840</v>
      </c>
      <c r="FK142">
        <v>86706</v>
      </c>
      <c r="FL142">
        <v>89247</v>
      </c>
      <c r="FM142">
        <v>61935</v>
      </c>
      <c r="FN142">
        <v>63883</v>
      </c>
      <c r="FO142">
        <v>71273</v>
      </c>
      <c r="FP142">
        <v>91400</v>
      </c>
      <c r="FQ142">
        <v>132410</v>
      </c>
      <c r="FR142">
        <v>232992</v>
      </c>
      <c r="FS142">
        <v>184752</v>
      </c>
      <c r="FT142">
        <v>106918</v>
      </c>
      <c r="FU142">
        <v>134776</v>
      </c>
      <c r="FV142">
        <v>172982</v>
      </c>
      <c r="FW142">
        <v>129617</v>
      </c>
      <c r="FX142">
        <v>0.31860286211721095</v>
      </c>
      <c r="FY142">
        <v>0.38514642585872227</v>
      </c>
      <c r="FZ142">
        <v>0.40104314286066373</v>
      </c>
      <c r="GA142">
        <v>0.68254651836231606</v>
      </c>
      <c r="GB142">
        <v>0.63498876404494387</v>
      </c>
      <c r="GC142">
        <v>0.34124398573687126</v>
      </c>
      <c r="GD142">
        <v>0.46290793593930418</v>
      </c>
      <c r="GE142">
        <v>0.47483783835716464</v>
      </c>
      <c r="GF142">
        <v>0.39634011702793215</v>
      </c>
      <c r="GG142">
        <v>1</v>
      </c>
      <c r="GP142">
        <v>0.18783937162493863</v>
      </c>
    </row>
    <row r="143" spans="1:198" x14ac:dyDescent="0.25">
      <c r="A143" t="s">
        <v>2230</v>
      </c>
      <c r="B143">
        <v>7533685</v>
      </c>
      <c r="C143">
        <v>9817749</v>
      </c>
      <c r="D143">
        <v>10919023</v>
      </c>
      <c r="E143">
        <v>10698866</v>
      </c>
      <c r="F143">
        <v>10517031</v>
      </c>
      <c r="G143">
        <v>12336007</v>
      </c>
      <c r="H143">
        <v>12117715</v>
      </c>
      <c r="I143">
        <v>11714303</v>
      </c>
      <c r="J143">
        <v>12983357</v>
      </c>
      <c r="K143">
        <v>0.39389913435456886</v>
      </c>
      <c r="L143">
        <v>0.39870361322131986</v>
      </c>
      <c r="M143">
        <v>0.43391263119420115</v>
      </c>
      <c r="N143">
        <v>0.4366773076698035</v>
      </c>
      <c r="O143">
        <v>0.47378732648025856</v>
      </c>
      <c r="P143">
        <v>0.51474614111357098</v>
      </c>
      <c r="Q143">
        <v>0.46190176943425387</v>
      </c>
      <c r="R143">
        <v>0.44319299236156007</v>
      </c>
      <c r="S143">
        <v>0.44458347713923296</v>
      </c>
      <c r="U143">
        <v>0.11724660640841766</v>
      </c>
      <c r="V143">
        <v>9.2459585185972873E-2</v>
      </c>
      <c r="W143">
        <v>0.10317141011608823</v>
      </c>
      <c r="X143">
        <v>0.12592128922822288</v>
      </c>
      <c r="Y143">
        <v>0.13926696612380432</v>
      </c>
      <c r="Z143">
        <v>0.1280893404162303</v>
      </c>
      <c r="AA143">
        <v>0.127901671230921</v>
      </c>
      <c r="AB143">
        <v>0.13946497713094838</v>
      </c>
      <c r="AC143">
        <v>0.13853720574732714</v>
      </c>
      <c r="AD143">
        <v>0.99416958470461303</v>
      </c>
      <c r="AE143">
        <v>1.15877146114823</v>
      </c>
      <c r="AF143">
        <v>0.77271020504540044</v>
      </c>
      <c r="AG143">
        <v>0.61995524099716826</v>
      </c>
      <c r="AH143">
        <v>0.46898049055251168</v>
      </c>
      <c r="AI143">
        <v>0.48453304862759644</v>
      </c>
      <c r="AJ143">
        <v>0.70875863617476498</v>
      </c>
      <c r="AK143">
        <v>0.65350684168485096</v>
      </c>
      <c r="AL143">
        <v>0.6015690412625273</v>
      </c>
      <c r="AM143">
        <v>883299</v>
      </c>
      <c r="AN143">
        <v>907745</v>
      </c>
      <c r="AO143">
        <v>1126531</v>
      </c>
      <c r="AP143">
        <v>1347215</v>
      </c>
      <c r="AQ143">
        <v>1464675</v>
      </c>
      <c r="AR143">
        <v>1580111</v>
      </c>
      <c r="AS143">
        <v>1549876</v>
      </c>
      <c r="AT143">
        <v>1633735</v>
      </c>
      <c r="AU143">
        <v>1798678</v>
      </c>
      <c r="AV143">
        <v>878149</v>
      </c>
      <c r="AW143">
        <v>1051869</v>
      </c>
      <c r="AX143">
        <v>870482</v>
      </c>
      <c r="AY143">
        <v>835213</v>
      </c>
      <c r="AZ143">
        <v>686904</v>
      </c>
      <c r="BA143">
        <v>765616</v>
      </c>
      <c r="BB143">
        <v>1098488</v>
      </c>
      <c r="BC143">
        <v>1067657</v>
      </c>
      <c r="BD143">
        <v>1082029</v>
      </c>
      <c r="BE143">
        <v>2089363</v>
      </c>
      <c r="BF143">
        <v>2862503</v>
      </c>
      <c r="BG143">
        <v>3867420</v>
      </c>
      <c r="BH143">
        <v>3836739</v>
      </c>
      <c r="BI143">
        <v>4295932</v>
      </c>
      <c r="BJ143">
        <v>5584296</v>
      </c>
      <c r="BK143">
        <v>4498706</v>
      </c>
      <c r="BL143">
        <v>4124040</v>
      </c>
      <c r="BM143">
        <v>4690157</v>
      </c>
      <c r="BN143">
        <v>0.11656301000108181</v>
      </c>
      <c r="BO143">
        <v>0.10713952862310902</v>
      </c>
      <c r="BP143">
        <v>7.9721601465625638E-2</v>
      </c>
      <c r="BQ143">
        <v>7.8065563210157035E-2</v>
      </c>
      <c r="BR143">
        <v>6.5313490090501775E-2</v>
      </c>
      <c r="BS143">
        <v>6.2063518608574071E-2</v>
      </c>
      <c r="BT143">
        <v>9.0651414066100749E-2</v>
      </c>
      <c r="BU143">
        <v>9.1141316730496039E-2</v>
      </c>
      <c r="BV143">
        <v>8.3339694040609064E-2</v>
      </c>
      <c r="BW143">
        <v>-0.2214968406607509</v>
      </c>
      <c r="BY143">
        <v>3.7602713678631376E-2</v>
      </c>
      <c r="BZ143">
        <v>7.8981037302949988E-2</v>
      </c>
      <c r="CA143">
        <v>5.2917554986375612E-2</v>
      </c>
      <c r="CB143">
        <v>5.242499532193412E-2</v>
      </c>
      <c r="CC143">
        <v>4.7605070290274887E-2</v>
      </c>
      <c r="CD143">
        <v>5.591622961951951E-2</v>
      </c>
      <c r="CE143">
        <v>4.4979272082236628E-2</v>
      </c>
      <c r="CF143">
        <v>4.4487580695155314E-2</v>
      </c>
      <c r="CG143">
        <v>5.0982540199528213E-2</v>
      </c>
      <c r="CJ143">
        <v>0.10882177845237756</v>
      </c>
      <c r="CK143">
        <v>0.1319115002838227</v>
      </c>
      <c r="CL143">
        <v>0.11728366173420461</v>
      </c>
      <c r="CM143">
        <v>0.14716139074926257</v>
      </c>
      <c r="CN143">
        <v>0.13006417875919543</v>
      </c>
      <c r="CO143">
        <v>0.12618467223632412</v>
      </c>
      <c r="CP143">
        <v>0.13216113764022341</v>
      </c>
      <c r="CQ143">
        <v>0.1608875918609925</v>
      </c>
      <c r="CR143">
        <v>0.14456877370005308</v>
      </c>
      <c r="CS143">
        <v>7.5893013319208322E-2</v>
      </c>
      <c r="CV143">
        <v>0.45704035372786772</v>
      </c>
      <c r="CW143">
        <v>0.4248254927775007</v>
      </c>
      <c r="CX143">
        <v>0.53210837717325654</v>
      </c>
      <c r="CY143">
        <v>0.64032658441368473</v>
      </c>
      <c r="CZ143">
        <v>0.51168329539223667</v>
      </c>
      <c r="DA143">
        <v>0.54929856047434855</v>
      </c>
      <c r="DB143">
        <v>0.63931798920003069</v>
      </c>
      <c r="DC143">
        <v>0.618747021624105</v>
      </c>
      <c r="DD143">
        <v>0.56137275232639261</v>
      </c>
      <c r="DG143">
        <v>13312761</v>
      </c>
      <c r="DH143">
        <v>16483632</v>
      </c>
      <c r="DI143">
        <v>23110075</v>
      </c>
      <c r="DJ143">
        <v>20520299</v>
      </c>
      <c r="DK143">
        <v>16708452</v>
      </c>
      <c r="DL143">
        <v>20553790</v>
      </c>
      <c r="DM143">
        <v>22457745</v>
      </c>
      <c r="DN143">
        <v>18954128</v>
      </c>
      <c r="DO143">
        <v>18932298</v>
      </c>
      <c r="DP143">
        <v>16.404233681991428</v>
      </c>
      <c r="DQ143">
        <v>16.617878507179409</v>
      </c>
      <c r="DR143">
        <v>16.955779270864802</v>
      </c>
      <c r="DS143">
        <v>16.836925198043016</v>
      </c>
      <c r="DT143">
        <v>16.631425316992011</v>
      </c>
      <c r="DU143">
        <v>16.838555958778393</v>
      </c>
      <c r="DV143">
        <v>16.927146146049772</v>
      </c>
      <c r="DW143">
        <v>16.757532354940366</v>
      </c>
      <c r="DX143">
        <v>16.756379963249291</v>
      </c>
      <c r="DY143">
        <v>16.768968824604475</v>
      </c>
      <c r="EB143">
        <v>359483</v>
      </c>
      <c r="EC143">
        <v>283287</v>
      </c>
      <c r="ED143">
        <v>775416</v>
      </c>
      <c r="EE143">
        <v>577808</v>
      </c>
      <c r="EF143">
        <v>560888</v>
      </c>
      <c r="EG143">
        <v>500664</v>
      </c>
      <c r="EH143">
        <v>689783</v>
      </c>
      <c r="EI143">
        <v>545046</v>
      </c>
      <c r="EJ143">
        <v>521141</v>
      </c>
      <c r="EK143">
        <v>-0.13351147786115802</v>
      </c>
      <c r="EM143">
        <v>121147</v>
      </c>
      <c r="EN143">
        <v>178825</v>
      </c>
      <c r="EO143">
        <v>252711</v>
      </c>
      <c r="EP143">
        <v>286907</v>
      </c>
      <c r="EQ143">
        <v>179388</v>
      </c>
      <c r="ER143">
        <v>181616</v>
      </c>
      <c r="ES143">
        <v>231619</v>
      </c>
      <c r="ET143">
        <v>211497</v>
      </c>
      <c r="EU143">
        <v>140403</v>
      </c>
      <c r="EV143">
        <v>61627</v>
      </c>
      <c r="EW143">
        <v>24447</v>
      </c>
      <c r="EX143">
        <v>218790</v>
      </c>
      <c r="EY143">
        <v>94575</v>
      </c>
      <c r="EZ143">
        <v>117461</v>
      </c>
      <c r="FA143">
        <v>115442</v>
      </c>
      <c r="FB143">
        <v>49764</v>
      </c>
      <c r="FC143">
        <v>83852</v>
      </c>
      <c r="FD143">
        <v>164943</v>
      </c>
      <c r="FE143">
        <v>0</v>
      </c>
      <c r="FF143">
        <v>59043</v>
      </c>
      <c r="FG143">
        <v>72329</v>
      </c>
      <c r="FH143">
        <v>92935</v>
      </c>
      <c r="FI143">
        <v>76338</v>
      </c>
      <c r="FJ143">
        <v>57041</v>
      </c>
      <c r="FK143">
        <v>80442</v>
      </c>
      <c r="FL143">
        <v>82378</v>
      </c>
      <c r="FM143">
        <v>52874</v>
      </c>
      <c r="FN143">
        <v>92437</v>
      </c>
      <c r="FO143">
        <v>121147</v>
      </c>
      <c r="FP143">
        <v>178825</v>
      </c>
      <c r="FQ143">
        <v>252711</v>
      </c>
      <c r="FR143">
        <v>286907</v>
      </c>
      <c r="FS143">
        <v>179388</v>
      </c>
      <c r="FT143">
        <v>181616</v>
      </c>
      <c r="FU143">
        <v>231619</v>
      </c>
      <c r="FV143">
        <v>211497</v>
      </c>
      <c r="FW143">
        <v>140403</v>
      </c>
      <c r="FX143">
        <v>0.33700341879866363</v>
      </c>
      <c r="FY143">
        <v>0.631250286811608</v>
      </c>
      <c r="FZ143">
        <v>0.32590377294252376</v>
      </c>
      <c r="GA143">
        <v>0.49654383463018859</v>
      </c>
      <c r="GB143">
        <v>0.31982855757299139</v>
      </c>
      <c r="GC143">
        <v>0.36275026764456803</v>
      </c>
      <c r="GD143">
        <v>0.33578531219238517</v>
      </c>
      <c r="GE143">
        <v>0.38803513831860065</v>
      </c>
      <c r="GF143">
        <v>0.26941461140075335</v>
      </c>
      <c r="GG143">
        <v>1</v>
      </c>
      <c r="GP143">
        <v>0.189944601720099</v>
      </c>
    </row>
    <row r="144" spans="1:198" x14ac:dyDescent="0.25">
      <c r="A144" t="s">
        <v>2231</v>
      </c>
      <c r="B144">
        <v>17231746</v>
      </c>
      <c r="C144">
        <v>17450843</v>
      </c>
      <c r="D144">
        <v>17461691</v>
      </c>
      <c r="E144">
        <v>15446985</v>
      </c>
      <c r="F144">
        <v>14216960</v>
      </c>
      <c r="G144">
        <v>14875457</v>
      </c>
      <c r="H144">
        <v>17163756</v>
      </c>
      <c r="I144">
        <v>15820326</v>
      </c>
      <c r="J144">
        <v>15775032</v>
      </c>
      <c r="K144">
        <v>0.6370547128538222</v>
      </c>
      <c r="L144">
        <v>0.62981782599270419</v>
      </c>
      <c r="M144">
        <v>0.62956439900351002</v>
      </c>
      <c r="N144">
        <v>0.60375782070093287</v>
      </c>
      <c r="O144">
        <v>0.41070369474205454</v>
      </c>
      <c r="P144">
        <v>0.38507778282038663</v>
      </c>
      <c r="Q144">
        <v>0.47816521045859661</v>
      </c>
      <c r="R144">
        <v>0.43207175376790591</v>
      </c>
      <c r="S144">
        <v>0.40226910474729938</v>
      </c>
      <c r="U144">
        <v>0.19195681041259546</v>
      </c>
      <c r="V144">
        <v>0.20607044599507313</v>
      </c>
      <c r="W144">
        <v>0.22074643286265919</v>
      </c>
      <c r="X144">
        <v>0.23375862668345959</v>
      </c>
      <c r="Y144">
        <v>0.25733919206356354</v>
      </c>
      <c r="Z144">
        <v>0.22694845610457548</v>
      </c>
      <c r="AA144">
        <v>0.19157793900123027</v>
      </c>
      <c r="AB144">
        <v>0.19116957514023414</v>
      </c>
      <c r="AC144">
        <v>0.18194536784457871</v>
      </c>
      <c r="AD144">
        <v>2.0008002416143174</v>
      </c>
      <c r="AE144">
        <v>0.65301522231148557</v>
      </c>
      <c r="AF144">
        <v>0.5911187810116002</v>
      </c>
      <c r="AG144">
        <v>1.1407950336567461</v>
      </c>
      <c r="AH144">
        <v>0.9083160930426305</v>
      </c>
      <c r="AI144">
        <v>0.96149927043017669</v>
      </c>
      <c r="AJ144">
        <v>0.96474907069132421</v>
      </c>
      <c r="AK144">
        <v>0.96500488532303474</v>
      </c>
      <c r="AL144">
        <v>0.1149852588361623</v>
      </c>
      <c r="AM144">
        <v>3307751</v>
      </c>
      <c r="AN144">
        <v>3596103</v>
      </c>
      <c r="AO144">
        <v>3854606</v>
      </c>
      <c r="AP144">
        <v>3610866</v>
      </c>
      <c r="AQ144">
        <v>3658581</v>
      </c>
      <c r="AR144">
        <v>3375962</v>
      </c>
      <c r="AS144">
        <v>3288197</v>
      </c>
      <c r="AT144">
        <v>3024365</v>
      </c>
      <c r="AU144">
        <v>2870194</v>
      </c>
      <c r="AV144">
        <v>6618149</v>
      </c>
      <c r="AW144">
        <v>2348310</v>
      </c>
      <c r="AX144">
        <v>2278530</v>
      </c>
      <c r="AY144">
        <v>4119258</v>
      </c>
      <c r="AZ144">
        <v>3323148</v>
      </c>
      <c r="BA144">
        <v>3245985</v>
      </c>
      <c r="BB144">
        <v>3172285</v>
      </c>
      <c r="BC144">
        <v>2918527</v>
      </c>
      <c r="BD144">
        <v>330030</v>
      </c>
      <c r="BE144">
        <v>4359416</v>
      </c>
      <c r="BF144">
        <v>8642542</v>
      </c>
      <c r="BG144">
        <v>8714729</v>
      </c>
      <c r="BH144">
        <v>5206980</v>
      </c>
      <c r="BI144">
        <v>2515810</v>
      </c>
      <c r="BJ144">
        <v>2482223</v>
      </c>
      <c r="BK144">
        <v>5034826</v>
      </c>
      <c r="BL144">
        <v>3916989</v>
      </c>
      <c r="BM144">
        <v>6015778</v>
      </c>
      <c r="BN144">
        <v>0.38406723265303472</v>
      </c>
      <c r="BO144">
        <v>0.13456713810329965</v>
      </c>
      <c r="BP144">
        <v>0.13048736230643412</v>
      </c>
      <c r="BQ144">
        <v>0.26667068039491204</v>
      </c>
      <c r="BR144">
        <v>0.23374532952192312</v>
      </c>
      <c r="BS144">
        <v>0.21821077496980429</v>
      </c>
      <c r="BT144">
        <v>0.18482463861639609</v>
      </c>
      <c r="BU144">
        <v>0.18447957393545494</v>
      </c>
      <c r="BV144">
        <v>2.0921035215649642E-2</v>
      </c>
      <c r="BW144">
        <v>0.67227516222883033</v>
      </c>
      <c r="BY144">
        <v>3.9326601030446946E-2</v>
      </c>
      <c r="BZ144">
        <v>2.8194970294558263E-2</v>
      </c>
      <c r="CA144">
        <v>5.8734174141553644E-2</v>
      </c>
      <c r="CB144">
        <v>2.8359514817940201E-2</v>
      </c>
      <c r="CC144">
        <v>4.9998733906545419E-2</v>
      </c>
      <c r="CD144">
        <v>4.2973469655419663E-2</v>
      </c>
      <c r="CE144">
        <v>3.5129024206589747E-2</v>
      </c>
      <c r="CF144">
        <v>4.2936915459264237E-2</v>
      </c>
      <c r="CG144">
        <v>4.5697474288679756E-2</v>
      </c>
      <c r="CJ144">
        <v>2.1431606524376579E-2</v>
      </c>
      <c r="CK144">
        <v>2.3220310904178094E-2</v>
      </c>
      <c r="CL144">
        <v>4.233851120146382E-2</v>
      </c>
      <c r="CM144">
        <v>4.2423618589647105E-2</v>
      </c>
      <c r="CN144">
        <v>4.1699420973260105E-2</v>
      </c>
      <c r="CO144">
        <v>3.0830649438198774E-2</v>
      </c>
      <c r="CP144">
        <v>2.6585439690473344E-2</v>
      </c>
      <c r="CQ144">
        <v>2.7205697278298815E-2</v>
      </c>
      <c r="CR144">
        <v>2.6494336112915649E-2</v>
      </c>
      <c r="CS144">
        <v>-0.27180600915572983</v>
      </c>
      <c r="CV144">
        <v>1.3939687957362306</v>
      </c>
      <c r="CW144">
        <v>1.6970078965888482</v>
      </c>
      <c r="CX144">
        <v>1.7733931678773525</v>
      </c>
      <c r="CY144">
        <v>2.0041826178410442</v>
      </c>
      <c r="CZ144">
        <v>1.5027180490506646</v>
      </c>
      <c r="DA144">
        <v>1.289730006894533</v>
      </c>
      <c r="DB144">
        <v>1.6635400701848655</v>
      </c>
      <c r="DC144">
        <v>1.527470439421597</v>
      </c>
      <c r="DD144">
        <v>1.7600979449230205</v>
      </c>
      <c r="DG144">
        <v>10962028</v>
      </c>
      <c r="DH144">
        <v>12361644</v>
      </c>
      <c r="DI144">
        <v>10283301</v>
      </c>
      <c r="DJ144">
        <v>9846486</v>
      </c>
      <c r="DK144">
        <v>7707374</v>
      </c>
      <c r="DL144">
        <v>9460830</v>
      </c>
      <c r="DM144">
        <v>11533776</v>
      </c>
      <c r="DN144">
        <v>10317609</v>
      </c>
      <c r="DO144">
        <v>10357206</v>
      </c>
      <c r="DP144">
        <v>16.209947950087344</v>
      </c>
      <c r="DQ144">
        <v>16.330109091752934</v>
      </c>
      <c r="DR144">
        <v>16.1460319726413</v>
      </c>
      <c r="DS144">
        <v>16.102625299787434</v>
      </c>
      <c r="DT144">
        <v>15.857688220641419</v>
      </c>
      <c r="DU144">
        <v>16.062670780721838</v>
      </c>
      <c r="DV144">
        <v>16.260790418828051</v>
      </c>
      <c r="DW144">
        <v>16.149362702049498</v>
      </c>
      <c r="DX144">
        <v>16.15319316385386</v>
      </c>
      <c r="DY144">
        <v>16.007661433716898</v>
      </c>
      <c r="EB144">
        <v>817644</v>
      </c>
      <c r="EC144">
        <v>677666</v>
      </c>
      <c r="ED144">
        <v>492026</v>
      </c>
      <c r="EE144">
        <v>1025598</v>
      </c>
      <c r="EF144">
        <v>438069</v>
      </c>
      <c r="EG144">
        <v>710830</v>
      </c>
      <c r="EH144">
        <v>639250</v>
      </c>
      <c r="EI144">
        <v>602946</v>
      </c>
      <c r="EJ144">
        <v>679276</v>
      </c>
      <c r="EK144">
        <v>-0.30691167494476396</v>
      </c>
      <c r="EM144">
        <v>473018</v>
      </c>
      <c r="EN144">
        <v>367502</v>
      </c>
      <c r="EO144">
        <v>457347</v>
      </c>
      <c r="EP144">
        <v>366130</v>
      </c>
      <c r="EQ144">
        <v>169732</v>
      </c>
      <c r="ER144">
        <v>170901</v>
      </c>
      <c r="ES144">
        <v>239383</v>
      </c>
      <c r="ET144">
        <v>310847</v>
      </c>
      <c r="EU144">
        <v>289414</v>
      </c>
      <c r="EV144">
        <v>269518</v>
      </c>
      <c r="EW144">
        <v>288350</v>
      </c>
      <c r="EX144">
        <v>258498</v>
      </c>
      <c r="EY144">
        <v>256262</v>
      </c>
      <c r="EZ144">
        <v>47718</v>
      </c>
      <c r="FA144">
        <v>117381</v>
      </c>
      <c r="FB144">
        <v>62235</v>
      </c>
      <c r="FC144">
        <v>36166</v>
      </c>
      <c r="FD144">
        <v>95828</v>
      </c>
      <c r="FE144">
        <v>0</v>
      </c>
      <c r="FF144">
        <v>202147</v>
      </c>
      <c r="FG144">
        <v>1606</v>
      </c>
      <c r="FH144">
        <v>2357</v>
      </c>
      <c r="FI144">
        <v>19793</v>
      </c>
      <c r="FJ144">
        <v>80</v>
      </c>
      <c r="FK144">
        <v>278</v>
      </c>
      <c r="FL144">
        <v>148</v>
      </c>
      <c r="FM144">
        <v>27</v>
      </c>
      <c r="FN144">
        <v>14</v>
      </c>
      <c r="FO144">
        <v>508915</v>
      </c>
      <c r="FP144">
        <v>111718</v>
      </c>
      <c r="FQ144">
        <v>170694</v>
      </c>
      <c r="FR144">
        <v>541913</v>
      </c>
      <c r="FS144">
        <v>139311</v>
      </c>
      <c r="FT144">
        <v>235368</v>
      </c>
      <c r="FU144">
        <v>250596</v>
      </c>
      <c r="FV144">
        <v>351946</v>
      </c>
      <c r="FW144">
        <v>298765</v>
      </c>
      <c r="FX144">
        <v>0.57851338724432633</v>
      </c>
      <c r="FY144">
        <v>0.54230550153025237</v>
      </c>
      <c r="FZ144">
        <v>0.92951795230333356</v>
      </c>
      <c r="GA144">
        <v>0.35699172580289745</v>
      </c>
      <c r="GB144">
        <v>0.38745494431242566</v>
      </c>
      <c r="GC144">
        <v>0.24042457408944473</v>
      </c>
      <c r="GD144">
        <v>0.37447477512710209</v>
      </c>
      <c r="GE144">
        <v>0.51554699757523892</v>
      </c>
      <c r="GF144">
        <v>0.42606245473121385</v>
      </c>
      <c r="GG144">
        <v>1</v>
      </c>
      <c r="GP144">
        <v>0.19092885294756376</v>
      </c>
    </row>
    <row r="145" spans="1:198" x14ac:dyDescent="0.25">
      <c r="A145" t="s">
        <v>2232</v>
      </c>
      <c r="B145">
        <v>91679270</v>
      </c>
      <c r="C145">
        <v>73861813</v>
      </c>
      <c r="D145">
        <v>63907697</v>
      </c>
      <c r="E145">
        <v>73633481</v>
      </c>
      <c r="F145">
        <v>73491545</v>
      </c>
      <c r="G145">
        <v>80962409</v>
      </c>
      <c r="H145">
        <v>71125826</v>
      </c>
      <c r="I145">
        <v>79937570</v>
      </c>
      <c r="J145">
        <v>72806538</v>
      </c>
      <c r="K145">
        <v>0.31180829646658398</v>
      </c>
      <c r="L145">
        <v>0.27722698872826207</v>
      </c>
      <c r="M145">
        <v>0.13775719378528067</v>
      </c>
      <c r="N145">
        <v>0.12523623594543901</v>
      </c>
      <c r="O145">
        <v>9.4813750343661976E-2</v>
      </c>
      <c r="P145">
        <v>0.1192891753010956</v>
      </c>
      <c r="Q145">
        <v>8.466102031630536E-2</v>
      </c>
      <c r="R145">
        <v>0.35616551766584847</v>
      </c>
      <c r="S145">
        <v>0.4283137456693793</v>
      </c>
      <c r="U145">
        <v>0.28644821233851447</v>
      </c>
      <c r="V145">
        <v>0.24683962198436693</v>
      </c>
      <c r="W145">
        <v>0.10686413875937353</v>
      </c>
      <c r="X145">
        <v>9.6743504493560478E-2</v>
      </c>
      <c r="Y145">
        <v>0.10134315450845401</v>
      </c>
      <c r="Z145">
        <v>8.6394995978936351E-2</v>
      </c>
      <c r="AA145">
        <v>0.10063745340546203</v>
      </c>
      <c r="AB145">
        <v>4.2540535070055292E-2</v>
      </c>
      <c r="AC145">
        <v>4.6525958973629537E-2</v>
      </c>
      <c r="AD145">
        <v>0.13816689560248643</v>
      </c>
      <c r="AE145">
        <v>0.20958448821529505</v>
      </c>
      <c r="AF145">
        <v>0.58424986759531272</v>
      </c>
      <c r="AG145">
        <v>0.62643290343130353</v>
      </c>
      <c r="AH145">
        <v>0.51701031100859107</v>
      </c>
      <c r="AI145">
        <v>0.53004904966541322</v>
      </c>
      <c r="AJ145">
        <v>0.80630649509732011</v>
      </c>
      <c r="AK145">
        <v>1.6533119135019925</v>
      </c>
      <c r="AL145">
        <v>0.9373831328744161</v>
      </c>
      <c r="AM145">
        <v>26261363</v>
      </c>
      <c r="AN145">
        <v>18232022</v>
      </c>
      <c r="AO145">
        <v>6829441</v>
      </c>
      <c r="AP145">
        <v>7123561</v>
      </c>
      <c r="AQ145">
        <v>7447865</v>
      </c>
      <c r="AR145">
        <v>6994747</v>
      </c>
      <c r="AS145">
        <v>7157922</v>
      </c>
      <c r="AT145">
        <v>3400587</v>
      </c>
      <c r="AU145">
        <v>3387394</v>
      </c>
      <c r="AV145">
        <v>3628451</v>
      </c>
      <c r="AW145">
        <v>3821149</v>
      </c>
      <c r="AX145">
        <v>3990100</v>
      </c>
      <c r="AY145">
        <v>4462433</v>
      </c>
      <c r="AZ145">
        <v>3850623</v>
      </c>
      <c r="BA145">
        <v>3707559</v>
      </c>
      <c r="BB145">
        <v>5771479</v>
      </c>
      <c r="BC145">
        <v>5622231</v>
      </c>
      <c r="BD145">
        <v>3175286</v>
      </c>
      <c r="BE145">
        <v>24957906</v>
      </c>
      <c r="BF145">
        <v>16655339</v>
      </c>
      <c r="BG145">
        <v>4813645</v>
      </c>
      <c r="BH145">
        <v>4759147</v>
      </c>
      <c r="BI145">
        <v>3117386</v>
      </c>
      <c r="BJ145">
        <v>5950380</v>
      </c>
      <c r="BK145">
        <v>250106</v>
      </c>
      <c r="BL145">
        <v>22848775</v>
      </c>
      <c r="BM145">
        <v>28008755</v>
      </c>
      <c r="BN145">
        <v>3.9577660249694398E-2</v>
      </c>
      <c r="BO145">
        <v>5.1733755844850439E-2</v>
      </c>
      <c r="BP145">
        <v>6.2435358920851114E-2</v>
      </c>
      <c r="BQ145">
        <v>6.0603314408020449E-2</v>
      </c>
      <c r="BR145">
        <v>5.2395455831007499E-2</v>
      </c>
      <c r="BS145">
        <v>4.5793585514482406E-2</v>
      </c>
      <c r="BT145">
        <v>8.1144632330877958E-2</v>
      </c>
      <c r="BU145">
        <v>7.0332773438071733E-2</v>
      </c>
      <c r="BV145">
        <v>4.361264918268741E-2</v>
      </c>
      <c r="BW145">
        <v>-0.26654404962203182</v>
      </c>
      <c r="BY145">
        <v>8.6421750522228197E-2</v>
      </c>
      <c r="BZ145">
        <v>5.8754718084160759E-2</v>
      </c>
      <c r="CA145">
        <v>8.2862913992973339E-2</v>
      </c>
      <c r="CB145">
        <v>5.1367366429410012E-2</v>
      </c>
      <c r="CC145">
        <v>4.2920896546670778E-2</v>
      </c>
      <c r="CD145">
        <v>5.9165704913745835E-2</v>
      </c>
      <c r="CE145">
        <v>-1.2440783464504159E-2</v>
      </c>
      <c r="CF145">
        <v>-3.5967618230076298E-2</v>
      </c>
      <c r="CG145">
        <v>5.9050392323018043E-2</v>
      </c>
      <c r="CJ145">
        <v>0.13949154481705625</v>
      </c>
      <c r="CK145">
        <v>0.16784083001049541</v>
      </c>
      <c r="CL145">
        <v>5.8722864008070891E-2</v>
      </c>
      <c r="CM145">
        <v>0.12560356884390675</v>
      </c>
      <c r="CN145">
        <v>6.8660510539001463E-2</v>
      </c>
      <c r="CO145">
        <v>0.10988119189981119</v>
      </c>
      <c r="CP145">
        <v>0.12476842096709007</v>
      </c>
      <c r="CQ145">
        <v>8.5702792816944526E-2</v>
      </c>
      <c r="CR145">
        <v>8.0961946027429565E-2</v>
      </c>
      <c r="CS145">
        <v>0.8711824390021079</v>
      </c>
      <c r="CV145">
        <v>0.3896834149834551</v>
      </c>
      <c r="CW145">
        <v>0.31421878262396619</v>
      </c>
      <c r="CX145">
        <v>0.23837314799470866</v>
      </c>
      <c r="CY145">
        <v>0.27360438984717156</v>
      </c>
      <c r="CZ145">
        <v>0.26419340891960319</v>
      </c>
      <c r="DA145">
        <v>0.27865117200238182</v>
      </c>
      <c r="DB145">
        <v>0.26921560714891785</v>
      </c>
      <c r="DC145">
        <v>0.32221786436028627</v>
      </c>
      <c r="DD145">
        <v>0.25872364892049449</v>
      </c>
      <c r="DG145">
        <v>240031482</v>
      </c>
      <c r="DH145">
        <v>235266030</v>
      </c>
      <c r="DI145">
        <v>235064920</v>
      </c>
      <c r="DJ145">
        <v>268099396</v>
      </c>
      <c r="DK145">
        <v>269123902</v>
      </c>
      <c r="DL145">
        <v>278173272</v>
      </c>
      <c r="DM145">
        <v>290551116</v>
      </c>
      <c r="DN145">
        <v>264196518</v>
      </c>
      <c r="DO145">
        <v>248085469</v>
      </c>
      <c r="DP145">
        <v>19.296280651869697</v>
      </c>
      <c r="DQ145">
        <v>19.276227478635128</v>
      </c>
      <c r="DR145">
        <v>19.27537229353025</v>
      </c>
      <c r="DS145">
        <v>19.406868354042896</v>
      </c>
      <c r="DT145">
        <v>19.410682437467713</v>
      </c>
      <c r="DU145">
        <v>19.443754761666668</v>
      </c>
      <c r="DV145">
        <v>19.48729008091097</v>
      </c>
      <c r="DW145">
        <v>19.392203774341173</v>
      </c>
      <c r="DX145">
        <v>19.329283881852309</v>
      </c>
      <c r="DY145">
        <v>19.420435184392428</v>
      </c>
      <c r="EB145">
        <v>7450937</v>
      </c>
      <c r="EC145">
        <v>7923083</v>
      </c>
      <c r="ED145">
        <v>4339730</v>
      </c>
      <c r="EE145">
        <v>5295578</v>
      </c>
      <c r="EF145">
        <v>3782358</v>
      </c>
      <c r="EG145">
        <v>3154323</v>
      </c>
      <c r="EH145">
        <v>4790198</v>
      </c>
      <c r="EI145">
        <v>-884861</v>
      </c>
      <c r="EJ145">
        <v>-2875164</v>
      </c>
      <c r="EK145">
        <v>-0.40434774069988205</v>
      </c>
      <c r="EM145">
        <v>1121938</v>
      </c>
      <c r="EN145">
        <v>1097483</v>
      </c>
      <c r="EO145">
        <v>1208831</v>
      </c>
      <c r="EP145">
        <v>1815108</v>
      </c>
      <c r="EQ145">
        <v>1125078</v>
      </c>
      <c r="ER145">
        <v>1274197</v>
      </c>
      <c r="ES145">
        <v>1686841</v>
      </c>
      <c r="ET145">
        <v>1597651</v>
      </c>
      <c r="EU145">
        <v>1946201</v>
      </c>
      <c r="EV145">
        <v>17499690</v>
      </c>
      <c r="EW145">
        <v>1970659</v>
      </c>
      <c r="EX145">
        <v>543175</v>
      </c>
      <c r="EY145">
        <v>294120</v>
      </c>
      <c r="EZ145">
        <v>324304</v>
      </c>
      <c r="FA145">
        <v>-453118</v>
      </c>
      <c r="FB145">
        <v>163175</v>
      </c>
      <c r="FC145">
        <v>-3757336</v>
      </c>
      <c r="FD145">
        <v>-8813193</v>
      </c>
      <c r="FE145">
        <v>0</v>
      </c>
      <c r="FF145">
        <v>112276</v>
      </c>
      <c r="FG145">
        <v>35955</v>
      </c>
      <c r="FH145">
        <v>877556</v>
      </c>
      <c r="FI145">
        <v>55655</v>
      </c>
      <c r="FJ145">
        <v>44566</v>
      </c>
      <c r="FK145">
        <v>141177</v>
      </c>
      <c r="FL145">
        <v>150764</v>
      </c>
      <c r="FM145">
        <v>60434</v>
      </c>
      <c r="FN145">
        <v>107101</v>
      </c>
      <c r="FO145">
        <v>1508765</v>
      </c>
      <c r="FP145">
        <v>970719</v>
      </c>
      <c r="FQ145">
        <v>1398978</v>
      </c>
      <c r="FR145">
        <v>2397834</v>
      </c>
      <c r="FS145">
        <v>1223913</v>
      </c>
      <c r="FT145">
        <v>1293862</v>
      </c>
      <c r="FU145">
        <v>1538952</v>
      </c>
      <c r="FV145">
        <v>1306754</v>
      </c>
      <c r="FW145">
        <v>2554163</v>
      </c>
      <c r="FX145">
        <v>0.15057676638522108</v>
      </c>
      <c r="FY145">
        <v>0.13851716560333902</v>
      </c>
      <c r="FZ145">
        <v>0.27854981761538161</v>
      </c>
      <c r="GA145">
        <v>0.34275918511633668</v>
      </c>
      <c r="GB145">
        <v>0.29745412782185082</v>
      </c>
      <c r="GC145">
        <v>0.40395260726311161</v>
      </c>
      <c r="GD145">
        <v>0.35214431637272614</v>
      </c>
      <c r="GE145">
        <v>-1.8055389490552753</v>
      </c>
      <c r="GF145">
        <v>-0.67690086548106476</v>
      </c>
      <c r="GG145">
        <v>1</v>
      </c>
      <c r="GP145">
        <v>0.19093245650904411</v>
      </c>
    </row>
    <row r="146" spans="1:198" x14ac:dyDescent="0.25">
      <c r="A146" t="s">
        <v>2234</v>
      </c>
      <c r="B146">
        <v>24688796</v>
      </c>
      <c r="C146">
        <v>30924110</v>
      </c>
      <c r="D146">
        <v>40474652</v>
      </c>
      <c r="E146">
        <v>80872907</v>
      </c>
      <c r="F146">
        <v>81443565</v>
      </c>
      <c r="G146">
        <v>83623867</v>
      </c>
      <c r="H146">
        <v>55452586</v>
      </c>
      <c r="I146">
        <v>59621325</v>
      </c>
      <c r="J146">
        <v>63471157</v>
      </c>
      <c r="K146">
        <v>0.39947035084254412</v>
      </c>
      <c r="L146">
        <v>0.46816364318973125</v>
      </c>
      <c r="M146">
        <v>0.38343217873744784</v>
      </c>
      <c r="N146">
        <v>0.2395605489981954</v>
      </c>
      <c r="O146">
        <v>0.20427433401276085</v>
      </c>
      <c r="P146">
        <v>0.16493141844301459</v>
      </c>
      <c r="Q146">
        <v>0.19595006804551909</v>
      </c>
      <c r="R146">
        <v>0.5153536255693747</v>
      </c>
      <c r="S146">
        <v>0.40590006890846497</v>
      </c>
      <c r="U146">
        <v>0.10407749328885864</v>
      </c>
      <c r="V146">
        <v>8.7396144949684895E-2</v>
      </c>
      <c r="W146">
        <v>6.6955263753719241E-2</v>
      </c>
      <c r="X146">
        <v>0.42088117346888493</v>
      </c>
      <c r="Y146">
        <v>0.41883818568109094</v>
      </c>
      <c r="Z146">
        <v>0.40148779534436024</v>
      </c>
      <c r="AA146">
        <v>3.9061226107651677E-2</v>
      </c>
      <c r="AB146">
        <v>3.8515178922977643E-2</v>
      </c>
      <c r="AC146">
        <v>3.9070565548379718E-2</v>
      </c>
      <c r="AD146">
        <v>2.0876029558506008</v>
      </c>
      <c r="AE146">
        <v>2.4846261888340622</v>
      </c>
      <c r="AF146">
        <v>1.8414193995478214</v>
      </c>
      <c r="AG146">
        <v>0.33614551362828549</v>
      </c>
      <c r="AH146">
        <v>0.29524504440195332</v>
      </c>
      <c r="AI146">
        <v>0.25527225532691078</v>
      </c>
      <c r="AJ146">
        <v>1.6030333612490224</v>
      </c>
      <c r="AK146">
        <v>9.9027659835755024</v>
      </c>
      <c r="AL146">
        <v>8.2964460810999352</v>
      </c>
      <c r="AM146">
        <v>2569548</v>
      </c>
      <c r="AN146">
        <v>2702648</v>
      </c>
      <c r="AO146">
        <v>2709991</v>
      </c>
      <c r="AP146">
        <v>34037884</v>
      </c>
      <c r="AQ146">
        <v>34111675</v>
      </c>
      <c r="AR146">
        <v>33573962</v>
      </c>
      <c r="AS146">
        <v>2166046</v>
      </c>
      <c r="AT146">
        <v>2296326</v>
      </c>
      <c r="AU146">
        <v>2479854</v>
      </c>
      <c r="AV146">
        <v>5364196</v>
      </c>
      <c r="AW146">
        <v>6715070</v>
      </c>
      <c r="AX146">
        <v>4990230</v>
      </c>
      <c r="AY146">
        <v>11441682</v>
      </c>
      <c r="AZ146">
        <v>10071303</v>
      </c>
      <c r="BA146">
        <v>8570501</v>
      </c>
      <c r="BB146">
        <v>3472244</v>
      </c>
      <c r="BC146">
        <v>22739979</v>
      </c>
      <c r="BD146">
        <v>20573975</v>
      </c>
      <c r="BE146">
        <v>4498246</v>
      </c>
      <c r="BF146">
        <v>7762474</v>
      </c>
      <c r="BG146">
        <v>10529054</v>
      </c>
      <c r="BH146">
        <v>7932276</v>
      </c>
      <c r="BI146">
        <v>6565527</v>
      </c>
      <c r="BJ146">
        <v>5221702</v>
      </c>
      <c r="BK146">
        <v>7393694</v>
      </c>
      <c r="BL146">
        <v>7986087</v>
      </c>
      <c r="BM146">
        <v>5188972</v>
      </c>
      <c r="BN146">
        <v>0.21727248262734239</v>
      </c>
      <c r="BO146">
        <v>0.21714675054512483</v>
      </c>
      <c r="BP146">
        <v>0.12329272157793969</v>
      </c>
      <c r="BQ146">
        <v>0.14147731823217385</v>
      </c>
      <c r="BR146">
        <v>0.12365989872864726</v>
      </c>
      <c r="BS146">
        <v>0.10248869500378403</v>
      </c>
      <c r="BT146">
        <v>6.2616448581856943E-2</v>
      </c>
      <c r="BU146">
        <v>0.38140680368978719</v>
      </c>
      <c r="BV146">
        <v>0.32414684043021302</v>
      </c>
      <c r="BW146">
        <v>-0.16873685897998739</v>
      </c>
      <c r="BY146">
        <v>5.5317966902881779E-2</v>
      </c>
      <c r="BZ146">
        <v>6.2052165769685856E-2</v>
      </c>
      <c r="CA146">
        <v>5.3701116441964715E-2</v>
      </c>
      <c r="CB146">
        <v>2.5433548468833944E-2</v>
      </c>
      <c r="CC146">
        <v>2.8654332604423689E-2</v>
      </c>
      <c r="CD146">
        <v>3.0536820307532537E-2</v>
      </c>
      <c r="CE146">
        <v>2.6546552761308552E-2</v>
      </c>
      <c r="CF146">
        <v>3.6104078532303671E-2</v>
      </c>
      <c r="CG146">
        <v>3.5929665838407447E-2</v>
      </c>
      <c r="CJ146">
        <v>0.50514605896537035</v>
      </c>
      <c r="CK146">
        <v>0.51562117713331124</v>
      </c>
      <c r="CL146">
        <v>0.54097156906994526</v>
      </c>
      <c r="CM146">
        <v>0.75978557318336537</v>
      </c>
      <c r="CN146">
        <v>0.76142668852965856</v>
      </c>
      <c r="CO146">
        <v>0.75835710874265116</v>
      </c>
      <c r="CP146">
        <v>3.8273670410970552E-2</v>
      </c>
      <c r="CQ146">
        <v>5.6626249081180267E-2</v>
      </c>
      <c r="CR146">
        <v>6.4814684250989782E-2</v>
      </c>
      <c r="CS146">
        <v>0.40184281781469905</v>
      </c>
      <c r="CV146">
        <v>0.46818401716280567</v>
      </c>
      <c r="CW146">
        <v>0.53067585183604882</v>
      </c>
      <c r="CX146">
        <v>0.54804816468770268</v>
      </c>
      <c r="CY146">
        <v>1.6404584501740169</v>
      </c>
      <c r="CZ146">
        <v>1.6699654079675681</v>
      </c>
      <c r="DA146">
        <v>1.3067326465819176</v>
      </c>
      <c r="DB146">
        <v>0.70065923083510917</v>
      </c>
      <c r="DC146">
        <v>0.82852155559650054</v>
      </c>
      <c r="DD146">
        <v>1.286157340943096</v>
      </c>
      <c r="DG146">
        <v>34676152</v>
      </c>
      <c r="DH146">
        <v>52733103</v>
      </c>
      <c r="DI146">
        <v>58273068</v>
      </c>
      <c r="DJ146">
        <v>73852363</v>
      </c>
      <c r="DK146">
        <v>49298967</v>
      </c>
      <c r="DL146">
        <v>48769612</v>
      </c>
      <c r="DM146">
        <v>63994626</v>
      </c>
      <c r="DN146">
        <v>79143446</v>
      </c>
      <c r="DO146">
        <v>71961103</v>
      </c>
      <c r="DP146">
        <v>17.361562775234553</v>
      </c>
      <c r="DQ146">
        <v>17.78075397569485</v>
      </c>
      <c r="DR146">
        <v>17.880650606343949</v>
      </c>
      <c r="DS146">
        <v>18.117578577262098</v>
      </c>
      <c r="DT146">
        <v>17.71341370573094</v>
      </c>
      <c r="DU146">
        <v>17.702617992448683</v>
      </c>
      <c r="DV146">
        <v>17.974309684674687</v>
      </c>
      <c r="DW146">
        <v>18.186772548697064</v>
      </c>
      <c r="DX146">
        <v>18.091636308785507</v>
      </c>
      <c r="DY146">
        <v>17.844536758480572</v>
      </c>
      <c r="EB146">
        <v>1005655</v>
      </c>
      <c r="EC146">
        <v>1365734</v>
      </c>
      <c r="ED146">
        <v>1918908</v>
      </c>
      <c r="EE146">
        <v>2173534</v>
      </c>
      <c r="EF146">
        <v>2056885</v>
      </c>
      <c r="EG146">
        <v>2333711</v>
      </c>
      <c r="EH146">
        <v>2553607</v>
      </c>
      <c r="EI146">
        <v>1472075</v>
      </c>
      <c r="EJ146">
        <v>2152573</v>
      </c>
      <c r="EK146">
        <v>7.3694269332800863E-2</v>
      </c>
      <c r="EM146">
        <v>280038</v>
      </c>
      <c r="EN146">
        <v>763433</v>
      </c>
      <c r="EO146">
        <v>1286258</v>
      </c>
      <c r="EP146">
        <v>1230294</v>
      </c>
      <c r="EQ146">
        <v>815220</v>
      </c>
      <c r="ER146">
        <v>766518</v>
      </c>
      <c r="ES146">
        <v>586477</v>
      </c>
      <c r="ET146">
        <v>734724</v>
      </c>
      <c r="EU146">
        <v>786705</v>
      </c>
      <c r="EV146">
        <v>269310</v>
      </c>
      <c r="EW146">
        <v>133099</v>
      </c>
      <c r="EX146">
        <v>7343</v>
      </c>
      <c r="EY146">
        <v>52799</v>
      </c>
      <c r="EZ146">
        <v>73787</v>
      </c>
      <c r="FA146">
        <v>-671313</v>
      </c>
      <c r="FB146">
        <v>50782</v>
      </c>
      <c r="FC146">
        <v>130279</v>
      </c>
      <c r="FD146">
        <v>183529</v>
      </c>
      <c r="FE146">
        <v>1</v>
      </c>
      <c r="FF146">
        <v>99</v>
      </c>
      <c r="FG146">
        <v>82512</v>
      </c>
      <c r="FH146">
        <v>1059</v>
      </c>
      <c r="FI146">
        <v>1189</v>
      </c>
      <c r="FJ146">
        <v>913</v>
      </c>
      <c r="FK146">
        <v>3529</v>
      </c>
      <c r="FL146">
        <v>1421</v>
      </c>
      <c r="FM146">
        <v>589184</v>
      </c>
      <c r="FN146">
        <v>581559</v>
      </c>
      <c r="FO146">
        <v>280038</v>
      </c>
      <c r="FP146">
        <v>763433</v>
      </c>
      <c r="FQ146">
        <v>1286258</v>
      </c>
      <c r="FR146">
        <v>1230294</v>
      </c>
      <c r="FS146">
        <v>815220</v>
      </c>
      <c r="FT146">
        <v>766518</v>
      </c>
      <c r="FU146">
        <v>586477</v>
      </c>
      <c r="FV146">
        <v>734724</v>
      </c>
      <c r="FW146">
        <v>786705</v>
      </c>
      <c r="FX146">
        <v>0.27846329009451554</v>
      </c>
      <c r="FY146">
        <v>0.55899098946061243</v>
      </c>
      <c r="FZ146">
        <v>0.67030727893155895</v>
      </c>
      <c r="GA146">
        <v>0.56603393367667587</v>
      </c>
      <c r="GB146">
        <v>0.39633717976454685</v>
      </c>
      <c r="GC146">
        <v>0.32845455157043868</v>
      </c>
      <c r="GD146">
        <v>0.22966611542026633</v>
      </c>
      <c r="GE146">
        <v>0.499107722092964</v>
      </c>
      <c r="GF146">
        <v>0.36547192592306976</v>
      </c>
      <c r="GG146">
        <v>0</v>
      </c>
      <c r="GP146">
        <v>0.19168241436314448</v>
      </c>
    </row>
    <row r="147" spans="1:198" x14ac:dyDescent="0.25">
      <c r="A147" t="s">
        <v>1337</v>
      </c>
      <c r="B147">
        <v>11122783</v>
      </c>
      <c r="C147">
        <v>19392085</v>
      </c>
      <c r="D147">
        <v>21392701</v>
      </c>
      <c r="E147">
        <v>18688842</v>
      </c>
      <c r="F147">
        <v>16181981</v>
      </c>
      <c r="G147">
        <v>16743552</v>
      </c>
      <c r="H147">
        <v>18736260</v>
      </c>
      <c r="I147">
        <v>17859763</v>
      </c>
      <c r="J147">
        <v>17397085</v>
      </c>
      <c r="K147">
        <v>0.62985333796406884</v>
      </c>
      <c r="L147">
        <v>0.46273033559826082</v>
      </c>
      <c r="M147">
        <v>0.59936723277719817</v>
      </c>
      <c r="N147">
        <v>0.56596080163768303</v>
      </c>
      <c r="O147">
        <v>0.48565543365796809</v>
      </c>
      <c r="P147">
        <v>0.45100376550925397</v>
      </c>
      <c r="Q147">
        <v>0.37357343461288434</v>
      </c>
      <c r="R147">
        <v>0.33667955168274072</v>
      </c>
      <c r="S147">
        <v>0.3474276293988332</v>
      </c>
      <c r="U147">
        <v>0.23784524070999138</v>
      </c>
      <c r="V147">
        <v>0.14079419515745728</v>
      </c>
      <c r="W147">
        <v>0.13758739487828114</v>
      </c>
      <c r="X147">
        <v>0.17257029622274081</v>
      </c>
      <c r="Y147">
        <v>0.19678628963907446</v>
      </c>
      <c r="Z147">
        <v>0.18811677474409252</v>
      </c>
      <c r="AA147">
        <v>0.16455391844476966</v>
      </c>
      <c r="AB147">
        <v>0.17331556975308127</v>
      </c>
      <c r="AC147">
        <v>0.17913294094959012</v>
      </c>
      <c r="AD147">
        <v>1.8909234961544146</v>
      </c>
      <c r="AE147">
        <v>2.0234385100793211</v>
      </c>
      <c r="AF147">
        <v>3.0001416745318115</v>
      </c>
      <c r="AG147">
        <v>2.4346147561391929</v>
      </c>
      <c r="AH147">
        <v>2.2117619313200132</v>
      </c>
      <c r="AI147">
        <v>1.6564335566425579</v>
      </c>
      <c r="AJ147">
        <v>1.3395139671599432</v>
      </c>
      <c r="AK147">
        <v>1.4414770423615879</v>
      </c>
      <c r="AL147">
        <v>1.2722533854063884</v>
      </c>
      <c r="AM147">
        <v>2645501</v>
      </c>
      <c r="AN147">
        <v>2730293</v>
      </c>
      <c r="AO147">
        <v>2943366</v>
      </c>
      <c r="AP147">
        <v>3225139</v>
      </c>
      <c r="AQ147">
        <v>3184392</v>
      </c>
      <c r="AR147">
        <v>3149743</v>
      </c>
      <c r="AS147">
        <v>3083125</v>
      </c>
      <c r="AT147">
        <v>3095375</v>
      </c>
      <c r="AU147">
        <v>3116391</v>
      </c>
      <c r="AV147">
        <v>5002440</v>
      </c>
      <c r="AW147">
        <v>5524580</v>
      </c>
      <c r="AX147">
        <v>8830515</v>
      </c>
      <c r="AY147">
        <v>7851971</v>
      </c>
      <c r="AZ147">
        <v>7043117</v>
      </c>
      <c r="BA147">
        <v>5217340</v>
      </c>
      <c r="BB147">
        <v>4129889</v>
      </c>
      <c r="BC147">
        <v>4461912</v>
      </c>
      <c r="BD147">
        <v>3964839</v>
      </c>
      <c r="BE147">
        <v>2003282</v>
      </c>
      <c r="BF147">
        <v>3448726</v>
      </c>
      <c r="BG147">
        <v>3991569</v>
      </c>
      <c r="BH147">
        <v>2725181</v>
      </c>
      <c r="BI147">
        <v>815750</v>
      </c>
      <c r="BJ147">
        <v>2334065</v>
      </c>
      <c r="BK147">
        <v>2869480</v>
      </c>
      <c r="BL147">
        <v>1551105</v>
      </c>
      <c r="BM147">
        <v>2079389</v>
      </c>
      <c r="BN147">
        <v>0.4497471541070252</v>
      </c>
      <c r="BO147">
        <v>0.28488839647722253</v>
      </c>
      <c r="BP147">
        <v>0.41278167726459597</v>
      </c>
      <c r="BQ147">
        <v>0.4201421896551964</v>
      </c>
      <c r="BR147">
        <v>0.43524442402941887</v>
      </c>
      <c r="BS147">
        <v>0.31160293825348406</v>
      </c>
      <c r="BT147">
        <v>0.22042227210766716</v>
      </c>
      <c r="BU147">
        <v>0.24983041488288507</v>
      </c>
      <c r="BV147">
        <v>0.22790249056091869</v>
      </c>
      <c r="BW147">
        <v>-0.24511441419008437</v>
      </c>
      <c r="BY147">
        <v>6.4575924928140738E-2</v>
      </c>
      <c r="BZ147">
        <v>7.390639015866525E-2</v>
      </c>
      <c r="CA147">
        <v>5.8354950129953204E-2</v>
      </c>
      <c r="CB147">
        <v>5.8674475390182015E-2</v>
      </c>
      <c r="CC147">
        <v>5.4262515819293075E-2</v>
      </c>
      <c r="CD147">
        <v>5.150567812612282E-2</v>
      </c>
      <c r="CE147">
        <v>5.328881003999731E-2</v>
      </c>
      <c r="CF147">
        <v>4.4374609002370301E-2</v>
      </c>
      <c r="CG147">
        <v>5.7097313779809429E-2</v>
      </c>
      <c r="CJ147">
        <v>0.80553670785450004</v>
      </c>
      <c r="CK147">
        <v>0.53558768951353086</v>
      </c>
      <c r="CL147">
        <v>0.47012941470083652</v>
      </c>
      <c r="CM147">
        <v>0.51734714221458988</v>
      </c>
      <c r="CN147">
        <v>0.57333963004900323</v>
      </c>
      <c r="CO147">
        <v>0.59797903097263949</v>
      </c>
      <c r="CP147">
        <v>0.51514021474936833</v>
      </c>
      <c r="CQ147">
        <v>0.50995133586039187</v>
      </c>
      <c r="CR147">
        <v>0.49485370681352653</v>
      </c>
      <c r="CS147">
        <v>0.27194557982116296</v>
      </c>
      <c r="CV147">
        <v>2.2489000434098947</v>
      </c>
      <c r="CW147">
        <v>1.6265381042895561</v>
      </c>
      <c r="CX147">
        <v>1.9983082379126957</v>
      </c>
      <c r="CY147">
        <v>2.1738534480743108</v>
      </c>
      <c r="CZ147">
        <v>1.774637935381477</v>
      </c>
      <c r="DA147">
        <v>1.6450598103905834</v>
      </c>
      <c r="DB147">
        <v>1.5008119940256721</v>
      </c>
      <c r="DC147">
        <v>1.7192061166815455</v>
      </c>
      <c r="DD147">
        <v>1.9822665404561615</v>
      </c>
      <c r="DG147">
        <v>2092215</v>
      </c>
      <c r="DH147">
        <v>4945877</v>
      </c>
      <c r="DI147">
        <v>11922306</v>
      </c>
      <c r="DJ147">
        <v>10705406</v>
      </c>
      <c r="DK147">
        <v>8597103</v>
      </c>
      <c r="DL147">
        <v>9118469</v>
      </c>
      <c r="DM147">
        <v>10178081</v>
      </c>
      <c r="DN147">
        <v>12484082</v>
      </c>
      <c r="DO147">
        <v>10388378</v>
      </c>
      <c r="DP147">
        <v>14.553734349314999</v>
      </c>
      <c r="DQ147">
        <v>15.414065060362189</v>
      </c>
      <c r="DR147">
        <v>16.293921741143432</v>
      </c>
      <c r="DS147">
        <v>16.186259498900196</v>
      </c>
      <c r="DT147">
        <v>15.966935960326634</v>
      </c>
      <c r="DU147">
        <v>16.025812584818805</v>
      </c>
      <c r="DV147">
        <v>16.135747142691113</v>
      </c>
      <c r="DW147">
        <v>16.3399650308608</v>
      </c>
      <c r="DX147">
        <v>16.156198335504317</v>
      </c>
      <c r="DY147">
        <v>16.059669348015209</v>
      </c>
      <c r="EB147">
        <v>353382</v>
      </c>
      <c r="EC147">
        <v>718264</v>
      </c>
      <c r="ED147">
        <v>1433199</v>
      </c>
      <c r="EE147">
        <v>1248370</v>
      </c>
      <c r="EF147">
        <v>1096558</v>
      </c>
      <c r="EG147">
        <v>878075</v>
      </c>
      <c r="EH147">
        <v>862388</v>
      </c>
      <c r="EI147">
        <v>998433</v>
      </c>
      <c r="EJ147">
        <v>792520</v>
      </c>
      <c r="EK147">
        <v>-0.2966227961261485</v>
      </c>
      <c r="EM147">
        <v>118017</v>
      </c>
      <c r="EN147">
        <v>303178</v>
      </c>
      <c r="EO147">
        <v>477726</v>
      </c>
      <c r="EP147">
        <v>551906</v>
      </c>
      <c r="EQ147">
        <v>234614</v>
      </c>
      <c r="ER147">
        <v>153116</v>
      </c>
      <c r="ES147">
        <v>187709</v>
      </c>
      <c r="ET147">
        <v>181544</v>
      </c>
      <c r="EU147">
        <v>138519</v>
      </c>
      <c r="EV147">
        <v>1226</v>
      </c>
      <c r="EW147">
        <v>14792</v>
      </c>
      <c r="EX147">
        <v>213073</v>
      </c>
      <c r="EY147">
        <v>281776</v>
      </c>
      <c r="EZ147">
        <v>159250</v>
      </c>
      <c r="FA147">
        <v>90352</v>
      </c>
      <c r="FB147">
        <v>13384</v>
      </c>
      <c r="FC147">
        <v>12248</v>
      </c>
      <c r="FD147">
        <v>21015</v>
      </c>
      <c r="FE147">
        <v>0</v>
      </c>
      <c r="FF147">
        <v>22602</v>
      </c>
      <c r="FG147">
        <v>18114</v>
      </c>
      <c r="FH147">
        <v>49188</v>
      </c>
      <c r="FI147">
        <v>113804</v>
      </c>
      <c r="FJ147">
        <v>8745</v>
      </c>
      <c r="FK147">
        <v>4193</v>
      </c>
      <c r="FL147">
        <v>8206</v>
      </c>
      <c r="FM147">
        <v>7009</v>
      </c>
      <c r="FN147">
        <v>2886</v>
      </c>
      <c r="FO147">
        <v>118017</v>
      </c>
      <c r="FP147">
        <v>303178</v>
      </c>
      <c r="FQ147">
        <v>477726</v>
      </c>
      <c r="FR147">
        <v>551906</v>
      </c>
      <c r="FS147">
        <v>234614</v>
      </c>
      <c r="FT147">
        <v>153116</v>
      </c>
      <c r="FU147">
        <v>187709</v>
      </c>
      <c r="FV147">
        <v>181544</v>
      </c>
      <c r="FW147">
        <v>138519</v>
      </c>
      <c r="FX147">
        <v>0.33396437849126442</v>
      </c>
      <c r="FY147">
        <v>0.42209828141184857</v>
      </c>
      <c r="FZ147">
        <v>0.33332844915465332</v>
      </c>
      <c r="GA147">
        <v>0.44210130009532428</v>
      </c>
      <c r="GB147">
        <v>0.21395493900003465</v>
      </c>
      <c r="GC147">
        <v>0.17437690402300488</v>
      </c>
      <c r="GD147">
        <v>0.2176618876886042</v>
      </c>
      <c r="GE147">
        <v>0.18182892592692748</v>
      </c>
      <c r="GF147">
        <v>0.17478297077676272</v>
      </c>
      <c r="GG147">
        <v>0</v>
      </c>
      <c r="GP147">
        <v>0.19270515798437035</v>
      </c>
    </row>
    <row r="148" spans="1:198" x14ac:dyDescent="0.25">
      <c r="A148" t="s">
        <v>1340</v>
      </c>
      <c r="B148">
        <v>9515740</v>
      </c>
      <c r="C148">
        <v>11337238</v>
      </c>
      <c r="D148">
        <v>13195975</v>
      </c>
      <c r="E148">
        <v>11802215</v>
      </c>
      <c r="F148">
        <v>13512327</v>
      </c>
      <c r="G148">
        <v>13213008</v>
      </c>
      <c r="H148">
        <v>14854919</v>
      </c>
      <c r="I148">
        <v>13206663</v>
      </c>
      <c r="J148">
        <v>14521922</v>
      </c>
      <c r="K148">
        <v>0.5753507346774922</v>
      </c>
      <c r="L148">
        <v>0.6064417982580943</v>
      </c>
      <c r="M148">
        <v>0.6197226048094211</v>
      </c>
      <c r="N148">
        <v>0.46586416193909364</v>
      </c>
      <c r="O148">
        <v>0.4822417337887101</v>
      </c>
      <c r="P148">
        <v>0.3875328010094295</v>
      </c>
      <c r="Q148">
        <v>0.36346472168579308</v>
      </c>
      <c r="R148">
        <v>0.31050758242259985</v>
      </c>
      <c r="S148">
        <v>0.25885416544724588</v>
      </c>
      <c r="U148">
        <v>0.13258842717434483</v>
      </c>
      <c r="V148">
        <v>0.11426530871099293</v>
      </c>
      <c r="W148">
        <v>0.10296927661654406</v>
      </c>
      <c r="X148">
        <v>0.28993167807907244</v>
      </c>
      <c r="Y148">
        <v>0.23737739621014203</v>
      </c>
      <c r="Z148">
        <v>0.2468653617707641</v>
      </c>
      <c r="AA148">
        <v>0.21193148209020865</v>
      </c>
      <c r="AB148">
        <v>0.2458498410991482</v>
      </c>
      <c r="AC148">
        <v>0.24222379103812841</v>
      </c>
      <c r="AD148">
        <v>1.4620073124896467</v>
      </c>
      <c r="AE148">
        <v>3.3746650785478129</v>
      </c>
      <c r="AF148">
        <v>2.7238669983367432</v>
      </c>
      <c r="AG148">
        <v>0.5594470336976991</v>
      </c>
      <c r="AH148">
        <v>0.90167359777223599</v>
      </c>
      <c r="AI148">
        <v>0.80400933953107367</v>
      </c>
      <c r="AJ148">
        <v>0.92721390624875921</v>
      </c>
      <c r="AK148">
        <v>0.76506749914378713</v>
      </c>
      <c r="AL148">
        <v>0.43280261431590977</v>
      </c>
      <c r="AM148">
        <v>1261677</v>
      </c>
      <c r="AN148">
        <v>1295453</v>
      </c>
      <c r="AO148">
        <v>1358780</v>
      </c>
      <c r="AP148">
        <v>3421836</v>
      </c>
      <c r="AQ148">
        <v>3207521</v>
      </c>
      <c r="AR148">
        <v>3261834</v>
      </c>
      <c r="AS148">
        <v>3148225</v>
      </c>
      <c r="AT148">
        <v>3246856</v>
      </c>
      <c r="AU148">
        <v>3517555</v>
      </c>
      <c r="AV148">
        <v>1844581</v>
      </c>
      <c r="AW148">
        <v>4371720</v>
      </c>
      <c r="AX148">
        <v>3701136</v>
      </c>
      <c r="AY148">
        <v>1914336</v>
      </c>
      <c r="AZ148">
        <v>2892137</v>
      </c>
      <c r="BA148">
        <v>2622545</v>
      </c>
      <c r="BB148">
        <v>2919078</v>
      </c>
      <c r="BC148">
        <v>2484064</v>
      </c>
      <c r="BD148">
        <v>1522407</v>
      </c>
      <c r="BE148">
        <v>3630307</v>
      </c>
      <c r="BF148">
        <v>2503655</v>
      </c>
      <c r="BG148">
        <v>4476708</v>
      </c>
      <c r="BH148">
        <v>3583893</v>
      </c>
      <c r="BI148">
        <v>3624071</v>
      </c>
      <c r="BJ148">
        <v>2497929</v>
      </c>
      <c r="BK148">
        <v>2480161</v>
      </c>
      <c r="BL148">
        <v>1616705</v>
      </c>
      <c r="BM148">
        <v>2236653</v>
      </c>
      <c r="BN148">
        <v>0.19384525008039311</v>
      </c>
      <c r="BO148">
        <v>0.38560714699647303</v>
      </c>
      <c r="BP148">
        <v>0.28047461441841165</v>
      </c>
      <c r="BQ148">
        <v>0.1622014172763333</v>
      </c>
      <c r="BR148">
        <v>0.2140369308706043</v>
      </c>
      <c r="BS148">
        <v>0.19848205647041159</v>
      </c>
      <c r="BT148">
        <v>0.1965058173659513</v>
      </c>
      <c r="BU148">
        <v>0.18809172309462277</v>
      </c>
      <c r="BV148">
        <v>0.10483509001081262</v>
      </c>
      <c r="BW148">
        <v>-0.29233504115165188</v>
      </c>
      <c r="BY148">
        <v>0.11158375491553994</v>
      </c>
      <c r="BZ148">
        <v>9.4741064799027774E-2</v>
      </c>
      <c r="CA148">
        <v>9.3824366899755415E-2</v>
      </c>
      <c r="CB148">
        <v>6.7334309703729348E-2</v>
      </c>
      <c r="CC148">
        <v>5.1670078736253199E-2</v>
      </c>
      <c r="CD148">
        <v>3.4996118976087807E-2</v>
      </c>
      <c r="CE148">
        <v>5.3764480304470189E-2</v>
      </c>
      <c r="CF148">
        <v>9.1352751258966775E-2</v>
      </c>
      <c r="CG148">
        <v>7.0942918446579323E-2</v>
      </c>
      <c r="CJ148">
        <v>0.28497930796764098</v>
      </c>
      <c r="CK148">
        <v>0.30733711332513264</v>
      </c>
      <c r="CL148">
        <v>0.26701012998281676</v>
      </c>
      <c r="CM148">
        <v>0.49147884528455038</v>
      </c>
      <c r="CN148">
        <v>0.41796057777464979</v>
      </c>
      <c r="CO148">
        <v>0.41652922635027545</v>
      </c>
      <c r="CP148">
        <v>0.36176541925270678</v>
      </c>
      <c r="CQ148">
        <v>0.39394849402911242</v>
      </c>
      <c r="CR148">
        <v>0.33550428104489199</v>
      </c>
      <c r="CS148">
        <v>0.55997537013700893</v>
      </c>
      <c r="CV148">
        <v>0.831300235043547</v>
      </c>
      <c r="CW148">
        <v>0.77824397604648687</v>
      </c>
      <c r="CX148">
        <v>0.85095464962862555</v>
      </c>
      <c r="CY148">
        <v>0.81893504024726638</v>
      </c>
      <c r="CZ148">
        <v>1.1220185581962046</v>
      </c>
      <c r="DA148">
        <v>0.97715486811856134</v>
      </c>
      <c r="DB148">
        <v>1.172704330930046</v>
      </c>
      <c r="DC148">
        <v>0.79743455852082412</v>
      </c>
      <c r="DD148">
        <v>0.93063608269069886</v>
      </c>
      <c r="DG148">
        <v>10117995</v>
      </c>
      <c r="DH148">
        <v>11446815</v>
      </c>
      <c r="DI148">
        <v>14567717</v>
      </c>
      <c r="DJ148">
        <v>15507260</v>
      </c>
      <c r="DK148">
        <v>14411662</v>
      </c>
      <c r="DL148">
        <v>12042873</v>
      </c>
      <c r="DM148">
        <v>13521918</v>
      </c>
      <c r="DN148">
        <v>12667233</v>
      </c>
      <c r="DO148">
        <v>16561438</v>
      </c>
      <c r="DP148">
        <v>16.129826178498895</v>
      </c>
      <c r="DQ148">
        <v>16.253222170690879</v>
      </c>
      <c r="DR148">
        <v>16.494318542706342</v>
      </c>
      <c r="DS148">
        <v>16.556818923813175</v>
      </c>
      <c r="DT148">
        <v>16.483548367285024</v>
      </c>
      <c r="DU148">
        <v>16.303983673678545</v>
      </c>
      <c r="DV148">
        <v>16.419822556376687</v>
      </c>
      <c r="DW148">
        <v>16.354529217493216</v>
      </c>
      <c r="DX148">
        <v>16.622587599281403</v>
      </c>
      <c r="DY148">
        <v>16.448116988258914</v>
      </c>
      <c r="EB148">
        <v>734799</v>
      </c>
      <c r="EC148">
        <v>1061802</v>
      </c>
      <c r="ED148">
        <v>1074102</v>
      </c>
      <c r="EE148">
        <v>1238104</v>
      </c>
      <c r="EF148">
        <v>794694</v>
      </c>
      <c r="EG148">
        <v>698183</v>
      </c>
      <c r="EH148">
        <v>462404</v>
      </c>
      <c r="EI148">
        <v>798667</v>
      </c>
      <c r="EJ148">
        <v>1206465</v>
      </c>
      <c r="EK148">
        <v>-0.43608695230772215</v>
      </c>
      <c r="EM148">
        <v>344551</v>
      </c>
      <c r="EN148">
        <v>432439</v>
      </c>
      <c r="EO148">
        <v>460698</v>
      </c>
      <c r="EP148">
        <v>524655</v>
      </c>
      <c r="EQ148">
        <v>314135</v>
      </c>
      <c r="ER148">
        <v>258943</v>
      </c>
      <c r="ES148">
        <v>285665</v>
      </c>
      <c r="ET148">
        <v>308660</v>
      </c>
      <c r="EU148">
        <v>197093</v>
      </c>
      <c r="EV148">
        <v>207732</v>
      </c>
      <c r="EW148">
        <v>228772</v>
      </c>
      <c r="EX148">
        <v>278326</v>
      </c>
      <c r="EY148">
        <v>277363</v>
      </c>
      <c r="EZ148">
        <v>42149</v>
      </c>
      <c r="FA148">
        <v>54313</v>
      </c>
      <c r="FB148">
        <v>-113610</v>
      </c>
      <c r="FC148">
        <v>98631</v>
      </c>
      <c r="FD148">
        <v>270701</v>
      </c>
      <c r="FE148">
        <v>0</v>
      </c>
      <c r="FF148">
        <v>16308</v>
      </c>
      <c r="FG148">
        <v>16174</v>
      </c>
      <c r="FH148">
        <v>12648</v>
      </c>
      <c r="FI148">
        <v>26921</v>
      </c>
      <c r="FJ148">
        <v>2183</v>
      </c>
      <c r="FK148">
        <v>13902</v>
      </c>
      <c r="FL148">
        <v>40206</v>
      </c>
      <c r="FM148">
        <v>7258</v>
      </c>
      <c r="FN148">
        <v>30040</v>
      </c>
      <c r="FO148">
        <v>402509</v>
      </c>
      <c r="FP148">
        <v>436667</v>
      </c>
      <c r="FQ148">
        <v>437287</v>
      </c>
      <c r="FR148">
        <v>533494</v>
      </c>
      <c r="FS148">
        <v>327519</v>
      </c>
      <c r="FT148">
        <v>266855</v>
      </c>
      <c r="FU148">
        <v>292198</v>
      </c>
      <c r="FV148">
        <v>362768</v>
      </c>
      <c r="FW148">
        <v>195701</v>
      </c>
      <c r="FX148">
        <v>0.46890510193944196</v>
      </c>
      <c r="FY148">
        <v>0.40726896351673852</v>
      </c>
      <c r="FZ148">
        <v>0.42891457235904967</v>
      </c>
      <c r="GA148">
        <v>0.42375680879796851</v>
      </c>
      <c r="GB148">
        <v>0.39529051433633577</v>
      </c>
      <c r="GC148">
        <v>0.37088127324784476</v>
      </c>
      <c r="GD148">
        <v>0.61778228562036663</v>
      </c>
      <c r="GE148">
        <v>0.38646895389442659</v>
      </c>
      <c r="GF148">
        <v>0.1633640428856204</v>
      </c>
      <c r="GG148">
        <v>1</v>
      </c>
      <c r="GP148">
        <v>0.19300451394852219</v>
      </c>
    </row>
    <row r="149" spans="1:198" x14ac:dyDescent="0.25">
      <c r="A149" t="s">
        <v>1341</v>
      </c>
      <c r="B149">
        <v>50685508</v>
      </c>
      <c r="C149">
        <v>56341796</v>
      </c>
      <c r="D149">
        <v>58104811</v>
      </c>
      <c r="E149">
        <v>38278988</v>
      </c>
      <c r="F149">
        <v>51474404</v>
      </c>
      <c r="G149">
        <v>70524235</v>
      </c>
      <c r="H149">
        <v>53549114</v>
      </c>
      <c r="I149">
        <v>60748140</v>
      </c>
      <c r="J149">
        <v>62720259</v>
      </c>
      <c r="K149">
        <v>3.943148799061065E-2</v>
      </c>
      <c r="L149">
        <v>0.12929816791782783</v>
      </c>
      <c r="M149">
        <v>8.1103094888304514E-2</v>
      </c>
      <c r="N149">
        <v>0.12871009024585497</v>
      </c>
      <c r="O149">
        <v>8.2864291153327385E-2</v>
      </c>
      <c r="P149">
        <v>4.4526721913396156E-2</v>
      </c>
      <c r="Q149">
        <v>0.11650063902084355</v>
      </c>
      <c r="R149">
        <v>0.10777645208561118</v>
      </c>
      <c r="S149">
        <v>8.3604071214055414E-2</v>
      </c>
      <c r="U149">
        <v>0.16352822191305649</v>
      </c>
      <c r="V149">
        <v>0.1814029854497361</v>
      </c>
      <c r="W149">
        <v>0.20208037506567228</v>
      </c>
      <c r="X149">
        <v>0.29152332867316139</v>
      </c>
      <c r="Y149">
        <v>0.25382926240389303</v>
      </c>
      <c r="Z149">
        <v>0.21695205910422141</v>
      </c>
      <c r="AA149">
        <v>0.28202817697413257</v>
      </c>
      <c r="AB149">
        <v>0.29594971961281447</v>
      </c>
      <c r="AC149">
        <v>0.27891145985223054</v>
      </c>
      <c r="AD149">
        <v>0.1936003945702672</v>
      </c>
      <c r="AE149">
        <v>0.29218223641147217</v>
      </c>
      <c r="AF149">
        <v>0.16972422214504335</v>
      </c>
      <c r="AG149">
        <v>0.11869111258512917</v>
      </c>
      <c r="AH149">
        <v>8.3769423934864626E-2</v>
      </c>
      <c r="AI149">
        <v>5.5272948158535694E-2</v>
      </c>
      <c r="AJ149">
        <v>0.24126787080084641</v>
      </c>
      <c r="AK149">
        <v>0.21876368830476803</v>
      </c>
      <c r="AL149">
        <v>0.20699299204231264</v>
      </c>
      <c r="AM149">
        <v>8288511</v>
      </c>
      <c r="AN149">
        <v>10220570</v>
      </c>
      <c r="AO149">
        <v>11741842</v>
      </c>
      <c r="AP149">
        <v>11159218</v>
      </c>
      <c r="AQ149">
        <v>13065710</v>
      </c>
      <c r="AR149">
        <v>15300378</v>
      </c>
      <c r="AS149">
        <v>15102359</v>
      </c>
      <c r="AT149">
        <v>17978395</v>
      </c>
      <c r="AU149">
        <v>17493399</v>
      </c>
      <c r="AV149">
        <v>1604659</v>
      </c>
      <c r="AW149">
        <v>2986269</v>
      </c>
      <c r="AX149">
        <v>1992875</v>
      </c>
      <c r="AY149">
        <v>1324500</v>
      </c>
      <c r="AZ149">
        <v>1094507</v>
      </c>
      <c r="BA149">
        <v>845697</v>
      </c>
      <c r="BB149">
        <v>3643714</v>
      </c>
      <c r="BC149">
        <v>3933020</v>
      </c>
      <c r="BD149">
        <v>3621011</v>
      </c>
      <c r="BE149">
        <v>393946</v>
      </c>
      <c r="BF149">
        <v>4298622</v>
      </c>
      <c r="BG149">
        <v>2719605</v>
      </c>
      <c r="BH149">
        <v>3602392</v>
      </c>
      <c r="BI149">
        <v>3170883</v>
      </c>
      <c r="BJ149">
        <v>2294516</v>
      </c>
      <c r="BK149">
        <v>2594792</v>
      </c>
      <c r="BL149">
        <v>2614199</v>
      </c>
      <c r="BM149">
        <v>1622658</v>
      </c>
      <c r="BN149">
        <v>3.1659128285741953E-2</v>
      </c>
      <c r="BO149">
        <v>5.3002729980421638E-2</v>
      </c>
      <c r="BP149">
        <v>3.4297934468799841E-2</v>
      </c>
      <c r="BQ149">
        <v>3.4601228224737809E-2</v>
      </c>
      <c r="BR149">
        <v>2.1263131089385708E-2</v>
      </c>
      <c r="BS149">
        <v>1.1991579915755201E-2</v>
      </c>
      <c r="BT149">
        <v>6.8044337764393267E-2</v>
      </c>
      <c r="BU149">
        <v>6.4743052215261235E-2</v>
      </c>
      <c r="BV149">
        <v>5.7732717589702554E-2</v>
      </c>
      <c r="BW149">
        <v>-0.6503702015448275</v>
      </c>
      <c r="BY149">
        <v>0.1178315111293745</v>
      </c>
      <c r="BZ149">
        <v>0.13046651902967382</v>
      </c>
      <c r="CA149">
        <v>6.1489555486205778E-2</v>
      </c>
      <c r="CB149">
        <v>7.20920835211213E-2</v>
      </c>
      <c r="CC149">
        <v>0.10515775957308801</v>
      </c>
      <c r="CD149">
        <v>4.7910906087815064E-2</v>
      </c>
      <c r="CE149">
        <v>6.8177299814895162E-2</v>
      </c>
      <c r="CF149">
        <v>4.2848735780223066E-2</v>
      </c>
      <c r="CG149">
        <v>7.9579799526805037E-2</v>
      </c>
      <c r="CJ149">
        <v>0.14530944426955333</v>
      </c>
      <c r="CK149">
        <v>0.1184370125510376</v>
      </c>
      <c r="CL149">
        <v>9.4677340917604907E-2</v>
      </c>
      <c r="CM149">
        <v>0.11280112734432791</v>
      </c>
      <c r="CN149">
        <v>0.15928796378098908</v>
      </c>
      <c r="CO149">
        <v>0.11042069438966619</v>
      </c>
      <c r="CP149">
        <v>0.13100601440389845</v>
      </c>
      <c r="CQ149">
        <v>0.13341769805626971</v>
      </c>
      <c r="CR149">
        <v>0.1227384918802711</v>
      </c>
      <c r="CS149">
        <v>0.16628428005558679</v>
      </c>
      <c r="CV149">
        <v>0.19525656239422265</v>
      </c>
      <c r="CW149">
        <v>0.19413556248526134</v>
      </c>
      <c r="CX149">
        <v>0.21517260061217275</v>
      </c>
      <c r="CY149">
        <v>0.18513681754881098</v>
      </c>
      <c r="CZ149">
        <v>0.16625973982877268</v>
      </c>
      <c r="DA149">
        <v>0.1997849970001189</v>
      </c>
      <c r="DB149">
        <v>0.16139867153825649</v>
      </c>
      <c r="DC149">
        <v>0.19589532646868649</v>
      </c>
      <c r="DD149">
        <v>0.1888563859965855</v>
      </c>
      <c r="DG149">
        <v>140455444</v>
      </c>
      <c r="DH149">
        <v>259584146</v>
      </c>
      <c r="DI149">
        <v>290218831</v>
      </c>
      <c r="DJ149">
        <v>270038150</v>
      </c>
      <c r="DK149">
        <v>206760538</v>
      </c>
      <c r="DL149">
        <v>309602337</v>
      </c>
      <c r="DM149">
        <v>353000656</v>
      </c>
      <c r="DN149">
        <v>331781628</v>
      </c>
      <c r="DO149">
        <v>310105101</v>
      </c>
      <c r="DP149">
        <v>18.760400879007985</v>
      </c>
      <c r="DQ149">
        <v>19.374591473903347</v>
      </c>
      <c r="DR149">
        <v>19.48614578948601</v>
      </c>
      <c r="DS149">
        <v>19.414073806980745</v>
      </c>
      <c r="DT149">
        <v>19.147071865175928</v>
      </c>
      <c r="DU149">
        <v>19.550799251330918</v>
      </c>
      <c r="DV149">
        <v>19.681980476085641</v>
      </c>
      <c r="DW149">
        <v>19.619987566496391</v>
      </c>
      <c r="DX149">
        <v>19.552421836692506</v>
      </c>
      <c r="DY149">
        <v>19.370648307829196</v>
      </c>
      <c r="EB149">
        <v>3389650</v>
      </c>
      <c r="EC149">
        <v>5972350</v>
      </c>
      <c r="ED149">
        <v>7350718</v>
      </c>
      <c r="EE149">
        <v>3572839</v>
      </c>
      <c r="EF149">
        <v>2759612</v>
      </c>
      <c r="EG149">
        <v>5412933</v>
      </c>
      <c r="EH149">
        <v>3378880</v>
      </c>
      <c r="EI149">
        <v>3650834</v>
      </c>
      <c r="EJ149">
        <v>2602981</v>
      </c>
      <c r="EK149">
        <v>0.51502292714561171</v>
      </c>
      <c r="EM149">
        <v>66147</v>
      </c>
      <c r="EN149">
        <v>118243</v>
      </c>
      <c r="EO149">
        <v>2032133</v>
      </c>
      <c r="EP149">
        <v>1727224</v>
      </c>
      <c r="EQ149">
        <v>605052</v>
      </c>
      <c r="ER149">
        <v>361236</v>
      </c>
      <c r="ES149">
        <v>857120</v>
      </c>
      <c r="ET149">
        <v>1331334</v>
      </c>
      <c r="EU149">
        <v>1073649</v>
      </c>
      <c r="EV149">
        <v>1166286</v>
      </c>
      <c r="EW149">
        <v>2222058</v>
      </c>
      <c r="EX149">
        <v>2021274</v>
      </c>
      <c r="EY149">
        <v>342376</v>
      </c>
      <c r="EZ149">
        <v>256609</v>
      </c>
      <c r="FA149">
        <v>2234667</v>
      </c>
      <c r="FB149">
        <v>301982</v>
      </c>
      <c r="FC149">
        <v>305386</v>
      </c>
      <c r="FD149">
        <v>15000</v>
      </c>
      <c r="FE149">
        <v>0</v>
      </c>
      <c r="FF149">
        <v>200</v>
      </c>
      <c r="FG149">
        <v>951</v>
      </c>
      <c r="FH149">
        <v>3021</v>
      </c>
      <c r="FI149">
        <v>3205</v>
      </c>
      <c r="FJ149">
        <v>2768</v>
      </c>
      <c r="FK149">
        <v>626</v>
      </c>
      <c r="FL149">
        <v>1245</v>
      </c>
      <c r="FM149">
        <v>2812</v>
      </c>
      <c r="FN149">
        <v>2637</v>
      </c>
      <c r="FO149">
        <v>66147</v>
      </c>
      <c r="FP149">
        <v>118243</v>
      </c>
      <c r="FQ149">
        <v>2032133</v>
      </c>
      <c r="FR149">
        <v>1727224</v>
      </c>
      <c r="FS149">
        <v>605052</v>
      </c>
      <c r="FT149">
        <v>361236</v>
      </c>
      <c r="FU149">
        <v>857120</v>
      </c>
      <c r="FV149">
        <v>1331334</v>
      </c>
      <c r="FW149">
        <v>1083149</v>
      </c>
      <c r="FX149">
        <v>1.9514404142020561E-2</v>
      </c>
      <c r="FY149">
        <v>1.9798404313210043E-2</v>
      </c>
      <c r="FZ149">
        <v>0.27645367432133838</v>
      </c>
      <c r="GA149">
        <v>0.48343180311231487</v>
      </c>
      <c r="GB149">
        <v>0.21925256159199191</v>
      </c>
      <c r="GC149">
        <v>6.6735723497778371E-2</v>
      </c>
      <c r="GD149">
        <v>0.25366985509991474</v>
      </c>
      <c r="GE149">
        <v>0.36466571747715726</v>
      </c>
      <c r="GF149">
        <v>0.41246901149105586</v>
      </c>
      <c r="GG149">
        <v>0</v>
      </c>
      <c r="GP149">
        <v>0.19406953411007893</v>
      </c>
    </row>
    <row r="150" spans="1:198" x14ac:dyDescent="0.25">
      <c r="A150" t="s">
        <v>1344</v>
      </c>
      <c r="B150">
        <v>6091438</v>
      </c>
      <c r="C150">
        <v>7344838</v>
      </c>
      <c r="D150">
        <v>7481280</v>
      </c>
      <c r="E150">
        <v>7170299</v>
      </c>
      <c r="F150">
        <v>6774681</v>
      </c>
      <c r="G150">
        <v>7095630</v>
      </c>
      <c r="H150">
        <v>10570032</v>
      </c>
      <c r="I150">
        <v>13499252</v>
      </c>
      <c r="J150">
        <v>18685732</v>
      </c>
      <c r="K150">
        <v>0.55667118338888122</v>
      </c>
      <c r="L150">
        <v>0.4841362055909198</v>
      </c>
      <c r="M150">
        <v>0.481990648659053</v>
      </c>
      <c r="N150">
        <v>0.50045583873141131</v>
      </c>
      <c r="O150">
        <v>0.54653377775278278</v>
      </c>
      <c r="P150">
        <v>0.50245334100002392</v>
      </c>
      <c r="Q150">
        <v>0.31754899133701769</v>
      </c>
      <c r="R150">
        <v>0.30414551858132582</v>
      </c>
      <c r="S150">
        <v>0.22990830650894489</v>
      </c>
      <c r="U150">
        <v>0.21423578471947019</v>
      </c>
      <c r="V150">
        <v>0.17372132646084229</v>
      </c>
      <c r="W150">
        <v>0.18139516232516362</v>
      </c>
      <c r="X150">
        <v>0.20402914857525467</v>
      </c>
      <c r="Y150">
        <v>0.2202968671144811</v>
      </c>
      <c r="Z150">
        <v>0.23224463507821011</v>
      </c>
      <c r="AA150">
        <v>0.19487660964507961</v>
      </c>
      <c r="AB150">
        <v>0.20687131405503059</v>
      </c>
      <c r="AC150">
        <v>0.19148546067127581</v>
      </c>
      <c r="AD150">
        <v>2.0077478689720492</v>
      </c>
      <c r="AE150">
        <v>1.964990928363461</v>
      </c>
      <c r="AF150">
        <v>1.7051039446807381</v>
      </c>
      <c r="AG150">
        <v>1.352874671041389</v>
      </c>
      <c r="AH150">
        <v>1.0633398573209929</v>
      </c>
      <c r="AI150">
        <v>1.2064861079589932</v>
      </c>
      <c r="AJ150">
        <v>0.22703281594988378</v>
      </c>
      <c r="AK150">
        <v>0.56956579656006145</v>
      </c>
      <c r="AL150">
        <v>0.54721292012455958</v>
      </c>
      <c r="AM150">
        <v>1305004</v>
      </c>
      <c r="AN150">
        <v>1275955</v>
      </c>
      <c r="AO150">
        <v>1357068</v>
      </c>
      <c r="AP150">
        <v>1462950</v>
      </c>
      <c r="AQ150">
        <v>1492441</v>
      </c>
      <c r="AR150">
        <v>1647922</v>
      </c>
      <c r="AS150">
        <v>2059852</v>
      </c>
      <c r="AT150">
        <v>2792608</v>
      </c>
      <c r="AU150">
        <v>3578046</v>
      </c>
      <c r="AV150">
        <v>2620119</v>
      </c>
      <c r="AW150">
        <v>2507240</v>
      </c>
      <c r="AX150">
        <v>2313942</v>
      </c>
      <c r="AY150">
        <v>1979188</v>
      </c>
      <c r="AZ150">
        <v>1586972</v>
      </c>
      <c r="BA150">
        <v>1988195</v>
      </c>
      <c r="BB150">
        <v>467654</v>
      </c>
      <c r="BC150">
        <v>1590574</v>
      </c>
      <c r="BD150">
        <v>1957953</v>
      </c>
      <c r="BE150">
        <v>770809</v>
      </c>
      <c r="BF150">
        <v>1048662</v>
      </c>
      <c r="BG150">
        <v>1291965</v>
      </c>
      <c r="BH150">
        <v>1609230</v>
      </c>
      <c r="BI150">
        <v>2115620</v>
      </c>
      <c r="BJ150">
        <v>1577028</v>
      </c>
      <c r="BK150">
        <v>2888849</v>
      </c>
      <c r="BL150">
        <v>2515163</v>
      </c>
      <c r="BM150">
        <v>2338052</v>
      </c>
      <c r="BN150">
        <v>0.43013144022807093</v>
      </c>
      <c r="BO150">
        <v>0.34136083055882238</v>
      </c>
      <c r="BP150">
        <v>0.30929760682663932</v>
      </c>
      <c r="BQ150">
        <v>0.27602586726160233</v>
      </c>
      <c r="BR150">
        <v>0.23425043924577407</v>
      </c>
      <c r="BS150">
        <v>0.28019992586986636</v>
      </c>
      <c r="BT150">
        <v>4.4243385450488705E-2</v>
      </c>
      <c r="BU150">
        <v>0.11782682477518014</v>
      </c>
      <c r="BV150">
        <v>0.10478331809532536</v>
      </c>
      <c r="BW150">
        <v>-9.4076644353353001E-2</v>
      </c>
      <c r="BY150">
        <v>0.10793592580274149</v>
      </c>
      <c r="BZ150">
        <v>0.11343231804431901</v>
      </c>
      <c r="CA150">
        <v>0.10632578916976775</v>
      </c>
      <c r="CB150">
        <v>9.9171317681452334E-2</v>
      </c>
      <c r="CC150">
        <v>0.13573495194829099</v>
      </c>
      <c r="CD150">
        <v>0.14500333303737653</v>
      </c>
      <c r="CE150">
        <v>0.13792418036198945</v>
      </c>
      <c r="CF150">
        <v>0.20199363638814952</v>
      </c>
      <c r="CG150">
        <v>0.11374401959983703</v>
      </c>
      <c r="CJ150">
        <v>0.33561927413526987</v>
      </c>
      <c r="CK150">
        <v>0.26302853786564112</v>
      </c>
      <c r="CL150">
        <v>0.23300451259677488</v>
      </c>
      <c r="CM150">
        <v>0.24272265354624681</v>
      </c>
      <c r="CN150">
        <v>0.24130567918991314</v>
      </c>
      <c r="CO150">
        <v>0.23810260681574433</v>
      </c>
      <c r="CP150">
        <v>0.20205293607436572</v>
      </c>
      <c r="CQ150">
        <v>0.16803908838800846</v>
      </c>
      <c r="CR150">
        <v>0.1369944725740474</v>
      </c>
      <c r="CS150">
        <v>2.1879808945125194E-2</v>
      </c>
      <c r="CV150">
        <v>1.3253357649352817</v>
      </c>
      <c r="CW150">
        <v>1.0499679999290952</v>
      </c>
      <c r="CX150">
        <v>1.158783306028623</v>
      </c>
      <c r="CY150">
        <v>1.3756853438062686</v>
      </c>
      <c r="CZ150">
        <v>1.1041285432379169</v>
      </c>
      <c r="DA150">
        <v>0.87070006536726474</v>
      </c>
      <c r="DB150">
        <v>0.86360174762397901</v>
      </c>
      <c r="DC150">
        <v>0.76128419631370281</v>
      </c>
      <c r="DD150">
        <v>1.2128657310242694</v>
      </c>
      <c r="DG150">
        <v>4192566</v>
      </c>
      <c r="DH150">
        <v>4596147</v>
      </c>
      <c r="DI150">
        <v>6995297</v>
      </c>
      <c r="DJ150">
        <v>6456151</v>
      </c>
      <c r="DK150">
        <v>5212165</v>
      </c>
      <c r="DL150">
        <v>6135772</v>
      </c>
      <c r="DM150">
        <v>8149339</v>
      </c>
      <c r="DN150">
        <v>12239475</v>
      </c>
      <c r="DO150">
        <v>17732211</v>
      </c>
      <c r="DP150">
        <v>15.248823753470115</v>
      </c>
      <c r="DQ150">
        <v>15.340729119347021</v>
      </c>
      <c r="DR150">
        <v>15.760748767032755</v>
      </c>
      <c r="DS150">
        <v>15.680544032644853</v>
      </c>
      <c r="DT150">
        <v>15.466506066297583</v>
      </c>
      <c r="DU150">
        <v>15.62964662656003</v>
      </c>
      <c r="DV150">
        <v>15.913447500342768</v>
      </c>
      <c r="DW150">
        <v>16.320177023674542</v>
      </c>
      <c r="DX150">
        <v>16.690893430561761</v>
      </c>
      <c r="DY150">
        <v>15.592232241834155</v>
      </c>
      <c r="EB150">
        <v>445803</v>
      </c>
      <c r="EC150">
        <v>657485</v>
      </c>
      <c r="ED150">
        <v>833142</v>
      </c>
      <c r="EE150">
        <v>795453</v>
      </c>
      <c r="EF150">
        <v>711088</v>
      </c>
      <c r="EG150">
        <v>919561</v>
      </c>
      <c r="EH150">
        <v>1028890</v>
      </c>
      <c r="EI150">
        <v>1457863</v>
      </c>
      <c r="EJ150">
        <v>2726763</v>
      </c>
      <c r="EK150">
        <v>0.15602178884233261</v>
      </c>
      <c r="EM150">
        <v>137176</v>
      </c>
      <c r="EN150">
        <v>175571</v>
      </c>
      <c r="EO150">
        <v>226481</v>
      </c>
      <c r="EP150">
        <v>247161</v>
      </c>
      <c r="EQ150">
        <v>257843</v>
      </c>
      <c r="ER150">
        <v>385114</v>
      </c>
      <c r="ES150">
        <v>104651</v>
      </c>
      <c r="ET150">
        <v>152934</v>
      </c>
      <c r="EU150">
        <v>255526</v>
      </c>
      <c r="EV150">
        <v>-62043</v>
      </c>
      <c r="EW150">
        <v>-21052</v>
      </c>
      <c r="EX150">
        <v>81112</v>
      </c>
      <c r="EY150">
        <v>105886</v>
      </c>
      <c r="EZ150">
        <v>29491</v>
      </c>
      <c r="FA150">
        <v>155483</v>
      </c>
      <c r="FB150">
        <v>411930</v>
      </c>
      <c r="FC150">
        <v>732756</v>
      </c>
      <c r="FD150">
        <v>808224</v>
      </c>
      <c r="FE150">
        <v>0</v>
      </c>
      <c r="FF150">
        <v>518</v>
      </c>
      <c r="FG150">
        <v>2226</v>
      </c>
      <c r="FH150">
        <v>725</v>
      </c>
      <c r="FI150">
        <v>966</v>
      </c>
      <c r="FJ150">
        <v>246</v>
      </c>
      <c r="FK150">
        <v>14120</v>
      </c>
      <c r="FL150">
        <v>5378</v>
      </c>
      <c r="FM150">
        <v>642</v>
      </c>
      <c r="FN150">
        <v>518</v>
      </c>
      <c r="FO150">
        <v>137176</v>
      </c>
      <c r="FP150">
        <v>175571</v>
      </c>
      <c r="FQ150">
        <v>226481</v>
      </c>
      <c r="FR150">
        <v>247161</v>
      </c>
      <c r="FS150">
        <v>257843</v>
      </c>
      <c r="FT150">
        <v>385114</v>
      </c>
      <c r="FU150">
        <v>104651</v>
      </c>
      <c r="FV150">
        <v>152934</v>
      </c>
      <c r="FW150">
        <v>605526</v>
      </c>
      <c r="FX150">
        <v>0.30770542145297364</v>
      </c>
      <c r="FY150">
        <v>0.26703422891777001</v>
      </c>
      <c r="FZ150">
        <v>0.27183961437546061</v>
      </c>
      <c r="GA150">
        <v>0.31071728939359083</v>
      </c>
      <c r="GB150">
        <v>0.36260350336385933</v>
      </c>
      <c r="GC150">
        <v>0.41880201530947919</v>
      </c>
      <c r="GD150">
        <v>0.10171252514846096</v>
      </c>
      <c r="GE150">
        <v>0.10490286124279168</v>
      </c>
      <c r="GF150">
        <v>9.3710381136901152E-2</v>
      </c>
      <c r="GG150">
        <v>0</v>
      </c>
      <c r="GP150">
        <v>0.19724726943448345</v>
      </c>
    </row>
    <row r="151" spans="1:198" x14ac:dyDescent="0.25">
      <c r="A151" t="s">
        <v>1345</v>
      </c>
      <c r="B151">
        <v>4839792</v>
      </c>
      <c r="C151">
        <v>4920291</v>
      </c>
      <c r="D151">
        <v>5711703</v>
      </c>
      <c r="E151">
        <v>7281394</v>
      </c>
      <c r="F151">
        <v>7097936</v>
      </c>
      <c r="G151">
        <v>7201483</v>
      </c>
      <c r="H151">
        <v>7476346</v>
      </c>
      <c r="I151">
        <v>7249359</v>
      </c>
      <c r="J151">
        <v>7369262</v>
      </c>
      <c r="K151">
        <v>0.61497560225728709</v>
      </c>
      <c r="L151">
        <v>0.63168824770730025</v>
      </c>
      <c r="M151">
        <v>0.6618765016318251</v>
      </c>
      <c r="N151">
        <v>0.52653393017875427</v>
      </c>
      <c r="O151">
        <v>0.43562494787217015</v>
      </c>
      <c r="P151">
        <v>0.33768433529593833</v>
      </c>
      <c r="Q151">
        <v>0.60058576743237935</v>
      </c>
      <c r="R151">
        <v>0.52948377918654599</v>
      </c>
      <c r="S151">
        <v>0.39839348906308392</v>
      </c>
      <c r="U151">
        <v>0.26083373004459698</v>
      </c>
      <c r="V151">
        <v>0.20010340851791084</v>
      </c>
      <c r="W151">
        <v>0.18966217256044302</v>
      </c>
      <c r="X151">
        <v>0.15969922792256538</v>
      </c>
      <c r="Y151">
        <v>0.17400283688103133</v>
      </c>
      <c r="Z151">
        <v>0.16746703422059039</v>
      </c>
      <c r="AA151">
        <v>0.17402471742212039</v>
      </c>
      <c r="AB151">
        <v>0.18276857305590744</v>
      </c>
      <c r="AC151">
        <v>0.17363801151322886</v>
      </c>
      <c r="AD151">
        <v>1.0891505813221207</v>
      </c>
      <c r="AE151">
        <v>0.78988733118213383</v>
      </c>
      <c r="AF151">
        <v>0.98703860632478346</v>
      </c>
      <c r="AG151">
        <v>1.1510629643293577</v>
      </c>
      <c r="AH151">
        <v>0.91296057441697209</v>
      </c>
      <c r="AI151">
        <v>0.87003352374066245</v>
      </c>
      <c r="AJ151">
        <v>1.2596872264268844</v>
      </c>
      <c r="AK151">
        <v>0.99713046858195187</v>
      </c>
      <c r="AL151">
        <v>0.86679498962162704</v>
      </c>
      <c r="AM151">
        <v>1262381</v>
      </c>
      <c r="AN151">
        <v>984567</v>
      </c>
      <c r="AO151">
        <v>1083294</v>
      </c>
      <c r="AP151">
        <v>1162833</v>
      </c>
      <c r="AQ151">
        <v>1235061</v>
      </c>
      <c r="AR151">
        <v>1206011</v>
      </c>
      <c r="AS151">
        <v>1301069</v>
      </c>
      <c r="AT151">
        <v>1324955</v>
      </c>
      <c r="AU151">
        <v>1279584</v>
      </c>
      <c r="AV151">
        <v>1374923</v>
      </c>
      <c r="AW151">
        <v>777697</v>
      </c>
      <c r="AX151">
        <v>1069253</v>
      </c>
      <c r="AY151">
        <v>1338494</v>
      </c>
      <c r="AZ151">
        <v>1127562</v>
      </c>
      <c r="BA151">
        <v>1049270</v>
      </c>
      <c r="BB151">
        <v>1638940</v>
      </c>
      <c r="BC151">
        <v>1321153</v>
      </c>
      <c r="BD151">
        <v>1109137</v>
      </c>
      <c r="BE151">
        <v>1601431</v>
      </c>
      <c r="BF151">
        <v>2330393</v>
      </c>
      <c r="BG151">
        <v>2711189</v>
      </c>
      <c r="BH151">
        <v>2495407</v>
      </c>
      <c r="BI151">
        <v>1964476</v>
      </c>
      <c r="BJ151">
        <v>1382558</v>
      </c>
      <c r="BK151">
        <v>2851247</v>
      </c>
      <c r="BL151">
        <v>2517265</v>
      </c>
      <c r="BM151">
        <v>1826729</v>
      </c>
      <c r="BN151">
        <v>0.28408720870648985</v>
      </c>
      <c r="BO151">
        <v>0.15805914731466086</v>
      </c>
      <c r="BP151">
        <v>0.18720388647659025</v>
      </c>
      <c r="BQ151">
        <v>0.18382386669365783</v>
      </c>
      <c r="BR151">
        <v>0.15885772990908906</v>
      </c>
      <c r="BS151">
        <v>0.14570193389333835</v>
      </c>
      <c r="BT151">
        <v>0.21921671361919312</v>
      </c>
      <c r="BU151">
        <v>0.18224411289329168</v>
      </c>
      <c r="BV151">
        <v>0.15050855838752916</v>
      </c>
      <c r="BW151">
        <v>-0.22169386204725883</v>
      </c>
      <c r="BY151">
        <v>6.8728160218455667E-2</v>
      </c>
      <c r="BZ151">
        <v>6.7629130065681081E-2</v>
      </c>
      <c r="CA151">
        <v>0.10042066262899174</v>
      </c>
      <c r="CB151">
        <v>7.3203153132490845E-2</v>
      </c>
      <c r="CC151">
        <v>5.5470209931450493E-2</v>
      </c>
      <c r="CD151">
        <v>7.6144316385944391E-2</v>
      </c>
      <c r="CE151">
        <v>6.1630641492515195E-2</v>
      </c>
      <c r="CF151">
        <v>5.1455032093182307E-2</v>
      </c>
      <c r="CG151">
        <v>7.6364675230977688E-2</v>
      </c>
      <c r="CJ151">
        <v>0.26325284227090751</v>
      </c>
      <c r="CK151">
        <v>0.16179408900815012</v>
      </c>
      <c r="CL151">
        <v>0.17055561187267615</v>
      </c>
      <c r="CM151">
        <v>0.16234693521597651</v>
      </c>
      <c r="CN151">
        <v>0.15006263792742003</v>
      </c>
      <c r="CO151">
        <v>0.14209670424827775</v>
      </c>
      <c r="CP151">
        <v>0.13433005909571333</v>
      </c>
      <c r="CQ151">
        <v>0.13496448444614206</v>
      </c>
      <c r="CR151">
        <v>0.11815294394472609</v>
      </c>
      <c r="CS151">
        <v>-0.16685998960646137</v>
      </c>
      <c r="CV151">
        <v>0.59931890175787539</v>
      </c>
      <c r="CW151">
        <v>0.59524031890412576</v>
      </c>
      <c r="CX151">
        <v>0.64475423054481062</v>
      </c>
      <c r="CY151">
        <v>0.8510910815717484</v>
      </c>
      <c r="CZ151">
        <v>0.74953309517297606</v>
      </c>
      <c r="DA151">
        <v>0.72392188762361565</v>
      </c>
      <c r="DB151">
        <v>0.74451574907554763</v>
      </c>
      <c r="DC151">
        <v>0.68509825839239247</v>
      </c>
      <c r="DD151">
        <v>0.74845946909651173</v>
      </c>
      <c r="DG151">
        <v>7359450</v>
      </c>
      <c r="DH151">
        <v>8075487</v>
      </c>
      <c r="DI151">
        <v>8266058</v>
      </c>
      <c r="DJ151">
        <v>8858729</v>
      </c>
      <c r="DK151">
        <v>8555364</v>
      </c>
      <c r="DL151">
        <v>9469810</v>
      </c>
      <c r="DM151">
        <v>9947873</v>
      </c>
      <c r="DN151">
        <v>10041891</v>
      </c>
      <c r="DO151">
        <v>10581488</v>
      </c>
      <c r="DP151">
        <v>15.811495895531603</v>
      </c>
      <c r="DQ151">
        <v>15.9043438586835</v>
      </c>
      <c r="DR151">
        <v>15.927668411700735</v>
      </c>
      <c r="DS151">
        <v>15.996913971449194</v>
      </c>
      <c r="DT151">
        <v>15.962069129506425</v>
      </c>
      <c r="DU151">
        <v>16.06361950720175</v>
      </c>
      <c r="DV151">
        <v>16.112869417962735</v>
      </c>
      <c r="DW151">
        <v>16.122276100689238</v>
      </c>
      <c r="DX151">
        <v>16.174616711731947</v>
      </c>
      <c r="DY151">
        <v>16.007534202719125</v>
      </c>
      <c r="EB151">
        <v>401853</v>
      </c>
      <c r="EC151">
        <v>332630</v>
      </c>
      <c r="ED151">
        <v>332755</v>
      </c>
      <c r="EE151">
        <v>573573</v>
      </c>
      <c r="EF151">
        <v>533021</v>
      </c>
      <c r="EG151">
        <v>393724</v>
      </c>
      <c r="EH151">
        <v>548352</v>
      </c>
      <c r="EI151">
        <v>460772</v>
      </c>
      <c r="EJ151">
        <v>373016</v>
      </c>
      <c r="EK151">
        <v>-0.31355904130773243</v>
      </c>
      <c r="EM151">
        <v>89298</v>
      </c>
      <c r="EN151">
        <v>112180</v>
      </c>
      <c r="EO151">
        <v>136456</v>
      </c>
      <c r="EP151">
        <v>186439</v>
      </c>
      <c r="EQ151">
        <v>113295</v>
      </c>
      <c r="ER151">
        <v>80566</v>
      </c>
      <c r="ES151">
        <v>107942</v>
      </c>
      <c r="ET151">
        <v>123859</v>
      </c>
      <c r="EU151">
        <v>81142</v>
      </c>
      <c r="EV151">
        <v>158406</v>
      </c>
      <c r="EW151">
        <v>90225</v>
      </c>
      <c r="EX151">
        <v>98728</v>
      </c>
      <c r="EY151">
        <v>79538</v>
      </c>
      <c r="EZ151">
        <v>72227</v>
      </c>
      <c r="FA151">
        <v>-29053</v>
      </c>
      <c r="FB151">
        <v>95061</v>
      </c>
      <c r="FC151">
        <v>23886</v>
      </c>
      <c r="FD151">
        <v>-45371</v>
      </c>
      <c r="FE151">
        <v>0</v>
      </c>
      <c r="FF151">
        <v>60497</v>
      </c>
      <c r="FG151">
        <v>85567</v>
      </c>
      <c r="FH151">
        <v>115732</v>
      </c>
      <c r="FI151">
        <v>11172</v>
      </c>
      <c r="FJ151">
        <v>16073</v>
      </c>
      <c r="FK151">
        <v>15959</v>
      </c>
      <c r="FL151">
        <v>13641</v>
      </c>
      <c r="FM151">
        <v>15428</v>
      </c>
      <c r="FN151">
        <v>12033</v>
      </c>
      <c r="FO151">
        <v>89298</v>
      </c>
      <c r="FP151">
        <v>112180</v>
      </c>
      <c r="FQ151">
        <v>136456</v>
      </c>
      <c r="FR151">
        <v>186439</v>
      </c>
      <c r="FS151">
        <v>113295</v>
      </c>
      <c r="FT151">
        <v>80566</v>
      </c>
      <c r="FU151">
        <v>107942</v>
      </c>
      <c r="FV151">
        <v>123859</v>
      </c>
      <c r="FW151">
        <v>81142</v>
      </c>
      <c r="FX151">
        <v>0.22221558629648155</v>
      </c>
      <c r="FY151">
        <v>0.33725160087785228</v>
      </c>
      <c r="FZ151">
        <v>0.41007948791152649</v>
      </c>
      <c r="GA151">
        <v>0.32504842452486432</v>
      </c>
      <c r="GB151">
        <v>0.21255260111702917</v>
      </c>
      <c r="GC151">
        <v>0.20462557527608172</v>
      </c>
      <c r="GD151">
        <v>0.19684801003734828</v>
      </c>
      <c r="GE151">
        <v>0.26880756643198805</v>
      </c>
      <c r="GF151">
        <v>0.21752954296866622</v>
      </c>
      <c r="GG151">
        <v>0</v>
      </c>
      <c r="GP151">
        <v>0.19733977621773599</v>
      </c>
    </row>
    <row r="152" spans="1:198" x14ac:dyDescent="0.25">
      <c r="A152" t="s">
        <v>2238</v>
      </c>
      <c r="B152">
        <v>7111217</v>
      </c>
      <c r="C152">
        <v>7323823</v>
      </c>
      <c r="D152">
        <v>10367460</v>
      </c>
      <c r="E152">
        <v>8778033</v>
      </c>
      <c r="F152">
        <v>8717474</v>
      </c>
      <c r="G152">
        <v>12536763</v>
      </c>
      <c r="H152">
        <v>14971438</v>
      </c>
      <c r="I152">
        <v>15509635</v>
      </c>
      <c r="J152">
        <v>13677809</v>
      </c>
      <c r="K152">
        <v>0.12766872393290768</v>
      </c>
      <c r="L152">
        <v>0.1770818328078109</v>
      </c>
      <c r="M152">
        <v>0.12413011480150393</v>
      </c>
      <c r="N152">
        <v>0.27640303926859239</v>
      </c>
      <c r="O152">
        <v>0.29364939889697406</v>
      </c>
      <c r="P152">
        <v>0.44041145230232076</v>
      </c>
      <c r="Q152">
        <v>0.38549449959315868</v>
      </c>
      <c r="R152">
        <v>0.40503893225082344</v>
      </c>
      <c r="S152">
        <v>0.40944138056029294</v>
      </c>
      <c r="U152">
        <v>2.9436733543639577E-2</v>
      </c>
      <c r="V152">
        <v>3.5257269325050591E-2</v>
      </c>
      <c r="W152">
        <v>3.3162896215659383E-2</v>
      </c>
      <c r="X152">
        <v>4.2791477316159551E-2</v>
      </c>
      <c r="Y152">
        <v>5.6269625811330208E-2</v>
      </c>
      <c r="Z152">
        <v>4.0960892377083301E-2</v>
      </c>
      <c r="AA152">
        <v>3.4406113828210759E-2</v>
      </c>
      <c r="AB152">
        <v>1.1413421399020674E-2</v>
      </c>
      <c r="AC152">
        <v>3.1959650847588235E-2</v>
      </c>
      <c r="AD152">
        <v>2.0164619669327526</v>
      </c>
      <c r="AE152">
        <v>1.5553911810950438</v>
      </c>
      <c r="AF152">
        <v>1.2807701816383812</v>
      </c>
      <c r="AG152">
        <v>3.4741643926788686</v>
      </c>
      <c r="AH152">
        <v>2.2113453027242018</v>
      </c>
      <c r="AI152">
        <v>4.7711604484369552</v>
      </c>
      <c r="AJ152">
        <v>4.6463777569407636</v>
      </c>
      <c r="AK152">
        <v>11.15307482854851</v>
      </c>
      <c r="AL152">
        <v>4.0867506370985822</v>
      </c>
      <c r="AM152">
        <v>209331</v>
      </c>
      <c r="AN152">
        <v>258218</v>
      </c>
      <c r="AO152">
        <v>343815</v>
      </c>
      <c r="AP152">
        <v>375625</v>
      </c>
      <c r="AQ152">
        <v>490529</v>
      </c>
      <c r="AR152">
        <v>513517</v>
      </c>
      <c r="AS152">
        <v>515109</v>
      </c>
      <c r="AT152">
        <v>177018</v>
      </c>
      <c r="AU152">
        <v>437138</v>
      </c>
      <c r="AV152">
        <v>422108</v>
      </c>
      <c r="AW152">
        <v>401630</v>
      </c>
      <c r="AX152">
        <v>440348</v>
      </c>
      <c r="AY152">
        <v>1304983</v>
      </c>
      <c r="AZ152">
        <v>1084729</v>
      </c>
      <c r="BA152">
        <v>2450072</v>
      </c>
      <c r="BB152">
        <v>2393391</v>
      </c>
      <c r="BC152">
        <v>1974295</v>
      </c>
      <c r="BD152">
        <v>1786474</v>
      </c>
      <c r="BE152">
        <v>485772</v>
      </c>
      <c r="BF152">
        <v>895286</v>
      </c>
      <c r="BG152">
        <v>846566</v>
      </c>
      <c r="BH152">
        <v>1121292</v>
      </c>
      <c r="BI152">
        <v>1475152</v>
      </c>
      <c r="BJ152">
        <v>3071262</v>
      </c>
      <c r="BK152">
        <v>3378016</v>
      </c>
      <c r="BL152">
        <v>4307711</v>
      </c>
      <c r="BM152">
        <v>3813787</v>
      </c>
      <c r="BN152">
        <v>5.935805362148279E-2</v>
      </c>
      <c r="BO152">
        <v>5.4838845777676497E-2</v>
      </c>
      <c r="BP152">
        <v>4.2474048609784848E-2</v>
      </c>
      <c r="BQ152">
        <v>0.14866462680192705</v>
      </c>
      <c r="BR152">
        <v>0.12443157272393356</v>
      </c>
      <c r="BS152">
        <v>0.19543098964222264</v>
      </c>
      <c r="BT152">
        <v>0.1598638019941705</v>
      </c>
      <c r="BU152">
        <v>0.12729474291303439</v>
      </c>
      <c r="BV152">
        <v>0.13061112346282946</v>
      </c>
      <c r="BW152">
        <v>3.6011858073073055</v>
      </c>
      <c r="BY152">
        <v>6.4389681822394115E-2</v>
      </c>
      <c r="BZ152">
        <v>0.1188435329472053</v>
      </c>
      <c r="CA152">
        <v>4.6568494115241339E-2</v>
      </c>
      <c r="CB152">
        <v>6.0109366187162887E-2</v>
      </c>
      <c r="CC152">
        <v>3.8880299499602755E-2</v>
      </c>
      <c r="CD152">
        <v>2.9646249195266754E-2</v>
      </c>
      <c r="CE152">
        <v>5.629045119112807E-2</v>
      </c>
      <c r="CF152">
        <v>4.6436231413569694E-2</v>
      </c>
      <c r="CG152">
        <v>4.8519386600668991E-2</v>
      </c>
      <c r="CJ152">
        <v>2.779299239497262E-2</v>
      </c>
      <c r="CK152">
        <v>2.8094343623541965E-2</v>
      </c>
      <c r="CL152">
        <v>1.8146199744199641E-2</v>
      </c>
      <c r="CM152">
        <v>1.9188125631334492E-2</v>
      </c>
      <c r="CN152">
        <v>1.8461884715687136E-2</v>
      </c>
      <c r="CO152">
        <v>1.0012472916653206E-2</v>
      </c>
      <c r="CP152">
        <v>7.1515508396721812E-3</v>
      </c>
      <c r="CQ152">
        <v>5.8237347300565097E-3</v>
      </c>
      <c r="CR152">
        <v>5.8848606527551308E-3</v>
      </c>
      <c r="CS152">
        <v>-0.44823307040617955</v>
      </c>
      <c r="CV152">
        <v>0.38822529132795802</v>
      </c>
      <c r="CW152">
        <v>0.29298376533081405</v>
      </c>
      <c r="CX152">
        <v>0.47761223458616026</v>
      </c>
      <c r="CY152">
        <v>0.6045163357219604</v>
      </c>
      <c r="CZ152">
        <v>0.60727208664048282</v>
      </c>
      <c r="DA152">
        <v>0.74874400700823784</v>
      </c>
      <c r="DB152">
        <v>0.72070771802864697</v>
      </c>
      <c r="DC152">
        <v>0.68586170933673007</v>
      </c>
      <c r="DD152">
        <v>0.56313355231620121</v>
      </c>
      <c r="DG152">
        <v>18712876</v>
      </c>
      <c r="DH152">
        <v>18317243</v>
      </c>
      <c r="DI152">
        <v>24997368</v>
      </c>
      <c r="DJ152">
        <v>21706856</v>
      </c>
      <c r="DK152">
        <v>14520754</v>
      </c>
      <c r="DL152">
        <v>14355137</v>
      </c>
      <c r="DM152">
        <v>16743724</v>
      </c>
      <c r="DN152">
        <v>20773245</v>
      </c>
      <c r="DO152">
        <v>22613356</v>
      </c>
      <c r="DP152">
        <v>16.744722454467663</v>
      </c>
      <c r="DQ152">
        <v>16.723353469212302</v>
      </c>
      <c r="DR152">
        <v>17.034281137294357</v>
      </c>
      <c r="DS152">
        <v>16.893138759379525</v>
      </c>
      <c r="DT152">
        <v>16.491089563254292</v>
      </c>
      <c r="DU152">
        <v>16.479618484866222</v>
      </c>
      <c r="DV152">
        <v>16.633534119179505</v>
      </c>
      <c r="DW152">
        <v>16.849176466741991</v>
      </c>
      <c r="DX152">
        <v>16.934051307359454</v>
      </c>
      <c r="DY152">
        <v>16.621282269166681</v>
      </c>
      <c r="EB152">
        <v>-52935</v>
      </c>
      <c r="EC152">
        <v>457889</v>
      </c>
      <c r="ED152">
        <v>870389</v>
      </c>
      <c r="EE152">
        <v>482797</v>
      </c>
      <c r="EF152">
        <v>527642</v>
      </c>
      <c r="EG152">
        <v>338938</v>
      </c>
      <c r="EH152">
        <v>371668</v>
      </c>
      <c r="EI152">
        <v>842749</v>
      </c>
      <c r="EJ152">
        <v>720209</v>
      </c>
      <c r="EK152">
        <v>-0.29796995424578032</v>
      </c>
      <c r="EM152">
        <v>85733</v>
      </c>
      <c r="EN152">
        <v>119010</v>
      </c>
      <c r="EO152">
        <v>172300</v>
      </c>
      <c r="EP152">
        <v>211050</v>
      </c>
      <c r="EQ152">
        <v>150155</v>
      </c>
      <c r="ER152">
        <v>129235</v>
      </c>
      <c r="ES152">
        <v>262400</v>
      </c>
      <c r="ET152">
        <v>441294</v>
      </c>
      <c r="EU152">
        <v>423652</v>
      </c>
      <c r="EV152">
        <v>33048</v>
      </c>
      <c r="EW152">
        <v>48885</v>
      </c>
      <c r="EX152">
        <v>85596</v>
      </c>
      <c r="EY152">
        <v>31811</v>
      </c>
      <c r="EZ152">
        <v>114904</v>
      </c>
      <c r="FA152">
        <v>22988</v>
      </c>
      <c r="FB152">
        <v>-98408</v>
      </c>
      <c r="FC152">
        <v>-338090</v>
      </c>
      <c r="FD152">
        <v>60118</v>
      </c>
      <c r="FE152">
        <v>0</v>
      </c>
      <c r="FF152">
        <v>347630</v>
      </c>
      <c r="FG152">
        <v>13716</v>
      </c>
      <c r="FH152">
        <v>12593</v>
      </c>
      <c r="FI152">
        <v>6587</v>
      </c>
      <c r="FJ152">
        <v>1019</v>
      </c>
      <c r="FK152">
        <v>473</v>
      </c>
      <c r="FL152">
        <v>13271</v>
      </c>
      <c r="FM152">
        <v>23089</v>
      </c>
      <c r="FN152">
        <v>33617</v>
      </c>
      <c r="FO152">
        <v>83692</v>
      </c>
      <c r="FP152">
        <v>121113</v>
      </c>
      <c r="FQ152">
        <v>239500</v>
      </c>
      <c r="FR152">
        <v>219430</v>
      </c>
      <c r="FS152">
        <v>151817</v>
      </c>
      <c r="FT152">
        <v>113872</v>
      </c>
      <c r="FU152">
        <v>275266</v>
      </c>
      <c r="FV152">
        <v>509774</v>
      </c>
      <c r="FW152">
        <v>436960</v>
      </c>
      <c r="FX152">
        <v>-1.619590063285161</v>
      </c>
      <c r="FY152">
        <v>0.25991015289731789</v>
      </c>
      <c r="FZ152">
        <v>0.19795746499553649</v>
      </c>
      <c r="GA152">
        <v>0.43714024735033563</v>
      </c>
      <c r="GB152">
        <v>0.28457742181251683</v>
      </c>
      <c r="GC152">
        <v>0.38129392396249462</v>
      </c>
      <c r="GD152">
        <v>0.70600643585135126</v>
      </c>
      <c r="GE152">
        <v>0.52363633774706353</v>
      </c>
      <c r="GF152">
        <v>0.58823480406382034</v>
      </c>
      <c r="GG152">
        <v>1</v>
      </c>
      <c r="GP152">
        <v>0.1975002688637118</v>
      </c>
    </row>
    <row r="153" spans="1:198" x14ac:dyDescent="0.25">
      <c r="A153" t="s">
        <v>1351</v>
      </c>
      <c r="B153">
        <v>30873044</v>
      </c>
      <c r="C153">
        <v>35188562</v>
      </c>
      <c r="D153">
        <v>36113325</v>
      </c>
      <c r="E153">
        <v>36592285</v>
      </c>
      <c r="F153">
        <v>35087052</v>
      </c>
      <c r="G153">
        <v>38643526</v>
      </c>
      <c r="H153">
        <v>50325104</v>
      </c>
      <c r="I153">
        <v>62639533</v>
      </c>
      <c r="J153">
        <v>59197071</v>
      </c>
      <c r="K153">
        <v>0.53041760313625053</v>
      </c>
      <c r="L153">
        <v>0.5110154259784756</v>
      </c>
      <c r="M153">
        <v>0.51849022486852148</v>
      </c>
      <c r="N153">
        <v>0.5307231838623907</v>
      </c>
      <c r="O153">
        <v>0.5029287156983151</v>
      </c>
      <c r="P153">
        <v>0.46659983874142336</v>
      </c>
      <c r="Q153">
        <v>0.50156373248627562</v>
      </c>
      <c r="R153">
        <v>0.51155833170084453</v>
      </c>
      <c r="S153">
        <v>0.57114202491538812</v>
      </c>
      <c r="U153">
        <v>0.12278028042845403</v>
      </c>
      <c r="V153">
        <v>0.11134115113882743</v>
      </c>
      <c r="W153">
        <v>0.11632332387006734</v>
      </c>
      <c r="X153">
        <v>0.19474635158749992</v>
      </c>
      <c r="Y153">
        <v>0.21290651605612235</v>
      </c>
      <c r="Z153">
        <v>0.20760918659441169</v>
      </c>
      <c r="AA153">
        <v>0.15749265018905872</v>
      </c>
      <c r="AB153">
        <v>0.12422287694897087</v>
      </c>
      <c r="AC153">
        <v>0.13558866789203133</v>
      </c>
      <c r="AD153">
        <v>1.2451326320021547</v>
      </c>
      <c r="AE153">
        <v>2.1390587133273011</v>
      </c>
      <c r="AF153">
        <v>1.7988310383063124</v>
      </c>
      <c r="AG153">
        <v>0.98280770125623507</v>
      </c>
      <c r="AH153">
        <v>0.85959796323074078</v>
      </c>
      <c r="AI153">
        <v>0.7800984973857471</v>
      </c>
      <c r="AJ153">
        <v>0.66921058402182032</v>
      </c>
      <c r="AK153">
        <v>1.0351165357089203</v>
      </c>
      <c r="AL153">
        <v>0.76302144459345178</v>
      </c>
      <c r="AM153">
        <v>3790601</v>
      </c>
      <c r="AN153">
        <v>3917935</v>
      </c>
      <c r="AO153">
        <v>4200822</v>
      </c>
      <c r="AP153">
        <v>7126214</v>
      </c>
      <c r="AQ153">
        <v>7470262</v>
      </c>
      <c r="AR153">
        <v>8022751</v>
      </c>
      <c r="AS153">
        <v>7925834</v>
      </c>
      <c r="AT153">
        <v>7781263</v>
      </c>
      <c r="AU153">
        <v>8026452</v>
      </c>
      <c r="AV153">
        <v>4719801</v>
      </c>
      <c r="AW153">
        <v>8380693</v>
      </c>
      <c r="AX153">
        <v>7556569</v>
      </c>
      <c r="AY153">
        <v>7003698</v>
      </c>
      <c r="AZ153">
        <v>6421422</v>
      </c>
      <c r="BA153">
        <v>6258536</v>
      </c>
      <c r="BB153">
        <v>5304052</v>
      </c>
      <c r="BC153">
        <v>8054514</v>
      </c>
      <c r="BD153">
        <v>6124355</v>
      </c>
      <c r="BE153">
        <v>11655805</v>
      </c>
      <c r="BF153">
        <v>9601205</v>
      </c>
      <c r="BG153">
        <v>11167837</v>
      </c>
      <c r="BH153">
        <v>12416676</v>
      </c>
      <c r="BI153">
        <v>11224864</v>
      </c>
      <c r="BJ153">
        <v>11772527</v>
      </c>
      <c r="BK153">
        <v>19937195</v>
      </c>
      <c r="BL153">
        <v>23989261</v>
      </c>
      <c r="BM153">
        <v>27685580</v>
      </c>
      <c r="BN153">
        <v>0.15287773372784361</v>
      </c>
      <c r="BO153">
        <v>0.23816525949540079</v>
      </c>
      <c r="BP153">
        <v>0.20924600545643471</v>
      </c>
      <c r="BQ153">
        <v>0.19139821413174934</v>
      </c>
      <c r="BR153">
        <v>0.18301400756039579</v>
      </c>
      <c r="BS153">
        <v>0.16195561450577775</v>
      </c>
      <c r="BT153">
        <v>0.10539574841216423</v>
      </c>
      <c r="BU153">
        <v>0.12858515404321422</v>
      </c>
      <c r="BV153">
        <v>0.10345706124547953</v>
      </c>
      <c r="BW153">
        <v>-0.22600379322654682</v>
      </c>
      <c r="BY153">
        <v>7.4215713876480724E-2</v>
      </c>
      <c r="BZ153">
        <v>8.0404848598246217E-2</v>
      </c>
      <c r="CA153">
        <v>5.8608006878347538E-2</v>
      </c>
      <c r="CB153">
        <v>5.4726617919596987E-2</v>
      </c>
      <c r="CC153">
        <v>5.8492431909070046E-2</v>
      </c>
      <c r="CD153">
        <v>6.2939882866796373E-2</v>
      </c>
      <c r="CE153">
        <v>6.9014025286465386E-2</v>
      </c>
      <c r="CF153">
        <v>5.3787964862381715E-2</v>
      </c>
      <c r="CG153">
        <v>5.7275685569004857E-2</v>
      </c>
      <c r="CJ153">
        <v>0.27581141658723385</v>
      </c>
      <c r="CK153">
        <v>0.22769080475638648</v>
      </c>
      <c r="CL153">
        <v>0.19822677640455427</v>
      </c>
      <c r="CM153">
        <v>0.30028961022794831</v>
      </c>
      <c r="CN153">
        <v>0.30188090467104506</v>
      </c>
      <c r="CO153">
        <v>0.27212943767087922</v>
      </c>
      <c r="CP153">
        <v>0.20418105842364478</v>
      </c>
      <c r="CQ153">
        <v>0.2365410195507045</v>
      </c>
      <c r="CR153">
        <v>0.24928936095503779</v>
      </c>
      <c r="CS153">
        <v>0.3728187614548073</v>
      </c>
      <c r="CV153">
        <v>0.73479283503154413</v>
      </c>
      <c r="CW153">
        <v>0.74584509260186183</v>
      </c>
      <c r="CX153">
        <v>0.79765066130990447</v>
      </c>
      <c r="CY153">
        <v>1.0064112562283793</v>
      </c>
      <c r="CZ153">
        <v>0.76438582135789335</v>
      </c>
      <c r="DA153">
        <v>0.52765593308884595</v>
      </c>
      <c r="DB153">
        <v>0.56480163062972222</v>
      </c>
      <c r="DC153">
        <v>0.76115266786424352</v>
      </c>
      <c r="DD153">
        <v>0.85614924629872569</v>
      </c>
      <c r="DG153">
        <v>35890143</v>
      </c>
      <c r="DH153">
        <v>42015984</v>
      </c>
      <c r="DI153">
        <v>47179451</v>
      </c>
      <c r="DJ153">
        <v>45274613</v>
      </c>
      <c r="DK153">
        <v>36359177</v>
      </c>
      <c r="DL153">
        <v>45902280</v>
      </c>
      <c r="DM153">
        <v>73236220</v>
      </c>
      <c r="DN153">
        <v>89102264</v>
      </c>
      <c r="DO153">
        <v>82295623</v>
      </c>
      <c r="DP153">
        <v>17.395973275375422</v>
      </c>
      <c r="DQ153">
        <v>17.553560699077742</v>
      </c>
      <c r="DR153">
        <v>17.669469016785207</v>
      </c>
      <c r="DS153">
        <v>17.628257036020987</v>
      </c>
      <c r="DT153">
        <v>17.408957219757276</v>
      </c>
      <c r="DU153">
        <v>17.642025368785124</v>
      </c>
      <c r="DV153">
        <v>18.109200678951677</v>
      </c>
      <c r="DW153">
        <v>18.305295312993355</v>
      </c>
      <c r="DX153">
        <v>18.22582849290923</v>
      </c>
      <c r="DY153">
        <v>17.559746541521132</v>
      </c>
      <c r="EB153">
        <v>1961148</v>
      </c>
      <c r="EC153">
        <v>2291265</v>
      </c>
      <c r="ED153">
        <v>2829331</v>
      </c>
      <c r="EE153">
        <v>2116530</v>
      </c>
      <c r="EF153">
        <v>2002572</v>
      </c>
      <c r="EG153">
        <v>2052327</v>
      </c>
      <c r="EH153">
        <v>2432219</v>
      </c>
      <c r="EI153">
        <v>3473138</v>
      </c>
      <c r="EJ153">
        <v>3369253</v>
      </c>
      <c r="EK153">
        <v>-3.0334084562940285E-2</v>
      </c>
      <c r="EM153">
        <v>560509</v>
      </c>
      <c r="EN153">
        <v>1070463</v>
      </c>
      <c r="EO153">
        <v>1553385</v>
      </c>
      <c r="EP153">
        <v>1339521</v>
      </c>
      <c r="EQ153">
        <v>455607</v>
      </c>
      <c r="ER153">
        <v>360845</v>
      </c>
      <c r="ES153">
        <v>597258</v>
      </c>
      <c r="ET153">
        <v>1019219</v>
      </c>
      <c r="EU153">
        <v>1083315</v>
      </c>
      <c r="EV153">
        <v>144245</v>
      </c>
      <c r="EW153">
        <v>127336</v>
      </c>
      <c r="EX153">
        <v>282880</v>
      </c>
      <c r="EY153">
        <v>61630</v>
      </c>
      <c r="EZ153">
        <v>344045</v>
      </c>
      <c r="FA153">
        <v>552490</v>
      </c>
      <c r="FB153">
        <v>563083</v>
      </c>
      <c r="FC153">
        <v>555431</v>
      </c>
      <c r="FD153">
        <v>245190</v>
      </c>
      <c r="FE153">
        <v>0</v>
      </c>
      <c r="FF153">
        <v>49835</v>
      </c>
      <c r="FG153">
        <v>407899</v>
      </c>
      <c r="FH153">
        <v>686436</v>
      </c>
      <c r="FI153">
        <v>327946</v>
      </c>
      <c r="FJ153">
        <v>9975</v>
      </c>
      <c r="FK153">
        <v>114198</v>
      </c>
      <c r="FL153">
        <v>366525</v>
      </c>
      <c r="FM153">
        <v>219604</v>
      </c>
      <c r="FN153">
        <v>42823</v>
      </c>
      <c r="FO153">
        <v>543847</v>
      </c>
      <c r="FP153">
        <v>1218446</v>
      </c>
      <c r="FQ153">
        <v>1707622</v>
      </c>
      <c r="FR153">
        <v>1197491</v>
      </c>
      <c r="FS153">
        <v>481932</v>
      </c>
      <c r="FT153">
        <v>361755</v>
      </c>
      <c r="FU153">
        <v>594464</v>
      </c>
      <c r="FV153">
        <v>1016629</v>
      </c>
      <c r="FW153">
        <v>1084004</v>
      </c>
      <c r="FX153">
        <v>0.28580657859580205</v>
      </c>
      <c r="FY153">
        <v>0.46719301346636027</v>
      </c>
      <c r="FZ153">
        <v>0.54902908143303131</v>
      </c>
      <c r="GA153">
        <v>0.63288543039786815</v>
      </c>
      <c r="GB153">
        <v>0.22751092095565104</v>
      </c>
      <c r="GC153">
        <v>0.17582237138623621</v>
      </c>
      <c r="GD153">
        <v>0.24556094660883745</v>
      </c>
      <c r="GE153">
        <v>0.29345767429914965</v>
      </c>
      <c r="GF153">
        <v>0.32152972780613387</v>
      </c>
      <c r="GG153">
        <v>0</v>
      </c>
      <c r="GP153">
        <v>0.19818515148238547</v>
      </c>
    </row>
    <row r="154" spans="1:198" x14ac:dyDescent="0.25">
      <c r="A154" t="s">
        <v>2239</v>
      </c>
      <c r="B154">
        <v>17531070</v>
      </c>
      <c r="C154">
        <v>16274305</v>
      </c>
      <c r="D154">
        <v>18038299</v>
      </c>
      <c r="E154">
        <v>16680439</v>
      </c>
      <c r="F154">
        <v>14968019</v>
      </c>
      <c r="G154">
        <v>14481152</v>
      </c>
      <c r="H154">
        <v>14581457</v>
      </c>
      <c r="I154">
        <v>13616765</v>
      </c>
      <c r="J154">
        <v>9740942</v>
      </c>
      <c r="K154">
        <v>0.52940756040561132</v>
      </c>
      <c r="L154">
        <v>0.44823142985215036</v>
      </c>
      <c r="M154">
        <v>0.47203142602304132</v>
      </c>
      <c r="N154">
        <v>0.46210012818007967</v>
      </c>
      <c r="O154">
        <v>0.48450199054397247</v>
      </c>
      <c r="P154">
        <v>0.40499802778121519</v>
      </c>
      <c r="Q154">
        <v>0.39809320838102802</v>
      </c>
      <c r="R154">
        <v>0.43111972630797402</v>
      </c>
      <c r="S154">
        <v>0.45261526041321259</v>
      </c>
      <c r="U154">
        <v>0.28186436994433312</v>
      </c>
      <c r="V154">
        <v>0.32675066615747955</v>
      </c>
      <c r="W154">
        <v>0.29827158314650398</v>
      </c>
      <c r="X154">
        <v>0.32914205675282288</v>
      </c>
      <c r="Y154">
        <v>0.3727691687189868</v>
      </c>
      <c r="Z154">
        <v>0.39183602243799387</v>
      </c>
      <c r="AA154">
        <v>0.38535134040446029</v>
      </c>
      <c r="AB154">
        <v>0.404319014097695</v>
      </c>
      <c r="AC154">
        <v>0.30927296353884459</v>
      </c>
      <c r="AD154">
        <v>0.80885071874600312</v>
      </c>
      <c r="AE154">
        <v>0.7824933617168518</v>
      </c>
      <c r="AF154">
        <v>0.5907597923689184</v>
      </c>
      <c r="AG154">
        <v>0.4399921751969042</v>
      </c>
      <c r="AH154">
        <v>0.2620549514518562</v>
      </c>
      <c r="AI154">
        <v>0.27528899480229679</v>
      </c>
      <c r="AJ154">
        <v>0.19103453578084578</v>
      </c>
      <c r="AK154">
        <v>0.18223574643398613</v>
      </c>
      <c r="AL154">
        <v>0.30061574515121442</v>
      </c>
      <c r="AM154">
        <v>4941384</v>
      </c>
      <c r="AN154">
        <v>5317640</v>
      </c>
      <c r="AO154">
        <v>5380312</v>
      </c>
      <c r="AP154">
        <v>5490234</v>
      </c>
      <c r="AQ154">
        <v>5579616</v>
      </c>
      <c r="AR154">
        <v>5674237</v>
      </c>
      <c r="AS154">
        <v>5618984</v>
      </c>
      <c r="AT154">
        <v>5505517</v>
      </c>
      <c r="AU154">
        <v>3012610</v>
      </c>
      <c r="AV154">
        <v>3996842</v>
      </c>
      <c r="AW154">
        <v>4161018</v>
      </c>
      <c r="AX154">
        <v>3178472</v>
      </c>
      <c r="AY154">
        <v>2415660</v>
      </c>
      <c r="AZ154">
        <v>1462166</v>
      </c>
      <c r="BA154">
        <v>1562055</v>
      </c>
      <c r="BB154">
        <v>1073420</v>
      </c>
      <c r="BC154">
        <v>1003302</v>
      </c>
      <c r="BD154">
        <v>905638</v>
      </c>
      <c r="BE154">
        <v>5284239</v>
      </c>
      <c r="BF154">
        <v>3133637</v>
      </c>
      <c r="BG154">
        <v>5336172</v>
      </c>
      <c r="BH154">
        <v>5292373</v>
      </c>
      <c r="BI154">
        <v>5789869</v>
      </c>
      <c r="BJ154">
        <v>4302783</v>
      </c>
      <c r="BK154">
        <v>4731359</v>
      </c>
      <c r="BL154">
        <v>4867154</v>
      </c>
      <c r="BM154">
        <v>3503261</v>
      </c>
      <c r="BN154">
        <v>0.22798619821836316</v>
      </c>
      <c r="BO154">
        <v>0.25568022720478695</v>
      </c>
      <c r="BP154">
        <v>0.17620685852917728</v>
      </c>
      <c r="BQ154">
        <v>0.14481992949945741</v>
      </c>
      <c r="BR154">
        <v>9.7686006411402876E-2</v>
      </c>
      <c r="BS154">
        <v>0.10786814474428554</v>
      </c>
      <c r="BT154">
        <v>7.3615414426692755E-2</v>
      </c>
      <c r="BU154">
        <v>7.368137733154681E-2</v>
      </c>
      <c r="BV154">
        <v>9.2972322389354128E-2</v>
      </c>
      <c r="BW154">
        <v>-0.38783231456098999</v>
      </c>
      <c r="BY154">
        <v>8.9399734300302264E-2</v>
      </c>
      <c r="BZ154">
        <v>8.4841902618882956E-2</v>
      </c>
      <c r="CA154">
        <v>5.4060252577030683E-2</v>
      </c>
      <c r="CB154">
        <v>4.6873286728244985E-2</v>
      </c>
      <c r="CC154">
        <v>4.9922571584122118E-2</v>
      </c>
      <c r="CD154">
        <v>2.8103150909540898E-2</v>
      </c>
      <c r="CE154">
        <v>6.1307316545939133E-3</v>
      </c>
      <c r="CF154">
        <v>2.517161748770725E-2</v>
      </c>
      <c r="CG154">
        <v>5.0285370296465931E-2</v>
      </c>
      <c r="CJ154">
        <v>0.120235444841644</v>
      </c>
      <c r="CK154">
        <v>0.12447167482728141</v>
      </c>
      <c r="CL154">
        <v>0.10812521735003949</v>
      </c>
      <c r="CM154">
        <v>0.11296830976690721</v>
      </c>
      <c r="CN154">
        <v>0.12451580933989996</v>
      </c>
      <c r="CO154">
        <v>0.12414399075432672</v>
      </c>
      <c r="CP154">
        <v>0.12013682857618412</v>
      </c>
      <c r="CQ154">
        <v>0.12624731351389262</v>
      </c>
      <c r="CR154">
        <v>5.5577787035381177E-3</v>
      </c>
      <c r="CS154">
        <v>0.14815020766551437</v>
      </c>
      <c r="CV154">
        <v>0.87467500422717148</v>
      </c>
      <c r="CW154">
        <v>0.91272639455546534</v>
      </c>
      <c r="CX154">
        <v>1.0452295633860265</v>
      </c>
      <c r="CY154">
        <v>1.0830953843624493</v>
      </c>
      <c r="CZ154">
        <v>0.94003763285912201</v>
      </c>
      <c r="DA154">
        <v>1.0624220900479291</v>
      </c>
      <c r="DB154">
        <v>1.3545005378910602</v>
      </c>
      <c r="DC154">
        <v>1.2932122895371556</v>
      </c>
      <c r="DD154">
        <v>1.0227875268691993</v>
      </c>
      <c r="DG154">
        <v>19539410</v>
      </c>
      <c r="DH154">
        <v>20042953</v>
      </c>
      <c r="DI154">
        <v>17830431</v>
      </c>
      <c r="DJ154">
        <v>17257739</v>
      </c>
      <c r="DK154">
        <v>15400711</v>
      </c>
      <c r="DL154">
        <v>15922787</v>
      </c>
      <c r="DM154">
        <v>13630319</v>
      </c>
      <c r="DN154">
        <v>10765191</v>
      </c>
      <c r="DO154">
        <v>10529412</v>
      </c>
      <c r="DP154">
        <v>16.787944060828789</v>
      </c>
      <c r="DQ154">
        <v>16.813388228507481</v>
      </c>
      <c r="DR154">
        <v>16.696417218373629</v>
      </c>
      <c r="DS154">
        <v>16.663771296460023</v>
      </c>
      <c r="DT154">
        <v>16.549924300081344</v>
      </c>
      <c r="DU154">
        <v>16.583261848675949</v>
      </c>
      <c r="DV154">
        <v>16.427807281020012</v>
      </c>
      <c r="DW154">
        <v>16.19182852419981</v>
      </c>
      <c r="DX154">
        <v>16.169683137067242</v>
      </c>
      <c r="DY154">
        <v>16.598985815072439</v>
      </c>
      <c r="EB154">
        <v>1377730</v>
      </c>
      <c r="EC154">
        <v>1567273</v>
      </c>
      <c r="ED154">
        <v>1380743</v>
      </c>
      <c r="EE154">
        <v>975155</v>
      </c>
      <c r="EF154">
        <v>781867</v>
      </c>
      <c r="EG154">
        <v>747242</v>
      </c>
      <c r="EH154">
        <v>406966</v>
      </c>
      <c r="EI154">
        <v>89395</v>
      </c>
      <c r="EJ154">
        <v>342756</v>
      </c>
      <c r="EK154">
        <v>-0.23371976762668498</v>
      </c>
      <c r="EM154">
        <v>320839</v>
      </c>
      <c r="EN154">
        <v>335984</v>
      </c>
      <c r="EO154">
        <v>379044</v>
      </c>
      <c r="EP154">
        <v>463645</v>
      </c>
      <c r="EQ154">
        <v>268045</v>
      </c>
      <c r="ER154">
        <v>148993</v>
      </c>
      <c r="ES154">
        <v>137171</v>
      </c>
      <c r="ET154">
        <v>174954</v>
      </c>
      <c r="EU154">
        <v>167205</v>
      </c>
      <c r="EV154">
        <v>390627</v>
      </c>
      <c r="EW154">
        <v>376258</v>
      </c>
      <c r="EX154">
        <v>62672</v>
      </c>
      <c r="EY154">
        <v>109922</v>
      </c>
      <c r="EZ154">
        <v>89381</v>
      </c>
      <c r="FA154">
        <v>94618</v>
      </c>
      <c r="FB154">
        <v>-55252</v>
      </c>
      <c r="FC154">
        <v>-113467</v>
      </c>
      <c r="FD154">
        <v>35475</v>
      </c>
      <c r="FE154">
        <v>0</v>
      </c>
      <c r="FF154">
        <v>20383</v>
      </c>
      <c r="FG154">
        <v>19010</v>
      </c>
      <c r="FH154">
        <v>28447</v>
      </c>
      <c r="FI154">
        <v>28409</v>
      </c>
      <c r="FJ154">
        <v>11155</v>
      </c>
      <c r="FK154">
        <v>38222</v>
      </c>
      <c r="FL154">
        <v>38064</v>
      </c>
      <c r="FM154">
        <v>34379</v>
      </c>
      <c r="FN154">
        <v>35565</v>
      </c>
      <c r="FO154">
        <v>332247</v>
      </c>
      <c r="FP154">
        <v>545188</v>
      </c>
      <c r="FQ154">
        <v>864864</v>
      </c>
      <c r="FR154">
        <v>464490</v>
      </c>
      <c r="FS154">
        <v>233808</v>
      </c>
      <c r="FT154">
        <v>367563</v>
      </c>
      <c r="FU154">
        <v>273014</v>
      </c>
      <c r="FV154">
        <v>45738</v>
      </c>
      <c r="FW154">
        <v>140209</v>
      </c>
      <c r="FX154">
        <v>0.23287509163624223</v>
      </c>
      <c r="FY154">
        <v>0.21437490469114187</v>
      </c>
      <c r="FZ154">
        <v>0.27452176110977933</v>
      </c>
      <c r="GA154">
        <v>0.47545774774266653</v>
      </c>
      <c r="GB154">
        <v>0.34282684906768029</v>
      </c>
      <c r="GC154">
        <v>0.19939055888186158</v>
      </c>
      <c r="GD154">
        <v>0.33705764117886999</v>
      </c>
      <c r="GE154">
        <v>1.9570893226690531</v>
      </c>
      <c r="GF154">
        <v>0.48782515842173441</v>
      </c>
      <c r="GG154">
        <v>1</v>
      </c>
      <c r="GP154">
        <v>0.19825531926922413</v>
      </c>
    </row>
    <row r="155" spans="1:198" x14ac:dyDescent="0.25">
      <c r="A155" t="s">
        <v>1355</v>
      </c>
      <c r="B155">
        <v>7805702</v>
      </c>
      <c r="C155">
        <v>8631557</v>
      </c>
      <c r="D155">
        <v>11735067</v>
      </c>
      <c r="E155">
        <v>14938941</v>
      </c>
      <c r="F155">
        <v>11976842</v>
      </c>
      <c r="G155">
        <v>11673213</v>
      </c>
      <c r="H155">
        <v>13598218</v>
      </c>
      <c r="I155">
        <v>9813692</v>
      </c>
      <c r="J155">
        <v>12611457</v>
      </c>
      <c r="K155">
        <v>0.58340005806012063</v>
      </c>
      <c r="L155">
        <v>0.61961949622762147</v>
      </c>
      <c r="M155">
        <v>0.67206220467254252</v>
      </c>
      <c r="N155">
        <v>0.56140438602709519</v>
      </c>
      <c r="O155">
        <v>0.6233250801839082</v>
      </c>
      <c r="P155">
        <v>0.55878257340117066</v>
      </c>
      <c r="Q155">
        <v>0.46659863814508634</v>
      </c>
      <c r="R155">
        <v>0.31599045496842576</v>
      </c>
      <c r="S155">
        <v>0.47543103068899967</v>
      </c>
      <c r="U155">
        <v>7.5738095048978299E-2</v>
      </c>
      <c r="V155">
        <v>9.8602604373695266E-2</v>
      </c>
      <c r="W155">
        <v>7.4749381490536018E-2</v>
      </c>
      <c r="X155">
        <v>0.11713634855375625</v>
      </c>
      <c r="Y155">
        <v>0.14948773641666141</v>
      </c>
      <c r="Z155">
        <v>0.16454912627740109</v>
      </c>
      <c r="AA155">
        <v>0.15797099296393102</v>
      </c>
      <c r="AB155">
        <v>0.22116630519889965</v>
      </c>
      <c r="AC155">
        <v>0.26021886289585733</v>
      </c>
      <c r="AD155">
        <v>2.644052917087429</v>
      </c>
      <c r="AE155">
        <v>2.244253866200443</v>
      </c>
      <c r="AF155">
        <v>4.5000108300491686</v>
      </c>
      <c r="AG155">
        <v>1.871005255749923</v>
      </c>
      <c r="AH155">
        <v>1.6979397237810065</v>
      </c>
      <c r="AI155">
        <v>1.4103691293860894</v>
      </c>
      <c r="AJ155">
        <v>1.5373516612635025</v>
      </c>
      <c r="AK155">
        <v>0.31788774535144193</v>
      </c>
      <c r="AL155">
        <v>0.72954430562576733</v>
      </c>
      <c r="AM155">
        <v>591189</v>
      </c>
      <c r="AN155">
        <v>851094</v>
      </c>
      <c r="AO155">
        <v>877189</v>
      </c>
      <c r="AP155">
        <v>1749893</v>
      </c>
      <c r="AQ155">
        <v>1790391</v>
      </c>
      <c r="AR155">
        <v>1920817</v>
      </c>
      <c r="AS155">
        <v>2148124</v>
      </c>
      <c r="AT155">
        <v>2170458</v>
      </c>
      <c r="AU155">
        <v>3281739</v>
      </c>
      <c r="AV155">
        <v>1563135</v>
      </c>
      <c r="AW155">
        <v>1910071</v>
      </c>
      <c r="AX155">
        <v>3947360</v>
      </c>
      <c r="AY155">
        <v>3274059</v>
      </c>
      <c r="AZ155">
        <v>3039976</v>
      </c>
      <c r="BA155">
        <v>2709061</v>
      </c>
      <c r="BB155">
        <v>3302422</v>
      </c>
      <c r="BC155">
        <v>689962</v>
      </c>
      <c r="BD155">
        <v>2394174</v>
      </c>
      <c r="BE155">
        <v>2990712</v>
      </c>
      <c r="BF155">
        <v>3438210</v>
      </c>
      <c r="BG155">
        <v>3939335</v>
      </c>
      <c r="BH155">
        <v>5112728</v>
      </c>
      <c r="BI155">
        <v>4425490</v>
      </c>
      <c r="BJ155">
        <v>3813727</v>
      </c>
      <c r="BK155">
        <v>3042488</v>
      </c>
      <c r="BL155">
        <v>2411071</v>
      </c>
      <c r="BM155">
        <v>3601704</v>
      </c>
      <c r="BN155">
        <v>0.20025553114889602</v>
      </c>
      <c r="BO155">
        <v>0.22128927608309834</v>
      </c>
      <c r="BP155">
        <v>0.33637302624688892</v>
      </c>
      <c r="BQ155">
        <v>0.21916272378343285</v>
      </c>
      <c r="BR155">
        <v>0.25382116587995401</v>
      </c>
      <c r="BS155">
        <v>0.23207500796909986</v>
      </c>
      <c r="BT155">
        <v>0.24285696846454441</v>
      </c>
      <c r="BU155">
        <v>7.0306058107387104E-2</v>
      </c>
      <c r="BV155">
        <v>0.18984118964208496</v>
      </c>
      <c r="BW155">
        <v>-0.31006653369773196</v>
      </c>
      <c r="BY155">
        <v>0.10681883576903141</v>
      </c>
      <c r="BZ155">
        <v>9.2457594846445432E-2</v>
      </c>
      <c r="CA155">
        <v>0.1240574084493936</v>
      </c>
      <c r="CB155">
        <v>7.2141258205651926E-2</v>
      </c>
      <c r="CC155">
        <v>0.11064986913912699</v>
      </c>
      <c r="CD155">
        <v>0.17089690730392737</v>
      </c>
      <c r="CE155">
        <v>0.17154335957843889</v>
      </c>
      <c r="CF155">
        <v>-1.8479283841392209E-2</v>
      </c>
      <c r="CG155">
        <v>0.10228284526472418</v>
      </c>
      <c r="CJ155">
        <v>0.18895443356664141</v>
      </c>
      <c r="CK155">
        <v>0.19532582591993541</v>
      </c>
      <c r="CL155">
        <v>0.33801579488212552</v>
      </c>
      <c r="CM155">
        <v>0.33562807430593639</v>
      </c>
      <c r="CN155">
        <v>0.40376737039697108</v>
      </c>
      <c r="CO155">
        <v>0.38828144402059656</v>
      </c>
      <c r="CP155">
        <v>0.35621005634708902</v>
      </c>
      <c r="CQ155">
        <v>0.15669566560678694</v>
      </c>
      <c r="CR155">
        <v>0.1046055979099005</v>
      </c>
      <c r="CS155">
        <v>0.14870798909263963</v>
      </c>
      <c r="CV155">
        <v>0.92147115665100088</v>
      </c>
      <c r="CW155">
        <v>0.92728018480379204</v>
      </c>
      <c r="CX155">
        <v>0.78876778237742196</v>
      </c>
      <c r="CY155">
        <v>1.4441419651583303</v>
      </c>
      <c r="CZ155">
        <v>1.1632894533895226</v>
      </c>
      <c r="DA155">
        <v>0.83618650895386615</v>
      </c>
      <c r="DB155">
        <v>0.89909895173143195</v>
      </c>
      <c r="DC155">
        <v>0.88941474419324629</v>
      </c>
      <c r="DD155">
        <v>1.1320664003084249</v>
      </c>
      <c r="DG155">
        <v>7291751</v>
      </c>
      <c r="DH155">
        <v>8470913</v>
      </c>
      <c r="DI155">
        <v>9308467</v>
      </c>
      <c r="DJ155">
        <v>14877721</v>
      </c>
      <c r="DK155">
        <v>10344510</v>
      </c>
      <c r="DL155">
        <v>10295668</v>
      </c>
      <c r="DM155">
        <v>13960059</v>
      </c>
      <c r="DN155">
        <v>15124273</v>
      </c>
      <c r="DO155">
        <v>11033876</v>
      </c>
      <c r="DP155">
        <v>15.802254404328508</v>
      </c>
      <c r="DQ155">
        <v>15.952148971077889</v>
      </c>
      <c r="DR155">
        <v>16.046435081469966</v>
      </c>
      <c r="DS155">
        <v>16.515375484251685</v>
      </c>
      <c r="DT155">
        <v>16.151966598832377</v>
      </c>
      <c r="DU155">
        <v>16.147233879334181</v>
      </c>
      <c r="DV155">
        <v>16.451710953283534</v>
      </c>
      <c r="DW155">
        <v>16.531811560729142</v>
      </c>
      <c r="DX155">
        <v>16.216480825389684</v>
      </c>
      <c r="DY155">
        <v>16.271525320806081</v>
      </c>
      <c r="EB155">
        <v>688552</v>
      </c>
      <c r="EC155">
        <v>833796</v>
      </c>
      <c r="ED155">
        <v>798053</v>
      </c>
      <c r="EE155">
        <v>1455822</v>
      </c>
      <c r="EF155">
        <v>1077714</v>
      </c>
      <c r="EG155">
        <v>1325236</v>
      </c>
      <c r="EH155">
        <v>1994916</v>
      </c>
      <c r="EI155">
        <v>2332684</v>
      </c>
      <c r="EJ155">
        <v>-181350</v>
      </c>
      <c r="EK155">
        <v>-8.9699152781040542E-2</v>
      </c>
      <c r="EM155">
        <v>208557</v>
      </c>
      <c r="EN155">
        <v>270983</v>
      </c>
      <c r="EO155">
        <v>389971</v>
      </c>
      <c r="EP155">
        <v>551495</v>
      </c>
      <c r="EQ155">
        <v>294993</v>
      </c>
      <c r="ER155">
        <v>148757</v>
      </c>
      <c r="ES155">
        <v>142244</v>
      </c>
      <c r="ET155">
        <v>149552</v>
      </c>
      <c r="EU155">
        <v>203579</v>
      </c>
      <c r="EV155">
        <v>11955</v>
      </c>
      <c r="EW155">
        <v>19906</v>
      </c>
      <c r="EX155">
        <v>66097</v>
      </c>
      <c r="EY155">
        <v>181997</v>
      </c>
      <c r="EZ155">
        <v>40499</v>
      </c>
      <c r="FA155">
        <v>190424</v>
      </c>
      <c r="FB155">
        <v>287308</v>
      </c>
      <c r="FC155">
        <v>4177</v>
      </c>
      <c r="FD155">
        <v>-1665775</v>
      </c>
      <c r="FE155">
        <v>0</v>
      </c>
      <c r="FF155">
        <v>1025</v>
      </c>
      <c r="FG155">
        <v>2958</v>
      </c>
      <c r="FH155">
        <v>17871</v>
      </c>
      <c r="FI155">
        <v>3647</v>
      </c>
      <c r="FJ155">
        <v>10969</v>
      </c>
      <c r="FK155">
        <v>3235</v>
      </c>
      <c r="FL155">
        <v>2737</v>
      </c>
      <c r="FM155">
        <v>5062</v>
      </c>
      <c r="FN155">
        <v>2292</v>
      </c>
      <c r="FO155">
        <v>210214</v>
      </c>
      <c r="FP155">
        <v>265875</v>
      </c>
      <c r="FQ155">
        <v>384983</v>
      </c>
      <c r="FR155">
        <v>559158</v>
      </c>
      <c r="FS155">
        <v>291225</v>
      </c>
      <c r="FT155">
        <v>160929</v>
      </c>
      <c r="FU155">
        <v>133033</v>
      </c>
      <c r="FV155">
        <v>149011</v>
      </c>
      <c r="FW155">
        <v>202746</v>
      </c>
      <c r="FX155">
        <v>0.30289215629320659</v>
      </c>
      <c r="FY155">
        <v>0.32499916046610922</v>
      </c>
      <c r="FZ155">
        <v>0.48865300926128968</v>
      </c>
      <c r="GA155">
        <v>0.37882035029007666</v>
      </c>
      <c r="GB155">
        <v>0.2737210428740835</v>
      </c>
      <c r="GC155">
        <v>0.11224944085430821</v>
      </c>
      <c r="GD155">
        <v>7.1303252868792466E-2</v>
      </c>
      <c r="GE155">
        <v>6.4111555615762789E-2</v>
      </c>
      <c r="GF155">
        <v>-1.1225751309622278</v>
      </c>
      <c r="GG155">
        <v>0</v>
      </c>
      <c r="GP155">
        <v>0.19939055888186158</v>
      </c>
    </row>
    <row r="156" spans="1:198" x14ac:dyDescent="0.25">
      <c r="A156" t="s">
        <v>2241</v>
      </c>
      <c r="B156">
        <v>7728617</v>
      </c>
      <c r="C156">
        <v>8299391</v>
      </c>
      <c r="D156">
        <v>7661456</v>
      </c>
      <c r="E156">
        <v>11219714</v>
      </c>
      <c r="F156">
        <v>12850241</v>
      </c>
      <c r="G156">
        <v>11597203</v>
      </c>
      <c r="H156">
        <v>11492548</v>
      </c>
      <c r="I156">
        <v>13171227</v>
      </c>
      <c r="J156">
        <v>14526585</v>
      </c>
      <c r="K156">
        <v>0.54761505195560867</v>
      </c>
      <c r="L156">
        <v>0.53493804545417856</v>
      </c>
      <c r="M156">
        <v>0.6158843697594818</v>
      </c>
      <c r="N156">
        <v>0.44174049356338319</v>
      </c>
      <c r="O156">
        <v>0.46459618928547719</v>
      </c>
      <c r="P156">
        <v>0.37347453519611584</v>
      </c>
      <c r="Q156">
        <v>0.3617367532421879</v>
      </c>
      <c r="R156">
        <v>0.4000238550288443</v>
      </c>
      <c r="S156">
        <v>0.41553007812916798</v>
      </c>
      <c r="U156">
        <v>4.5499214154356468E-2</v>
      </c>
      <c r="V156">
        <v>4.6855486143501372E-2</v>
      </c>
      <c r="W156">
        <v>6.0417628189733126E-2</v>
      </c>
      <c r="X156">
        <v>0.26547610750149248</v>
      </c>
      <c r="Y156">
        <v>0.2556007315349183</v>
      </c>
      <c r="Z156">
        <v>0.31700100446633556</v>
      </c>
      <c r="AA156">
        <v>0.355286051448295</v>
      </c>
      <c r="AB156">
        <v>0.34560508295848213</v>
      </c>
      <c r="AC156">
        <v>0.38471175434556709</v>
      </c>
      <c r="AD156">
        <v>2.4711926198506453</v>
      </c>
      <c r="AE156">
        <v>2.2530575613569503</v>
      </c>
      <c r="AF156">
        <v>2.9232318038743799</v>
      </c>
      <c r="AG156">
        <v>0.35155440571066748</v>
      </c>
      <c r="AH156">
        <v>0.71662346922589559</v>
      </c>
      <c r="AI156">
        <v>0.71800208088240292</v>
      </c>
      <c r="AJ156">
        <v>0.83838793752458274</v>
      </c>
      <c r="AK156">
        <v>0.58248658898872441</v>
      </c>
      <c r="AL156">
        <v>0.62042985047278831</v>
      </c>
      <c r="AM156">
        <v>351646</v>
      </c>
      <c r="AN156">
        <v>388872</v>
      </c>
      <c r="AO156">
        <v>462887</v>
      </c>
      <c r="AP156">
        <v>2978566</v>
      </c>
      <c r="AQ156">
        <v>3284531</v>
      </c>
      <c r="AR156">
        <v>3676325</v>
      </c>
      <c r="AS156">
        <v>4083142</v>
      </c>
      <c r="AT156">
        <v>4552043</v>
      </c>
      <c r="AU156">
        <v>5588548</v>
      </c>
      <c r="AV156">
        <v>868985</v>
      </c>
      <c r="AW156">
        <v>876151</v>
      </c>
      <c r="AX156">
        <v>1353126</v>
      </c>
      <c r="AY156">
        <v>1047128</v>
      </c>
      <c r="AZ156">
        <v>2353772</v>
      </c>
      <c r="BA156">
        <v>2639609</v>
      </c>
      <c r="BB156">
        <v>3423257</v>
      </c>
      <c r="BC156">
        <v>2651504</v>
      </c>
      <c r="BD156">
        <v>3467302</v>
      </c>
      <c r="BE156">
        <v>3363322</v>
      </c>
      <c r="BF156">
        <v>3563509</v>
      </c>
      <c r="BG156">
        <v>3365445</v>
      </c>
      <c r="BH156">
        <v>3909074</v>
      </c>
      <c r="BI156">
        <v>3616401</v>
      </c>
      <c r="BJ156">
        <v>1691651</v>
      </c>
      <c r="BK156">
        <v>734020</v>
      </c>
      <c r="BL156">
        <v>2617301</v>
      </c>
      <c r="BM156">
        <v>2568931</v>
      </c>
      <c r="BN156">
        <v>0.11243732222724971</v>
      </c>
      <c r="BO156">
        <v>0.10556810734667157</v>
      </c>
      <c r="BP156">
        <v>0.17661473223888513</v>
      </c>
      <c r="BQ156">
        <v>9.3329295203068457E-2</v>
      </c>
      <c r="BR156">
        <v>0.18316948296922991</v>
      </c>
      <c r="BS156">
        <v>0.22760738084864082</v>
      </c>
      <c r="BT156">
        <v>0.29786753990498888</v>
      </c>
      <c r="BU156">
        <v>0.20131032590965139</v>
      </c>
      <c r="BV156">
        <v>0.23868665622374427</v>
      </c>
      <c r="BW156">
        <v>0.28872250895120222</v>
      </c>
      <c r="BY156">
        <v>0.10149474349679898</v>
      </c>
      <c r="BZ156">
        <v>9.1637928614280259E-2</v>
      </c>
      <c r="CA156">
        <v>8.2867407970495424E-2</v>
      </c>
      <c r="CB156">
        <v>7.8658065615576298E-2</v>
      </c>
      <c r="CC156">
        <v>0.10991529263925867</v>
      </c>
      <c r="CD156">
        <v>0.16496503510372285</v>
      </c>
      <c r="CE156">
        <v>9.8319711172839996E-2</v>
      </c>
      <c r="CF156">
        <v>0.15541649992062243</v>
      </c>
      <c r="CG156">
        <v>9.0480255408443469E-2</v>
      </c>
      <c r="CJ156">
        <v>0.19177648471906422</v>
      </c>
      <c r="CK156">
        <v>0.17090061186417171</v>
      </c>
      <c r="CL156">
        <v>0.28586080765849209</v>
      </c>
      <c r="CM156">
        <v>0.41329565085170622</v>
      </c>
      <c r="CN156">
        <v>0.3560679523442401</v>
      </c>
      <c r="CO156">
        <v>0.41793680769406211</v>
      </c>
      <c r="CP156">
        <v>0.46401894514601982</v>
      </c>
      <c r="CQ156">
        <v>0.42053219491244059</v>
      </c>
      <c r="CR156">
        <v>0.43827651165088011</v>
      </c>
      <c r="CS156">
        <v>0.46202905923835702</v>
      </c>
      <c r="CV156">
        <v>1.1527427807938078</v>
      </c>
      <c r="CW156">
        <v>0.76536565860305539</v>
      </c>
      <c r="CX156">
        <v>1.0211670627713125</v>
      </c>
      <c r="CY156">
        <v>1.0993019254832619</v>
      </c>
      <c r="CZ156">
        <v>1.1257942395109046</v>
      </c>
      <c r="DA156">
        <v>0.84637401822478397</v>
      </c>
      <c r="DB156">
        <v>1.0304935139928644</v>
      </c>
      <c r="DC156">
        <v>0.98306993320001546</v>
      </c>
      <c r="DD156">
        <v>1.0820877425884932</v>
      </c>
      <c r="DG156">
        <v>6375715</v>
      </c>
      <c r="DH156">
        <v>6704546</v>
      </c>
      <c r="DI156">
        <v>10843694</v>
      </c>
      <c r="DJ156">
        <v>7502647</v>
      </c>
      <c r="DK156">
        <v>10206217</v>
      </c>
      <c r="DL156">
        <v>11414378</v>
      </c>
      <c r="DM156">
        <v>13702220</v>
      </c>
      <c r="DN156">
        <v>11152470</v>
      </c>
      <c r="DO156">
        <v>13398057</v>
      </c>
      <c r="DP156">
        <v>15.66800695642754</v>
      </c>
      <c r="DQ156">
        <v>15.71829651089428</v>
      </c>
      <c r="DR156">
        <v>16.199094363052435</v>
      </c>
      <c r="DS156">
        <v>15.830766582859837</v>
      </c>
      <c r="DT156">
        <v>16.138507700362254</v>
      </c>
      <c r="DU156">
        <v>16.250384434363689</v>
      </c>
      <c r="DV156">
        <v>16.433068494447166</v>
      </c>
      <c r="DW156">
        <v>16.227171645667344</v>
      </c>
      <c r="DX156">
        <v>16.410620329045308</v>
      </c>
      <c r="DY156">
        <v>16.073219572528593</v>
      </c>
      <c r="EB156">
        <v>502106</v>
      </c>
      <c r="EC156">
        <v>784414</v>
      </c>
      <c r="ED156">
        <v>760539</v>
      </c>
      <c r="EE156">
        <v>634885</v>
      </c>
      <c r="EF156">
        <v>882521</v>
      </c>
      <c r="EG156">
        <v>1412438</v>
      </c>
      <c r="EH156">
        <v>1913133</v>
      </c>
      <c r="EI156">
        <v>1129944</v>
      </c>
      <c r="EJ156">
        <v>2047026</v>
      </c>
      <c r="EK156">
        <v>1.2247147121132174</v>
      </c>
      <c r="EM156">
        <v>222165</v>
      </c>
      <c r="EN156">
        <v>247177</v>
      </c>
      <c r="EO156">
        <v>305252</v>
      </c>
      <c r="EP156">
        <v>340338</v>
      </c>
      <c r="EQ156">
        <v>238024</v>
      </c>
      <c r="ER156">
        <v>174481</v>
      </c>
      <c r="ES156">
        <v>218130</v>
      </c>
      <c r="ET156">
        <v>173638</v>
      </c>
      <c r="EU156">
        <v>99139</v>
      </c>
      <c r="EV156">
        <v>36087</v>
      </c>
      <c r="EW156">
        <v>37228</v>
      </c>
      <c r="EX156">
        <v>74014</v>
      </c>
      <c r="EY156">
        <v>40501</v>
      </c>
      <c r="EZ156">
        <v>275968</v>
      </c>
      <c r="FA156">
        <v>651793</v>
      </c>
      <c r="FB156">
        <v>893397</v>
      </c>
      <c r="FC156">
        <v>468901</v>
      </c>
      <c r="FD156">
        <v>1036503</v>
      </c>
      <c r="FE156">
        <v>0</v>
      </c>
      <c r="FF156">
        <v>503</v>
      </c>
      <c r="FG156">
        <v>106</v>
      </c>
      <c r="FH156">
        <v>13580</v>
      </c>
      <c r="FI156">
        <v>176</v>
      </c>
      <c r="FJ156">
        <v>1074</v>
      </c>
      <c r="FK156">
        <v>3444</v>
      </c>
      <c r="FL156">
        <v>12420</v>
      </c>
      <c r="FM156">
        <v>1377</v>
      </c>
      <c r="FN156">
        <v>1782</v>
      </c>
      <c r="FO156">
        <v>220713</v>
      </c>
      <c r="FP156">
        <v>247300</v>
      </c>
      <c r="FQ156">
        <v>301195</v>
      </c>
      <c r="FR156">
        <v>340338</v>
      </c>
      <c r="FS156">
        <v>238069</v>
      </c>
      <c r="FT156">
        <v>174481</v>
      </c>
      <c r="FU156">
        <v>218130</v>
      </c>
      <c r="FV156">
        <v>173638</v>
      </c>
      <c r="FW156">
        <v>99139</v>
      </c>
      <c r="FX156">
        <v>0.44246633181041456</v>
      </c>
      <c r="FY156">
        <v>0.3151103881368767</v>
      </c>
      <c r="FZ156">
        <v>0.40136271775674881</v>
      </c>
      <c r="GA156">
        <v>0.53606243650424878</v>
      </c>
      <c r="GB156">
        <v>0.26970916272813905</v>
      </c>
      <c r="GC156">
        <v>0.12353179396192966</v>
      </c>
      <c r="GD156">
        <v>0.11401716451496054</v>
      </c>
      <c r="GE156">
        <v>0.15366956238539256</v>
      </c>
      <c r="GF156">
        <v>4.8430747826358825E-2</v>
      </c>
      <c r="GG156">
        <v>0</v>
      </c>
      <c r="GP156">
        <v>0.19973988628278855</v>
      </c>
    </row>
    <row r="157" spans="1:198" x14ac:dyDescent="0.25">
      <c r="A157" t="s">
        <v>368</v>
      </c>
      <c r="B157">
        <v>29027623</v>
      </c>
      <c r="C157">
        <v>35018426</v>
      </c>
      <c r="D157">
        <v>21125432</v>
      </c>
      <c r="E157">
        <v>16744023</v>
      </c>
      <c r="F157">
        <v>10666073</v>
      </c>
      <c r="G157">
        <v>18891203</v>
      </c>
      <c r="H157">
        <v>20688858</v>
      </c>
      <c r="I157">
        <v>23319139</v>
      </c>
      <c r="J157">
        <v>33950331</v>
      </c>
      <c r="K157">
        <v>3.0937014718704317E-2</v>
      </c>
      <c r="L157">
        <v>4.0423347411445619E-2</v>
      </c>
      <c r="M157">
        <v>6.2638056348386151E-2</v>
      </c>
      <c r="N157">
        <v>0.24198682718006301</v>
      </c>
      <c r="O157">
        <v>6.5682749405521601E-2</v>
      </c>
      <c r="P157">
        <v>0.18824825502113338</v>
      </c>
      <c r="Q157">
        <v>0.15294048613026393</v>
      </c>
      <c r="R157">
        <v>0.15172228271378288</v>
      </c>
      <c r="S157">
        <v>9.4639077303841315E-2</v>
      </c>
      <c r="U157">
        <v>2.8982772719626404E-2</v>
      </c>
      <c r="V157">
        <v>2.1869972111253657E-2</v>
      </c>
      <c r="W157">
        <v>3.2652965392613038E-2</v>
      </c>
      <c r="X157">
        <v>2.6987182232131431E-2</v>
      </c>
      <c r="Y157">
        <v>3.4397851955447895E-2</v>
      </c>
      <c r="Z157">
        <v>0.10535739836155485</v>
      </c>
      <c r="AA157">
        <v>0.12420845075160745</v>
      </c>
      <c r="AB157">
        <v>0.14661656247256813</v>
      </c>
      <c r="AC157">
        <v>0.11826715327164262</v>
      </c>
      <c r="AD157">
        <v>0.43560865849440333</v>
      </c>
      <c r="AE157">
        <v>1.4398199652152113</v>
      </c>
      <c r="AF157">
        <v>1.764892549810962</v>
      </c>
      <c r="AG157">
        <v>8.9619362919751975</v>
      </c>
      <c r="AH157">
        <v>1.9093897353430183</v>
      </c>
      <c r="AI157">
        <v>1.7867381657696622</v>
      </c>
      <c r="AJ157">
        <v>1.2313210993679884</v>
      </c>
      <c r="AK157">
        <v>1.0348236253470342</v>
      </c>
      <c r="AL157">
        <v>0.80021438485518437</v>
      </c>
      <c r="AM157">
        <v>841301</v>
      </c>
      <c r="AN157">
        <v>765852</v>
      </c>
      <c r="AO157">
        <v>689808</v>
      </c>
      <c r="AP157">
        <v>451874</v>
      </c>
      <c r="AQ157">
        <v>366890</v>
      </c>
      <c r="AR157">
        <v>1990328</v>
      </c>
      <c r="AS157">
        <v>2569731</v>
      </c>
      <c r="AT157">
        <v>3418972</v>
      </c>
      <c r="AU157">
        <v>4015209</v>
      </c>
      <c r="AV157">
        <v>366478</v>
      </c>
      <c r="AW157">
        <v>1102689</v>
      </c>
      <c r="AX157">
        <v>1217437</v>
      </c>
      <c r="AY157">
        <v>4049666</v>
      </c>
      <c r="AZ157">
        <v>700536</v>
      </c>
      <c r="BA157">
        <v>3556195</v>
      </c>
      <c r="BB157">
        <v>3164164</v>
      </c>
      <c r="BC157">
        <v>3538033</v>
      </c>
      <c r="BD157">
        <v>3213028</v>
      </c>
      <c r="BE157">
        <v>531550</v>
      </c>
      <c r="BF157">
        <v>312873</v>
      </c>
      <c r="BG157">
        <v>105819</v>
      </c>
      <c r="BH157">
        <v>2167</v>
      </c>
      <c r="BI157">
        <v>41</v>
      </c>
      <c r="BJ157">
        <v>41</v>
      </c>
      <c r="BK157">
        <v>0</v>
      </c>
      <c r="BL157">
        <v>0</v>
      </c>
      <c r="BM157">
        <v>0</v>
      </c>
      <c r="BN157">
        <v>1.2625146743844648E-2</v>
      </c>
      <c r="BO157">
        <v>3.1488822484482884E-2</v>
      </c>
      <c r="BP157">
        <v>5.7628975350657918E-2</v>
      </c>
      <c r="BQ157">
        <v>0.24185740786428686</v>
      </c>
      <c r="BR157">
        <v>6.567890544158099E-2</v>
      </c>
      <c r="BS157">
        <v>0.18824608469878812</v>
      </c>
      <c r="BT157">
        <v>0.15294048613026393</v>
      </c>
      <c r="BU157">
        <v>0.15172228271378288</v>
      </c>
      <c r="BV157">
        <v>9.4639077303841315E-2</v>
      </c>
      <c r="BW157">
        <v>2.2665179894897962</v>
      </c>
      <c r="BY157">
        <v>5.520913648354879E-3</v>
      </c>
      <c r="BZ157">
        <v>9.6084272891077405E-3</v>
      </c>
      <c r="CA157">
        <v>3.3244669268775187E-2</v>
      </c>
      <c r="CB157">
        <v>1.5662962240317036E-2</v>
      </c>
      <c r="CC157">
        <v>3.67977042722284E-2</v>
      </c>
      <c r="CD157">
        <v>4.4782060729536388E-2</v>
      </c>
      <c r="CE157">
        <v>5.7460590623223382E-2</v>
      </c>
      <c r="CF157">
        <v>4.984673748031606E-2</v>
      </c>
      <c r="CG157">
        <v>2.8568445260440205E-2</v>
      </c>
      <c r="CJ157">
        <v>2.9594913782640762E-3</v>
      </c>
      <c r="CK157">
        <v>2.0986380141700257E-3</v>
      </c>
      <c r="CL157">
        <v>3.3353164091508283E-3</v>
      </c>
      <c r="CM157">
        <v>1.2666012224182921E-2</v>
      </c>
      <c r="CN157">
        <v>1.5341635107878972E-2</v>
      </c>
      <c r="CO157">
        <v>7.2484002209917495E-3</v>
      </c>
      <c r="CP157">
        <v>7.2381472191456872E-3</v>
      </c>
      <c r="CQ157">
        <v>4.4055228625722413E-3</v>
      </c>
      <c r="CR157">
        <v>2.6036565004329414E-3</v>
      </c>
      <c r="CS157">
        <v>1.1732271640270533</v>
      </c>
      <c r="CV157">
        <v>2.1018008760368851</v>
      </c>
      <c r="CW157">
        <v>2.172709909218586</v>
      </c>
      <c r="CX157">
        <v>1.3552670180687241</v>
      </c>
      <c r="CY157">
        <v>1.2431084379729906</v>
      </c>
      <c r="CZ157">
        <v>0.5732991176542992</v>
      </c>
      <c r="DA157">
        <v>0.84600508385776862</v>
      </c>
      <c r="DB157">
        <v>0.89438444278286588</v>
      </c>
      <c r="DC157">
        <v>0.9858393241559803</v>
      </c>
      <c r="DD157">
        <v>1.0572248578986712</v>
      </c>
      <c r="DG157">
        <v>7201743</v>
      </c>
      <c r="DH157">
        <v>13810834</v>
      </c>
      <c r="DI157">
        <v>16117396</v>
      </c>
      <c r="DJ157">
        <v>15587653</v>
      </c>
      <c r="DK157">
        <v>13469479</v>
      </c>
      <c r="DL157">
        <v>18604726</v>
      </c>
      <c r="DM157">
        <v>22329893</v>
      </c>
      <c r="DN157">
        <v>23131952</v>
      </c>
      <c r="DO157">
        <v>23654097</v>
      </c>
      <c r="DP157">
        <v>15.78983377687744</v>
      </c>
      <c r="DQ157">
        <v>16.440963986989932</v>
      </c>
      <c r="DR157">
        <v>16.595409805577237</v>
      </c>
      <c r="DS157">
        <v>16.561989748632932</v>
      </c>
      <c r="DT157">
        <v>16.415936943335517</v>
      </c>
      <c r="DU157">
        <v>16.738926246180331</v>
      </c>
      <c r="DV157">
        <v>16.921436876827912</v>
      </c>
      <c r="DW157">
        <v>16.956725466440787</v>
      </c>
      <c r="DX157">
        <v>16.979046934847101</v>
      </c>
      <c r="DY157">
        <v>16.57228431271626</v>
      </c>
      <c r="EB157">
        <v>-696857</v>
      </c>
      <c r="EC157">
        <v>160259</v>
      </c>
      <c r="ED157">
        <v>336472</v>
      </c>
      <c r="EE157">
        <v>702308</v>
      </c>
      <c r="EF157">
        <v>262261</v>
      </c>
      <c r="EG157">
        <v>392487</v>
      </c>
      <c r="EH157">
        <v>845987</v>
      </c>
      <c r="EI157">
        <v>1188794</v>
      </c>
      <c r="EJ157">
        <v>1162383</v>
      </c>
      <c r="EK157">
        <v>-0.44114690420727087</v>
      </c>
      <c r="EM157">
        <v>81955</v>
      </c>
      <c r="EN157">
        <v>64742</v>
      </c>
      <c r="EO157">
        <v>189036</v>
      </c>
      <c r="EP157">
        <v>249933</v>
      </c>
      <c r="EQ157">
        <v>77704</v>
      </c>
      <c r="ER157">
        <v>29206</v>
      </c>
      <c r="ES157">
        <v>26572</v>
      </c>
      <c r="ET157">
        <v>13529</v>
      </c>
      <c r="EU157">
        <v>4104</v>
      </c>
      <c r="EV157">
        <v>-704828</v>
      </c>
      <c r="EW157">
        <v>-75450</v>
      </c>
      <c r="EX157">
        <v>-76043</v>
      </c>
      <c r="EY157">
        <v>-237934</v>
      </c>
      <c r="EZ157">
        <v>-84985</v>
      </c>
      <c r="FA157">
        <v>240328</v>
      </c>
      <c r="FB157">
        <v>579403</v>
      </c>
      <c r="FC157">
        <v>849239</v>
      </c>
      <c r="FD157">
        <v>596237</v>
      </c>
      <c r="FE157">
        <v>1</v>
      </c>
      <c r="FF157">
        <v>32623</v>
      </c>
      <c r="FG157">
        <v>18539</v>
      </c>
      <c r="FH157">
        <v>14265</v>
      </c>
      <c r="FI157">
        <v>35828</v>
      </c>
      <c r="FJ157">
        <v>30551</v>
      </c>
      <c r="FK157">
        <v>26870</v>
      </c>
      <c r="FL157">
        <v>41293</v>
      </c>
      <c r="FM157">
        <v>23887</v>
      </c>
      <c r="FN157">
        <v>3699</v>
      </c>
      <c r="FO157">
        <v>84041</v>
      </c>
      <c r="FP157">
        <v>65351</v>
      </c>
      <c r="FQ157">
        <v>174448</v>
      </c>
      <c r="FR157">
        <v>251340</v>
      </c>
      <c r="FS157">
        <v>77619</v>
      </c>
      <c r="FT157">
        <v>28509</v>
      </c>
      <c r="FU157">
        <v>33502</v>
      </c>
      <c r="FV157">
        <v>11841</v>
      </c>
      <c r="FW157">
        <v>3159</v>
      </c>
      <c r="FX157">
        <v>-0.11760662517560992</v>
      </c>
      <c r="FY157">
        <v>0.40398355162580574</v>
      </c>
      <c r="FZ157">
        <v>0.56181792244228346</v>
      </c>
      <c r="GA157">
        <v>0.35587377617797322</v>
      </c>
      <c r="GB157">
        <v>0.29628499853199675</v>
      </c>
      <c r="GC157">
        <v>7.4412655705794084E-2</v>
      </c>
      <c r="GD157">
        <v>3.140946610290702E-2</v>
      </c>
      <c r="GE157">
        <v>1.1380441018376607E-2</v>
      </c>
      <c r="GF157">
        <v>3.5306779262945175E-3</v>
      </c>
      <c r="GG157">
        <v>0</v>
      </c>
      <c r="GP157">
        <v>0.20179741587574251</v>
      </c>
    </row>
    <row r="158" spans="1:198" x14ac:dyDescent="0.25">
      <c r="A158" t="s">
        <v>2246</v>
      </c>
      <c r="B158">
        <v>83731907</v>
      </c>
      <c r="C158">
        <v>85716439</v>
      </c>
      <c r="D158">
        <v>93655191</v>
      </c>
      <c r="E158">
        <v>98821551</v>
      </c>
      <c r="F158">
        <v>89071185</v>
      </c>
      <c r="G158">
        <v>84374525</v>
      </c>
      <c r="H158">
        <v>93085845</v>
      </c>
      <c r="I158">
        <v>89672891</v>
      </c>
      <c r="J158">
        <v>92290824</v>
      </c>
      <c r="K158">
        <v>0.61738575952892127</v>
      </c>
      <c r="L158">
        <v>0.62780866340002761</v>
      </c>
      <c r="M158">
        <v>0.61371795184316047</v>
      </c>
      <c r="N158">
        <v>0.6535842470232025</v>
      </c>
      <c r="O158">
        <v>0.64106240418829052</v>
      </c>
      <c r="P158">
        <v>0.5843197220962133</v>
      </c>
      <c r="Q158">
        <v>0.53330639046140693</v>
      </c>
      <c r="R158">
        <v>0.52300570971889371</v>
      </c>
      <c r="S158">
        <v>0.51304048385135237</v>
      </c>
      <c r="U158">
        <v>0.19719297686603507</v>
      </c>
      <c r="V158">
        <v>0.20308074160663628</v>
      </c>
      <c r="W158">
        <v>0.20296960368165817</v>
      </c>
      <c r="X158">
        <v>0.19435496413125514</v>
      </c>
      <c r="Y158">
        <v>0.22372278981131777</v>
      </c>
      <c r="Z158">
        <v>0.25240479872331134</v>
      </c>
      <c r="AA158">
        <v>0.25262902216765609</v>
      </c>
      <c r="AB158">
        <v>0.27360001140143902</v>
      </c>
      <c r="AC158">
        <v>0.25073592364935438</v>
      </c>
      <c r="AD158">
        <v>1.2241920463894398</v>
      </c>
      <c r="AE158">
        <v>1.2751458320096594</v>
      </c>
      <c r="AF158">
        <v>1.0438748546292715</v>
      </c>
      <c r="AG158">
        <v>1.0383051868124156</v>
      </c>
      <c r="AH158">
        <v>0.80832060453487475</v>
      </c>
      <c r="AI158">
        <v>0.69664703671277983</v>
      </c>
      <c r="AJ158">
        <v>0.52402740818600435</v>
      </c>
      <c r="AK158">
        <v>0.43085533744639792</v>
      </c>
      <c r="AL158">
        <v>0.38117855503038489</v>
      </c>
      <c r="AM158">
        <v>16511344</v>
      </c>
      <c r="AN158">
        <v>17407358</v>
      </c>
      <c r="AO158">
        <v>19009157</v>
      </c>
      <c r="AP158">
        <v>19206459</v>
      </c>
      <c r="AQ158">
        <v>19927254</v>
      </c>
      <c r="AR158">
        <v>21296535</v>
      </c>
      <c r="AS158">
        <v>23516186</v>
      </c>
      <c r="AT158">
        <v>24534504</v>
      </c>
      <c r="AU158">
        <v>23140625</v>
      </c>
      <c r="AV158">
        <v>20213056</v>
      </c>
      <c r="AW158">
        <v>22196920</v>
      </c>
      <c r="AX158">
        <v>19843181</v>
      </c>
      <c r="AY158">
        <v>19942166</v>
      </c>
      <c r="AZ158">
        <v>16107610</v>
      </c>
      <c r="BA158">
        <v>14836168</v>
      </c>
      <c r="BB158">
        <v>12323126</v>
      </c>
      <c r="BC158">
        <v>10570822</v>
      </c>
      <c r="BD158">
        <v>8820710</v>
      </c>
      <c r="BE158">
        <v>31481831</v>
      </c>
      <c r="BF158">
        <v>31616603</v>
      </c>
      <c r="BG158">
        <v>37634691</v>
      </c>
      <c r="BH158">
        <v>44646043</v>
      </c>
      <c r="BI158">
        <v>40992578</v>
      </c>
      <c r="BJ158">
        <v>34465531</v>
      </c>
      <c r="BK158">
        <v>37320150</v>
      </c>
      <c r="BL158">
        <v>36328612</v>
      </c>
      <c r="BM158">
        <v>38528219</v>
      </c>
      <c r="BN158">
        <v>0.24140207388325696</v>
      </c>
      <c r="BO158">
        <v>0.25895756122113284</v>
      </c>
      <c r="BP158">
        <v>0.2118748655373518</v>
      </c>
      <c r="BQ158">
        <v>0.20179976734022317</v>
      </c>
      <c r="BR158">
        <v>0.18083974070851308</v>
      </c>
      <c r="BS158">
        <v>0.17583705508268047</v>
      </c>
      <c r="BT158">
        <v>0.13238453171908146</v>
      </c>
      <c r="BU158">
        <v>0.11788202523770534</v>
      </c>
      <c r="BV158">
        <v>9.5575157070869804E-2</v>
      </c>
      <c r="BW158">
        <v>-0.17009006879260136</v>
      </c>
      <c r="BY158">
        <v>7.9980801106082536E-2</v>
      </c>
      <c r="BZ158">
        <v>9.2681020031641775E-2</v>
      </c>
      <c r="CA158">
        <v>7.6731005759200263E-2</v>
      </c>
      <c r="CB158">
        <v>5.6700132140204924E-2</v>
      </c>
      <c r="CC158">
        <v>7.8032587081894103E-2</v>
      </c>
      <c r="CD158">
        <v>0.11149042913130473</v>
      </c>
      <c r="CE158">
        <v>6.1647847747420673E-2</v>
      </c>
      <c r="CF158">
        <v>7.5778698826605248E-2</v>
      </c>
      <c r="CG158">
        <v>7.0487908327099766E-2</v>
      </c>
      <c r="CJ158">
        <v>0.24148543517586432</v>
      </c>
      <c r="CK158">
        <v>0.24837029219097634</v>
      </c>
      <c r="CL158">
        <v>0.22661066379118269</v>
      </c>
      <c r="CM158">
        <v>0.21240914342661957</v>
      </c>
      <c r="CN158">
        <v>0.23298928828666646</v>
      </c>
      <c r="CO158">
        <v>0.24007162114394126</v>
      </c>
      <c r="CP158">
        <v>0.22820024892076771</v>
      </c>
      <c r="CQ158">
        <v>0.23134560254112918</v>
      </c>
      <c r="CR158">
        <v>0.22806373470021246</v>
      </c>
      <c r="CS158">
        <v>5.940125291351063E-2</v>
      </c>
      <c r="CV158">
        <v>0.94122052625158037</v>
      </c>
      <c r="CW158">
        <v>0.97035382515116475</v>
      </c>
      <c r="CX158">
        <v>1.2503171143773157</v>
      </c>
      <c r="CY158">
        <v>1.4494818403765355</v>
      </c>
      <c r="CZ158">
        <v>1.2712160887603301</v>
      </c>
      <c r="DA158">
        <v>1.1547904316270297</v>
      </c>
      <c r="DB158">
        <v>1.312061026119806</v>
      </c>
      <c r="DC158">
        <v>1.1362692365687728</v>
      </c>
      <c r="DD158">
        <v>1.3236716811713938</v>
      </c>
      <c r="DG158">
        <v>92607446</v>
      </c>
      <c r="DH158">
        <v>88960987</v>
      </c>
      <c r="DI158">
        <v>88335241</v>
      </c>
      <c r="DJ158">
        <v>74905150</v>
      </c>
      <c r="DK158">
        <v>68177157</v>
      </c>
      <c r="DL158">
        <v>70067698</v>
      </c>
      <c r="DM158">
        <v>73064794</v>
      </c>
      <c r="DN158">
        <v>70946277</v>
      </c>
      <c r="DO158">
        <v>78918700</v>
      </c>
      <c r="DP158">
        <v>18.343880117549105</v>
      </c>
      <c r="DQ158">
        <v>18.303708494519981</v>
      </c>
      <c r="DR158">
        <v>18.296649702596117</v>
      </c>
      <c r="DS158">
        <v>18.131733217818379</v>
      </c>
      <c r="DT158">
        <v>18.037620140027006</v>
      </c>
      <c r="DU158">
        <v>18.064972461217536</v>
      </c>
      <c r="DV158">
        <v>18.106857208166019</v>
      </c>
      <c r="DW158">
        <v>18.077433500715774</v>
      </c>
      <c r="DX158">
        <v>18.183928779277196</v>
      </c>
      <c r="DY158">
        <v>18.078108606354306</v>
      </c>
      <c r="EB158">
        <v>6561370</v>
      </c>
      <c r="EC158">
        <v>6696945</v>
      </c>
      <c r="ED158">
        <v>7944287</v>
      </c>
      <c r="EE158">
        <v>7186257</v>
      </c>
      <c r="EF158">
        <v>5603195</v>
      </c>
      <c r="EG158">
        <v>6950455</v>
      </c>
      <c r="EH158">
        <v>9406952</v>
      </c>
      <c r="EI158">
        <v>5738542</v>
      </c>
      <c r="EJ158">
        <v>6795295</v>
      </c>
      <c r="EK158">
        <v>-3.281290941863059E-2</v>
      </c>
      <c r="EM158">
        <v>2394983</v>
      </c>
      <c r="EN158">
        <v>2410609</v>
      </c>
      <c r="EO158">
        <v>3167553</v>
      </c>
      <c r="EP158">
        <v>3599775</v>
      </c>
      <c r="EQ158">
        <v>2036609</v>
      </c>
      <c r="ER158">
        <v>1558877</v>
      </c>
      <c r="ES158">
        <v>1658923</v>
      </c>
      <c r="ET158">
        <v>2183562</v>
      </c>
      <c r="EU158">
        <v>2108503</v>
      </c>
      <c r="EV158">
        <v>1228217</v>
      </c>
      <c r="EW158">
        <v>1346015</v>
      </c>
      <c r="EX158">
        <v>1701798</v>
      </c>
      <c r="EY158">
        <v>197302</v>
      </c>
      <c r="EZ158">
        <v>720796</v>
      </c>
      <c r="FA158">
        <v>1369280</v>
      </c>
      <c r="FB158">
        <v>2219650</v>
      </c>
      <c r="FC158">
        <v>1018319</v>
      </c>
      <c r="FD158">
        <v>6120</v>
      </c>
      <c r="FE158">
        <v>0</v>
      </c>
      <c r="FF158">
        <v>11628</v>
      </c>
      <c r="FG158">
        <v>20458</v>
      </c>
      <c r="FH158">
        <v>41147</v>
      </c>
      <c r="FI158">
        <v>264242</v>
      </c>
      <c r="FJ158">
        <v>273389</v>
      </c>
      <c r="FK158">
        <v>116897</v>
      </c>
      <c r="FL158">
        <v>40035</v>
      </c>
      <c r="FM158">
        <v>54241</v>
      </c>
      <c r="FN158">
        <v>43111</v>
      </c>
      <c r="FO158">
        <v>2422776</v>
      </c>
      <c r="FP158">
        <v>1799813</v>
      </c>
      <c r="FQ158">
        <v>2838790</v>
      </c>
      <c r="FR158">
        <v>3829505</v>
      </c>
      <c r="FS158">
        <v>1802200</v>
      </c>
      <c r="FT158">
        <v>1359979</v>
      </c>
      <c r="FU158">
        <v>2202131</v>
      </c>
      <c r="FV158">
        <v>1937557</v>
      </c>
      <c r="FW158">
        <v>1858924</v>
      </c>
      <c r="FX158">
        <v>0.36501264217686247</v>
      </c>
      <c r="FY158">
        <v>0.35995651748670476</v>
      </c>
      <c r="FZ158">
        <v>0.39872086695760112</v>
      </c>
      <c r="GA158">
        <v>0.50092489038452148</v>
      </c>
      <c r="GB158">
        <v>0.36347280435537227</v>
      </c>
      <c r="GC158">
        <v>0.2242841655690167</v>
      </c>
      <c r="GD158">
        <v>0.17635074570381565</v>
      </c>
      <c r="GE158">
        <v>0.38050814997955928</v>
      </c>
      <c r="GF158">
        <v>0.31028866296459534</v>
      </c>
      <c r="GG158">
        <v>0</v>
      </c>
      <c r="GP158">
        <v>0.20204516650901513</v>
      </c>
    </row>
    <row r="159" spans="1:198" x14ac:dyDescent="0.25">
      <c r="A159" t="s">
        <v>2248</v>
      </c>
      <c r="B159">
        <v>126894234</v>
      </c>
      <c r="C159">
        <v>128987752</v>
      </c>
      <c r="D159">
        <v>128198083</v>
      </c>
      <c r="E159">
        <v>146183691</v>
      </c>
      <c r="F159">
        <v>151258765</v>
      </c>
      <c r="G159">
        <v>154492575</v>
      </c>
      <c r="H159">
        <v>159633099</v>
      </c>
      <c r="I159">
        <v>158711520</v>
      </c>
      <c r="J159">
        <v>159272271</v>
      </c>
      <c r="K159">
        <v>0.60386831288173426</v>
      </c>
      <c r="L159">
        <v>0.57824063791731173</v>
      </c>
      <c r="M159">
        <v>0.58466187829033289</v>
      </c>
      <c r="N159">
        <v>0.6263825353814606</v>
      </c>
      <c r="O159">
        <v>0.56369627241105669</v>
      </c>
      <c r="P159">
        <v>0.57557893639872337</v>
      </c>
      <c r="Q159">
        <v>0.55370513103927155</v>
      </c>
      <c r="R159">
        <v>0.53425855917705278</v>
      </c>
      <c r="S159">
        <v>0.51142010777255764</v>
      </c>
      <c r="U159">
        <v>0.28788183551350333</v>
      </c>
      <c r="V159">
        <v>0.28455091612109029</v>
      </c>
      <c r="W159">
        <v>0.28749988406612914</v>
      </c>
      <c r="X159">
        <v>0.26102021189217339</v>
      </c>
      <c r="Y159">
        <v>0.26551427284230439</v>
      </c>
      <c r="Z159">
        <v>0.27534569217970506</v>
      </c>
      <c r="AA159">
        <v>0.28707727461959504</v>
      </c>
      <c r="AB159">
        <v>0.31139646951903682</v>
      </c>
      <c r="AC159">
        <v>0.34010340067292694</v>
      </c>
      <c r="AD159">
        <v>1.2673262334301336</v>
      </c>
      <c r="AE159">
        <v>1.2551751146475263</v>
      </c>
      <c r="AF159">
        <v>1.2451939979597868</v>
      </c>
      <c r="AG159">
        <v>1.6420796837311042</v>
      </c>
      <c r="AH159">
        <v>1.5499829052108069</v>
      </c>
      <c r="AI159">
        <v>1.487656499532839</v>
      </c>
      <c r="AJ159">
        <v>1.3393546189492731</v>
      </c>
      <c r="AK159">
        <v>1.2251561732158178</v>
      </c>
      <c r="AL159">
        <v>1.0806014638509107</v>
      </c>
      <c r="AM159">
        <v>36530545</v>
      </c>
      <c r="AN159">
        <v>36703583</v>
      </c>
      <c r="AO159">
        <v>36856934</v>
      </c>
      <c r="AP159">
        <v>38156898</v>
      </c>
      <c r="AQ159">
        <v>40161361</v>
      </c>
      <c r="AR159">
        <v>42538865</v>
      </c>
      <c r="AS159">
        <v>45827035</v>
      </c>
      <c r="AT159">
        <v>49422207</v>
      </c>
      <c r="AU159">
        <v>54169041</v>
      </c>
      <c r="AV159">
        <v>46296118</v>
      </c>
      <c r="AW159">
        <v>46069424</v>
      </c>
      <c r="AX159">
        <v>45894033</v>
      </c>
      <c r="AY159">
        <v>62656667</v>
      </c>
      <c r="AZ159">
        <v>62249423</v>
      </c>
      <c r="BA159">
        <v>63283219</v>
      </c>
      <c r="BB159">
        <v>61378651</v>
      </c>
      <c r="BC159">
        <v>60549922</v>
      </c>
      <c r="BD159">
        <v>58535145</v>
      </c>
      <c r="BE159">
        <v>30331289</v>
      </c>
      <c r="BF159">
        <v>28516536</v>
      </c>
      <c r="BG159">
        <v>29058499</v>
      </c>
      <c r="BH159">
        <v>28910244</v>
      </c>
      <c r="BI159">
        <v>23014579</v>
      </c>
      <c r="BJ159">
        <v>25639453</v>
      </c>
      <c r="BK159">
        <v>27011015</v>
      </c>
      <c r="BL159">
        <v>24243066</v>
      </c>
      <c r="BM159">
        <v>22919897</v>
      </c>
      <c r="BN159">
        <v>0.36484020227428143</v>
      </c>
      <c r="BO159">
        <v>0.35716122876534823</v>
      </c>
      <c r="BP159">
        <v>0.35799313005327854</v>
      </c>
      <c r="BQ159">
        <v>0.42861598699132586</v>
      </c>
      <c r="BR159">
        <v>0.41154258399504978</v>
      </c>
      <c r="BS159">
        <v>0.40961980858950664</v>
      </c>
      <c r="BT159">
        <v>0.38449827375712353</v>
      </c>
      <c r="BU159">
        <v>0.38150930694885915</v>
      </c>
      <c r="BV159">
        <v>0.36751623262783767</v>
      </c>
      <c r="BW159">
        <v>0.14421136664981457</v>
      </c>
      <c r="BY159">
        <v>5.4845927829943797E-2</v>
      </c>
      <c r="BZ159">
        <v>5.1328594361424333E-2</v>
      </c>
      <c r="CA159">
        <v>6.1482042598094075E-2</v>
      </c>
      <c r="CB159">
        <v>3.3221298263703028E-2</v>
      </c>
      <c r="CC159">
        <v>3.5148799476182421E-2</v>
      </c>
      <c r="CD159">
        <v>3.5240347311189552E-2</v>
      </c>
      <c r="CE159">
        <v>3.6505900320835089E-2</v>
      </c>
      <c r="CF159">
        <v>4.0249138814876198E-2</v>
      </c>
      <c r="CG159">
        <v>4.3284046779326513E-2</v>
      </c>
      <c r="CJ159">
        <v>0.64481285256822618</v>
      </c>
      <c r="CK159">
        <v>0.61555034310544465</v>
      </c>
      <c r="CL159">
        <v>0.60332044122687856</v>
      </c>
      <c r="CM159">
        <v>0.61735396324067371</v>
      </c>
      <c r="CN159">
        <v>0.61232218179224196</v>
      </c>
      <c r="CO159">
        <v>0.51496858667803291</v>
      </c>
      <c r="CP159">
        <v>0.48450627397767926</v>
      </c>
      <c r="CQ159">
        <v>0.61714950496347087</v>
      </c>
      <c r="CR159">
        <v>0.65472924662447995</v>
      </c>
      <c r="CS159">
        <v>-0.14644266713254117</v>
      </c>
      <c r="CV159">
        <v>12.674477655948106</v>
      </c>
      <c r="CW159">
        <v>13.132664006150335</v>
      </c>
      <c r="CX159">
        <v>11.368849754945302</v>
      </c>
      <c r="CY159">
        <v>16.965907835363588</v>
      </c>
      <c r="CZ159">
        <v>6.4054904640160606</v>
      </c>
      <c r="DA159">
        <v>10.896864578049952</v>
      </c>
      <c r="DB159">
        <v>10.104385843703003</v>
      </c>
      <c r="DC159">
        <v>16.594700871644758</v>
      </c>
      <c r="DD159">
        <v>11.580082684774984</v>
      </c>
      <c r="DG159">
        <v>11995649</v>
      </c>
      <c r="DH159">
        <v>10011792</v>
      </c>
      <c r="DI159">
        <v>9821903</v>
      </c>
      <c r="DJ159">
        <v>11276258</v>
      </c>
      <c r="DK159">
        <v>8616320</v>
      </c>
      <c r="DL159">
        <v>23613924</v>
      </c>
      <c r="DM159">
        <v>14177709</v>
      </c>
      <c r="DN159">
        <v>15798397</v>
      </c>
      <c r="DO159">
        <v>9563988</v>
      </c>
      <c r="DP159">
        <v>16.300054642033267</v>
      </c>
      <c r="DQ159">
        <v>16.119274256130296</v>
      </c>
      <c r="DR159">
        <v>16.100125551556776</v>
      </c>
      <c r="DS159">
        <v>16.238210100090345</v>
      </c>
      <c r="DT159">
        <v>15.969168753391774</v>
      </c>
      <c r="DU159">
        <v>16.977347138362163</v>
      </c>
      <c r="DV159">
        <v>16.467181570963053</v>
      </c>
      <c r="DW159">
        <v>16.575419100451576</v>
      </c>
      <c r="DX159">
        <v>16.073515457413308</v>
      </c>
      <c r="DY159">
        <v>16.394908663948094</v>
      </c>
      <c r="EB159">
        <v>7210421</v>
      </c>
      <c r="EC159">
        <v>6959632</v>
      </c>
      <c r="ED159">
        <v>6620760</v>
      </c>
      <c r="EE159">
        <v>7881880</v>
      </c>
      <c r="EF159">
        <v>4856412</v>
      </c>
      <c r="EG159">
        <v>5316564</v>
      </c>
      <c r="EH159">
        <v>5444372</v>
      </c>
      <c r="EI159">
        <v>5827550</v>
      </c>
      <c r="EJ159">
        <v>6388002</v>
      </c>
      <c r="EK159">
        <v>-0.3254700655173639</v>
      </c>
      <c r="EM159">
        <v>2784625</v>
      </c>
      <c r="EN159">
        <v>3799864</v>
      </c>
      <c r="EO159">
        <v>4953480</v>
      </c>
      <c r="EP159">
        <v>5153168</v>
      </c>
      <c r="EQ159">
        <v>2392652</v>
      </c>
      <c r="ER159">
        <v>2092590</v>
      </c>
      <c r="ES159">
        <v>2538309</v>
      </c>
      <c r="ET159">
        <v>2753731</v>
      </c>
      <c r="EU159">
        <v>2274721</v>
      </c>
      <c r="EV159">
        <v>569686</v>
      </c>
      <c r="EW159">
        <v>173038</v>
      </c>
      <c r="EX159">
        <v>153345</v>
      </c>
      <c r="EY159">
        <v>1299966</v>
      </c>
      <c r="EZ159">
        <v>2004463</v>
      </c>
      <c r="FA159">
        <v>2377504</v>
      </c>
      <c r="FB159">
        <v>3288169</v>
      </c>
      <c r="FC159">
        <v>3595173</v>
      </c>
      <c r="FD159">
        <v>4746833</v>
      </c>
      <c r="FE159">
        <v>0</v>
      </c>
      <c r="FF159">
        <v>90347</v>
      </c>
      <c r="FG159">
        <v>64691</v>
      </c>
      <c r="FH159">
        <v>1159530</v>
      </c>
      <c r="FI159">
        <v>1142166</v>
      </c>
      <c r="FJ159">
        <v>2119903</v>
      </c>
      <c r="FK159">
        <v>2128710</v>
      </c>
      <c r="FL159">
        <v>3059211</v>
      </c>
      <c r="FM159">
        <v>3086373</v>
      </c>
      <c r="FN159">
        <v>4001229</v>
      </c>
      <c r="FO159">
        <v>3085766</v>
      </c>
      <c r="FP159">
        <v>3932997</v>
      </c>
      <c r="FQ159">
        <v>5073396</v>
      </c>
      <c r="FR159">
        <v>5094427</v>
      </c>
      <c r="FS159">
        <v>2428981</v>
      </c>
      <c r="FT159">
        <v>2075644</v>
      </c>
      <c r="FU159">
        <v>2531271</v>
      </c>
      <c r="FV159">
        <v>2757977</v>
      </c>
      <c r="FW159">
        <v>2276127</v>
      </c>
      <c r="FX159">
        <v>0.38619450930812499</v>
      </c>
      <c r="FY159">
        <v>0.54598633950760611</v>
      </c>
      <c r="FZ159">
        <v>0.74817392565203999</v>
      </c>
      <c r="GA159">
        <v>0.65379934736382694</v>
      </c>
      <c r="GB159">
        <v>0.49267895722191613</v>
      </c>
      <c r="GC159">
        <v>0.39359819612817604</v>
      </c>
      <c r="GD159">
        <v>0.46622622407138969</v>
      </c>
      <c r="GE159">
        <v>0.47253665777213411</v>
      </c>
      <c r="GF159">
        <v>0.35609271881881066</v>
      </c>
      <c r="GG159">
        <v>1</v>
      </c>
      <c r="GP159">
        <v>0.20235473907755913</v>
      </c>
    </row>
    <row r="160" spans="1:198" x14ac:dyDescent="0.25">
      <c r="A160" t="s">
        <v>2250</v>
      </c>
      <c r="B160">
        <v>48340406</v>
      </c>
      <c r="C160">
        <v>115017072</v>
      </c>
      <c r="D160">
        <v>130479330</v>
      </c>
      <c r="E160">
        <v>78627487</v>
      </c>
      <c r="F160">
        <v>86531359</v>
      </c>
      <c r="G160">
        <v>71449729</v>
      </c>
      <c r="H160">
        <v>58102088</v>
      </c>
      <c r="I160">
        <v>58364332</v>
      </c>
      <c r="J160">
        <v>62386134</v>
      </c>
      <c r="K160">
        <v>0.46779768461191656</v>
      </c>
      <c r="L160">
        <v>0.53079468933098906</v>
      </c>
      <c r="M160">
        <v>0.50997701321734257</v>
      </c>
      <c r="N160">
        <v>0.54860749905437012</v>
      </c>
      <c r="O160">
        <v>0.55226654882422455</v>
      </c>
      <c r="P160">
        <v>0.68022883613736307</v>
      </c>
      <c r="Q160">
        <v>0.39734353436661346</v>
      </c>
      <c r="R160">
        <v>0.30898623152236199</v>
      </c>
      <c r="S160">
        <v>0.33656155068047655</v>
      </c>
      <c r="U160">
        <v>0.18806712132289496</v>
      </c>
      <c r="V160">
        <v>9.8890084769328854E-2</v>
      </c>
      <c r="W160">
        <v>0.10775106677816325</v>
      </c>
      <c r="X160">
        <v>0.17600310690331486</v>
      </c>
      <c r="Y160">
        <v>0.14804651340330852</v>
      </c>
      <c r="Z160">
        <v>0.17894013285900637</v>
      </c>
      <c r="AA160">
        <v>0.23046476402018462</v>
      </c>
      <c r="AB160">
        <v>0.25240049008014004</v>
      </c>
      <c r="AC160">
        <v>0.25957883525848868</v>
      </c>
      <c r="AD160">
        <v>2.7810504638475651E-2</v>
      </c>
      <c r="AE160">
        <v>9.4673769620103584E-2</v>
      </c>
      <c r="AF160">
        <v>3.4628860624297664</v>
      </c>
      <c r="AG160">
        <v>2.1673445491413128</v>
      </c>
      <c r="AH160">
        <v>6.0269466083964718E-2</v>
      </c>
      <c r="AI160">
        <v>0.80758459922172654</v>
      </c>
      <c r="AJ160">
        <v>0.64255041117259093</v>
      </c>
      <c r="AK160">
        <v>0.53625342861056813</v>
      </c>
      <c r="AL160">
        <v>0.43805300936389258</v>
      </c>
      <c r="AM160">
        <v>9091241</v>
      </c>
      <c r="AN160">
        <v>11374048</v>
      </c>
      <c r="AO160">
        <v>14059287</v>
      </c>
      <c r="AP160">
        <v>13838682</v>
      </c>
      <c r="AQ160">
        <v>12810666</v>
      </c>
      <c r="AR160">
        <v>12785224</v>
      </c>
      <c r="AS160">
        <v>13390484</v>
      </c>
      <c r="AT160">
        <v>14731186</v>
      </c>
      <c r="AU160">
        <v>16194120</v>
      </c>
      <c r="AV160">
        <v>252832</v>
      </c>
      <c r="AW160">
        <v>1076824</v>
      </c>
      <c r="AX160">
        <v>48685709</v>
      </c>
      <c r="AY160">
        <v>29993192</v>
      </c>
      <c r="AZ160">
        <v>772092</v>
      </c>
      <c r="BA160">
        <v>10325150</v>
      </c>
      <c r="BB160">
        <v>8604061</v>
      </c>
      <c r="BC160">
        <v>7899649</v>
      </c>
      <c r="BD160">
        <v>7093883</v>
      </c>
      <c r="BE160">
        <v>22360698</v>
      </c>
      <c r="BF160">
        <v>59973627</v>
      </c>
      <c r="BG160">
        <v>17855750</v>
      </c>
      <c r="BH160">
        <v>13142437</v>
      </c>
      <c r="BI160">
        <v>47016283</v>
      </c>
      <c r="BJ160">
        <v>38277016</v>
      </c>
      <c r="BK160">
        <v>14482428</v>
      </c>
      <c r="BL160">
        <v>10134126</v>
      </c>
      <c r="BM160">
        <v>13902891</v>
      </c>
      <c r="BN160">
        <v>5.230241549895133E-3</v>
      </c>
      <c r="BO160">
        <v>9.3622971031639551E-3</v>
      </c>
      <c r="BP160">
        <v>0.37312966735804054</v>
      </c>
      <c r="BQ160">
        <v>0.3814593743788352</v>
      </c>
      <c r="BR160">
        <v>8.9226843184099305E-3</v>
      </c>
      <c r="BS160">
        <v>0.14450929547962316</v>
      </c>
      <c r="BT160">
        <v>0.14808522888196377</v>
      </c>
      <c r="BU160">
        <v>0.13535062818846277</v>
      </c>
      <c r="BV160">
        <v>0.11370928995215507</v>
      </c>
      <c r="BW160">
        <v>-0.61271025029227244</v>
      </c>
      <c r="BY160">
        <v>0.17535165095634489</v>
      </c>
      <c r="BZ160">
        <v>7.1344521794121138E-2</v>
      </c>
      <c r="CA160">
        <v>3.8707218990164959E-2</v>
      </c>
      <c r="CB160">
        <v>2.5200627358216345E-2</v>
      </c>
      <c r="CC160">
        <v>3.6255515182651875E-2</v>
      </c>
      <c r="CD160">
        <v>3.8264889710078534E-2</v>
      </c>
      <c r="CE160">
        <v>7.2384679187432993E-2</v>
      </c>
      <c r="CF160">
        <v>5.0603697477425082E-2</v>
      </c>
      <c r="CG160">
        <v>3.3387787177011054E-2</v>
      </c>
      <c r="CJ160">
        <v>4.2003598397580694E-2</v>
      </c>
      <c r="CK160">
        <v>1.3226819058652441E-2</v>
      </c>
      <c r="CL160">
        <v>8.5383485644814402E-3</v>
      </c>
      <c r="CM160">
        <v>8.4209355438257874E-3</v>
      </c>
      <c r="CN160">
        <v>3.7636297842034354E-3</v>
      </c>
      <c r="CO160">
        <v>4.4137466217681522E-3</v>
      </c>
      <c r="CP160">
        <v>4.0610760838749888E-3</v>
      </c>
      <c r="CQ160">
        <v>3.394196304688281E-3</v>
      </c>
      <c r="CR160">
        <v>3.735477502100066E-3</v>
      </c>
      <c r="CS160">
        <v>-0.4830678803476311</v>
      </c>
      <c r="CV160">
        <v>0.30603591838828786</v>
      </c>
      <c r="CW160">
        <v>0.54123268698927773</v>
      </c>
      <c r="CX160">
        <v>1.0951517054351774</v>
      </c>
      <c r="CY160">
        <v>1.4462494947483719</v>
      </c>
      <c r="CZ160">
        <v>1.072585770435196</v>
      </c>
      <c r="DA160">
        <v>1.1778177777604872</v>
      </c>
      <c r="DB160">
        <v>0.82241193257862977</v>
      </c>
      <c r="DC160">
        <v>0.83529431885308691</v>
      </c>
      <c r="DD160">
        <v>1.2046623235395817</v>
      </c>
      <c r="DG160">
        <v>93384266</v>
      </c>
      <c r="DH160">
        <v>157956642</v>
      </c>
      <c r="DI160">
        <v>212509471</v>
      </c>
      <c r="DJ160">
        <v>119142699</v>
      </c>
      <c r="DK160">
        <v>54366475</v>
      </c>
      <c r="DL160">
        <v>80675468</v>
      </c>
      <c r="DM160">
        <v>60662804</v>
      </c>
      <c r="DN160">
        <v>70648401</v>
      </c>
      <c r="DO160">
        <v>69872775</v>
      </c>
      <c r="DP160">
        <v>18.35223344147272</v>
      </c>
      <c r="DQ160">
        <v>18.87783114194114</v>
      </c>
      <c r="DR160">
        <v>19.174497119452997</v>
      </c>
      <c r="DS160">
        <v>18.595832492321993</v>
      </c>
      <c r="DT160">
        <v>17.811258271866095</v>
      </c>
      <c r="DU160">
        <v>18.205945109334426</v>
      </c>
      <c r="DV160">
        <v>17.920841300500815</v>
      </c>
      <c r="DW160">
        <v>18.073226048296899</v>
      </c>
      <c r="DX160">
        <v>18.06218666066825</v>
      </c>
      <c r="DY160">
        <v>18.204345291174167</v>
      </c>
      <c r="EB160">
        <v>2442159</v>
      </c>
      <c r="EC160">
        <v>8476570</v>
      </c>
      <c r="ED160">
        <v>8205838</v>
      </c>
      <c r="EE160">
        <v>5050492</v>
      </c>
      <c r="EF160">
        <v>1981462</v>
      </c>
      <c r="EG160">
        <v>3137239</v>
      </c>
      <c r="EH160">
        <v>2734016</v>
      </c>
      <c r="EI160">
        <v>4205701</v>
      </c>
      <c r="EJ160">
        <v>2953451</v>
      </c>
      <c r="EK160">
        <v>-0.37882507288398831</v>
      </c>
      <c r="EM160">
        <v>1423316</v>
      </c>
      <c r="EN160">
        <v>2512201</v>
      </c>
      <c r="EO160">
        <v>4260036</v>
      </c>
      <c r="EP160">
        <v>3574243</v>
      </c>
      <c r="EQ160">
        <v>1221538</v>
      </c>
      <c r="ER160">
        <v>2762416</v>
      </c>
      <c r="ES160">
        <v>1243520</v>
      </c>
      <c r="ET160">
        <v>960776</v>
      </c>
      <c r="EU160">
        <v>747034</v>
      </c>
      <c r="EV160">
        <v>454526</v>
      </c>
      <c r="EW160">
        <v>2282807</v>
      </c>
      <c r="EX160">
        <v>2685240</v>
      </c>
      <c r="EY160">
        <v>-220608</v>
      </c>
      <c r="EZ160">
        <v>-1028014</v>
      </c>
      <c r="FA160">
        <v>-25443</v>
      </c>
      <c r="FB160">
        <v>605261</v>
      </c>
      <c r="FC160">
        <v>1340704</v>
      </c>
      <c r="FD160">
        <v>1462929</v>
      </c>
      <c r="FE160">
        <v>1</v>
      </c>
      <c r="FF160">
        <v>528723</v>
      </c>
      <c r="FG160">
        <v>37318</v>
      </c>
      <c r="FH160">
        <v>674875</v>
      </c>
      <c r="FI160">
        <v>638597</v>
      </c>
      <c r="FJ160">
        <v>274087</v>
      </c>
      <c r="FK160">
        <v>220337</v>
      </c>
      <c r="FL160">
        <v>169390</v>
      </c>
      <c r="FM160">
        <v>174684</v>
      </c>
      <c r="FN160">
        <v>214571</v>
      </c>
      <c r="FO160">
        <v>931143</v>
      </c>
      <c r="FP160">
        <v>2573162</v>
      </c>
      <c r="FQ160">
        <v>3128245</v>
      </c>
      <c r="FR160">
        <v>4060250</v>
      </c>
      <c r="FS160">
        <v>1204123</v>
      </c>
      <c r="FT160">
        <v>2585167</v>
      </c>
      <c r="FU160">
        <v>1339726</v>
      </c>
      <c r="FV160">
        <v>1016940</v>
      </c>
      <c r="FW160">
        <v>801880</v>
      </c>
      <c r="FX160">
        <v>0.58281053772502123</v>
      </c>
      <c r="FY160">
        <v>0.29636999399521269</v>
      </c>
      <c r="FZ160">
        <v>0.51914697804173082</v>
      </c>
      <c r="GA160">
        <v>0.70770194270181996</v>
      </c>
      <c r="GB160">
        <v>0.61648318261970203</v>
      </c>
      <c r="GC160">
        <v>0.8805245631588795</v>
      </c>
      <c r="GD160">
        <v>0.45483274421217723</v>
      </c>
      <c r="GE160">
        <v>0.22844610208856977</v>
      </c>
      <c r="GF160">
        <v>0.25293597218982133</v>
      </c>
      <c r="GG160">
        <v>1</v>
      </c>
      <c r="GP160">
        <v>0.2028464083278437</v>
      </c>
    </row>
    <row r="161" spans="1:198" x14ac:dyDescent="0.25">
      <c r="A161" t="s">
        <v>1361</v>
      </c>
      <c r="B161">
        <v>177762446</v>
      </c>
      <c r="C161">
        <v>214414400</v>
      </c>
      <c r="D161">
        <v>290665993</v>
      </c>
      <c r="E161">
        <v>295203498</v>
      </c>
      <c r="F161">
        <v>329447694</v>
      </c>
      <c r="G161">
        <v>50809707</v>
      </c>
      <c r="H161">
        <v>48610434</v>
      </c>
      <c r="I161">
        <v>40842039</v>
      </c>
      <c r="J161">
        <v>31253549</v>
      </c>
      <c r="K161">
        <v>1.9816317108957874E-2</v>
      </c>
      <c r="L161">
        <v>1.4716021871665336E-2</v>
      </c>
      <c r="M161">
        <v>4.1891801219415443E-2</v>
      </c>
      <c r="N161">
        <v>7.0642855322805148E-2</v>
      </c>
      <c r="O161">
        <v>9.6572356035371121E-2</v>
      </c>
      <c r="P161">
        <v>0.22669886681298909</v>
      </c>
      <c r="Q161">
        <v>0.2318792298789186</v>
      </c>
      <c r="R161">
        <v>0.17097197326509581</v>
      </c>
      <c r="S161">
        <v>0.12179013653777368</v>
      </c>
      <c r="U161">
        <v>6.6435798256286371E-2</v>
      </c>
      <c r="V161">
        <v>5.7353069569954257E-2</v>
      </c>
      <c r="W161">
        <v>4.2343205935343117E-2</v>
      </c>
      <c r="X161">
        <v>0.12296640875170117</v>
      </c>
      <c r="Y161">
        <v>0.12154187972552633</v>
      </c>
      <c r="Z161">
        <v>0.58084473897871525</v>
      </c>
      <c r="AA161">
        <v>0.55406127417006812</v>
      </c>
      <c r="AB161">
        <v>0.64678521559611657</v>
      </c>
      <c r="AC161">
        <v>0.77856364408406864</v>
      </c>
      <c r="AD161">
        <v>0.29399278056595418</v>
      </c>
      <c r="AE161">
        <v>0.2542811753191182</v>
      </c>
      <c r="AF161">
        <v>0.58425542321776636</v>
      </c>
      <c r="AG161">
        <v>0.4334966275863486</v>
      </c>
      <c r="AH161">
        <v>0.15614020506426152</v>
      </c>
      <c r="AI161">
        <v>0.21326014819932035</v>
      </c>
      <c r="AJ161">
        <v>0.23061527984890298</v>
      </c>
      <c r="AK161">
        <v>0.19809352859913415</v>
      </c>
      <c r="AL161">
        <v>0.15642926235150903</v>
      </c>
      <c r="AM161">
        <v>11809790</v>
      </c>
      <c r="AN161">
        <v>12297324</v>
      </c>
      <c r="AO161">
        <v>12307730</v>
      </c>
      <c r="AP161">
        <v>36300114</v>
      </c>
      <c r="AQ161">
        <v>40041692</v>
      </c>
      <c r="AR161">
        <v>29512551</v>
      </c>
      <c r="AS161">
        <v>26933159</v>
      </c>
      <c r="AT161">
        <v>26416027</v>
      </c>
      <c r="AU161">
        <v>24332877</v>
      </c>
      <c r="AV161">
        <v>3471993</v>
      </c>
      <c r="AW161">
        <v>3126978</v>
      </c>
      <c r="AX161">
        <v>7190858</v>
      </c>
      <c r="AY161">
        <v>15735977</v>
      </c>
      <c r="AZ161">
        <v>6252118</v>
      </c>
      <c r="BA161">
        <v>6293851</v>
      </c>
      <c r="BB161">
        <v>6211198</v>
      </c>
      <c r="BC161">
        <v>5232844</v>
      </c>
      <c r="BD161">
        <v>3806374</v>
      </c>
      <c r="BE161">
        <v>50604</v>
      </c>
      <c r="BF161">
        <v>28349</v>
      </c>
      <c r="BG161">
        <v>4985664</v>
      </c>
      <c r="BH161">
        <v>5118041</v>
      </c>
      <c r="BI161">
        <v>25563422</v>
      </c>
      <c r="BJ161">
        <v>5224652</v>
      </c>
      <c r="BK161">
        <v>5060552</v>
      </c>
      <c r="BL161">
        <v>1750000</v>
      </c>
      <c r="BM161">
        <v>0</v>
      </c>
      <c r="BN161">
        <v>1.9531645058484402E-2</v>
      </c>
      <c r="BO161">
        <v>1.4583805938407121E-2</v>
      </c>
      <c r="BP161">
        <v>2.4739247704150927E-2</v>
      </c>
      <c r="BQ161">
        <v>5.3305523500266926E-2</v>
      </c>
      <c r="BR161">
        <v>1.8977574024239489E-2</v>
      </c>
      <c r="BS161">
        <v>0.12387103511539635</v>
      </c>
      <c r="BT161">
        <v>0.12777499579617002</v>
      </c>
      <c r="BU161">
        <v>0.12812396560318645</v>
      </c>
      <c r="BV161">
        <v>0.12179013653777368</v>
      </c>
      <c r="BW161">
        <v>4.0070655582066221</v>
      </c>
      <c r="BY161">
        <v>1.2687842965437143E-2</v>
      </c>
      <c r="BZ161">
        <v>2.0729876351588326E-2</v>
      </c>
      <c r="CA161">
        <v>1.7082854959231505E-2</v>
      </c>
      <c r="CB161">
        <v>1.0218405338814787E-2</v>
      </c>
      <c r="CC161">
        <v>-3.6871910841178933E-2</v>
      </c>
      <c r="CD161">
        <v>-3.2370783008057888E-2</v>
      </c>
      <c r="CE161">
        <v>-3.1000402094743692E-2</v>
      </c>
      <c r="CF161">
        <v>-8.2124768550365476E-2</v>
      </c>
      <c r="CG161">
        <v>-3.1902168477108812E-3</v>
      </c>
      <c r="CJ161">
        <v>7.6424578451176357E-3</v>
      </c>
      <c r="CK161">
        <v>1.0121055302255818E-2</v>
      </c>
      <c r="CL161">
        <v>1.2747930921523386E-2</v>
      </c>
      <c r="CM161">
        <v>9.9546933552935063E-2</v>
      </c>
      <c r="CN161">
        <v>8.658101580155543E-2</v>
      </c>
      <c r="CO161">
        <v>0.55163561561179641</v>
      </c>
      <c r="CP161">
        <v>0.57002838114961085</v>
      </c>
      <c r="CQ161">
        <v>0.5907121336424952</v>
      </c>
      <c r="CR161">
        <v>0.76653419424462799</v>
      </c>
      <c r="CS161">
        <v>42.272560779288845</v>
      </c>
      <c r="CV161">
        <v>2.4221809586276035</v>
      </c>
      <c r="CW161">
        <v>2.2236928999277734</v>
      </c>
      <c r="CX161">
        <v>3.0008918657529882</v>
      </c>
      <c r="CY161">
        <v>3.7141586895506289</v>
      </c>
      <c r="CZ161">
        <v>31.275335762469449</v>
      </c>
      <c r="DA161">
        <v>19.461564242300746</v>
      </c>
      <c r="DB161">
        <v>22.333637023978696</v>
      </c>
      <c r="DC161">
        <v>131.35613940294476</v>
      </c>
      <c r="DD161">
        <v>12.663462105924355</v>
      </c>
      <c r="DG161">
        <v>61951617</v>
      </c>
      <c r="DH161">
        <v>73389416</v>
      </c>
      <c r="DI161">
        <v>96422667</v>
      </c>
      <c r="DJ161">
        <v>96859869</v>
      </c>
      <c r="DK161">
        <v>79480583</v>
      </c>
      <c r="DL161">
        <v>10533786</v>
      </c>
      <c r="DM161">
        <v>2610772</v>
      </c>
      <c r="DN161">
        <v>2176557</v>
      </c>
      <c r="DO161">
        <v>310926</v>
      </c>
      <c r="DP161">
        <v>17.941864283535327</v>
      </c>
      <c r="DQ161">
        <v>18.111290300628131</v>
      </c>
      <c r="DR161">
        <v>18.384251877166683</v>
      </c>
      <c r="DS161">
        <v>18.388775852795156</v>
      </c>
      <c r="DT161">
        <v>18.191023323381337</v>
      </c>
      <c r="DU161">
        <v>16.170098458581815</v>
      </c>
      <c r="DV161">
        <v>14.775156904031995</v>
      </c>
      <c r="DW161">
        <v>14.593255287907967</v>
      </c>
      <c r="DX161">
        <v>12.647313436920648</v>
      </c>
      <c r="DY161">
        <v>17.583299211586105</v>
      </c>
      <c r="EB161">
        <v>3222451</v>
      </c>
      <c r="EC161">
        <v>2255422</v>
      </c>
      <c r="ED161">
        <v>4444784</v>
      </c>
      <c r="EE161">
        <v>4965405</v>
      </c>
      <c r="EF161">
        <v>3016509</v>
      </c>
      <c r="EG161">
        <v>-12147366</v>
      </c>
      <c r="EH161">
        <v>-1644750</v>
      </c>
      <c r="EI161">
        <v>-1506943</v>
      </c>
      <c r="EJ161">
        <v>-3354143</v>
      </c>
      <c r="EK161">
        <v>-3.4463998404963947</v>
      </c>
      <c r="EM161">
        <v>1708670</v>
      </c>
      <c r="EN161">
        <v>2210094</v>
      </c>
      <c r="EO161">
        <v>2559431</v>
      </c>
      <c r="EP161">
        <v>3012710</v>
      </c>
      <c r="EQ161">
        <v>2324887</v>
      </c>
      <c r="ER161">
        <v>916278</v>
      </c>
      <c r="ES161">
        <v>496589</v>
      </c>
      <c r="ET161">
        <v>446972</v>
      </c>
      <c r="EU161">
        <v>62566</v>
      </c>
      <c r="EV161">
        <v>520105</v>
      </c>
      <c r="EW161">
        <v>787531</v>
      </c>
      <c r="EX161">
        <v>410399</v>
      </c>
      <c r="EY161">
        <v>1087502</v>
      </c>
      <c r="EZ161">
        <v>43543</v>
      </c>
      <c r="FA161">
        <v>-10529155</v>
      </c>
      <c r="FB161">
        <v>-2579395</v>
      </c>
      <c r="FC161">
        <v>-517134</v>
      </c>
      <c r="FD161">
        <v>-2083147</v>
      </c>
      <c r="FE161">
        <v>1</v>
      </c>
      <c r="FF161">
        <v>264603</v>
      </c>
      <c r="FG161">
        <v>472771</v>
      </c>
      <c r="FH161">
        <v>467837</v>
      </c>
      <c r="FI161">
        <v>628303</v>
      </c>
      <c r="FJ161">
        <v>776345</v>
      </c>
      <c r="FK161">
        <v>193955</v>
      </c>
      <c r="FL161">
        <v>76491</v>
      </c>
      <c r="FM161">
        <v>41134</v>
      </c>
      <c r="FN161">
        <v>113817</v>
      </c>
      <c r="FO161">
        <v>1727893</v>
      </c>
      <c r="FP161">
        <v>2422457</v>
      </c>
      <c r="FQ161">
        <v>2581288</v>
      </c>
      <c r="FR161">
        <v>3014518</v>
      </c>
      <c r="FS161">
        <v>2337994</v>
      </c>
      <c r="FT161">
        <v>920064</v>
      </c>
      <c r="FU161">
        <v>496589</v>
      </c>
      <c r="FV161">
        <v>446972</v>
      </c>
      <c r="FW161">
        <v>62566</v>
      </c>
      <c r="FX161">
        <v>0.53023924956500501</v>
      </c>
      <c r="FY161">
        <v>0.9799026523639478</v>
      </c>
      <c r="FZ161">
        <v>0.57582798174219485</v>
      </c>
      <c r="GA161">
        <v>0.60674003429730305</v>
      </c>
      <c r="GB161">
        <v>0.77072105536565616</v>
      </c>
      <c r="GC161">
        <v>-7.5430179678458692E-2</v>
      </c>
      <c r="GD161">
        <v>-0.30192369661042712</v>
      </c>
      <c r="GE161">
        <v>-0.29660843177213736</v>
      </c>
      <c r="GF161">
        <v>-1.8653349007481196E-2</v>
      </c>
      <c r="GG161">
        <v>0</v>
      </c>
      <c r="GP161">
        <v>0.20383676063023473</v>
      </c>
    </row>
    <row r="162" spans="1:198" x14ac:dyDescent="0.25">
      <c r="A162" t="s">
        <v>2251</v>
      </c>
      <c r="B162">
        <v>7159303</v>
      </c>
      <c r="C162">
        <v>9023103</v>
      </c>
      <c r="D162">
        <v>11212551</v>
      </c>
      <c r="E162">
        <v>19214946</v>
      </c>
      <c r="F162">
        <v>14909745</v>
      </c>
      <c r="G162">
        <v>16338883</v>
      </c>
      <c r="H162">
        <v>19882850</v>
      </c>
      <c r="I162">
        <v>25578075</v>
      </c>
      <c r="J162">
        <v>25997418</v>
      </c>
      <c r="K162">
        <v>4.4521512778548412E-2</v>
      </c>
      <c r="L162">
        <v>2.9969069398853142E-2</v>
      </c>
      <c r="M162">
        <v>3.5878543607070325E-3</v>
      </c>
      <c r="N162">
        <v>2.328603993995091E-2</v>
      </c>
      <c r="O162">
        <v>1.7532425940215611E-2</v>
      </c>
      <c r="P162">
        <v>1.7901896965661607E-2</v>
      </c>
      <c r="Q162">
        <v>1.3846958559763816E-2</v>
      </c>
      <c r="R162">
        <v>1.2980179313728652E-2</v>
      </c>
      <c r="S162">
        <v>1.18073264044914E-2</v>
      </c>
      <c r="U162">
        <v>1.0198478818398943E-2</v>
      </c>
      <c r="V162">
        <v>8.0917839461657481E-3</v>
      </c>
      <c r="W162">
        <v>1.203553054073065E-2</v>
      </c>
      <c r="X162">
        <v>7.4589332699659941E-3</v>
      </c>
      <c r="Y162">
        <v>7.8576796585052254E-3</v>
      </c>
      <c r="Z162">
        <v>5.0248233003443383E-3</v>
      </c>
      <c r="AA162">
        <v>9.1319906351453647E-3</v>
      </c>
      <c r="AB162">
        <v>1.0192870260955916E-2</v>
      </c>
      <c r="AC162">
        <v>1.5017337490976989E-2</v>
      </c>
      <c r="AD162">
        <v>0.18412907113704222</v>
      </c>
      <c r="AE162">
        <v>0.29201649021407144</v>
      </c>
      <c r="AF162">
        <v>2.4379580434089917E-3</v>
      </c>
      <c r="AG162">
        <v>4.6956873635076021E-3</v>
      </c>
      <c r="AH162">
        <v>1.8010174468230392E-2</v>
      </c>
      <c r="AI162">
        <v>4.4518879415347136E-2</v>
      </c>
      <c r="AJ162">
        <v>2.9569862862807734E-2</v>
      </c>
      <c r="AK162">
        <v>2.7654824827205288E-2</v>
      </c>
      <c r="AL162">
        <v>0.75434156736985547</v>
      </c>
      <c r="AM162">
        <v>73014</v>
      </c>
      <c r="AN162">
        <v>73013</v>
      </c>
      <c r="AO162">
        <v>134949</v>
      </c>
      <c r="AP162">
        <v>143323</v>
      </c>
      <c r="AQ162">
        <v>117156</v>
      </c>
      <c r="AR162">
        <v>82100</v>
      </c>
      <c r="AS162">
        <v>181570</v>
      </c>
      <c r="AT162">
        <v>260714</v>
      </c>
      <c r="AU162">
        <v>390412</v>
      </c>
      <c r="AV162">
        <v>13444</v>
      </c>
      <c r="AW162">
        <v>21321</v>
      </c>
      <c r="AX162">
        <v>329</v>
      </c>
      <c r="AY162">
        <v>673</v>
      </c>
      <c r="AZ162">
        <v>2110</v>
      </c>
      <c r="BA162">
        <v>3655</v>
      </c>
      <c r="BB162">
        <v>5369</v>
      </c>
      <c r="BC162">
        <v>7210</v>
      </c>
      <c r="BD162">
        <v>294504</v>
      </c>
      <c r="BE162">
        <v>305299</v>
      </c>
      <c r="BF162">
        <v>249093</v>
      </c>
      <c r="BG162">
        <v>39900</v>
      </c>
      <c r="BH162">
        <v>446767</v>
      </c>
      <c r="BI162">
        <v>259294</v>
      </c>
      <c r="BJ162">
        <v>288842</v>
      </c>
      <c r="BK162">
        <v>269948</v>
      </c>
      <c r="BL162">
        <v>324798</v>
      </c>
      <c r="BM162">
        <v>12456</v>
      </c>
      <c r="BN162">
        <v>1.877836431842597E-3</v>
      </c>
      <c r="BO162">
        <v>2.3629343475298908E-3</v>
      </c>
      <c r="BP162">
        <v>2.9342118488468858E-5</v>
      </c>
      <c r="BQ162">
        <v>3.5024818701025751E-5</v>
      </c>
      <c r="BR162">
        <v>1.4151818156514414E-4</v>
      </c>
      <c r="BS162">
        <v>2.2369950259145622E-4</v>
      </c>
      <c r="BT162">
        <v>2.7003171074569288E-4</v>
      </c>
      <c r="BU162">
        <v>2.8188204155316614E-4</v>
      </c>
      <c r="BV162">
        <v>1.1328201900665674E-2</v>
      </c>
      <c r="BW162">
        <v>6.623836113925031</v>
      </c>
      <c r="BY162">
        <v>1.2946372014147188E-2</v>
      </c>
      <c r="BZ162">
        <v>1.661412930784454E-2</v>
      </c>
      <c r="CA162">
        <v>2.5445592176124771E-3</v>
      </c>
      <c r="CB162">
        <v>2.3931527051910529E-2</v>
      </c>
      <c r="CC162">
        <v>3.45022668060386E-3</v>
      </c>
      <c r="CD162">
        <v>8.9560589913031379E-3</v>
      </c>
      <c r="CE162">
        <v>1.0658733531661708E-2</v>
      </c>
      <c r="CF162">
        <v>1.29577382191584E-2</v>
      </c>
      <c r="CG162">
        <v>9.9754376500422893E-3</v>
      </c>
      <c r="CJ162">
        <v>1.1310737930773428E-2</v>
      </c>
      <c r="CK162">
        <v>5.6281082018015309E-3</v>
      </c>
      <c r="CL162">
        <v>8.2041990266086638E-4</v>
      </c>
      <c r="CM162">
        <v>1.2027095990797997E-4</v>
      </c>
      <c r="CN162">
        <v>7.2301706031860374E-5</v>
      </c>
      <c r="CO162">
        <v>8.9969430590818232E-6</v>
      </c>
      <c r="CP162">
        <v>0</v>
      </c>
      <c r="CQ162">
        <v>0</v>
      </c>
      <c r="CR162">
        <v>6.468653925555222E-2</v>
      </c>
      <c r="CS162">
        <v>-0.98903373378692783</v>
      </c>
      <c r="CV162">
        <v>0.30798519014860787</v>
      </c>
      <c r="CW162">
        <v>0.28604713025216466</v>
      </c>
      <c r="CX162">
        <v>0.21015850124241767</v>
      </c>
      <c r="CY162">
        <v>0.36745687231764335</v>
      </c>
      <c r="CZ162">
        <v>0.25058923090580765</v>
      </c>
      <c r="DA162">
        <v>0.21574267865989233</v>
      </c>
      <c r="DB162">
        <v>0.24139194422032692</v>
      </c>
      <c r="DC162">
        <v>0.28016833622721832</v>
      </c>
      <c r="DD162">
        <v>0.27606820148862288</v>
      </c>
      <c r="DG162">
        <v>19795052</v>
      </c>
      <c r="DH162">
        <v>23245608</v>
      </c>
      <c r="DI162">
        <v>31544113</v>
      </c>
      <c r="DJ162">
        <v>53352831</v>
      </c>
      <c r="DK162">
        <v>52291704</v>
      </c>
      <c r="DL162">
        <v>59498746</v>
      </c>
      <c r="DM162">
        <v>75733198</v>
      </c>
      <c r="DN162">
        <v>82367496</v>
      </c>
      <c r="DO162">
        <v>91295381</v>
      </c>
      <c r="DP162">
        <v>16.800942615962583</v>
      </c>
      <c r="DQ162">
        <v>16.96162681194625</v>
      </c>
      <c r="DR162">
        <v>17.266897568532563</v>
      </c>
      <c r="DS162">
        <v>17.792437617714597</v>
      </c>
      <c r="DT162">
        <v>17.772348312249672</v>
      </c>
      <c r="DU162">
        <v>17.90146581147059</v>
      </c>
      <c r="DV162">
        <v>18.142727182373982</v>
      </c>
      <c r="DW162">
        <v>18.226701463178809</v>
      </c>
      <c r="DX162">
        <v>18.329610763782128</v>
      </c>
      <c r="DY162">
        <v>17.822083913811621</v>
      </c>
      <c r="EB162">
        <v>152223</v>
      </c>
      <c r="EC162">
        <v>92687</v>
      </c>
      <c r="ED162">
        <v>149911</v>
      </c>
      <c r="EE162">
        <v>28531</v>
      </c>
      <c r="EF162">
        <v>459843</v>
      </c>
      <c r="EG162">
        <v>51442</v>
      </c>
      <c r="EH162">
        <v>146332</v>
      </c>
      <c r="EI162">
        <v>211926</v>
      </c>
      <c r="EJ162">
        <v>331434</v>
      </c>
      <c r="EK162">
        <v>0.80302127510427257</v>
      </c>
      <c r="EM162">
        <v>11661</v>
      </c>
      <c r="EN162">
        <v>15747</v>
      </c>
      <c r="EO162">
        <v>3924</v>
      </c>
      <c r="EP162">
        <v>19269</v>
      </c>
      <c r="EQ162">
        <v>2264</v>
      </c>
      <c r="ER162">
        <v>1736</v>
      </c>
      <c r="ES162">
        <v>1205</v>
      </c>
      <c r="ET162">
        <v>1214</v>
      </c>
      <c r="EU162">
        <v>3413</v>
      </c>
      <c r="EV162">
        <v>36642</v>
      </c>
      <c r="EW162">
        <v>20105</v>
      </c>
      <c r="EX162">
        <v>41828</v>
      </c>
      <c r="EY162">
        <v>8376</v>
      </c>
      <c r="EZ162">
        <v>-26167</v>
      </c>
      <c r="FA162">
        <v>-35055</v>
      </c>
      <c r="FB162">
        <v>99469</v>
      </c>
      <c r="FC162">
        <v>79145</v>
      </c>
      <c r="FD162">
        <v>129697</v>
      </c>
      <c r="FE162">
        <v>1</v>
      </c>
      <c r="FF162">
        <v>96</v>
      </c>
      <c r="FG162">
        <v>50</v>
      </c>
      <c r="FH162">
        <v>555</v>
      </c>
      <c r="FI162">
        <v>563</v>
      </c>
      <c r="FJ162">
        <v>100</v>
      </c>
      <c r="FK162">
        <v>46</v>
      </c>
      <c r="FL162">
        <v>4725</v>
      </c>
      <c r="FM162">
        <v>12874</v>
      </c>
      <c r="FN162">
        <v>118</v>
      </c>
      <c r="FO162">
        <v>11661</v>
      </c>
      <c r="FP162">
        <v>15747</v>
      </c>
      <c r="FQ162">
        <v>3924</v>
      </c>
      <c r="FR162">
        <v>19269</v>
      </c>
      <c r="FS162">
        <v>2264</v>
      </c>
      <c r="FT162">
        <v>1736</v>
      </c>
      <c r="FU162">
        <v>1205</v>
      </c>
      <c r="FV162">
        <v>1214</v>
      </c>
      <c r="FW162">
        <v>3413</v>
      </c>
      <c r="FX162">
        <v>7.6604718078082806E-2</v>
      </c>
      <c r="FY162">
        <v>0.16989437569454185</v>
      </c>
      <c r="FZ162">
        <v>2.6175530814950203E-2</v>
      </c>
      <c r="GA162">
        <v>0.67537064946899861</v>
      </c>
      <c r="GB162">
        <v>4.9234195149213972E-3</v>
      </c>
      <c r="GC162">
        <v>3.3746743905757944E-2</v>
      </c>
      <c r="GD162">
        <v>8.234699177213459E-3</v>
      </c>
      <c r="GE162">
        <v>5.7284146352972265E-3</v>
      </c>
      <c r="GF162">
        <v>1.0297676158752572E-2</v>
      </c>
      <c r="GG162">
        <v>0</v>
      </c>
      <c r="GP162">
        <v>0.20462557527608172</v>
      </c>
    </row>
    <row r="163" spans="1:198" x14ac:dyDescent="0.25">
      <c r="A163" t="s">
        <v>1362</v>
      </c>
      <c r="B163">
        <v>4740495</v>
      </c>
      <c r="C163">
        <v>6552774</v>
      </c>
      <c r="D163">
        <v>8276936</v>
      </c>
      <c r="E163">
        <v>9005208</v>
      </c>
      <c r="F163">
        <v>9920383</v>
      </c>
      <c r="G163">
        <v>10155138</v>
      </c>
      <c r="H163">
        <v>11097124</v>
      </c>
      <c r="I163">
        <v>11983279</v>
      </c>
      <c r="J163">
        <v>15821100</v>
      </c>
      <c r="K163">
        <v>0.32874436108465466</v>
      </c>
      <c r="L163">
        <v>0.28644357336297577</v>
      </c>
      <c r="M163">
        <v>0.58848564251312319</v>
      </c>
      <c r="N163">
        <v>0.36913739249554256</v>
      </c>
      <c r="O163">
        <v>0.63977136769820275</v>
      </c>
      <c r="P163">
        <v>0.6090960063762797</v>
      </c>
      <c r="Q163">
        <v>0.59892220723135114</v>
      </c>
      <c r="R163">
        <v>0.59038356696860683</v>
      </c>
      <c r="S163">
        <v>0.49689414768884593</v>
      </c>
      <c r="U163">
        <v>0.1211443108789272</v>
      </c>
      <c r="V163">
        <v>0.10183977045446707</v>
      </c>
      <c r="W163">
        <v>9.0485899613093543E-2</v>
      </c>
      <c r="X163">
        <v>8.4052472746881587E-2</v>
      </c>
      <c r="Y163">
        <v>9.8590447566389322E-2</v>
      </c>
      <c r="Z163">
        <v>9.8951683374465221E-2</v>
      </c>
      <c r="AA163">
        <v>9.4336784918326588E-2</v>
      </c>
      <c r="AB163">
        <v>9.2561476704331097E-2</v>
      </c>
      <c r="AC163">
        <v>0.24990146070753613</v>
      </c>
      <c r="AD163">
        <v>0.95441454054091701</v>
      </c>
      <c r="AE163">
        <v>1.0106123929132831</v>
      </c>
      <c r="AF163">
        <v>3.0407919930141825</v>
      </c>
      <c r="AG163">
        <v>0.50451308610006473</v>
      </c>
      <c r="AH163">
        <v>3.6122856076601009</v>
      </c>
      <c r="AI163">
        <v>3.8194568838892273</v>
      </c>
      <c r="AJ163">
        <v>3.4722042055007942</v>
      </c>
      <c r="AK163">
        <v>3.1433415375183693</v>
      </c>
      <c r="AL163">
        <v>1.0143480209504172</v>
      </c>
      <c r="AM163">
        <v>574284</v>
      </c>
      <c r="AN163">
        <v>667333</v>
      </c>
      <c r="AO163">
        <v>748946</v>
      </c>
      <c r="AP163">
        <v>756910</v>
      </c>
      <c r="AQ163">
        <v>978055</v>
      </c>
      <c r="AR163">
        <v>1004868</v>
      </c>
      <c r="AS163">
        <v>1046867</v>
      </c>
      <c r="AT163">
        <v>1109190</v>
      </c>
      <c r="AU163">
        <v>3953716</v>
      </c>
      <c r="AV163">
        <v>548105</v>
      </c>
      <c r="AW163">
        <v>674415</v>
      </c>
      <c r="AX163">
        <v>2277389</v>
      </c>
      <c r="AY163">
        <v>381871</v>
      </c>
      <c r="AZ163">
        <v>3533014</v>
      </c>
      <c r="BA163">
        <v>3838050</v>
      </c>
      <c r="BB163">
        <v>3634936</v>
      </c>
      <c r="BC163">
        <v>3486563</v>
      </c>
      <c r="BD163">
        <v>4010444</v>
      </c>
      <c r="BE163">
        <v>1010306</v>
      </c>
      <c r="BF163">
        <v>1202585</v>
      </c>
      <c r="BG163">
        <v>2593469</v>
      </c>
      <c r="BH163">
        <v>2942288</v>
      </c>
      <c r="BI163">
        <v>2813763</v>
      </c>
      <c r="BJ163">
        <v>2347404</v>
      </c>
      <c r="BK163">
        <v>3011378</v>
      </c>
      <c r="BL163">
        <v>3588168</v>
      </c>
      <c r="BM163">
        <v>3850968</v>
      </c>
      <c r="BN163">
        <v>0.11562189180665731</v>
      </c>
      <c r="BO163">
        <v>0.10292053411272845</v>
      </c>
      <c r="BP163">
        <v>0.27514879902417994</v>
      </c>
      <c r="BQ163">
        <v>4.2405572419870814E-2</v>
      </c>
      <c r="BR163">
        <v>0.35613685479683599</v>
      </c>
      <c r="BS163">
        <v>0.37794168823702839</v>
      </c>
      <c r="BT163">
        <v>0.32755658132683746</v>
      </c>
      <c r="BU163">
        <v>0.29095233449876284</v>
      </c>
      <c r="BV163">
        <v>0.25348705210130773</v>
      </c>
      <c r="BW163">
        <v>0.37359017948617351</v>
      </c>
      <c r="BY163">
        <v>0.11577377467964843</v>
      </c>
      <c r="BZ163">
        <v>8.1308160482873357E-2</v>
      </c>
      <c r="CA163">
        <v>5.7794091920005182E-2</v>
      </c>
      <c r="CB163">
        <v>8.0404916799256612E-2</v>
      </c>
      <c r="CC163">
        <v>4.6876819171195308E-2</v>
      </c>
      <c r="CD163">
        <v>6.7312526919870511E-2</v>
      </c>
      <c r="CE163">
        <v>6.1347696934809418E-2</v>
      </c>
      <c r="CF163">
        <v>7.0198732750860596E-2</v>
      </c>
      <c r="CG163">
        <v>6.1691942630152374E-2</v>
      </c>
      <c r="CJ163">
        <v>6.9533877791243315E-2</v>
      </c>
      <c r="CK163">
        <v>6.4324513557159152E-2</v>
      </c>
      <c r="CL163">
        <v>9.6966921092539557E-2</v>
      </c>
      <c r="CM163">
        <v>0.10344236357450044</v>
      </c>
      <c r="CN163">
        <v>0.20621492133922653</v>
      </c>
      <c r="CO163">
        <v>0.24696158732653362</v>
      </c>
      <c r="CP163">
        <v>0.22342446565434432</v>
      </c>
      <c r="CQ163">
        <v>0.2008871695301428</v>
      </c>
      <c r="CR163">
        <v>0.17616347788712541</v>
      </c>
      <c r="CS163">
        <v>1.5468642764355476</v>
      </c>
      <c r="CV163">
        <v>0.81431432273987814</v>
      </c>
      <c r="CW163">
        <v>0.84205787898698214</v>
      </c>
      <c r="CX163">
        <v>1.1231800258318476</v>
      </c>
      <c r="CY163">
        <v>1.2180661343910493</v>
      </c>
      <c r="CZ163">
        <v>1.2009452478482181</v>
      </c>
      <c r="DA163">
        <v>1.140830621252751</v>
      </c>
      <c r="DB163">
        <v>1.1707815356827478</v>
      </c>
      <c r="DC163">
        <v>1.1797277228575662</v>
      </c>
      <c r="DD163">
        <v>1.1807304693570384</v>
      </c>
      <c r="DG163">
        <v>3764135</v>
      </c>
      <c r="DH163">
        <v>5821456</v>
      </c>
      <c r="DI163">
        <v>7781857</v>
      </c>
      <c r="DJ163">
        <v>7369198</v>
      </c>
      <c r="DK163">
        <v>7393037</v>
      </c>
      <c r="DL163">
        <v>8260479</v>
      </c>
      <c r="DM163">
        <v>8901530</v>
      </c>
      <c r="DN163">
        <v>9478390</v>
      </c>
      <c r="DO163">
        <v>10157665</v>
      </c>
      <c r="DP163">
        <v>15.141028910809379</v>
      </c>
      <c r="DQ163">
        <v>15.577061132019491</v>
      </c>
      <c r="DR163">
        <v>15.86730568512294</v>
      </c>
      <c r="DS163">
        <v>15.812819574405541</v>
      </c>
      <c r="DT163">
        <v>15.816049304523322</v>
      </c>
      <c r="DU163">
        <v>15.926993255188906</v>
      </c>
      <c r="DV163">
        <v>16.001733842380109</v>
      </c>
      <c r="DW163">
        <v>16.064525134087766</v>
      </c>
      <c r="DX163">
        <v>16.133739249314466</v>
      </c>
      <c r="DY163">
        <v>15.851954044705922</v>
      </c>
      <c r="EB163">
        <v>239055</v>
      </c>
      <c r="EC163">
        <v>548825</v>
      </c>
      <c r="ED163">
        <v>532794</v>
      </c>
      <c r="EE163">
        <v>478358</v>
      </c>
      <c r="EF163">
        <v>724063</v>
      </c>
      <c r="EG163">
        <v>465036</v>
      </c>
      <c r="EH163">
        <v>683568</v>
      </c>
      <c r="EI163">
        <v>680783</v>
      </c>
      <c r="EJ163">
        <v>841211</v>
      </c>
      <c r="EK163">
        <v>-2.7849434942030862E-2</v>
      </c>
      <c r="EM163">
        <v>80396</v>
      </c>
      <c r="EN163">
        <v>129452</v>
      </c>
      <c r="EO163">
        <v>200390</v>
      </c>
      <c r="EP163">
        <v>331956</v>
      </c>
      <c r="EQ163">
        <v>229969</v>
      </c>
      <c r="ER163">
        <v>239154</v>
      </c>
      <c r="ES163">
        <v>242331</v>
      </c>
      <c r="ET163">
        <v>286804</v>
      </c>
      <c r="EU163">
        <v>267171</v>
      </c>
      <c r="EV163">
        <v>1256</v>
      </c>
      <c r="EW163">
        <v>93048</v>
      </c>
      <c r="EX163">
        <v>81612</v>
      </c>
      <c r="EY163">
        <v>7962</v>
      </c>
      <c r="EZ163">
        <v>221147</v>
      </c>
      <c r="FA163">
        <v>26811</v>
      </c>
      <c r="FB163">
        <v>42001</v>
      </c>
      <c r="FC163">
        <v>62322</v>
      </c>
      <c r="FD163">
        <v>111423</v>
      </c>
      <c r="FE163">
        <v>0</v>
      </c>
      <c r="FF163">
        <v>1058</v>
      </c>
      <c r="FG163">
        <v>180</v>
      </c>
      <c r="FH163">
        <v>7800</v>
      </c>
      <c r="FI163">
        <v>401</v>
      </c>
      <c r="FJ163">
        <v>577</v>
      </c>
      <c r="FK163">
        <v>56193</v>
      </c>
      <c r="FL163">
        <v>542</v>
      </c>
      <c r="FM163">
        <v>1743</v>
      </c>
      <c r="FN163">
        <v>3757</v>
      </c>
      <c r="FO163">
        <v>80398</v>
      </c>
      <c r="FP163">
        <v>129373</v>
      </c>
      <c r="FQ163">
        <v>200410</v>
      </c>
      <c r="FR163">
        <v>331956</v>
      </c>
      <c r="FS163">
        <v>229973</v>
      </c>
      <c r="FT163">
        <v>239162</v>
      </c>
      <c r="FU163">
        <v>242334</v>
      </c>
      <c r="FV163">
        <v>286804</v>
      </c>
      <c r="FW163">
        <v>267171</v>
      </c>
      <c r="FX163">
        <v>0.33630754428897114</v>
      </c>
      <c r="FY163">
        <v>0.23587117933767596</v>
      </c>
      <c r="FZ163">
        <v>0.37611159284826778</v>
      </c>
      <c r="GA163">
        <v>0.69394888347221118</v>
      </c>
      <c r="GB163">
        <v>0.31760910307528489</v>
      </c>
      <c r="GC163">
        <v>0.51426986297835009</v>
      </c>
      <c r="GD163">
        <v>0.35450898813285586</v>
      </c>
      <c r="GE163">
        <v>0.42128549038386681</v>
      </c>
      <c r="GF163">
        <v>0.31760283686257074</v>
      </c>
      <c r="GG163">
        <v>1</v>
      </c>
      <c r="GP163">
        <v>0.20487701048426268</v>
      </c>
    </row>
    <row r="164" spans="1:198" x14ac:dyDescent="0.25">
      <c r="A164" t="s">
        <v>1363</v>
      </c>
      <c r="B164">
        <v>12190511</v>
      </c>
      <c r="C164">
        <v>14353535</v>
      </c>
      <c r="D164">
        <v>17588320</v>
      </c>
      <c r="E164">
        <v>12993748</v>
      </c>
      <c r="F164">
        <v>12798623</v>
      </c>
      <c r="G164">
        <v>14783913</v>
      </c>
      <c r="H164">
        <v>15380947</v>
      </c>
      <c r="I164">
        <v>14443901</v>
      </c>
      <c r="J164">
        <v>26483616</v>
      </c>
      <c r="K164">
        <v>0.27581370461008564</v>
      </c>
      <c r="L164">
        <v>0.24184885465496828</v>
      </c>
      <c r="M164">
        <v>0.64620014873506959</v>
      </c>
      <c r="N164">
        <v>0.50755855816197148</v>
      </c>
      <c r="O164">
        <v>0.51950666880335483</v>
      </c>
      <c r="P164">
        <v>0.52677751823891283</v>
      </c>
      <c r="Q164">
        <v>0.39205914954391302</v>
      </c>
      <c r="R164">
        <v>0.286595013355464</v>
      </c>
      <c r="S164">
        <v>0.74054857161499399</v>
      </c>
      <c r="U164">
        <v>0.26275846845140455</v>
      </c>
      <c r="V164">
        <v>0.23962041406524595</v>
      </c>
      <c r="W164">
        <v>0.19668905273499687</v>
      </c>
      <c r="X164">
        <v>0.27405302919527147</v>
      </c>
      <c r="Y164">
        <v>0.28306787378610965</v>
      </c>
      <c r="Z164">
        <v>0.2510584308768592</v>
      </c>
      <c r="AA164">
        <v>0.2414667315348008</v>
      </c>
      <c r="AB164">
        <v>0.26936608053461458</v>
      </c>
      <c r="AC164">
        <v>0.15047412709805186</v>
      </c>
      <c r="AD164">
        <v>0.289517851122017</v>
      </c>
      <c r="AE164">
        <v>0.29711025178810258</v>
      </c>
      <c r="AF164">
        <v>0.31511751936012578</v>
      </c>
      <c r="AG164">
        <v>0.28461354415194035</v>
      </c>
      <c r="AH164">
        <v>0.43456102177301531</v>
      </c>
      <c r="AI164">
        <v>0.43388773545610471</v>
      </c>
      <c r="AJ164">
        <v>0.39374908959024357</v>
      </c>
      <c r="AK164">
        <v>0.3909065650704745</v>
      </c>
      <c r="AL164">
        <v>0.39872359507254401</v>
      </c>
      <c r="AM164">
        <v>3203160</v>
      </c>
      <c r="AN164">
        <v>3439400</v>
      </c>
      <c r="AO164">
        <v>3459430</v>
      </c>
      <c r="AP164">
        <v>3560976</v>
      </c>
      <c r="AQ164">
        <v>3622879</v>
      </c>
      <c r="AR164">
        <v>3711626</v>
      </c>
      <c r="AS164">
        <v>3713987</v>
      </c>
      <c r="AT164">
        <v>3890697</v>
      </c>
      <c r="AU164">
        <v>3985099</v>
      </c>
      <c r="AV164">
        <v>927372</v>
      </c>
      <c r="AW164">
        <v>1021881</v>
      </c>
      <c r="AX164">
        <v>1090127</v>
      </c>
      <c r="AY164">
        <v>1013502</v>
      </c>
      <c r="AZ164">
        <v>1574362</v>
      </c>
      <c r="BA164">
        <v>1610429</v>
      </c>
      <c r="BB164">
        <v>1462379</v>
      </c>
      <c r="BC164">
        <v>1520899</v>
      </c>
      <c r="BD164">
        <v>1588953</v>
      </c>
      <c r="BE164">
        <v>2434938</v>
      </c>
      <c r="BF164">
        <v>2449505</v>
      </c>
      <c r="BG164">
        <v>10275448</v>
      </c>
      <c r="BH164">
        <v>5581586</v>
      </c>
      <c r="BI164">
        <v>5074608</v>
      </c>
      <c r="BJ164">
        <v>6177404</v>
      </c>
      <c r="BK164">
        <v>4567862</v>
      </c>
      <c r="BL164">
        <v>2618651</v>
      </c>
      <c r="BM164">
        <v>18023451</v>
      </c>
      <c r="BN164">
        <v>7.6073267150162938E-2</v>
      </c>
      <c r="BO164">
        <v>7.1193681556494623E-2</v>
      </c>
      <c r="BP164">
        <v>6.1980166383145179E-2</v>
      </c>
      <c r="BQ164">
        <v>7.7999203924841387E-2</v>
      </c>
      <c r="BR164">
        <v>0.12301026446360674</v>
      </c>
      <c r="BS164">
        <v>0.10893117404032343</v>
      </c>
      <c r="BT164">
        <v>9.5077305708159587E-2</v>
      </c>
      <c r="BU164">
        <v>0.105296969288283</v>
      </c>
      <c r="BV164">
        <v>5.999758492193815E-2</v>
      </c>
      <c r="BW164">
        <v>0.75751664438813215</v>
      </c>
      <c r="BY164">
        <v>0.15825784497466924</v>
      </c>
      <c r="BZ164">
        <v>0.16256803637570816</v>
      </c>
      <c r="CA164">
        <v>0.11927813458022142</v>
      </c>
      <c r="CB164">
        <v>0.18898750383646043</v>
      </c>
      <c r="CC164">
        <v>0.17169831473276462</v>
      </c>
      <c r="CD164">
        <v>0.23795506642930056</v>
      </c>
      <c r="CE164">
        <v>7.9550238356584937E-2</v>
      </c>
      <c r="CF164">
        <v>7.8194111133827349E-2</v>
      </c>
      <c r="CG164">
        <v>0.15998798438314885</v>
      </c>
      <c r="CJ164">
        <v>0.3515892812040447</v>
      </c>
      <c r="CK164">
        <v>0.34785723516889744</v>
      </c>
      <c r="CL164">
        <v>0.24585907011016403</v>
      </c>
      <c r="CM164">
        <v>0.31012976394493719</v>
      </c>
      <c r="CN164">
        <v>0.27319540547447957</v>
      </c>
      <c r="CO164">
        <v>0.20195627504030902</v>
      </c>
      <c r="CP164">
        <v>0.19090254975847715</v>
      </c>
      <c r="CQ164">
        <v>0.23440904226635173</v>
      </c>
      <c r="CR164">
        <v>0.12492735131033467</v>
      </c>
      <c r="CS164">
        <v>-0.17856894622672709</v>
      </c>
      <c r="CV164">
        <v>0.18635534328005196</v>
      </c>
      <c r="CW164">
        <v>0.23599424782789968</v>
      </c>
      <c r="CX164">
        <v>0.43062134066966079</v>
      </c>
      <c r="CY164">
        <v>0.48516566204610284</v>
      </c>
      <c r="CZ164">
        <v>0.21016015959965961</v>
      </c>
      <c r="DA164">
        <v>0.28472218999028059</v>
      </c>
      <c r="DB164">
        <v>0.32900427724146514</v>
      </c>
      <c r="DC164">
        <v>0.36521955727217453</v>
      </c>
      <c r="DD164">
        <v>0.3753157207718078</v>
      </c>
      <c r="DG164">
        <v>44481054</v>
      </c>
      <c r="DH164">
        <v>65415409</v>
      </c>
      <c r="DI164">
        <v>60821546</v>
      </c>
      <c r="DJ164">
        <v>40844051</v>
      </c>
      <c r="DK164">
        <v>26782085</v>
      </c>
      <c r="DL164">
        <v>60899378</v>
      </c>
      <c r="DM164">
        <v>51923993</v>
      </c>
      <c r="DN164">
        <v>46749991</v>
      </c>
      <c r="DO164">
        <v>39548542</v>
      </c>
      <c r="DP164">
        <v>17.610573926150501</v>
      </c>
      <c r="DQ164">
        <v>17.996268415583081</v>
      </c>
      <c r="DR164">
        <v>17.923454675601949</v>
      </c>
      <c r="DS164">
        <v>17.525271762793569</v>
      </c>
      <c r="DT164">
        <v>17.103243789144432</v>
      </c>
      <c r="DU164">
        <v>17.924733535583801</v>
      </c>
      <c r="DV164">
        <v>17.765291553441514</v>
      </c>
      <c r="DW164">
        <v>17.660324642575961</v>
      </c>
      <c r="DX164">
        <v>17.493039412055605</v>
      </c>
      <c r="DY164">
        <v>17.517749695840603</v>
      </c>
      <c r="EB164">
        <v>1755759</v>
      </c>
      <c r="EC164">
        <v>1929244</v>
      </c>
      <c r="ED164">
        <v>2333426</v>
      </c>
      <c r="EE164">
        <v>2097902</v>
      </c>
      <c r="EF164">
        <v>2455656</v>
      </c>
      <c r="EG164">
        <v>2197502</v>
      </c>
      <c r="EH164">
        <v>3517907</v>
      </c>
      <c r="EI164">
        <v>1223558</v>
      </c>
      <c r="EJ164">
        <v>1129428</v>
      </c>
      <c r="EK164">
        <v>4.7476002215546771E-2</v>
      </c>
      <c r="EM164">
        <v>312734</v>
      </c>
      <c r="EN164">
        <v>507839</v>
      </c>
      <c r="EO164">
        <v>973766</v>
      </c>
      <c r="EP164">
        <v>918201</v>
      </c>
      <c r="EQ164">
        <v>328157</v>
      </c>
      <c r="ER164">
        <v>201180</v>
      </c>
      <c r="ES164">
        <v>508628</v>
      </c>
      <c r="ET164">
        <v>399794</v>
      </c>
      <c r="EU164">
        <v>412461</v>
      </c>
      <c r="EV164">
        <v>221601</v>
      </c>
      <c r="EW164">
        <v>236241</v>
      </c>
      <c r="EX164">
        <v>20030</v>
      </c>
      <c r="EY164">
        <v>101544</v>
      </c>
      <c r="EZ164">
        <v>61904</v>
      </c>
      <c r="FA164">
        <v>88745</v>
      </c>
      <c r="FB164">
        <v>2362</v>
      </c>
      <c r="FC164">
        <v>176709</v>
      </c>
      <c r="FD164">
        <v>94400</v>
      </c>
      <c r="FE164">
        <v>0</v>
      </c>
      <c r="FF164">
        <v>1071</v>
      </c>
      <c r="FG164">
        <v>34783</v>
      </c>
      <c r="FH164">
        <v>17893</v>
      </c>
      <c r="FI164">
        <v>2282</v>
      </c>
      <c r="FJ164">
        <v>4640</v>
      </c>
      <c r="FK164">
        <v>129</v>
      </c>
      <c r="FL164">
        <v>233</v>
      </c>
      <c r="FM164">
        <v>6</v>
      </c>
      <c r="FN164">
        <v>181</v>
      </c>
      <c r="FO164">
        <v>283492</v>
      </c>
      <c r="FP164">
        <v>506246</v>
      </c>
      <c r="FQ164">
        <v>1068752</v>
      </c>
      <c r="FR164">
        <v>918201</v>
      </c>
      <c r="FS164">
        <v>328157</v>
      </c>
      <c r="FT164">
        <v>201180</v>
      </c>
      <c r="FU164">
        <v>508628</v>
      </c>
      <c r="FV164">
        <v>399794</v>
      </c>
      <c r="FW164">
        <v>412461</v>
      </c>
      <c r="FX164">
        <v>0.17811897874366583</v>
      </c>
      <c r="FY164">
        <v>0.26323212615926239</v>
      </c>
      <c r="FZ164">
        <v>0.41731171247770443</v>
      </c>
      <c r="GA164">
        <v>0.43767583042487207</v>
      </c>
      <c r="GB164">
        <v>0.13363313102486668</v>
      </c>
      <c r="GC164">
        <v>9.1549404733192508E-2</v>
      </c>
      <c r="GD164">
        <v>0.14458256002788022</v>
      </c>
      <c r="GE164">
        <v>0.32674707696733624</v>
      </c>
      <c r="GF164">
        <v>0.36519459407771016</v>
      </c>
      <c r="GG164">
        <v>0</v>
      </c>
      <c r="GP164">
        <v>0.20510090138989309</v>
      </c>
    </row>
    <row r="165" spans="1:198" x14ac:dyDescent="0.25">
      <c r="A165" t="s">
        <v>2257</v>
      </c>
      <c r="B165">
        <v>4885064</v>
      </c>
      <c r="C165">
        <v>5752554</v>
      </c>
      <c r="D165">
        <v>5105443</v>
      </c>
      <c r="E165">
        <v>4374858</v>
      </c>
      <c r="F165">
        <v>6338638</v>
      </c>
      <c r="G165">
        <v>6927734</v>
      </c>
      <c r="H165">
        <v>6858681</v>
      </c>
      <c r="I165">
        <v>8989658</v>
      </c>
      <c r="J165">
        <v>8300874</v>
      </c>
      <c r="K165">
        <v>0.68805772043109359</v>
      </c>
      <c r="L165">
        <v>0.53766553082335256</v>
      </c>
      <c r="M165">
        <v>0.68260051086653983</v>
      </c>
      <c r="N165">
        <v>0.71101233457177349</v>
      </c>
      <c r="O165">
        <v>0.7151951255143455</v>
      </c>
      <c r="P165">
        <v>0.71627562490130248</v>
      </c>
      <c r="Q165">
        <v>0.73298393670736395</v>
      </c>
      <c r="R165">
        <v>0.65193670326501851</v>
      </c>
      <c r="S165">
        <v>0.61858871728446907</v>
      </c>
      <c r="U165">
        <v>5.322120651848164E-2</v>
      </c>
      <c r="V165">
        <v>4.6578441506155352E-2</v>
      </c>
      <c r="W165">
        <v>5.4252490919984811E-2</v>
      </c>
      <c r="X165">
        <v>6.6540902584723893E-2</v>
      </c>
      <c r="Y165">
        <v>4.7163917548217769E-2</v>
      </c>
      <c r="Z165">
        <v>4.6083466830568263E-2</v>
      </c>
      <c r="AA165">
        <v>4.7938663425227096E-2</v>
      </c>
      <c r="AB165">
        <v>4.2067340047863888E-2</v>
      </c>
      <c r="AC165">
        <v>5.0124119460191782E-2</v>
      </c>
      <c r="AD165">
        <v>3.2306059102500488</v>
      </c>
      <c r="AE165">
        <v>2.8742241877997352</v>
      </c>
      <c r="AF165">
        <v>2.5410945798117575</v>
      </c>
      <c r="AG165">
        <v>1.8473722720511703</v>
      </c>
      <c r="AH165">
        <v>7.082764964626783</v>
      </c>
      <c r="AI165">
        <v>7.15622670350254</v>
      </c>
      <c r="AJ165">
        <v>6.1239796104575479</v>
      </c>
      <c r="AK165">
        <v>4.6035153409436473</v>
      </c>
      <c r="AL165">
        <v>3.7724972000173045</v>
      </c>
      <c r="AM165">
        <v>259989</v>
      </c>
      <c r="AN165">
        <v>267945</v>
      </c>
      <c r="AO165">
        <v>276983</v>
      </c>
      <c r="AP165">
        <v>291107</v>
      </c>
      <c r="AQ165">
        <v>298955</v>
      </c>
      <c r="AR165">
        <v>319254</v>
      </c>
      <c r="AS165">
        <v>328796</v>
      </c>
      <c r="AT165">
        <v>378171</v>
      </c>
      <c r="AU165">
        <v>416074</v>
      </c>
      <c r="AV165">
        <v>839922</v>
      </c>
      <c r="AW165">
        <v>770134</v>
      </c>
      <c r="AX165">
        <v>703840</v>
      </c>
      <c r="AY165">
        <v>537783</v>
      </c>
      <c r="AZ165">
        <v>2117428</v>
      </c>
      <c r="BA165">
        <v>2284654</v>
      </c>
      <c r="BB165">
        <v>2013540</v>
      </c>
      <c r="BC165">
        <v>1740916</v>
      </c>
      <c r="BD165">
        <v>1569638</v>
      </c>
      <c r="BE165">
        <v>2521284</v>
      </c>
      <c r="BF165">
        <v>2322816</v>
      </c>
      <c r="BG165">
        <v>2781138</v>
      </c>
      <c r="BH165">
        <v>2572795</v>
      </c>
      <c r="BI165">
        <v>2415935</v>
      </c>
      <c r="BJ165">
        <v>2677513</v>
      </c>
      <c r="BK165">
        <v>3013763</v>
      </c>
      <c r="BL165">
        <v>4119772</v>
      </c>
      <c r="BM165">
        <v>3565189</v>
      </c>
      <c r="BN165">
        <v>0.17193674432924522</v>
      </c>
      <c r="BO165">
        <v>0.13387688320700683</v>
      </c>
      <c r="BP165">
        <v>0.13786071061805999</v>
      </c>
      <c r="BQ165">
        <v>0.12292581839227697</v>
      </c>
      <c r="BR165">
        <v>0.33405094280506314</v>
      </c>
      <c r="BS165">
        <v>0.32978373592288618</v>
      </c>
      <c r="BT165">
        <v>0.29357539736867772</v>
      </c>
      <c r="BU165">
        <v>0.19365764526303447</v>
      </c>
      <c r="BV165">
        <v>0.18909310031690638</v>
      </c>
      <c r="BW165">
        <v>1.3921517192562907</v>
      </c>
      <c r="BY165">
        <v>4.9356159919296858E-2</v>
      </c>
      <c r="BZ165">
        <v>5.4256422451662338E-2</v>
      </c>
      <c r="CA165">
        <v>5.7540942088668896E-2</v>
      </c>
      <c r="CB165">
        <v>6.8997439459749316E-2</v>
      </c>
      <c r="CC165">
        <v>5.3470950699503583E-2</v>
      </c>
      <c r="CD165">
        <v>5.3607427767867533E-2</v>
      </c>
      <c r="CE165">
        <v>6.8540146421739112E-2</v>
      </c>
      <c r="CF165">
        <v>5.7375486364442341E-2</v>
      </c>
      <c r="CG165">
        <v>6.000311074930726E-2</v>
      </c>
      <c r="CJ165">
        <v>1.8347763714047553E-2</v>
      </c>
      <c r="CK165">
        <v>1.4275224535049997E-2</v>
      </c>
      <c r="CL165">
        <v>1.8559799805815087E-2</v>
      </c>
      <c r="CM165">
        <v>1.8517401021930311E-2</v>
      </c>
      <c r="CN165">
        <v>0.19974606532191932</v>
      </c>
      <c r="CO165">
        <v>0.17908395443589492</v>
      </c>
      <c r="CP165">
        <v>0.1752008877508664</v>
      </c>
      <c r="CQ165">
        <v>0.13386905263804252</v>
      </c>
      <c r="CR165">
        <v>0.14319624656391605</v>
      </c>
      <c r="CS165">
        <v>8.6490240363360495</v>
      </c>
      <c r="CV165">
        <v>0.55489712160402582</v>
      </c>
      <c r="CW165">
        <v>0.58803901537075087</v>
      </c>
      <c r="CX165">
        <v>0.7284803392297784</v>
      </c>
      <c r="CY165">
        <v>0.68346135435661004</v>
      </c>
      <c r="CZ165">
        <v>0.44541837602246009</v>
      </c>
      <c r="DA165">
        <v>0.50777055102109925</v>
      </c>
      <c r="DB165">
        <v>0.49059458050531518</v>
      </c>
      <c r="DC165">
        <v>0.55592465382170064</v>
      </c>
      <c r="DD165">
        <v>0.61912002320294957</v>
      </c>
      <c r="DG165">
        <v>6513947</v>
      </c>
      <c r="DH165">
        <v>8803549</v>
      </c>
      <c r="DI165">
        <v>9782606</v>
      </c>
      <c r="DJ165">
        <v>7008347</v>
      </c>
      <c r="DK165">
        <v>6401032</v>
      </c>
      <c r="DL165">
        <v>14230751</v>
      </c>
      <c r="DM165">
        <v>13643434</v>
      </c>
      <c r="DN165">
        <v>13980344</v>
      </c>
      <c r="DO165">
        <v>16170641</v>
      </c>
      <c r="DP165">
        <v>15.68945628198019</v>
      </c>
      <c r="DQ165">
        <v>15.990665607191774</v>
      </c>
      <c r="DR165">
        <v>16.096116570906197</v>
      </c>
      <c r="DS165">
        <v>15.762612567899717</v>
      </c>
      <c r="DT165">
        <v>15.671969941555313</v>
      </c>
      <c r="DU165">
        <v>16.470915814769519</v>
      </c>
      <c r="DV165">
        <v>16.428769011519599</v>
      </c>
      <c r="DW165">
        <v>16.453162972577026</v>
      </c>
      <c r="DX165">
        <v>16.59870793391913</v>
      </c>
      <c r="DY165">
        <v>15.968499441408184</v>
      </c>
      <c r="EB165">
        <v>74501</v>
      </c>
      <c r="EC165">
        <v>241108</v>
      </c>
      <c r="ED165">
        <v>312113</v>
      </c>
      <c r="EE165">
        <v>293772</v>
      </c>
      <c r="EF165">
        <v>301854</v>
      </c>
      <c r="EG165">
        <v>338933</v>
      </c>
      <c r="EH165">
        <v>371378</v>
      </c>
      <c r="EI165">
        <v>470095</v>
      </c>
      <c r="EJ165">
        <v>515786</v>
      </c>
      <c r="EK165">
        <v>0.15372806121754284</v>
      </c>
      <c r="EM165">
        <v>143449</v>
      </c>
      <c r="EN165">
        <v>181444</v>
      </c>
      <c r="EO165">
        <v>192292</v>
      </c>
      <c r="EP165">
        <v>216004</v>
      </c>
      <c r="EQ165">
        <v>188188</v>
      </c>
      <c r="ER165">
        <v>204917</v>
      </c>
      <c r="ES165">
        <v>226582</v>
      </c>
      <c r="ET165">
        <v>272337</v>
      </c>
      <c r="EU165">
        <v>284396</v>
      </c>
      <c r="EV165">
        <v>-100953</v>
      </c>
      <c r="EW165">
        <v>7950</v>
      </c>
      <c r="EX165">
        <v>9040</v>
      </c>
      <c r="EY165">
        <v>14125</v>
      </c>
      <c r="EZ165">
        <v>7846</v>
      </c>
      <c r="FA165">
        <v>20297</v>
      </c>
      <c r="FB165">
        <v>9539</v>
      </c>
      <c r="FC165">
        <v>49377</v>
      </c>
      <c r="FD165">
        <v>37903</v>
      </c>
      <c r="FE165">
        <v>0</v>
      </c>
      <c r="FF165">
        <v>23481</v>
      </c>
      <c r="FG165">
        <v>2681</v>
      </c>
      <c r="FH165">
        <v>1072</v>
      </c>
      <c r="FI165">
        <v>15703</v>
      </c>
      <c r="FJ165">
        <v>535</v>
      </c>
      <c r="FK165">
        <v>500</v>
      </c>
      <c r="FL165">
        <v>4927</v>
      </c>
      <c r="FM165">
        <v>3509</v>
      </c>
      <c r="FN165">
        <v>2356</v>
      </c>
      <c r="FO165">
        <v>144000</v>
      </c>
      <c r="FP165">
        <v>182206</v>
      </c>
      <c r="FQ165">
        <v>215429</v>
      </c>
      <c r="FR165">
        <v>191489</v>
      </c>
      <c r="FS165">
        <v>195472</v>
      </c>
      <c r="FT165">
        <v>211570</v>
      </c>
      <c r="FU165">
        <v>237758</v>
      </c>
      <c r="FV165">
        <v>278019</v>
      </c>
      <c r="FW165">
        <v>291570</v>
      </c>
      <c r="FX165">
        <v>1.9254640877303659</v>
      </c>
      <c r="FY165">
        <v>0.75254242911890112</v>
      </c>
      <c r="FZ165">
        <v>0.6160973749891866</v>
      </c>
      <c r="GA165">
        <v>0.73527769835110224</v>
      </c>
      <c r="GB165">
        <v>0.6234404712211864</v>
      </c>
      <c r="GC165">
        <v>0.60459441836587169</v>
      </c>
      <c r="GD165">
        <v>0.61011153056993139</v>
      </c>
      <c r="GE165">
        <v>0.57932332826343613</v>
      </c>
      <c r="GF165">
        <v>0.55138371340051884</v>
      </c>
      <c r="GG165">
        <v>1</v>
      </c>
      <c r="GP165">
        <v>0.20559899551888577</v>
      </c>
    </row>
    <row r="166" spans="1:198" x14ac:dyDescent="0.25">
      <c r="A166" t="s">
        <v>1372</v>
      </c>
      <c r="B166">
        <v>77602761</v>
      </c>
      <c r="C166">
        <v>163580801</v>
      </c>
      <c r="D166">
        <v>141360140</v>
      </c>
      <c r="E166">
        <v>133890525</v>
      </c>
      <c r="F166">
        <v>135006778</v>
      </c>
      <c r="G166">
        <v>127672227</v>
      </c>
      <c r="H166">
        <v>126836936</v>
      </c>
      <c r="I166">
        <v>130046945</v>
      </c>
      <c r="J166">
        <v>116692745</v>
      </c>
      <c r="K166">
        <v>0.11647012146900289</v>
      </c>
      <c r="L166">
        <v>0.37142660769829583</v>
      </c>
      <c r="M166">
        <v>0.50808730098880772</v>
      </c>
      <c r="N166">
        <v>0.49742478790041339</v>
      </c>
      <c r="O166">
        <v>0.49923523098966188</v>
      </c>
      <c r="P166">
        <v>0.489219460392118</v>
      </c>
      <c r="Q166">
        <v>0.41952620962083159</v>
      </c>
      <c r="R166">
        <v>0.17231458993519611</v>
      </c>
      <c r="S166">
        <v>0.1112173168948935</v>
      </c>
      <c r="U166">
        <v>0.70056187820430771</v>
      </c>
      <c r="V166">
        <v>0.34874464271635397</v>
      </c>
      <c r="W166">
        <v>0.35027033080187953</v>
      </c>
      <c r="X166">
        <v>0.34618780529839582</v>
      </c>
      <c r="Y166">
        <v>0.3696220348285032</v>
      </c>
      <c r="Z166">
        <v>0.36820898408860686</v>
      </c>
      <c r="AA166">
        <v>0.38573355319778457</v>
      </c>
      <c r="AB166">
        <v>0.60205136691215622</v>
      </c>
      <c r="AC166">
        <v>0.66244491034982511</v>
      </c>
      <c r="AD166">
        <v>2.3751959329528179E-2</v>
      </c>
      <c r="AE166">
        <v>1.0369454259583275</v>
      </c>
      <c r="AF166">
        <v>1.3482091816654931</v>
      </c>
      <c r="AG166">
        <v>1.3275313056706735</v>
      </c>
      <c r="AH166">
        <v>1.2491098861196102</v>
      </c>
      <c r="AI166">
        <v>1.2208456823742475</v>
      </c>
      <c r="AJ166">
        <v>0.94113995751315549</v>
      </c>
      <c r="AK166">
        <v>1.2133389308001395E-2</v>
      </c>
      <c r="AL166">
        <v>1.2254245544274983E-2</v>
      </c>
      <c r="AM166">
        <v>54365536</v>
      </c>
      <c r="AN166">
        <v>57047928</v>
      </c>
      <c r="AO166">
        <v>49514263</v>
      </c>
      <c r="AP166">
        <v>46351267</v>
      </c>
      <c r="AQ166">
        <v>49901480</v>
      </c>
      <c r="AR166">
        <v>47010061</v>
      </c>
      <c r="AS166">
        <v>48925262</v>
      </c>
      <c r="AT166">
        <v>78294941</v>
      </c>
      <c r="AU166">
        <v>77302515</v>
      </c>
      <c r="AV166">
        <v>1291288</v>
      </c>
      <c r="AW166">
        <v>59155588</v>
      </c>
      <c r="AX166">
        <v>66755584</v>
      </c>
      <c r="AY166">
        <v>61532758</v>
      </c>
      <c r="AZ166">
        <v>62332432</v>
      </c>
      <c r="BA166">
        <v>57392030</v>
      </c>
      <c r="BB166">
        <v>46045519</v>
      </c>
      <c r="BC166">
        <v>949983</v>
      </c>
      <c r="BD166">
        <v>947284</v>
      </c>
      <c r="BE166">
        <v>7747115</v>
      </c>
      <c r="BF166">
        <v>1602674</v>
      </c>
      <c r="BG166">
        <v>5067708</v>
      </c>
      <c r="BH166">
        <v>5067708</v>
      </c>
      <c r="BI166">
        <v>5067708</v>
      </c>
      <c r="BJ166">
        <v>5067708</v>
      </c>
      <c r="BK166">
        <v>7165900</v>
      </c>
      <c r="BL166">
        <v>21459003</v>
      </c>
      <c r="BM166">
        <v>12030970</v>
      </c>
      <c r="BN166">
        <v>1.6639717238926589E-2</v>
      </c>
      <c r="BO166">
        <v>0.36162916209219442</v>
      </c>
      <c r="BP166">
        <v>0.47223767605210354</v>
      </c>
      <c r="BQ166">
        <v>0.45957514917504433</v>
      </c>
      <c r="BR166">
        <v>0.46169853783193021</v>
      </c>
      <c r="BS166">
        <v>0.44952634843598366</v>
      </c>
      <c r="BT166">
        <v>0.36302925986796147</v>
      </c>
      <c r="BU166">
        <v>7.3049236181595804E-3</v>
      </c>
      <c r="BV166">
        <v>8.1177625909819844E-3</v>
      </c>
      <c r="BW166">
        <v>-4.8093002248329852E-2</v>
      </c>
      <c r="BY166">
        <v>0.19584349582613433</v>
      </c>
      <c r="BZ166">
        <v>0.11319932954723702</v>
      </c>
      <c r="CA166">
        <v>0.10325697894753075</v>
      </c>
      <c r="CB166">
        <v>0.13753171854393728</v>
      </c>
      <c r="CC166">
        <v>0.1065542279662433</v>
      </c>
      <c r="CD166">
        <v>0.13042384699688836</v>
      </c>
      <c r="CE166">
        <v>0.11922750956393333</v>
      </c>
      <c r="CF166">
        <v>9.9688447121922014E-2</v>
      </c>
      <c r="CG166">
        <v>0.11578097515257045</v>
      </c>
      <c r="CJ166">
        <v>2.1995802443163074E-2</v>
      </c>
      <c r="CK166">
        <v>1.4137979431950574E-2</v>
      </c>
      <c r="CL166">
        <v>2.0252774226171538E-2</v>
      </c>
      <c r="CM166">
        <v>3.5149126497188654E-2</v>
      </c>
      <c r="CN166">
        <v>4.0359381067519441E-2</v>
      </c>
      <c r="CO166">
        <v>3.9604408247691958E-2</v>
      </c>
      <c r="CP166">
        <v>3.8884469741527025E-2</v>
      </c>
      <c r="CQ166">
        <v>3.1899519054446067E-2</v>
      </c>
      <c r="CR166">
        <v>2.9807585724373867E-2</v>
      </c>
      <c r="CS166">
        <v>0.95550534486842675</v>
      </c>
      <c r="CV166">
        <v>1.2842869409347</v>
      </c>
      <c r="CW166">
        <v>2.0546874919533087</v>
      </c>
      <c r="CX166">
        <v>1.690166243276616</v>
      </c>
      <c r="CY166">
        <v>1.5663021011142602</v>
      </c>
      <c r="CZ166">
        <v>1.4868154449286044</v>
      </c>
      <c r="DA166">
        <v>1.2675848969462122</v>
      </c>
      <c r="DB166">
        <v>1.2026318779957188</v>
      </c>
      <c r="DC166">
        <v>1.269038352254777</v>
      </c>
      <c r="DD166">
        <v>1.5810945964398269</v>
      </c>
      <c r="DG166">
        <v>57323776</v>
      </c>
      <c r="DH166">
        <v>60424784</v>
      </c>
      <c r="DI166">
        <v>79613470</v>
      </c>
      <c r="DJ166">
        <v>83636826</v>
      </c>
      <c r="DK166">
        <v>85481929</v>
      </c>
      <c r="DL166">
        <v>90802647</v>
      </c>
      <c r="DM166">
        <v>100720849</v>
      </c>
      <c r="DN166">
        <v>105466135</v>
      </c>
      <c r="DO166">
        <v>102476765</v>
      </c>
      <c r="DP166">
        <v>17.864226051984364</v>
      </c>
      <c r="DQ166">
        <v>17.916909926417578</v>
      </c>
      <c r="DR166">
        <v>18.19269387016455</v>
      </c>
      <c r="DS166">
        <v>18.241994495411035</v>
      </c>
      <c r="DT166">
        <v>18.26381556654124</v>
      </c>
      <c r="DU166">
        <v>18.324199006141885</v>
      </c>
      <c r="DV166">
        <v>18.427863386902246</v>
      </c>
      <c r="DW166">
        <v>18.473900473571444</v>
      </c>
      <c r="DX166">
        <v>18.445146657677761</v>
      </c>
      <c r="DY166">
        <v>18.27666968936472</v>
      </c>
      <c r="EB166">
        <v>20254088</v>
      </c>
      <c r="EC166">
        <v>15197996</v>
      </c>
      <c r="ED166">
        <v>18517237</v>
      </c>
      <c r="EE166">
        <v>14596421</v>
      </c>
      <c r="EF166">
        <v>18414194</v>
      </c>
      <c r="EG166">
        <v>14385543</v>
      </c>
      <c r="EH166">
        <v>16651503</v>
      </c>
      <c r="EI166">
        <v>15122452</v>
      </c>
      <c r="EJ166">
        <v>12964178</v>
      </c>
      <c r="EK166">
        <v>-1.4447240183055833E-2</v>
      </c>
      <c r="EM166">
        <v>378564</v>
      </c>
      <c r="EN166">
        <v>688323</v>
      </c>
      <c r="EO166">
        <v>4471708</v>
      </c>
      <c r="EP166">
        <v>4451819</v>
      </c>
      <c r="EQ166">
        <v>1782220</v>
      </c>
      <c r="ER166">
        <v>1378083</v>
      </c>
      <c r="ES166">
        <v>1491607</v>
      </c>
      <c r="ET166">
        <v>952476</v>
      </c>
      <c r="EU166">
        <v>541665</v>
      </c>
      <c r="EV166">
        <v>11726301</v>
      </c>
      <c r="EW166">
        <v>2884313</v>
      </c>
      <c r="EX166">
        <v>1190219</v>
      </c>
      <c r="EY166">
        <v>-3132857</v>
      </c>
      <c r="EZ166">
        <v>3594615</v>
      </c>
      <c r="FA166">
        <v>573257</v>
      </c>
      <c r="FB166">
        <v>2516591</v>
      </c>
      <c r="FC166">
        <v>1402247</v>
      </c>
      <c r="FD166">
        <v>313645</v>
      </c>
      <c r="FE166">
        <v>0</v>
      </c>
      <c r="FF166">
        <v>773909</v>
      </c>
      <c r="FG166">
        <v>734794</v>
      </c>
      <c r="FH166">
        <v>3613252</v>
      </c>
      <c r="FI166">
        <v>193930</v>
      </c>
      <c r="FJ166">
        <v>75391</v>
      </c>
      <c r="FK166">
        <v>43690</v>
      </c>
      <c r="FL166">
        <v>87284</v>
      </c>
      <c r="FM166">
        <v>135159</v>
      </c>
      <c r="FN166">
        <v>172408</v>
      </c>
      <c r="FO166">
        <v>378047</v>
      </c>
      <c r="FP166">
        <v>687150</v>
      </c>
      <c r="FQ166">
        <v>6554420</v>
      </c>
      <c r="FR166">
        <v>4643386</v>
      </c>
      <c r="FS166">
        <v>1790902</v>
      </c>
      <c r="FT166">
        <v>1389325</v>
      </c>
      <c r="FU166">
        <v>1908066</v>
      </c>
      <c r="FV166">
        <v>951748</v>
      </c>
      <c r="FW166">
        <v>557223</v>
      </c>
      <c r="FX166">
        <v>1.8690745295468252E-2</v>
      </c>
      <c r="FY166">
        <v>4.5290379073662082E-2</v>
      </c>
      <c r="FZ166">
        <v>0.24148894351786931</v>
      </c>
      <c r="GA166">
        <v>0.30499387486836671</v>
      </c>
      <c r="GB166">
        <v>9.6785121303707353E-2</v>
      </c>
      <c r="GC166">
        <v>9.5796383911264243E-2</v>
      </c>
      <c r="GD166">
        <v>8.9577919782976953E-2</v>
      </c>
      <c r="GE166">
        <v>6.2984230335133479E-2</v>
      </c>
      <c r="GF166">
        <v>4.1781669458719251E-2</v>
      </c>
      <c r="GG166">
        <v>0</v>
      </c>
      <c r="GP166">
        <v>0.2064505115830037</v>
      </c>
    </row>
    <row r="167" spans="1:198" x14ac:dyDescent="0.25">
      <c r="A167" t="s">
        <v>893</v>
      </c>
      <c r="B167">
        <v>1976973</v>
      </c>
      <c r="C167">
        <v>2175904</v>
      </c>
      <c r="D167">
        <v>2508853</v>
      </c>
      <c r="E167">
        <v>2135358</v>
      </c>
      <c r="F167">
        <v>1684765</v>
      </c>
      <c r="G167">
        <v>2193868</v>
      </c>
      <c r="H167">
        <v>4489214</v>
      </c>
      <c r="I167">
        <v>4621335</v>
      </c>
      <c r="J167">
        <v>6744743</v>
      </c>
      <c r="K167">
        <v>0.19489188774960509</v>
      </c>
      <c r="L167">
        <v>0.34563749135991295</v>
      </c>
      <c r="M167">
        <v>0.48948942006566348</v>
      </c>
      <c r="N167">
        <v>0.44815436100176176</v>
      </c>
      <c r="O167">
        <v>0.23247812009390034</v>
      </c>
      <c r="P167">
        <v>0.18797849278078718</v>
      </c>
      <c r="Q167">
        <v>0.11314809229410761</v>
      </c>
      <c r="R167">
        <v>0.12596511614068229</v>
      </c>
      <c r="S167">
        <v>0.1329706706393409</v>
      </c>
      <c r="U167">
        <v>0.30800774719735674</v>
      </c>
      <c r="V167">
        <v>0.29203264482256569</v>
      </c>
      <c r="W167">
        <v>0.26885433303585343</v>
      </c>
      <c r="X167">
        <v>0.34078735275302785</v>
      </c>
      <c r="Y167">
        <v>0.44912495214466114</v>
      </c>
      <c r="Z167">
        <v>0.36131435437318926</v>
      </c>
      <c r="AA167">
        <v>0.41356861134265377</v>
      </c>
      <c r="AB167">
        <v>0.36905894076062434</v>
      </c>
      <c r="AC167">
        <v>0.43304926518326942</v>
      </c>
      <c r="AD167">
        <v>8.0363198631025604E-2</v>
      </c>
      <c r="AE167">
        <v>6.6519785658643291E-2</v>
      </c>
      <c r="AF167">
        <v>0.79294931476792252</v>
      </c>
      <c r="AG167">
        <v>0.50942486151630539</v>
      </c>
      <c r="AH167">
        <v>0.23275800547134154</v>
      </c>
      <c r="AI167">
        <v>0</v>
      </c>
      <c r="AJ167">
        <v>4.9575621647766507E-2</v>
      </c>
      <c r="AK167">
        <v>8.8966283504686189E-2</v>
      </c>
      <c r="AL167">
        <v>6.2290682777288185E-2</v>
      </c>
      <c r="AM167">
        <v>608923</v>
      </c>
      <c r="AN167">
        <v>635435</v>
      </c>
      <c r="AO167">
        <v>674516</v>
      </c>
      <c r="AP167">
        <v>727703</v>
      </c>
      <c r="AQ167">
        <v>756670</v>
      </c>
      <c r="AR167">
        <v>792676</v>
      </c>
      <c r="AS167">
        <v>1856598</v>
      </c>
      <c r="AT167">
        <v>1705545</v>
      </c>
      <c r="AU167">
        <v>2920806</v>
      </c>
      <c r="AV167">
        <v>48935</v>
      </c>
      <c r="AW167">
        <v>42269</v>
      </c>
      <c r="AX167">
        <v>534857</v>
      </c>
      <c r="AY167">
        <v>370710</v>
      </c>
      <c r="AZ167">
        <v>176121</v>
      </c>
      <c r="BA167">
        <v>0</v>
      </c>
      <c r="BB167">
        <v>92042</v>
      </c>
      <c r="BC167">
        <v>151736</v>
      </c>
      <c r="BD167">
        <v>181939</v>
      </c>
      <c r="BE167">
        <v>336361</v>
      </c>
      <c r="BF167">
        <v>709805</v>
      </c>
      <c r="BG167">
        <v>693200</v>
      </c>
      <c r="BH167">
        <v>586260</v>
      </c>
      <c r="BI167">
        <v>215550</v>
      </c>
      <c r="BJ167">
        <v>412400</v>
      </c>
      <c r="BK167">
        <v>415904</v>
      </c>
      <c r="BL167">
        <v>430391</v>
      </c>
      <c r="BM167">
        <v>714914</v>
      </c>
      <c r="BN167">
        <v>2.4752487767915901E-2</v>
      </c>
      <c r="BO167">
        <v>1.9425948938923777E-2</v>
      </c>
      <c r="BP167">
        <v>0.21318785915316679</v>
      </c>
      <c r="BQ167">
        <v>0.17360554998271951</v>
      </c>
      <c r="BR167">
        <v>0.10453742806860304</v>
      </c>
      <c r="BS167">
        <v>0</v>
      </c>
      <c r="BT167">
        <v>2.0502921001315597E-2</v>
      </c>
      <c r="BU167">
        <v>3.283380235364889E-2</v>
      </c>
      <c r="BV167">
        <v>2.6974934404468784E-2</v>
      </c>
      <c r="BW167">
        <v>-1</v>
      </c>
      <c r="BY167">
        <v>4.0930756262225129E-2</v>
      </c>
      <c r="BZ167">
        <v>7.1057362824830508E-2</v>
      </c>
      <c r="CA167">
        <v>8.7872426164466388E-2</v>
      </c>
      <c r="CB167">
        <v>2.6758979056439248E-2</v>
      </c>
      <c r="CC167">
        <v>9.6736340083038289E-2</v>
      </c>
      <c r="CD167">
        <v>0.33226611628411556</v>
      </c>
      <c r="CE167">
        <v>0.24492973602951429</v>
      </c>
      <c r="CF167">
        <v>0.45758790479374467</v>
      </c>
      <c r="CG167">
        <v>7.0455915101314645E-2</v>
      </c>
      <c r="CJ167">
        <v>5.733006975816058E-2</v>
      </c>
      <c r="CK167">
        <v>3.8788475962174801E-2</v>
      </c>
      <c r="CL167">
        <v>1.8010620789659659E-2</v>
      </c>
      <c r="CM167">
        <v>1.5848396381309363E-2</v>
      </c>
      <c r="CN167">
        <v>1.8974753155484594E-2</v>
      </c>
      <c r="CO167">
        <v>1.4130294074210481E-2</v>
      </c>
      <c r="CP167">
        <v>9.5029998569905547E-3</v>
      </c>
      <c r="CQ167">
        <v>9.2754582820764996E-3</v>
      </c>
      <c r="CR167">
        <v>1.0577126511714382E-2</v>
      </c>
      <c r="CS167">
        <v>-0.21544658347795365</v>
      </c>
      <c r="CV167">
        <v>0.62056363139837467</v>
      </c>
      <c r="CW167">
        <v>0.77167077285031804</v>
      </c>
      <c r="CX167">
        <v>0.99384800167011111</v>
      </c>
      <c r="CY167">
        <v>1.4270721322496978</v>
      </c>
      <c r="CZ167">
        <v>0.78396568869010141</v>
      </c>
      <c r="DA167">
        <v>0.4109420561188814</v>
      </c>
      <c r="DB167">
        <v>0.43350082205760254</v>
      </c>
      <c r="DC167">
        <v>0.37510412828946166</v>
      </c>
      <c r="DD167">
        <v>1.0682952742033034</v>
      </c>
      <c r="DG167">
        <v>3529568</v>
      </c>
      <c r="DH167">
        <v>3185770</v>
      </c>
      <c r="DI167">
        <v>2819731</v>
      </c>
      <c r="DJ167">
        <v>2524383</v>
      </c>
      <c r="DK167">
        <v>1496321</v>
      </c>
      <c r="DL167">
        <v>2149029</v>
      </c>
      <c r="DM167">
        <v>5338631</v>
      </c>
      <c r="DN167">
        <v>10355722</v>
      </c>
      <c r="DO167">
        <v>12320139</v>
      </c>
      <c r="DP167">
        <v>15.076686325137837</v>
      </c>
      <c r="DQ167">
        <v>14.974204889907151</v>
      </c>
      <c r="DR167">
        <v>14.852152402937147</v>
      </c>
      <c r="DS167">
        <v>14.741507630532379</v>
      </c>
      <c r="DT167">
        <v>14.218520654997327</v>
      </c>
      <c r="DU167">
        <v>14.580527135508595</v>
      </c>
      <c r="DV167">
        <v>15.490479998341453</v>
      </c>
      <c r="DW167">
        <v>16.153049871716771</v>
      </c>
      <c r="DX167">
        <v>16.326745879641447</v>
      </c>
      <c r="DY167">
        <v>14.513518473679433</v>
      </c>
      <c r="EB167">
        <v>290995</v>
      </c>
      <c r="EC167">
        <v>80919</v>
      </c>
      <c r="ED167">
        <v>154614</v>
      </c>
      <c r="EE167">
        <v>220459</v>
      </c>
      <c r="EF167">
        <v>57140</v>
      </c>
      <c r="EG167">
        <v>162978</v>
      </c>
      <c r="EH167">
        <v>728948</v>
      </c>
      <c r="EI167">
        <v>1099542</v>
      </c>
      <c r="EJ167">
        <v>2114667</v>
      </c>
      <c r="EK167">
        <v>-0.26073328827582454</v>
      </c>
      <c r="EM167">
        <v>42134</v>
      </c>
      <c r="EN167">
        <v>50459</v>
      </c>
      <c r="EO167">
        <v>74135</v>
      </c>
      <c r="EP167">
        <v>80126</v>
      </c>
      <c r="EQ167">
        <v>37580</v>
      </c>
      <c r="ER167">
        <v>10324</v>
      </c>
      <c r="ES167">
        <v>17893</v>
      </c>
      <c r="ET167">
        <v>28635</v>
      </c>
      <c r="EU167">
        <v>46574</v>
      </c>
      <c r="EV167">
        <v>84888</v>
      </c>
      <c r="EW167">
        <v>26511</v>
      </c>
      <c r="EX167">
        <v>39081</v>
      </c>
      <c r="EY167">
        <v>53187</v>
      </c>
      <c r="EZ167">
        <v>28967</v>
      </c>
      <c r="FA167">
        <v>36007</v>
      </c>
      <c r="FB167">
        <v>842878</v>
      </c>
      <c r="FC167">
        <v>748950</v>
      </c>
      <c r="FD167">
        <v>2127260</v>
      </c>
      <c r="FE167">
        <v>0</v>
      </c>
      <c r="FF167">
        <v>831</v>
      </c>
      <c r="FG167">
        <v>531</v>
      </c>
      <c r="FH167">
        <v>1200</v>
      </c>
      <c r="FI167">
        <v>1028</v>
      </c>
      <c r="FJ167">
        <v>346</v>
      </c>
      <c r="FK167">
        <v>89</v>
      </c>
      <c r="FL167">
        <v>450145</v>
      </c>
      <c r="FM167">
        <v>464</v>
      </c>
      <c r="FN167">
        <v>813619</v>
      </c>
      <c r="FO167">
        <v>42289</v>
      </c>
      <c r="FP167">
        <v>50519</v>
      </c>
      <c r="FQ167">
        <v>74068</v>
      </c>
      <c r="FR167">
        <v>78578</v>
      </c>
      <c r="FS167">
        <v>38253</v>
      </c>
      <c r="FT167">
        <v>9477</v>
      </c>
      <c r="FU167">
        <v>19684</v>
      </c>
      <c r="FV167">
        <v>-70518</v>
      </c>
      <c r="FW167">
        <v>80155</v>
      </c>
      <c r="FX167">
        <v>0.14479286585680165</v>
      </c>
      <c r="FY167">
        <v>0.62357419147542603</v>
      </c>
      <c r="FZ167">
        <v>0.47948439339257765</v>
      </c>
      <c r="GA167">
        <v>0.36345080037558003</v>
      </c>
      <c r="GB167">
        <v>0.65768288414420717</v>
      </c>
      <c r="GC167">
        <v>6.3345973076120707E-2</v>
      </c>
      <c r="GD167">
        <v>2.4546332523033194E-2</v>
      </c>
      <c r="GE167">
        <v>2.6042661399018865E-2</v>
      </c>
      <c r="GF167">
        <v>2.2024271433752927E-2</v>
      </c>
      <c r="GG167">
        <v>0</v>
      </c>
      <c r="GP167">
        <v>0.20700056000268865</v>
      </c>
    </row>
    <row r="168" spans="1:198" x14ac:dyDescent="0.25">
      <c r="A168" t="s">
        <v>776</v>
      </c>
      <c r="B168">
        <v>6103927</v>
      </c>
      <c r="C168">
        <v>6598910</v>
      </c>
      <c r="D168">
        <v>9279327</v>
      </c>
      <c r="E168">
        <v>7873134</v>
      </c>
      <c r="F168">
        <v>8699204</v>
      </c>
      <c r="G168">
        <v>10531552</v>
      </c>
      <c r="H168">
        <v>13768092</v>
      </c>
      <c r="I168">
        <v>13220827</v>
      </c>
      <c r="J168">
        <v>13501870</v>
      </c>
      <c r="K168">
        <v>0.3810129118516653</v>
      </c>
      <c r="L168">
        <v>0.28837368595722629</v>
      </c>
      <c r="M168">
        <v>0.41876420563689587</v>
      </c>
      <c r="N168">
        <v>0.45187824822999328</v>
      </c>
      <c r="O168">
        <v>0.40987853601318008</v>
      </c>
      <c r="P168">
        <v>0.48581538599439095</v>
      </c>
      <c r="Q168">
        <v>0.59597350162971019</v>
      </c>
      <c r="R168">
        <v>0.66022291948907585</v>
      </c>
      <c r="S168">
        <v>0.64708140427955541</v>
      </c>
      <c r="U168">
        <v>0.1348389323791061</v>
      </c>
      <c r="V168">
        <v>0.15938586827218434</v>
      </c>
      <c r="W168">
        <v>0.15638149189052181</v>
      </c>
      <c r="X168">
        <v>0.21679791046360952</v>
      </c>
      <c r="Y168">
        <v>0.22656900562396284</v>
      </c>
      <c r="Z168">
        <v>0.22165840324389036</v>
      </c>
      <c r="AA168">
        <v>0.21197693914305626</v>
      </c>
      <c r="AB168">
        <v>0.22988811516858967</v>
      </c>
      <c r="AC168">
        <v>0.22576717151031672</v>
      </c>
      <c r="AD168">
        <v>3.0843925073537719E-2</v>
      </c>
      <c r="AE168">
        <v>3.9044546684503217E-2</v>
      </c>
      <c r="AF168">
        <v>0.60634546538351541</v>
      </c>
      <c r="AG168">
        <v>1.7181118286650665</v>
      </c>
      <c r="AH168">
        <v>0.25633216132158276</v>
      </c>
      <c r="AI168">
        <v>1.1905580303691687</v>
      </c>
      <c r="AJ168">
        <v>2.1429605710843656</v>
      </c>
      <c r="AK168">
        <v>1.0255844169945096</v>
      </c>
      <c r="AL168">
        <v>1.2882980855755002</v>
      </c>
      <c r="AM168">
        <v>823047</v>
      </c>
      <c r="AN168">
        <v>1051773</v>
      </c>
      <c r="AO168">
        <v>1451115</v>
      </c>
      <c r="AP168">
        <v>1706879</v>
      </c>
      <c r="AQ168">
        <v>1970970</v>
      </c>
      <c r="AR168">
        <v>2334407</v>
      </c>
      <c r="AS168">
        <v>2918518</v>
      </c>
      <c r="AT168">
        <v>3039311</v>
      </c>
      <c r="AU168">
        <v>3048279</v>
      </c>
      <c r="AV168">
        <v>25386</v>
      </c>
      <c r="AW168">
        <v>41066</v>
      </c>
      <c r="AX168">
        <v>879877</v>
      </c>
      <c r="AY168">
        <v>2932609</v>
      </c>
      <c r="AZ168">
        <v>505223</v>
      </c>
      <c r="BA168">
        <v>2779247</v>
      </c>
      <c r="BB168">
        <v>6254269</v>
      </c>
      <c r="BC168">
        <v>3117070</v>
      </c>
      <c r="BD168">
        <v>3927092</v>
      </c>
      <c r="BE168">
        <v>2300289</v>
      </c>
      <c r="BF168">
        <v>1861886</v>
      </c>
      <c r="BG168">
        <v>3005973</v>
      </c>
      <c r="BH168">
        <v>625089</v>
      </c>
      <c r="BI168">
        <v>3060394</v>
      </c>
      <c r="BJ168">
        <v>2337143</v>
      </c>
      <c r="BK168">
        <v>1951149</v>
      </c>
      <c r="BL168">
        <v>5611623</v>
      </c>
      <c r="BM168">
        <v>4809717</v>
      </c>
      <c r="BN168">
        <v>4.1589619272969676E-3</v>
      </c>
      <c r="BO168">
        <v>6.2231489746033819E-3</v>
      </c>
      <c r="BP168">
        <v>9.482120847772689E-2</v>
      </c>
      <c r="BQ168">
        <v>0.37248305439739754</v>
      </c>
      <c r="BR168">
        <v>5.8076922900072235E-2</v>
      </c>
      <c r="BS168">
        <v>0.26389719198082107</v>
      </c>
      <c r="BT168">
        <v>0.45425822256271964</v>
      </c>
      <c r="BU168">
        <v>0.23576966856914472</v>
      </c>
      <c r="BV168">
        <v>0.29085541484253663</v>
      </c>
      <c r="BW168">
        <v>1.7831030232314473</v>
      </c>
      <c r="BY168">
        <v>9.9647161573197057E-2</v>
      </c>
      <c r="BZ168">
        <v>0.19503524066853464</v>
      </c>
      <c r="CA168">
        <v>0.10152816039352854</v>
      </c>
      <c r="CB168">
        <v>0.13609510520207074</v>
      </c>
      <c r="CC168">
        <v>0.10725923889128247</v>
      </c>
      <c r="CD168">
        <v>0.13729695300369785</v>
      </c>
      <c r="CE168">
        <v>0.13767492256733904</v>
      </c>
      <c r="CF168">
        <v>8.4261445974597504E-2</v>
      </c>
      <c r="CG168">
        <v>0.11496083482896058</v>
      </c>
      <c r="CJ168">
        <v>4.1178080930522269E-2</v>
      </c>
      <c r="CK168">
        <v>3.6675299405507879E-2</v>
      </c>
      <c r="CL168">
        <v>2.7880039145080242E-2</v>
      </c>
      <c r="CM168">
        <v>7.4636986999078128E-2</v>
      </c>
      <c r="CN168">
        <v>0.39769454768505258</v>
      </c>
      <c r="CO168">
        <v>0.40833174445703729</v>
      </c>
      <c r="CP168">
        <v>0.31956563044465419</v>
      </c>
      <c r="CQ168">
        <v>0.32076715019415958</v>
      </c>
      <c r="CR168">
        <v>0.30495753551174765</v>
      </c>
      <c r="CS168">
        <v>13.646024789713833</v>
      </c>
      <c r="CV168">
        <v>0.51313438825856461</v>
      </c>
      <c r="CW168">
        <v>0.43451959216892699</v>
      </c>
      <c r="CX168">
        <v>0.76522112948563015</v>
      </c>
      <c r="CY168">
        <v>0.93995291838892925</v>
      </c>
      <c r="CZ168">
        <v>0.97145177992392728</v>
      </c>
      <c r="DA168">
        <v>0.94940720826527847</v>
      </c>
      <c r="DB168">
        <v>1.3018811243343955</v>
      </c>
      <c r="DC168">
        <v>1.1461905851795211</v>
      </c>
      <c r="DD168">
        <v>0.89220860926616219</v>
      </c>
      <c r="DG168">
        <v>11312964</v>
      </c>
      <c r="DH168">
        <v>11895377</v>
      </c>
      <c r="DI168">
        <v>15186680</v>
      </c>
      <c r="DJ168">
        <v>12126334</v>
      </c>
      <c r="DK168">
        <v>8376094</v>
      </c>
      <c r="DL168">
        <v>8954849</v>
      </c>
      <c r="DM168">
        <v>11092766</v>
      </c>
      <c r="DN168">
        <v>10575537</v>
      </c>
      <c r="DO168">
        <v>11534580</v>
      </c>
      <c r="DP168">
        <v>16.241459971117909</v>
      </c>
      <c r="DQ168">
        <v>16.291660479272291</v>
      </c>
      <c r="DR168">
        <v>16.535929351685059</v>
      </c>
      <c r="DS168">
        <v>16.310890091819704</v>
      </c>
      <c r="DT168">
        <v>15.940892373397512</v>
      </c>
      <c r="DU168">
        <v>16.0077058429179</v>
      </c>
      <c r="DV168">
        <v>16.221803832263298</v>
      </c>
      <c r="DW168">
        <v>16.174054156307033</v>
      </c>
      <c r="DX168">
        <v>16.260860124699647</v>
      </c>
      <c r="DY168">
        <v>16.086496102711706</v>
      </c>
      <c r="EB168">
        <v>803959</v>
      </c>
      <c r="EC168">
        <v>608239</v>
      </c>
      <c r="ED168">
        <v>1287020</v>
      </c>
      <c r="EE168">
        <v>942113</v>
      </c>
      <c r="EF168">
        <v>1071495</v>
      </c>
      <c r="EG168">
        <v>933070</v>
      </c>
      <c r="EH168">
        <v>1445950</v>
      </c>
      <c r="EI168">
        <v>1895521</v>
      </c>
      <c r="EJ168">
        <v>1114006</v>
      </c>
      <c r="EK168">
        <v>-9.5986362570095098E-3</v>
      </c>
      <c r="EM168">
        <v>52948</v>
      </c>
      <c r="EN168">
        <v>86917</v>
      </c>
      <c r="EO168">
        <v>307462</v>
      </c>
      <c r="EP168">
        <v>350316</v>
      </c>
      <c r="EQ168">
        <v>128924</v>
      </c>
      <c r="ER168">
        <v>129889</v>
      </c>
      <c r="ES168">
        <v>261155</v>
      </c>
      <c r="ET168">
        <v>411219</v>
      </c>
      <c r="EU168">
        <v>386981</v>
      </c>
      <c r="EV168">
        <v>202870</v>
      </c>
      <c r="EW168">
        <v>228728</v>
      </c>
      <c r="EX168">
        <v>399341</v>
      </c>
      <c r="EY168">
        <v>255762</v>
      </c>
      <c r="EZ168">
        <v>264092</v>
      </c>
      <c r="FA168">
        <v>363436</v>
      </c>
      <c r="FB168">
        <v>592970</v>
      </c>
      <c r="FC168">
        <v>120795</v>
      </c>
      <c r="FD168">
        <v>8972</v>
      </c>
      <c r="FE168">
        <v>0</v>
      </c>
      <c r="FF168">
        <v>455</v>
      </c>
      <c r="FG168">
        <v>756</v>
      </c>
      <c r="FH168">
        <v>5001</v>
      </c>
      <c r="FI168">
        <v>6292</v>
      </c>
      <c r="FJ168">
        <v>2212</v>
      </c>
      <c r="FK168">
        <v>1152</v>
      </c>
      <c r="FL168">
        <v>2587</v>
      </c>
      <c r="FM168">
        <v>980</v>
      </c>
      <c r="FN168">
        <v>1152</v>
      </c>
      <c r="FO168">
        <v>52948</v>
      </c>
      <c r="FP168">
        <v>87164</v>
      </c>
      <c r="FQ168">
        <v>280261</v>
      </c>
      <c r="FR168">
        <v>350316</v>
      </c>
      <c r="FS168">
        <v>125555</v>
      </c>
      <c r="FT168">
        <v>188652</v>
      </c>
      <c r="FU168">
        <v>296177</v>
      </c>
      <c r="FV168">
        <v>460674</v>
      </c>
      <c r="FW168">
        <v>398103</v>
      </c>
      <c r="FX168">
        <v>6.5859079878451507E-2</v>
      </c>
      <c r="FY168">
        <v>0.14289941947162219</v>
      </c>
      <c r="FZ168">
        <v>0.2388945004739631</v>
      </c>
      <c r="GA168">
        <v>0.37184074521846106</v>
      </c>
      <c r="GB168">
        <v>0.12032160672704958</v>
      </c>
      <c r="GC168">
        <v>0.13920606171026825</v>
      </c>
      <c r="GD168">
        <v>0.18061136277188009</v>
      </c>
      <c r="GE168">
        <v>0.21694246594999475</v>
      </c>
      <c r="GF168">
        <v>0.34737784177104969</v>
      </c>
      <c r="GG168">
        <v>0</v>
      </c>
      <c r="GP168">
        <v>0.20731786220171317</v>
      </c>
    </row>
    <row r="169" spans="1:198" x14ac:dyDescent="0.25">
      <c r="A169" t="s">
        <v>1382</v>
      </c>
      <c r="B169">
        <v>14187674</v>
      </c>
      <c r="C169">
        <v>10592888</v>
      </c>
      <c r="D169">
        <v>8699273</v>
      </c>
      <c r="E169">
        <v>8551479</v>
      </c>
      <c r="F169">
        <v>7543250</v>
      </c>
      <c r="G169">
        <v>9251685</v>
      </c>
      <c r="H169">
        <v>8949442</v>
      </c>
      <c r="I169">
        <v>9363740</v>
      </c>
      <c r="J169">
        <v>8239573</v>
      </c>
      <c r="K169">
        <v>0.33954508681267981</v>
      </c>
      <c r="L169">
        <v>0.44069067850051846</v>
      </c>
      <c r="M169">
        <v>0.49370504868625231</v>
      </c>
      <c r="N169">
        <v>0.41684473527912541</v>
      </c>
      <c r="O169">
        <v>0.37511868226560169</v>
      </c>
      <c r="P169">
        <v>0.40292346745484742</v>
      </c>
      <c r="Q169">
        <v>0.39458985264109203</v>
      </c>
      <c r="R169">
        <v>0.41882004412766694</v>
      </c>
      <c r="S169">
        <v>0.45977394702371105</v>
      </c>
      <c r="U169">
        <v>0.2657345383041646</v>
      </c>
      <c r="V169">
        <v>1.6184915766125348E-2</v>
      </c>
      <c r="W169">
        <v>3.257743491898691E-2</v>
      </c>
      <c r="X169">
        <v>3.3660025359355965E-2</v>
      </c>
      <c r="Y169">
        <v>3.280999569151228E-2</v>
      </c>
      <c r="Z169">
        <v>2.8592413165817902E-2</v>
      </c>
      <c r="AA169">
        <v>2.972095913912845E-2</v>
      </c>
      <c r="AB169">
        <v>3.1131684561937857E-2</v>
      </c>
      <c r="AC169">
        <v>4.0267863395348276E-2</v>
      </c>
      <c r="AD169">
        <v>0.18162940250467155</v>
      </c>
      <c r="AE169">
        <v>1.5710111114351542</v>
      </c>
      <c r="AF169">
        <v>0.93121030345800992</v>
      </c>
      <c r="AG169">
        <v>1.081179670862241</v>
      </c>
      <c r="AH169">
        <v>1.1798023386425529</v>
      </c>
      <c r="AI169">
        <v>1.871801850843767</v>
      </c>
      <c r="AJ169">
        <v>1.6281308038768958</v>
      </c>
      <c r="AK169">
        <v>1.2846121389048022</v>
      </c>
      <c r="AL169">
        <v>1.633409686850116</v>
      </c>
      <c r="AM169">
        <v>3770155</v>
      </c>
      <c r="AN169">
        <v>171445</v>
      </c>
      <c r="AO169">
        <v>283400</v>
      </c>
      <c r="AP169">
        <v>287843</v>
      </c>
      <c r="AQ169">
        <v>247494</v>
      </c>
      <c r="AR169">
        <v>264528</v>
      </c>
      <c r="AS169">
        <v>265986</v>
      </c>
      <c r="AT169">
        <v>291509</v>
      </c>
      <c r="AU169">
        <v>331790</v>
      </c>
      <c r="AV169">
        <v>684771</v>
      </c>
      <c r="AW169">
        <v>269342</v>
      </c>
      <c r="AX169">
        <v>263905</v>
      </c>
      <c r="AY169">
        <v>311210</v>
      </c>
      <c r="AZ169">
        <v>291994</v>
      </c>
      <c r="BA169">
        <v>495144</v>
      </c>
      <c r="BB169">
        <v>433060</v>
      </c>
      <c r="BC169">
        <v>374476</v>
      </c>
      <c r="BD169">
        <v>541949</v>
      </c>
      <c r="BE169">
        <v>4132584</v>
      </c>
      <c r="BF169">
        <v>4398845</v>
      </c>
      <c r="BG169">
        <v>4030970</v>
      </c>
      <c r="BH169">
        <v>3253429</v>
      </c>
      <c r="BI169">
        <v>2537620</v>
      </c>
      <c r="BJ169">
        <v>3232577</v>
      </c>
      <c r="BK169">
        <v>3098299</v>
      </c>
      <c r="BL169">
        <v>3547246</v>
      </c>
      <c r="BM169">
        <v>3246392</v>
      </c>
      <c r="BN169">
        <v>4.8265205417040172E-2</v>
      </c>
      <c r="BO169">
        <v>2.5426682506224933E-2</v>
      </c>
      <c r="BP169">
        <v>3.0336443056793366E-2</v>
      </c>
      <c r="BQ169">
        <v>3.6392535139243162E-2</v>
      </c>
      <c r="BR169">
        <v>3.8709309647698274E-2</v>
      </c>
      <c r="BS169">
        <v>5.3519331883867642E-2</v>
      </c>
      <c r="BT169">
        <v>4.8389609095181578E-2</v>
      </c>
      <c r="BU169">
        <v>3.9992139892820605E-2</v>
      </c>
      <c r="BV169">
        <v>6.5773918138719079E-2</v>
      </c>
      <c r="BW169">
        <v>0.76419271645239351</v>
      </c>
      <c r="BY169">
        <v>5.0347435386519312E-2</v>
      </c>
      <c r="BZ169">
        <v>9.3000416883478806E-2</v>
      </c>
      <c r="CA169">
        <v>9.6436794201078646E-2</v>
      </c>
      <c r="CB169">
        <v>5.1728361842436843E-2</v>
      </c>
      <c r="CC169">
        <v>8.2184734696583037E-2</v>
      </c>
      <c r="CD169">
        <v>5.58614998240861E-2</v>
      </c>
      <c r="CE169">
        <v>4.8874108575707849E-2</v>
      </c>
      <c r="CF169">
        <v>3.9090149876011081E-2</v>
      </c>
      <c r="CG169">
        <v>7.6783296913366175E-2</v>
      </c>
      <c r="CJ169">
        <v>0.26574243248047563</v>
      </c>
      <c r="CK169">
        <v>2.5849324565689735E-2</v>
      </c>
      <c r="CL169">
        <v>3.8784045517366798E-2</v>
      </c>
      <c r="CM169">
        <v>3.124383513074171E-2</v>
      </c>
      <c r="CN169">
        <v>4.1938421767805656E-2</v>
      </c>
      <c r="CO169">
        <v>4.9936308899405889E-2</v>
      </c>
      <c r="CP169">
        <v>5.5777220523916461E-2</v>
      </c>
      <c r="CQ169">
        <v>5.4478338783434825E-2</v>
      </c>
      <c r="CR169">
        <v>5.7545457756124012E-2</v>
      </c>
      <c r="CS169">
        <v>0.28754770765327481</v>
      </c>
      <c r="CV169">
        <v>0.7004069345236773</v>
      </c>
      <c r="CW169">
        <v>0.60045606347431302</v>
      </c>
      <c r="CX169">
        <v>0.54613551407355021</v>
      </c>
      <c r="CY169">
        <v>0.60117683739362149</v>
      </c>
      <c r="CZ169">
        <v>0.47713119496498108</v>
      </c>
      <c r="DA169">
        <v>0.61181570626449988</v>
      </c>
      <c r="DB169">
        <v>0.58988507465411633</v>
      </c>
      <c r="DC169">
        <v>0.65347354140292746</v>
      </c>
      <c r="DD169">
        <v>0.54148118214405094</v>
      </c>
      <c r="DG169">
        <v>10412309</v>
      </c>
      <c r="DH169">
        <v>20256330</v>
      </c>
      <c r="DI169">
        <v>17641404</v>
      </c>
      <c r="DJ169">
        <v>15928781</v>
      </c>
      <c r="DK169">
        <v>14224565</v>
      </c>
      <c r="DL169">
        <v>15809593</v>
      </c>
      <c r="DM169">
        <v>15121686</v>
      </c>
      <c r="DN169">
        <v>15171501</v>
      </c>
      <c r="DO169">
        <v>14329180</v>
      </c>
      <c r="DP169">
        <v>16.158499317991833</v>
      </c>
      <c r="DQ169">
        <v>16.823977944629814</v>
      </c>
      <c r="DR169">
        <v>16.685759253897221</v>
      </c>
      <c r="DS169">
        <v>16.583638219452695</v>
      </c>
      <c r="DT169">
        <v>16.47048102784516</v>
      </c>
      <c r="DU169">
        <v>16.576127528906522</v>
      </c>
      <c r="DV169">
        <v>16.53164049656581</v>
      </c>
      <c r="DW169">
        <v>16.534929357629757</v>
      </c>
      <c r="DX169">
        <v>16.47780864534483</v>
      </c>
      <c r="DY169">
        <v>16.543415592068126</v>
      </c>
      <c r="EB169">
        <v>525262</v>
      </c>
      <c r="EC169">
        <v>714313</v>
      </c>
      <c r="ED169">
        <v>985143</v>
      </c>
      <c r="EE169">
        <v>838930</v>
      </c>
      <c r="EF169">
        <v>442354</v>
      </c>
      <c r="EG169">
        <v>619940</v>
      </c>
      <c r="EH169">
        <v>516813</v>
      </c>
      <c r="EI169">
        <v>437396</v>
      </c>
      <c r="EJ169">
        <v>366030</v>
      </c>
      <c r="EK169">
        <v>-0.26103488968090305</v>
      </c>
      <c r="EM169">
        <v>130226</v>
      </c>
      <c r="EN169">
        <v>374155</v>
      </c>
      <c r="EO169">
        <v>563612</v>
      </c>
      <c r="EP169">
        <v>581893</v>
      </c>
      <c r="EQ169">
        <v>305870</v>
      </c>
      <c r="ER169">
        <v>368918</v>
      </c>
      <c r="ES169">
        <v>298161</v>
      </c>
      <c r="ET169">
        <v>339731</v>
      </c>
      <c r="EU169">
        <v>190083</v>
      </c>
      <c r="EV169">
        <v>35734</v>
      </c>
      <c r="EW169">
        <v>45709</v>
      </c>
      <c r="EX169">
        <v>111959</v>
      </c>
      <c r="EY169">
        <v>4439</v>
      </c>
      <c r="EZ169">
        <v>-10346</v>
      </c>
      <c r="FA169">
        <v>47034</v>
      </c>
      <c r="FB169">
        <v>26459</v>
      </c>
      <c r="FC169">
        <v>25523</v>
      </c>
      <c r="FD169">
        <v>40281</v>
      </c>
      <c r="FE169">
        <v>0</v>
      </c>
      <c r="FF169">
        <v>205</v>
      </c>
      <c r="FG169">
        <v>11555</v>
      </c>
      <c r="FH169">
        <v>4995</v>
      </c>
      <c r="FI169">
        <v>3159</v>
      </c>
      <c r="FJ169">
        <v>6488</v>
      </c>
      <c r="FK169">
        <v>2582</v>
      </c>
      <c r="FL169">
        <v>4209</v>
      </c>
      <c r="FM169">
        <v>459</v>
      </c>
      <c r="FN169">
        <v>16</v>
      </c>
      <c r="FO169">
        <v>166726</v>
      </c>
      <c r="FP169">
        <v>258643</v>
      </c>
      <c r="FQ169">
        <v>438010</v>
      </c>
      <c r="FR169">
        <v>636655</v>
      </c>
      <c r="FS169">
        <v>297013</v>
      </c>
      <c r="FT169">
        <v>409401</v>
      </c>
      <c r="FU169">
        <v>322505</v>
      </c>
      <c r="FV169">
        <v>325554</v>
      </c>
      <c r="FW169">
        <v>148120</v>
      </c>
      <c r="FX169">
        <v>0.2479257970308151</v>
      </c>
      <c r="FY169">
        <v>0.52379699095494547</v>
      </c>
      <c r="FZ169">
        <v>0.57211186599305885</v>
      </c>
      <c r="GA169">
        <v>0.69361329312338338</v>
      </c>
      <c r="GB169">
        <v>0.69145978108031125</v>
      </c>
      <c r="GC169">
        <v>0.59508662128593093</v>
      </c>
      <c r="GD169">
        <v>0.57692240713759135</v>
      </c>
      <c r="GE169">
        <v>0.77671263568939819</v>
      </c>
      <c r="GF169">
        <v>0.51930989263175154</v>
      </c>
      <c r="GG169">
        <v>1</v>
      </c>
      <c r="GP169">
        <v>0.21064291948700517</v>
      </c>
    </row>
    <row r="170" spans="1:198" x14ac:dyDescent="0.25">
      <c r="A170" t="s">
        <v>2273</v>
      </c>
      <c r="B170">
        <v>4380222</v>
      </c>
      <c r="C170">
        <v>5041651</v>
      </c>
      <c r="D170">
        <v>5759808</v>
      </c>
      <c r="E170">
        <v>7234339</v>
      </c>
      <c r="F170">
        <v>5561694</v>
      </c>
      <c r="G170">
        <v>5910209</v>
      </c>
      <c r="H170">
        <v>10084136</v>
      </c>
      <c r="I170">
        <v>7404588</v>
      </c>
      <c r="J170">
        <v>7522677</v>
      </c>
      <c r="K170">
        <v>0.37038259704645105</v>
      </c>
      <c r="L170">
        <v>0.36637442774202339</v>
      </c>
      <c r="M170">
        <v>0.49263569202306745</v>
      </c>
      <c r="N170">
        <v>0.50383994999404924</v>
      </c>
      <c r="O170">
        <v>0.33494453308650207</v>
      </c>
      <c r="P170">
        <v>0.4230958668297517</v>
      </c>
      <c r="Q170">
        <v>0.53251017241338272</v>
      </c>
      <c r="R170">
        <v>0.51767431219670834</v>
      </c>
      <c r="S170">
        <v>0.53084267741390467</v>
      </c>
      <c r="U170">
        <v>0.13317452859695239</v>
      </c>
      <c r="V170">
        <v>0.15171280201664097</v>
      </c>
      <c r="W170">
        <v>0.14015762330966589</v>
      </c>
      <c r="X170">
        <v>0.12970597590187577</v>
      </c>
      <c r="Y170">
        <v>0.21008868880596451</v>
      </c>
      <c r="Z170">
        <v>0.20282683742656141</v>
      </c>
      <c r="AA170">
        <v>0.12498968677138031</v>
      </c>
      <c r="AB170">
        <v>0.18521152020882189</v>
      </c>
      <c r="AC170">
        <v>0.19207497543760021</v>
      </c>
      <c r="AD170">
        <v>0.26579112481014305</v>
      </c>
      <c r="AE170">
        <v>0.78601563899315319</v>
      </c>
      <c r="AF170">
        <v>1.0738082526406543</v>
      </c>
      <c r="AG170">
        <v>0.76829433348573062</v>
      </c>
      <c r="AH170">
        <v>0.28724403033422941</v>
      </c>
      <c r="AI170">
        <v>0.11773190217468378</v>
      </c>
      <c r="AJ170">
        <v>0.84504840873586673</v>
      </c>
      <c r="AK170">
        <v>0.61273429268310464</v>
      </c>
      <c r="AL170">
        <v>0.459720897656476</v>
      </c>
      <c r="AM170">
        <v>583334</v>
      </c>
      <c r="AN170">
        <v>764883</v>
      </c>
      <c r="AO170">
        <v>807281</v>
      </c>
      <c r="AP170">
        <v>938337</v>
      </c>
      <c r="AQ170">
        <v>1168449</v>
      </c>
      <c r="AR170">
        <v>1198749</v>
      </c>
      <c r="AS170">
        <v>1260413</v>
      </c>
      <c r="AT170">
        <v>1371415</v>
      </c>
      <c r="AU170">
        <v>1444918</v>
      </c>
      <c r="AV170">
        <v>155045</v>
      </c>
      <c r="AW170">
        <v>601210</v>
      </c>
      <c r="AX170">
        <v>866865</v>
      </c>
      <c r="AY170">
        <v>720919</v>
      </c>
      <c r="AZ170">
        <v>335630</v>
      </c>
      <c r="BA170">
        <v>141131</v>
      </c>
      <c r="BB170">
        <v>1065110</v>
      </c>
      <c r="BC170">
        <v>840313</v>
      </c>
      <c r="BD170">
        <v>664259</v>
      </c>
      <c r="BE170">
        <v>1467313</v>
      </c>
      <c r="BF170">
        <v>1245922</v>
      </c>
      <c r="BG170">
        <v>1970622</v>
      </c>
      <c r="BH170">
        <v>2924030</v>
      </c>
      <c r="BI170">
        <v>1527229</v>
      </c>
      <c r="BJ170">
        <v>2359454</v>
      </c>
      <c r="BK170">
        <v>4304795</v>
      </c>
      <c r="BL170">
        <v>2992852</v>
      </c>
      <c r="BM170">
        <v>3329099</v>
      </c>
      <c r="BN170">
        <v>3.5396607751844542E-2</v>
      </c>
      <c r="BO170">
        <v>0.1192486350205518</v>
      </c>
      <c r="BP170">
        <v>0.15050241258041935</v>
      </c>
      <c r="BQ170">
        <v>9.9652366304647869E-2</v>
      </c>
      <c r="BR170">
        <v>6.0346721700258947E-2</v>
      </c>
      <c r="BS170">
        <v>2.3879189382304416E-2</v>
      </c>
      <c r="BT170">
        <v>0.10562233591454935</v>
      </c>
      <c r="BU170">
        <v>0.11348544983191503</v>
      </c>
      <c r="BV170">
        <v>8.8300880125519149E-2</v>
      </c>
      <c r="BW170">
        <v>-0.84133683325810593</v>
      </c>
      <c r="BY170">
        <v>0.10814451870247672</v>
      </c>
      <c r="BZ170">
        <v>4.7399552249848313E-2</v>
      </c>
      <c r="CA170">
        <v>9.2430164338811294E-2</v>
      </c>
      <c r="CB170">
        <v>6.6905490605292342E-2</v>
      </c>
      <c r="CC170">
        <v>6.5888918016704989E-2</v>
      </c>
      <c r="CD170">
        <v>7.4843715340692687E-2</v>
      </c>
      <c r="CE170">
        <v>4.0850004402955296E-2</v>
      </c>
      <c r="CF170">
        <v>4.9542391825176502E-2</v>
      </c>
      <c r="CG170">
        <v>7.5074857653602875E-2</v>
      </c>
      <c r="CJ170">
        <v>7.6802043366751734E-3</v>
      </c>
      <c r="CK170">
        <v>1.6592183790587647E-2</v>
      </c>
      <c r="CL170">
        <v>1.5895147893818684E-2</v>
      </c>
      <c r="CM170">
        <v>1.4430896865629327E-2</v>
      </c>
      <c r="CN170">
        <v>2.0343621925262338E-2</v>
      </c>
      <c r="CO170">
        <v>1.8368047559739427E-2</v>
      </c>
      <c r="CP170">
        <v>1.0362117289969115E-2</v>
      </c>
      <c r="CQ170">
        <v>1.3738644202756453E-2</v>
      </c>
      <c r="CR170">
        <v>1.316459552895864E-2</v>
      </c>
      <c r="CS170">
        <v>0.15557575698194073</v>
      </c>
      <c r="CV170">
        <v>0.32641621875514892</v>
      </c>
      <c r="CW170">
        <v>0.37053706016624316</v>
      </c>
      <c r="CX170">
        <v>0.33823516630802364</v>
      </c>
      <c r="CY170">
        <v>0.59519091166156701</v>
      </c>
      <c r="CZ170">
        <v>0.40284058072208329</v>
      </c>
      <c r="DA170">
        <v>0.34009822909461052</v>
      </c>
      <c r="DB170">
        <v>0.62233051488392221</v>
      </c>
      <c r="DC170">
        <v>0.48114798875773024</v>
      </c>
      <c r="DD170">
        <v>0.44542221956389128</v>
      </c>
      <c r="DG170">
        <v>10338656</v>
      </c>
      <c r="DH170">
        <v>13419131</v>
      </c>
      <c r="DI170">
        <v>13606334</v>
      </c>
      <c r="DJ170">
        <v>17029004</v>
      </c>
      <c r="DK170">
        <v>12154653</v>
      </c>
      <c r="DL170">
        <v>13806191</v>
      </c>
      <c r="DM170">
        <v>17377947</v>
      </c>
      <c r="DN170">
        <v>16203827</v>
      </c>
      <c r="DO170">
        <v>15389419</v>
      </c>
      <c r="DP170">
        <v>16.151400534663065</v>
      </c>
      <c r="DQ170">
        <v>16.412192007833283</v>
      </c>
      <c r="DR170">
        <v>16.426046051074557</v>
      </c>
      <c r="DS170">
        <v>16.650428624625469</v>
      </c>
      <c r="DT170">
        <v>16.313222699675212</v>
      </c>
      <c r="DU170">
        <v>16.440627745145814</v>
      </c>
      <c r="DV170">
        <v>16.670712604087711</v>
      </c>
      <c r="DW170">
        <v>16.600758068585336</v>
      </c>
      <c r="DX170">
        <v>16.54919081829528</v>
      </c>
      <c r="DY170">
        <v>16.468093023148835</v>
      </c>
      <c r="EB170">
        <v>453903</v>
      </c>
      <c r="EC170">
        <v>473697</v>
      </c>
      <c r="ED170">
        <v>238972</v>
      </c>
      <c r="EE170">
        <v>532380</v>
      </c>
      <c r="EF170">
        <v>484017</v>
      </c>
      <c r="EG170">
        <v>366454</v>
      </c>
      <c r="EH170">
        <v>442342</v>
      </c>
      <c r="EI170">
        <v>411937</v>
      </c>
      <c r="EJ170">
        <v>366841</v>
      </c>
      <c r="EK170">
        <v>-0.31166835718847441</v>
      </c>
      <c r="EM170">
        <v>86787</v>
      </c>
      <c r="EN170">
        <v>154922</v>
      </c>
      <c r="EO170">
        <v>159490</v>
      </c>
      <c r="EP170">
        <v>237040</v>
      </c>
      <c r="EQ170">
        <v>120675</v>
      </c>
      <c r="ER170">
        <v>75078</v>
      </c>
      <c r="ES170">
        <v>164735</v>
      </c>
      <c r="ET170">
        <v>137740</v>
      </c>
      <c r="EU170">
        <v>154607</v>
      </c>
      <c r="EV170">
        <v>258979</v>
      </c>
      <c r="EW170">
        <v>181547</v>
      </c>
      <c r="EX170">
        <v>42400</v>
      </c>
      <c r="EY170">
        <v>131053</v>
      </c>
      <c r="EZ170">
        <v>230111</v>
      </c>
      <c r="FA170">
        <v>180303</v>
      </c>
      <c r="FB170">
        <v>161662</v>
      </c>
      <c r="FC170">
        <v>211003</v>
      </c>
      <c r="FD170">
        <v>173501</v>
      </c>
      <c r="FE170">
        <v>0</v>
      </c>
      <c r="FF170">
        <v>4106</v>
      </c>
      <c r="FG170">
        <v>13283</v>
      </c>
      <c r="FH170">
        <v>30014</v>
      </c>
      <c r="FI170">
        <v>50925</v>
      </c>
      <c r="FJ170">
        <v>63348</v>
      </c>
      <c r="FK170">
        <v>24672</v>
      </c>
      <c r="FL170">
        <v>29433</v>
      </c>
      <c r="FM170">
        <v>84787</v>
      </c>
      <c r="FN170">
        <v>93585</v>
      </c>
      <c r="FO170">
        <v>86787</v>
      </c>
      <c r="FP170">
        <v>154922</v>
      </c>
      <c r="FQ170">
        <v>159490</v>
      </c>
      <c r="FR170">
        <v>262394</v>
      </c>
      <c r="FS170">
        <v>164651</v>
      </c>
      <c r="FT170">
        <v>118451</v>
      </c>
      <c r="FU170">
        <v>164735</v>
      </c>
      <c r="FV170">
        <v>137740</v>
      </c>
      <c r="FW170">
        <v>154607</v>
      </c>
      <c r="FX170">
        <v>0.1912016444042009</v>
      </c>
      <c r="FY170">
        <v>0.32704872523997408</v>
      </c>
      <c r="FZ170">
        <v>0.66740036489630583</v>
      </c>
      <c r="GA170">
        <v>0.44524587700514667</v>
      </c>
      <c r="GB170">
        <v>0.24931975529785111</v>
      </c>
      <c r="GC170">
        <v>0.20487701048426268</v>
      </c>
      <c r="GD170">
        <v>0.37241546133986825</v>
      </c>
      <c r="GE170">
        <v>0.33437151797483594</v>
      </c>
      <c r="GF170">
        <v>0.42145507181585484</v>
      </c>
      <c r="GG170">
        <v>1</v>
      </c>
      <c r="GP170">
        <v>0.21082407913815668</v>
      </c>
    </row>
    <row r="171" spans="1:198" x14ac:dyDescent="0.25">
      <c r="A171" t="s">
        <v>1390</v>
      </c>
      <c r="B171">
        <v>191218437</v>
      </c>
      <c r="C171">
        <v>214155186</v>
      </c>
      <c r="D171">
        <v>244248321</v>
      </c>
      <c r="E171">
        <v>233631142</v>
      </c>
      <c r="F171">
        <v>230592410</v>
      </c>
      <c r="G171">
        <v>232767153</v>
      </c>
      <c r="H171">
        <v>230151675</v>
      </c>
      <c r="I171">
        <v>214006360</v>
      </c>
      <c r="J171">
        <v>229608162</v>
      </c>
      <c r="K171">
        <v>0.47112921961599341</v>
      </c>
      <c r="L171">
        <v>0.50641998928758136</v>
      </c>
      <c r="M171">
        <v>0.53393309508154208</v>
      </c>
      <c r="N171">
        <v>0.47232723795015308</v>
      </c>
      <c r="O171">
        <v>0.4345645504984314</v>
      </c>
      <c r="P171">
        <v>0.43161353182852219</v>
      </c>
      <c r="Q171">
        <v>0.40425838308584983</v>
      </c>
      <c r="R171">
        <v>0.31335355173556523</v>
      </c>
      <c r="S171">
        <v>0.31461772251806974</v>
      </c>
      <c r="U171">
        <v>0.24561912928929547</v>
      </c>
      <c r="V171">
        <v>0.23407496655252608</v>
      </c>
      <c r="W171">
        <v>0.21662276646724626</v>
      </c>
      <c r="X171">
        <v>0.32988465638711811</v>
      </c>
      <c r="Y171">
        <v>0.34127977152413647</v>
      </c>
      <c r="Z171">
        <v>0.34130007166432114</v>
      </c>
      <c r="AA171">
        <v>0.35609147750065256</v>
      </c>
      <c r="AB171">
        <v>0.40696618549093588</v>
      </c>
      <c r="AC171">
        <v>0.42563458610848509</v>
      </c>
      <c r="AD171">
        <v>1.1606480529077219</v>
      </c>
      <c r="AE171">
        <v>1.1757477721995657</v>
      </c>
      <c r="AF171">
        <v>1.4507426580588261</v>
      </c>
      <c r="AG171">
        <v>1.2517563178390241</v>
      </c>
      <c r="AH171">
        <v>1.0083228198449676</v>
      </c>
      <c r="AI171">
        <v>0.86648310799609574</v>
      </c>
      <c r="AJ171">
        <v>0.87180833883940034</v>
      </c>
      <c r="AK171">
        <v>0.6892349602068365</v>
      </c>
      <c r="AL171">
        <v>0.41094450045239816</v>
      </c>
      <c r="AM171">
        <v>46966906</v>
      </c>
      <c r="AN171">
        <v>50128368</v>
      </c>
      <c r="AO171">
        <v>52909747</v>
      </c>
      <c r="AP171">
        <v>77071329</v>
      </c>
      <c r="AQ171">
        <v>78696525</v>
      </c>
      <c r="AR171">
        <v>79443446</v>
      </c>
      <c r="AS171">
        <v>81955050</v>
      </c>
      <c r="AT171">
        <v>87093352</v>
      </c>
      <c r="AU171">
        <v>97729175</v>
      </c>
      <c r="AV171">
        <v>54512048</v>
      </c>
      <c r="AW171">
        <v>58938317</v>
      </c>
      <c r="AX171">
        <v>76758427</v>
      </c>
      <c r="AY171">
        <v>96474523</v>
      </c>
      <c r="AZ171">
        <v>79351502</v>
      </c>
      <c r="BA171">
        <v>68836404</v>
      </c>
      <c r="BB171">
        <v>71449096</v>
      </c>
      <c r="BC171">
        <v>60027783</v>
      </c>
      <c r="BD171">
        <v>40161267</v>
      </c>
      <c r="BE171">
        <v>35576545</v>
      </c>
      <c r="BF171">
        <v>49514150</v>
      </c>
      <c r="BG171">
        <v>53653835</v>
      </c>
      <c r="BH171">
        <v>13875829</v>
      </c>
      <c r="BI171">
        <v>20855785</v>
      </c>
      <c r="BJ171">
        <v>31629049</v>
      </c>
      <c r="BK171">
        <v>21591648</v>
      </c>
      <c r="BL171">
        <v>7031870</v>
      </c>
      <c r="BM171">
        <v>32077530</v>
      </c>
      <c r="BN171">
        <v>0.2850773641665108</v>
      </c>
      <c r="BO171">
        <v>0.27521312045182039</v>
      </c>
      <c r="BP171">
        <v>0.31426388802074917</v>
      </c>
      <c r="BQ171">
        <v>0.4129352027907307</v>
      </c>
      <c r="BR171">
        <v>0.34412018157926361</v>
      </c>
      <c r="BS171">
        <v>0.29573074685499118</v>
      </c>
      <c r="BT171">
        <v>0.3104435194747116</v>
      </c>
      <c r="BU171">
        <v>0.2804953226623732</v>
      </c>
      <c r="BV171">
        <v>0.17491219236361466</v>
      </c>
      <c r="BW171">
        <v>-5.8973181050106363E-2</v>
      </c>
      <c r="BY171">
        <v>0.11288486266625011</v>
      </c>
      <c r="BZ171">
        <v>9.43590457809413E-2</v>
      </c>
      <c r="CA171">
        <v>5.8172702853502935E-2</v>
      </c>
      <c r="CB171">
        <v>8.3058366422743418E-2</v>
      </c>
      <c r="CC171">
        <v>4.842624698705391E-2</v>
      </c>
      <c r="CD171">
        <v>6.4695129041682273E-2</v>
      </c>
      <c r="CE171">
        <v>4.1671623723789977E-2</v>
      </c>
      <c r="CF171">
        <v>0.10070666124128273</v>
      </c>
      <c r="CG171">
        <v>6.3219105421100083E-2</v>
      </c>
      <c r="CJ171">
        <v>0.11437577538613601</v>
      </c>
      <c r="CK171">
        <v>9.9818119744249381E-2</v>
      </c>
      <c r="CL171">
        <v>0.1025017117722582</v>
      </c>
      <c r="CM171">
        <v>0.21245789655901268</v>
      </c>
      <c r="CN171">
        <v>0.21486813898167767</v>
      </c>
      <c r="CO171">
        <v>0.20950072366954628</v>
      </c>
      <c r="CP171">
        <v>0.19611179019227212</v>
      </c>
      <c r="CQ171">
        <v>0.18892298808315791</v>
      </c>
      <c r="CR171">
        <v>0.16521838626973548</v>
      </c>
      <c r="CS171">
        <v>1.0438753660526385</v>
      </c>
      <c r="CV171">
        <v>0.63063032748591896</v>
      </c>
      <c r="CW171">
        <v>0.71988815155355046</v>
      </c>
      <c r="CX171">
        <v>0.98416522668637985</v>
      </c>
      <c r="CY171">
        <v>1.0796869644959874</v>
      </c>
      <c r="CZ171">
        <v>0.8912555280581248</v>
      </c>
      <c r="DA171">
        <v>1.0219037835417557</v>
      </c>
      <c r="DB171">
        <v>0.94138712028834781</v>
      </c>
      <c r="DC171">
        <v>0.78921713318382003</v>
      </c>
      <c r="DD171">
        <v>0.98503590641349748</v>
      </c>
      <c r="DG171">
        <v>225932375</v>
      </c>
      <c r="DH171">
        <v>303217953</v>
      </c>
      <c r="DI171">
        <v>297483971</v>
      </c>
      <c r="DJ171">
        <v>248178166</v>
      </c>
      <c r="DK171">
        <v>216387851</v>
      </c>
      <c r="DL171">
        <v>258727607</v>
      </c>
      <c r="DM171">
        <v>227777954</v>
      </c>
      <c r="DN171">
        <v>244481436</v>
      </c>
      <c r="DO171">
        <v>271162841</v>
      </c>
      <c r="DP171">
        <v>19.235746291222014</v>
      </c>
      <c r="DQ171">
        <v>19.529962425018926</v>
      </c>
      <c r="DR171">
        <v>19.510870905868362</v>
      </c>
      <c r="DS171">
        <v>19.32965746151508</v>
      </c>
      <c r="DT171">
        <v>19.192582966577138</v>
      </c>
      <c r="DU171">
        <v>19.371286359668691</v>
      </c>
      <c r="DV171">
        <v>19.243881830808988</v>
      </c>
      <c r="DW171">
        <v>19.31464994170657</v>
      </c>
      <c r="DX171">
        <v>19.418230091369001</v>
      </c>
      <c r="DY171">
        <v>19.297842262586968</v>
      </c>
      <c r="EB171">
        <v>21324837</v>
      </c>
      <c r="EC171">
        <v>21585667</v>
      </c>
      <c r="ED171">
        <v>20207479</v>
      </c>
      <c r="EE171">
        <v>14208585</v>
      </c>
      <c r="EF171">
        <v>19405021</v>
      </c>
      <c r="EG171">
        <v>11166725</v>
      </c>
      <c r="EH171">
        <v>15058901</v>
      </c>
      <c r="EI171">
        <v>9590794</v>
      </c>
      <c r="EJ171">
        <v>21551866</v>
      </c>
      <c r="EK171">
        <v>-0.21408606134952918</v>
      </c>
      <c r="EM171">
        <v>4607246</v>
      </c>
      <c r="EN171">
        <v>6421532</v>
      </c>
      <c r="EO171">
        <v>8151044</v>
      </c>
      <c r="EP171">
        <v>8451698</v>
      </c>
      <c r="EQ171">
        <v>4109841</v>
      </c>
      <c r="ER171">
        <v>2924526</v>
      </c>
      <c r="ES171">
        <v>1910155</v>
      </c>
      <c r="ET171">
        <v>1893282</v>
      </c>
      <c r="EU171">
        <v>1482241</v>
      </c>
      <c r="EV171">
        <v>7343609</v>
      </c>
      <c r="EW171">
        <v>3161464</v>
      </c>
      <c r="EX171">
        <v>2781376</v>
      </c>
      <c r="EY171">
        <v>688535</v>
      </c>
      <c r="EZ171">
        <v>1625196</v>
      </c>
      <c r="FA171">
        <v>746924</v>
      </c>
      <c r="FB171">
        <v>2511600</v>
      </c>
      <c r="FC171">
        <v>5138304</v>
      </c>
      <c r="FD171">
        <v>10635822</v>
      </c>
      <c r="FE171">
        <v>0</v>
      </c>
      <c r="FF171">
        <v>2003871</v>
      </c>
      <c r="FG171">
        <v>1318876</v>
      </c>
      <c r="FH171">
        <v>2134625</v>
      </c>
      <c r="FI171">
        <v>1412556</v>
      </c>
      <c r="FJ171">
        <v>3565849</v>
      </c>
      <c r="FK171">
        <v>8010037</v>
      </c>
      <c r="FL171">
        <v>1875287</v>
      </c>
      <c r="FM171">
        <v>5192021</v>
      </c>
      <c r="FN171">
        <v>4385777</v>
      </c>
      <c r="FO171">
        <v>2533959</v>
      </c>
      <c r="FP171">
        <v>7924857</v>
      </c>
      <c r="FQ171">
        <v>9997678</v>
      </c>
      <c r="FR171">
        <v>8051522</v>
      </c>
      <c r="FS171">
        <v>5192985</v>
      </c>
      <c r="FT171">
        <v>2497741</v>
      </c>
      <c r="FU171">
        <v>2160205</v>
      </c>
      <c r="FV171">
        <v>3308418</v>
      </c>
      <c r="FW171">
        <v>2359897</v>
      </c>
      <c r="FX171">
        <v>0.21605070181779115</v>
      </c>
      <c r="FY171">
        <v>0.29749055241146821</v>
      </c>
      <c r="FZ171">
        <v>0.40336768381647209</v>
      </c>
      <c r="GA171">
        <v>0.59483037895751056</v>
      </c>
      <c r="GB171">
        <v>0.21179265922979418</v>
      </c>
      <c r="GC171">
        <v>0.26189648263031462</v>
      </c>
      <c r="GD171">
        <v>0.12684557790771053</v>
      </c>
      <c r="GE171">
        <v>0.1974061793006919</v>
      </c>
      <c r="GF171">
        <v>6.8775529691953358E-2</v>
      </c>
      <c r="GG171">
        <v>0</v>
      </c>
      <c r="GP171">
        <v>0.21303011658277074</v>
      </c>
    </row>
    <row r="172" spans="1:198" x14ac:dyDescent="0.25">
      <c r="A172" t="s">
        <v>1392</v>
      </c>
      <c r="B172">
        <v>18413914</v>
      </c>
      <c r="C172">
        <v>19793803</v>
      </c>
      <c r="D172">
        <v>22164123</v>
      </c>
      <c r="E172">
        <v>39830150</v>
      </c>
      <c r="F172">
        <v>37782684</v>
      </c>
      <c r="G172">
        <v>42135954</v>
      </c>
      <c r="H172">
        <v>44406501</v>
      </c>
      <c r="I172">
        <v>38508203</v>
      </c>
      <c r="J172">
        <v>36246861</v>
      </c>
      <c r="K172">
        <v>0.54486069610187171</v>
      </c>
      <c r="L172">
        <v>0.47451295741399468</v>
      </c>
      <c r="M172">
        <v>0.57078098691294932</v>
      </c>
      <c r="N172">
        <v>0.39685577382962406</v>
      </c>
      <c r="O172">
        <v>0.3957716450213013</v>
      </c>
      <c r="P172">
        <v>0.42839808492291404</v>
      </c>
      <c r="Q172">
        <v>0.39561531767612135</v>
      </c>
      <c r="R172">
        <v>0.4127013924799347</v>
      </c>
      <c r="S172">
        <v>0.35997798540403264</v>
      </c>
      <c r="U172">
        <v>9.0008023280656144E-2</v>
      </c>
      <c r="V172">
        <v>8.5085670500004471E-2</v>
      </c>
      <c r="W172">
        <v>9.6608604815990234E-2</v>
      </c>
      <c r="X172">
        <v>0.37586823047364876</v>
      </c>
      <c r="Y172">
        <v>0.37057303816743142</v>
      </c>
      <c r="Z172">
        <v>0.31806167246148026</v>
      </c>
      <c r="AA172">
        <v>0.33275206709035687</v>
      </c>
      <c r="AB172">
        <v>0.37690940810715057</v>
      </c>
      <c r="AC172">
        <v>0.41116415570440706</v>
      </c>
      <c r="AD172">
        <v>2.6779105828405938</v>
      </c>
      <c r="AE172">
        <v>2.3365018593739704</v>
      </c>
      <c r="AF172">
        <v>2.9132406613909199</v>
      </c>
      <c r="AG172">
        <v>0.47449917466485619</v>
      </c>
      <c r="AH172">
        <v>0.43885593308708853</v>
      </c>
      <c r="AI172">
        <v>0.42898038118967619</v>
      </c>
      <c r="AJ172">
        <v>0.57982073386839994</v>
      </c>
      <c r="AK172">
        <v>0.54533452426687856</v>
      </c>
      <c r="AL172">
        <v>0.51886313266561146</v>
      </c>
      <c r="AM172">
        <v>1657400</v>
      </c>
      <c r="AN172">
        <v>1684169</v>
      </c>
      <c r="AO172">
        <v>2141245</v>
      </c>
      <c r="AP172">
        <v>14970888</v>
      </c>
      <c r="AQ172">
        <v>14001244</v>
      </c>
      <c r="AR172">
        <v>13401832</v>
      </c>
      <c r="AS172">
        <v>14776355</v>
      </c>
      <c r="AT172">
        <v>14514104</v>
      </c>
      <c r="AU172">
        <v>14903410</v>
      </c>
      <c r="AV172">
        <v>4438369</v>
      </c>
      <c r="AW172">
        <v>3935064</v>
      </c>
      <c r="AX172">
        <v>6237962</v>
      </c>
      <c r="AY172">
        <v>7103674</v>
      </c>
      <c r="AZ172">
        <v>6144529</v>
      </c>
      <c r="BA172">
        <v>5749123</v>
      </c>
      <c r="BB172">
        <v>8567637</v>
      </c>
      <c r="BC172">
        <v>7915042</v>
      </c>
      <c r="BD172">
        <v>7732830</v>
      </c>
      <c r="BE172">
        <v>5594649</v>
      </c>
      <c r="BF172">
        <v>5457352</v>
      </c>
      <c r="BG172">
        <v>6412898</v>
      </c>
      <c r="BH172">
        <v>8703151</v>
      </c>
      <c r="BI172">
        <v>8808786</v>
      </c>
      <c r="BJ172">
        <v>12301839</v>
      </c>
      <c r="BK172">
        <v>9000255</v>
      </c>
      <c r="BL172">
        <v>7977347</v>
      </c>
      <c r="BM172">
        <v>5315242</v>
      </c>
      <c r="BN172">
        <v>0.2410334380838316</v>
      </c>
      <c r="BO172">
        <v>0.1988028273293414</v>
      </c>
      <c r="BP172">
        <v>0.28144411579018941</v>
      </c>
      <c r="BQ172">
        <v>0.17834916514248628</v>
      </c>
      <c r="BR172">
        <v>0.16262817644188537</v>
      </c>
      <c r="BS172">
        <v>0.13644221749435173</v>
      </c>
      <c r="BT172">
        <v>0.19293654773655777</v>
      </c>
      <c r="BU172">
        <v>0.20554171276182376</v>
      </c>
      <c r="BV172">
        <v>0.21333792186859987</v>
      </c>
      <c r="BW172">
        <v>-0.5152067147992303</v>
      </c>
      <c r="BY172">
        <v>7.9536974051252762E-2</v>
      </c>
      <c r="BZ172">
        <v>9.8011938382937328E-2</v>
      </c>
      <c r="CA172">
        <v>6.508008460339261E-2</v>
      </c>
      <c r="CB172">
        <v>4.0088174410590975E-2</v>
      </c>
      <c r="CC172">
        <v>1.9847160672862733E-2</v>
      </c>
      <c r="CD172">
        <v>6.4698784320867633E-2</v>
      </c>
      <c r="CE172">
        <v>5.2080347424806113E-2</v>
      </c>
      <c r="CF172">
        <v>4.826550852035344E-2</v>
      </c>
      <c r="CG172">
        <v>4.1671806562282108E-2</v>
      </c>
      <c r="CJ172">
        <v>0.36130265406909146</v>
      </c>
      <c r="CK172">
        <v>0.38219648846661758</v>
      </c>
      <c r="CL172">
        <v>0.34826665598273387</v>
      </c>
      <c r="CM172">
        <v>0.57193593295531153</v>
      </c>
      <c r="CN172">
        <v>0.58850130922408794</v>
      </c>
      <c r="CO172">
        <v>0.53643133367764739</v>
      </c>
      <c r="CP172">
        <v>0.4850785248763464</v>
      </c>
      <c r="CQ172">
        <v>0.54470801974322203</v>
      </c>
      <c r="CR172">
        <v>0.5584923064096502</v>
      </c>
      <c r="CS172">
        <v>0.54028909877677811</v>
      </c>
      <c r="CV172">
        <v>1.428544807672316</v>
      </c>
      <c r="CW172">
        <v>1.249169121347758</v>
      </c>
      <c r="CX172">
        <v>1.4097995664655043</v>
      </c>
      <c r="CY172">
        <v>2.6067495251682584</v>
      </c>
      <c r="CZ172">
        <v>1.9465729946248418</v>
      </c>
      <c r="DA172">
        <v>1.7248975370199824</v>
      </c>
      <c r="DB172">
        <v>2.2874798541934775</v>
      </c>
      <c r="DC172">
        <v>1.8491663404903875</v>
      </c>
      <c r="DD172">
        <v>1.9877073620862016</v>
      </c>
      <c r="DG172">
        <v>11971020</v>
      </c>
      <c r="DH172">
        <v>12889980</v>
      </c>
      <c r="DI172">
        <v>15845575</v>
      </c>
      <c r="DJ172">
        <v>15721471</v>
      </c>
      <c r="DK172">
        <v>15279623</v>
      </c>
      <c r="DL172">
        <v>19409847</v>
      </c>
      <c r="DM172">
        <v>24428091</v>
      </c>
      <c r="DN172">
        <v>19412849</v>
      </c>
      <c r="DO172">
        <v>20824629</v>
      </c>
      <c r="DP172">
        <v>16.297999370471381</v>
      </c>
      <c r="DQ172">
        <v>16.371960900903424</v>
      </c>
      <c r="DR172">
        <v>16.578400902607999</v>
      </c>
      <c r="DS172">
        <v>16.570537979258351</v>
      </c>
      <c r="DT172">
        <v>16.542030734070039</v>
      </c>
      <c r="DU172">
        <v>16.781291124099589</v>
      </c>
      <c r="DV172">
        <v>17.011244339488041</v>
      </c>
      <c r="DW172">
        <v>16.781445775896639</v>
      </c>
      <c r="DX172">
        <v>16.851646978752502</v>
      </c>
      <c r="DY172">
        <v>16.631286612475993</v>
      </c>
      <c r="EB172">
        <v>1226865</v>
      </c>
      <c r="EC172">
        <v>1464587</v>
      </c>
      <c r="ED172">
        <v>1940029</v>
      </c>
      <c r="EE172">
        <v>1442443</v>
      </c>
      <c r="EF172">
        <v>1596718</v>
      </c>
      <c r="EG172">
        <v>749879</v>
      </c>
      <c r="EH172">
        <v>2726145</v>
      </c>
      <c r="EI172">
        <v>2312706</v>
      </c>
      <c r="EJ172">
        <v>1858618</v>
      </c>
      <c r="EK172">
        <v>-0.48013266382103142</v>
      </c>
      <c r="EM172">
        <v>325059</v>
      </c>
      <c r="EN172">
        <v>421345</v>
      </c>
      <c r="EO172">
        <v>557034</v>
      </c>
      <c r="EP172">
        <v>706266</v>
      </c>
      <c r="EQ172">
        <v>439525</v>
      </c>
      <c r="ER172">
        <v>450199</v>
      </c>
      <c r="ES172">
        <v>604113</v>
      </c>
      <c r="ET172">
        <v>806292</v>
      </c>
      <c r="EU172">
        <v>733502</v>
      </c>
      <c r="EV172">
        <v>7327</v>
      </c>
      <c r="EW172">
        <v>26768</v>
      </c>
      <c r="EX172">
        <v>457076</v>
      </c>
      <c r="EY172">
        <v>41368</v>
      </c>
      <c r="EZ172">
        <v>30355</v>
      </c>
      <c r="FA172">
        <v>-599411</v>
      </c>
      <c r="FB172">
        <v>722523</v>
      </c>
      <c r="FC172">
        <v>389750</v>
      </c>
      <c r="FD172">
        <v>389306</v>
      </c>
      <c r="FE172">
        <v>1</v>
      </c>
      <c r="FF172">
        <v>1232</v>
      </c>
      <c r="FG172">
        <v>13832</v>
      </c>
      <c r="FH172">
        <v>23975</v>
      </c>
      <c r="FI172">
        <v>65205</v>
      </c>
      <c r="FJ172">
        <v>1855</v>
      </c>
      <c r="FK172">
        <v>3806</v>
      </c>
      <c r="FL172">
        <v>5020</v>
      </c>
      <c r="FM172">
        <v>3967</v>
      </c>
      <c r="FN172">
        <v>2802</v>
      </c>
      <c r="FO172">
        <v>310839</v>
      </c>
      <c r="FP172">
        <v>470826</v>
      </c>
      <c r="FQ172">
        <v>677749</v>
      </c>
      <c r="FR172">
        <v>606212</v>
      </c>
      <c r="FS172">
        <v>442488</v>
      </c>
      <c r="FT172">
        <v>451364</v>
      </c>
      <c r="FU172">
        <v>602376</v>
      </c>
      <c r="FV172">
        <v>806928</v>
      </c>
      <c r="FW172">
        <v>734011</v>
      </c>
      <c r="FX172">
        <v>0.26495091146947708</v>
      </c>
      <c r="FY172">
        <v>0.28768861119209715</v>
      </c>
      <c r="FZ172">
        <v>0.28712663573585756</v>
      </c>
      <c r="GA172">
        <v>0.48963182600629629</v>
      </c>
      <c r="GB172">
        <v>0.27526776800912872</v>
      </c>
      <c r="GC172">
        <v>0.60036219176693839</v>
      </c>
      <c r="GD172">
        <v>0.22159973148897069</v>
      </c>
      <c r="GE172">
        <v>0.34863575396094443</v>
      </c>
      <c r="GF172">
        <v>0.39464914253493727</v>
      </c>
      <c r="GG172">
        <v>0</v>
      </c>
      <c r="GP172">
        <v>0.21484136490125269</v>
      </c>
    </row>
    <row r="173" spans="1:198" x14ac:dyDescent="0.25">
      <c r="A173" t="s">
        <v>34</v>
      </c>
      <c r="B173">
        <v>448517000</v>
      </c>
      <c r="C173">
        <v>473402000</v>
      </c>
      <c r="D173">
        <v>589819000</v>
      </c>
      <c r="E173">
        <v>580781000</v>
      </c>
      <c r="F173">
        <v>714867000</v>
      </c>
      <c r="G173">
        <v>751407000</v>
      </c>
      <c r="H173">
        <v>864817000</v>
      </c>
      <c r="I173">
        <v>868836000</v>
      </c>
      <c r="J173">
        <v>831789000</v>
      </c>
      <c r="K173">
        <v>0.4226573351734717</v>
      </c>
      <c r="L173">
        <v>0.42455038212766316</v>
      </c>
      <c r="M173">
        <v>0.52534930207402608</v>
      </c>
      <c r="N173">
        <v>0.59127622976646965</v>
      </c>
      <c r="O173">
        <v>0.52245242821391946</v>
      </c>
      <c r="P173">
        <v>0.50908229494801083</v>
      </c>
      <c r="Q173">
        <v>0.54154925261644948</v>
      </c>
      <c r="R173">
        <v>0.65557711697029131</v>
      </c>
      <c r="S173">
        <v>0.67566053410179749</v>
      </c>
      <c r="U173">
        <v>0.41434103947007583</v>
      </c>
      <c r="V173">
        <v>0.42470458510948411</v>
      </c>
      <c r="W173">
        <v>0.34899350478706181</v>
      </c>
      <c r="X173">
        <v>0.3042713174156868</v>
      </c>
      <c r="Y173">
        <v>0.38640614268108614</v>
      </c>
      <c r="Z173">
        <v>0.3797569093713527</v>
      </c>
      <c r="AA173">
        <v>0.34816730013401681</v>
      </c>
      <c r="AB173">
        <v>0.22432426833142274</v>
      </c>
      <c r="AC173">
        <v>0.19625289586662001</v>
      </c>
      <c r="AD173">
        <v>0.94078207480668752</v>
      </c>
      <c r="AE173">
        <v>0.82496418908164892</v>
      </c>
      <c r="AF173">
        <v>0.33350660454812647</v>
      </c>
      <c r="AG173">
        <v>1.7143649378943497</v>
      </c>
      <c r="AH173">
        <v>1.2741240058067762</v>
      </c>
      <c r="AI173">
        <v>1.2504415598979506</v>
      </c>
      <c r="AJ173">
        <v>1.5317850156591974</v>
      </c>
      <c r="AK173">
        <v>2.8544799667523511</v>
      </c>
      <c r="AL173">
        <v>3.3741400751036812</v>
      </c>
      <c r="AM173">
        <v>185839000</v>
      </c>
      <c r="AN173">
        <v>201056000</v>
      </c>
      <c r="AO173">
        <v>205843000</v>
      </c>
      <c r="AP173">
        <v>176715000</v>
      </c>
      <c r="AQ173">
        <v>276229000</v>
      </c>
      <c r="AR173">
        <v>285352000</v>
      </c>
      <c r="AS173">
        <v>301101000</v>
      </c>
      <c r="AT173">
        <v>194901000</v>
      </c>
      <c r="AU173">
        <v>163241000</v>
      </c>
      <c r="AV173">
        <v>174834000</v>
      </c>
      <c r="AW173">
        <v>165864000</v>
      </c>
      <c r="AX173">
        <v>68650000</v>
      </c>
      <c r="AY173">
        <v>302954000</v>
      </c>
      <c r="AZ173">
        <v>351950000</v>
      </c>
      <c r="BA173">
        <v>356816000</v>
      </c>
      <c r="BB173">
        <v>461222000</v>
      </c>
      <c r="BC173">
        <v>556341000</v>
      </c>
      <c r="BD173">
        <v>550798000</v>
      </c>
      <c r="BE173">
        <v>14735000</v>
      </c>
      <c r="BF173">
        <v>35119000</v>
      </c>
      <c r="BG173">
        <v>241211000</v>
      </c>
      <c r="BH173">
        <v>40448000</v>
      </c>
      <c r="BI173">
        <v>21534000</v>
      </c>
      <c r="BJ173">
        <v>25712000</v>
      </c>
      <c r="BK173">
        <v>7119000</v>
      </c>
      <c r="BL173">
        <v>13248000</v>
      </c>
      <c r="BM173">
        <v>11209000</v>
      </c>
      <c r="BN173">
        <v>0.38980462279021755</v>
      </c>
      <c r="BO173">
        <v>0.35036607365410372</v>
      </c>
      <c r="BP173">
        <v>0.11639163879088331</v>
      </c>
      <c r="BQ173">
        <v>0.52163207818437585</v>
      </c>
      <c r="BR173">
        <v>0.49232934238117021</v>
      </c>
      <c r="BS173">
        <v>0.47486382213633888</v>
      </c>
      <c r="BT173">
        <v>0.53331745328780544</v>
      </c>
      <c r="BU173">
        <v>0.64032913000842506</v>
      </c>
      <c r="BV173">
        <v>0.66218476079871214</v>
      </c>
      <c r="BW173">
        <v>3.0798791654571485</v>
      </c>
      <c r="BY173">
        <v>0.11894755382739115</v>
      </c>
      <c r="BZ173">
        <v>0.13925585443238517</v>
      </c>
      <c r="CA173">
        <v>0.10028161181650642</v>
      </c>
      <c r="CB173">
        <v>0.12754377295400504</v>
      </c>
      <c r="CC173">
        <v>0.11188794558987895</v>
      </c>
      <c r="CD173">
        <v>0.11310647891222733</v>
      </c>
      <c r="CE173">
        <v>0.11202601243962595</v>
      </c>
      <c r="CF173">
        <v>0.11664226620443904</v>
      </c>
      <c r="CG173">
        <v>0.11323777678679681</v>
      </c>
      <c r="CJ173">
        <v>0.20440473828193803</v>
      </c>
      <c r="CK173">
        <v>0.19215803904503995</v>
      </c>
      <c r="CL173">
        <v>0.2108596026916732</v>
      </c>
      <c r="CM173">
        <v>0.22651567458301838</v>
      </c>
      <c r="CN173">
        <v>0.21284798431036822</v>
      </c>
      <c r="CO173">
        <v>0.23591741892210213</v>
      </c>
      <c r="CP173">
        <v>0.24534670340661666</v>
      </c>
      <c r="CQ173">
        <v>0.25259772845508244</v>
      </c>
      <c r="CR173">
        <v>0.24751108754744292</v>
      </c>
      <c r="CS173">
        <v>0.11883649551910336</v>
      </c>
      <c r="CV173">
        <v>1.6534213650070411</v>
      </c>
      <c r="CW173">
        <v>1.367510355944052</v>
      </c>
      <c r="CX173">
        <v>1.7587584722135252</v>
      </c>
      <c r="CY173">
        <v>1.8159223580248072</v>
      </c>
      <c r="CZ173">
        <v>1.8993578179093611</v>
      </c>
      <c r="DA173">
        <v>1.7492562121995168</v>
      </c>
      <c r="DB173">
        <v>1.7080578136973747</v>
      </c>
      <c r="DC173">
        <v>1.6991389274043247</v>
      </c>
      <c r="DD173">
        <v>1.8246795493825643</v>
      </c>
      <c r="DG173">
        <v>259925000</v>
      </c>
      <c r="DH173">
        <v>271266000</v>
      </c>
      <c r="DI173">
        <v>346178000</v>
      </c>
      <c r="DJ173">
        <v>335361000</v>
      </c>
      <c r="DK173">
        <v>319827000</v>
      </c>
      <c r="DL173">
        <v>376373000</v>
      </c>
      <c r="DM173">
        <v>429558000</v>
      </c>
      <c r="DN173">
        <v>506316000</v>
      </c>
      <c r="DO173">
        <v>511339000</v>
      </c>
      <c r="DP173">
        <v>19.375903689675571</v>
      </c>
      <c r="DQ173">
        <v>19.418610450940861</v>
      </c>
      <c r="DR173">
        <v>19.662463654493259</v>
      </c>
      <c r="DS173">
        <v>19.63071812450454</v>
      </c>
      <c r="DT173">
        <v>19.583290785694349</v>
      </c>
      <c r="DU173">
        <v>19.746091233559774</v>
      </c>
      <c r="DV173">
        <v>19.878267333344429</v>
      </c>
      <c r="DW173">
        <v>20.042671540232966</v>
      </c>
      <c r="DX173">
        <v>20.052543335255809</v>
      </c>
      <c r="DY173">
        <v>19.65336671458622</v>
      </c>
      <c r="EB173">
        <v>59905000</v>
      </c>
      <c r="EC173">
        <v>53350000</v>
      </c>
      <c r="ED173">
        <v>65924000</v>
      </c>
      <c r="EE173">
        <v>59148000</v>
      </c>
      <c r="EF173">
        <v>74075000</v>
      </c>
      <c r="EG173">
        <v>79985000</v>
      </c>
      <c r="EH173">
        <v>84989000</v>
      </c>
      <c r="EI173">
        <v>96882000</v>
      </c>
      <c r="EJ173">
        <v>101343000</v>
      </c>
      <c r="EK173">
        <v>0.35228579157367956</v>
      </c>
      <c r="EM173">
        <v>34044000</v>
      </c>
      <c r="EN173">
        <v>13899000</v>
      </c>
      <c r="EO173">
        <v>17057000</v>
      </c>
      <c r="EP173">
        <v>30828000</v>
      </c>
      <c r="EQ173">
        <v>30432000</v>
      </c>
      <c r="ER173">
        <v>28802000</v>
      </c>
      <c r="ES173">
        <v>34456000</v>
      </c>
      <c r="ET173">
        <v>52918000</v>
      </c>
      <c r="EU173">
        <v>44428000</v>
      </c>
      <c r="EV173">
        <v>8478000</v>
      </c>
      <c r="EW173">
        <v>21516000</v>
      </c>
      <c r="EX173">
        <v>13782000</v>
      </c>
      <c r="EY173">
        <v>-10527000</v>
      </c>
      <c r="EZ173">
        <v>2663000</v>
      </c>
      <c r="FA173">
        <v>2694000</v>
      </c>
      <c r="FB173">
        <v>1151000</v>
      </c>
      <c r="FC173">
        <v>-21421000</v>
      </c>
      <c r="FD173">
        <v>-11599000</v>
      </c>
      <c r="FE173">
        <v>1</v>
      </c>
      <c r="FF173">
        <v>2239000</v>
      </c>
      <c r="FG173">
        <v>9463000</v>
      </c>
      <c r="FH173">
        <v>1239000</v>
      </c>
      <c r="FI173">
        <v>590000</v>
      </c>
      <c r="FJ173">
        <v>1529000</v>
      </c>
      <c r="FK173">
        <v>26310000</v>
      </c>
      <c r="FL173">
        <v>7900000</v>
      </c>
      <c r="FM173">
        <v>1409000</v>
      </c>
      <c r="FN173">
        <v>995000</v>
      </c>
      <c r="FO173">
        <v>34044000</v>
      </c>
      <c r="FP173">
        <v>12324000</v>
      </c>
      <c r="FQ173">
        <v>18321000</v>
      </c>
      <c r="FR173">
        <v>36019000</v>
      </c>
      <c r="FS173">
        <v>25017000</v>
      </c>
      <c r="FT173">
        <v>50096000</v>
      </c>
      <c r="FU173">
        <v>37627000</v>
      </c>
      <c r="FV173">
        <v>57745000</v>
      </c>
      <c r="FW173">
        <v>57884000</v>
      </c>
      <c r="FX173">
        <v>0.56829980802937985</v>
      </c>
      <c r="FY173">
        <v>0.26052483598875353</v>
      </c>
      <c r="FZ173">
        <v>0.25873733389964199</v>
      </c>
      <c r="GA173">
        <v>0.52120105498072633</v>
      </c>
      <c r="GB173">
        <v>0.41082686466419172</v>
      </c>
      <c r="GC173">
        <v>0.36009251734700254</v>
      </c>
      <c r="GD173">
        <v>0.40541717163397617</v>
      </c>
      <c r="GE173">
        <v>0.54621085444148554</v>
      </c>
      <c r="GF173">
        <v>0.43839239019961912</v>
      </c>
      <c r="GG173">
        <v>1</v>
      </c>
      <c r="GP173">
        <v>0.21565941177641929</v>
      </c>
    </row>
    <row r="174" spans="1:198" x14ac:dyDescent="0.25">
      <c r="A174" t="s">
        <v>69</v>
      </c>
      <c r="B174">
        <v>201868390</v>
      </c>
      <c r="C174">
        <v>195355315</v>
      </c>
      <c r="D174">
        <v>197745643</v>
      </c>
      <c r="E174">
        <v>229539406</v>
      </c>
      <c r="F174">
        <v>236844396</v>
      </c>
      <c r="G174">
        <v>288184415</v>
      </c>
      <c r="H174">
        <v>269845509</v>
      </c>
      <c r="I174">
        <v>336692275</v>
      </c>
      <c r="J174">
        <v>286408995</v>
      </c>
      <c r="K174">
        <v>0.47028877081746179</v>
      </c>
      <c r="L174">
        <v>0.43808702107746594</v>
      </c>
      <c r="M174">
        <v>0.43282500540353247</v>
      </c>
      <c r="N174">
        <v>0.41150887617091769</v>
      </c>
      <c r="O174">
        <v>9.113835228763445E-2</v>
      </c>
      <c r="P174">
        <v>4.806801922303814E-2</v>
      </c>
      <c r="Q174">
        <v>0.2636235535793186</v>
      </c>
      <c r="R174">
        <v>0.14236346527403992</v>
      </c>
      <c r="S174">
        <v>9.1136296190697505E-2</v>
      </c>
      <c r="U174">
        <v>0.1959545226471564</v>
      </c>
      <c r="V174">
        <v>0.1885946384412423</v>
      </c>
      <c r="W174">
        <v>0.15911994076147609</v>
      </c>
      <c r="X174">
        <v>0.13501754901291327</v>
      </c>
      <c r="Y174">
        <v>0.12714927821218114</v>
      </c>
      <c r="Z174">
        <v>0.11644250088957794</v>
      </c>
      <c r="AA174">
        <v>2.1134029694005393E-2</v>
      </c>
      <c r="AB174">
        <v>0.14605917228127671</v>
      </c>
      <c r="AC174">
        <v>0.23724291899421665</v>
      </c>
      <c r="AD174">
        <v>1.8873635185498283</v>
      </c>
      <c r="AE174">
        <v>2.2917501346593578</v>
      </c>
      <c r="AF174">
        <v>2.4532674829633621</v>
      </c>
      <c r="AG174">
        <v>3.0086287529546478</v>
      </c>
      <c r="AH174">
        <v>0.44024999971774481</v>
      </c>
      <c r="AI174">
        <v>0.34660174651340109</v>
      </c>
      <c r="AJ174">
        <v>10.836758623604071</v>
      </c>
      <c r="AK174">
        <v>0.85188397542387451</v>
      </c>
      <c r="AL174">
        <v>0.35953298222627589</v>
      </c>
      <c r="AM174">
        <v>39557024</v>
      </c>
      <c r="AN174">
        <v>36842965</v>
      </c>
      <c r="AO174">
        <v>31465275</v>
      </c>
      <c r="AP174">
        <v>30991848</v>
      </c>
      <c r="AQ174">
        <v>30114594</v>
      </c>
      <c r="AR174">
        <v>33556914</v>
      </c>
      <c r="AS174">
        <v>5702923</v>
      </c>
      <c r="AT174">
        <v>49176995</v>
      </c>
      <c r="AU174">
        <v>67948506</v>
      </c>
      <c r="AV174">
        <v>74658484</v>
      </c>
      <c r="AW174">
        <v>84434870</v>
      </c>
      <c r="AX174">
        <v>77192736</v>
      </c>
      <c r="AY174">
        <v>93242965</v>
      </c>
      <c r="AZ174">
        <v>13257950</v>
      </c>
      <c r="BA174">
        <v>11630885</v>
      </c>
      <c r="BB174">
        <v>61801200</v>
      </c>
      <c r="BC174">
        <v>41893094</v>
      </c>
      <c r="BD174">
        <v>24429729</v>
      </c>
      <c r="BE174">
        <v>20277953</v>
      </c>
      <c r="BF174">
        <v>1147758</v>
      </c>
      <c r="BG174">
        <v>8396523</v>
      </c>
      <c r="BH174">
        <v>1214538</v>
      </c>
      <c r="BI174">
        <v>8327658</v>
      </c>
      <c r="BJ174">
        <v>2221569</v>
      </c>
      <c r="BK174">
        <v>9336432</v>
      </c>
      <c r="BL174">
        <v>6039585</v>
      </c>
      <c r="BM174">
        <v>1672526</v>
      </c>
      <c r="BN174">
        <v>0.36983741733908909</v>
      </c>
      <c r="BO174">
        <v>0.43221178804374993</v>
      </c>
      <c r="BP174">
        <v>0.3903637765611857</v>
      </c>
      <c r="BQ174">
        <v>0.40621768011371434</v>
      </c>
      <c r="BR174">
        <v>5.5977469697024204E-2</v>
      </c>
      <c r="BS174">
        <v>4.0359174176715973E-2</v>
      </c>
      <c r="BT174">
        <v>0.22902437853801746</v>
      </c>
      <c r="BU174">
        <v>0.12442546833009459</v>
      </c>
      <c r="BV174">
        <v>8.5296654178057499E-2</v>
      </c>
      <c r="BW174">
        <v>-0.89661137482516884</v>
      </c>
      <c r="BY174">
        <v>8.2649715490374698E-2</v>
      </c>
      <c r="BZ174">
        <v>4.7457301072151528E-2</v>
      </c>
      <c r="CA174">
        <v>6.7618349497591712E-2</v>
      </c>
      <c r="CB174">
        <v>3.7958972499911411E-2</v>
      </c>
      <c r="CC174">
        <v>5.6089197060841582E-2</v>
      </c>
      <c r="CD174">
        <v>-2.5081550645269974E-2</v>
      </c>
      <c r="CE174">
        <v>0.2069980938611804</v>
      </c>
      <c r="CF174">
        <v>0.17043405584520763</v>
      </c>
      <c r="CG174">
        <v>5.3888839686114902E-2</v>
      </c>
      <c r="CJ174">
        <v>7.6510428403377073E-2</v>
      </c>
      <c r="CK174">
        <v>8.6119822232632884E-2</v>
      </c>
      <c r="CL174">
        <v>0.10057477220876113</v>
      </c>
      <c r="CM174">
        <v>0.10237916185946738</v>
      </c>
      <c r="CN174">
        <v>0.12180422457620657</v>
      </c>
      <c r="CO174">
        <v>0.11103953695761098</v>
      </c>
      <c r="CP174">
        <v>0.11447743605026979</v>
      </c>
      <c r="CQ174">
        <v>8.7365304119317852E-2</v>
      </c>
      <c r="CR174">
        <v>0.16664165523153349</v>
      </c>
      <c r="CS174">
        <v>0.1040495993083469</v>
      </c>
      <c r="CV174">
        <v>0.46111492388071035</v>
      </c>
      <c r="CW174">
        <v>0.46855718338149949</v>
      </c>
      <c r="CX174">
        <v>0.39718677865010976</v>
      </c>
      <c r="CY174">
        <v>0.58183120421191525</v>
      </c>
      <c r="CZ174">
        <v>0.46439933136913947</v>
      </c>
      <c r="DA174">
        <v>0.41181797654500912</v>
      </c>
      <c r="DB174">
        <v>0.40018281058402666</v>
      </c>
      <c r="DC174">
        <v>0.62373642888036762</v>
      </c>
      <c r="DD174">
        <v>0.48113910474372146</v>
      </c>
      <c r="DG174">
        <v>336717073</v>
      </c>
      <c r="DH174">
        <v>437783250</v>
      </c>
      <c r="DI174">
        <v>416929506</v>
      </c>
      <c r="DJ174">
        <v>497865623</v>
      </c>
      <c r="DK174">
        <v>394512024</v>
      </c>
      <c r="DL174">
        <v>510001587</v>
      </c>
      <c r="DM174">
        <v>699785904</v>
      </c>
      <c r="DN174">
        <v>674305597</v>
      </c>
      <c r="DO174">
        <v>539798959</v>
      </c>
      <c r="DP174">
        <v>19.634753592676311</v>
      </c>
      <c r="DQ174">
        <v>19.897234485126145</v>
      </c>
      <c r="DR174">
        <v>19.848427717511228</v>
      </c>
      <c r="DS174">
        <v>20.025840767252603</v>
      </c>
      <c r="DT174">
        <v>19.793160179407955</v>
      </c>
      <c r="DU174">
        <v>20.049924397403288</v>
      </c>
      <c r="DV174">
        <v>20.366284996226028</v>
      </c>
      <c r="DW174">
        <v>20.329193975613105</v>
      </c>
      <c r="DX174">
        <v>20.106707331906826</v>
      </c>
      <c r="DY174">
        <v>19.956308448021282</v>
      </c>
      <c r="EB174">
        <v>28061220</v>
      </c>
      <c r="EC174">
        <v>16684365</v>
      </c>
      <c r="ED174">
        <v>9271036</v>
      </c>
      <c r="EE174">
        <v>13371234</v>
      </c>
      <c r="EF174">
        <v>8713080</v>
      </c>
      <c r="EG174">
        <v>13284412</v>
      </c>
      <c r="EH174">
        <v>-7228112</v>
      </c>
      <c r="EI174">
        <v>55857506</v>
      </c>
      <c r="EJ174">
        <v>57383830</v>
      </c>
      <c r="EK174">
        <v>-6.4931927748777714E-3</v>
      </c>
      <c r="EM174">
        <v>11923405</v>
      </c>
      <c r="EN174">
        <v>3956840</v>
      </c>
      <c r="EO174">
        <v>4350977</v>
      </c>
      <c r="EP174">
        <v>7527488</v>
      </c>
      <c r="EQ174">
        <v>3594419</v>
      </c>
      <c r="ER174">
        <v>2007224</v>
      </c>
      <c r="ES174">
        <v>2626403</v>
      </c>
      <c r="ET174">
        <v>2329630</v>
      </c>
      <c r="EU174">
        <v>1459519</v>
      </c>
      <c r="EV174">
        <v>8031174</v>
      </c>
      <c r="EW174">
        <v>4695939</v>
      </c>
      <c r="EX174">
        <v>-17688</v>
      </c>
      <c r="EY174">
        <v>-473431</v>
      </c>
      <c r="EZ174">
        <v>-877251</v>
      </c>
      <c r="FA174">
        <v>3442319</v>
      </c>
      <c r="FB174">
        <v>-27853990</v>
      </c>
      <c r="FC174">
        <v>43474072</v>
      </c>
      <c r="FD174">
        <v>44485762</v>
      </c>
      <c r="FE174">
        <v>0</v>
      </c>
      <c r="FF174">
        <v>1341690</v>
      </c>
      <c r="FG174">
        <v>723404</v>
      </c>
      <c r="FH174">
        <v>3092758</v>
      </c>
      <c r="FI174">
        <v>851479</v>
      </c>
      <c r="FJ174">
        <v>556264</v>
      </c>
      <c r="FK174">
        <v>11704</v>
      </c>
      <c r="FL174">
        <v>1464169</v>
      </c>
      <c r="FM174">
        <v>9573917</v>
      </c>
      <c r="FN174">
        <v>10247251</v>
      </c>
      <c r="FO174">
        <v>11999284</v>
      </c>
      <c r="FP174">
        <v>3904936</v>
      </c>
      <c r="FQ174">
        <v>4410776</v>
      </c>
      <c r="FR174">
        <v>7795324</v>
      </c>
      <c r="FS174">
        <v>3651889</v>
      </c>
      <c r="FT174">
        <v>1987688</v>
      </c>
      <c r="FU174">
        <v>2668738</v>
      </c>
      <c r="FV174">
        <v>2357819</v>
      </c>
      <c r="FW174">
        <v>1452382</v>
      </c>
      <c r="FX174">
        <v>0.42490686434873465</v>
      </c>
      <c r="FY174">
        <v>0.23715856132373034</v>
      </c>
      <c r="FZ174">
        <v>0.46930860801317137</v>
      </c>
      <c r="GA174">
        <v>0.5629613542026114</v>
      </c>
      <c r="GB174">
        <v>0.41253138958898578</v>
      </c>
      <c r="GC174">
        <v>0.15109618701979433</v>
      </c>
      <c r="GD174">
        <v>-0.36335947755098424</v>
      </c>
      <c r="GE174">
        <v>4.1706659799669539E-2</v>
      </c>
      <c r="GF174">
        <v>2.54343253142915E-2</v>
      </c>
      <c r="GG174">
        <v>0</v>
      </c>
      <c r="GP174">
        <v>0.21734783316532341</v>
      </c>
    </row>
    <row r="175" spans="1:198" x14ac:dyDescent="0.25">
      <c r="A175" t="s">
        <v>126</v>
      </c>
      <c r="B175">
        <v>110392943</v>
      </c>
      <c r="C175">
        <v>119824233</v>
      </c>
      <c r="D175">
        <v>135030146</v>
      </c>
      <c r="E175">
        <v>124354466</v>
      </c>
      <c r="F175">
        <v>112293305</v>
      </c>
      <c r="G175">
        <v>88446618</v>
      </c>
      <c r="H175">
        <v>71658732</v>
      </c>
      <c r="I175">
        <v>48728507</v>
      </c>
      <c r="J175">
        <v>29003459</v>
      </c>
      <c r="K175">
        <v>0.26330411356095473</v>
      </c>
      <c r="L175">
        <v>0.23564842680862394</v>
      </c>
      <c r="M175">
        <v>0.24130287173058379</v>
      </c>
      <c r="N175">
        <v>0.24437585538745349</v>
      </c>
      <c r="O175">
        <v>0.20364170419598923</v>
      </c>
      <c r="P175">
        <v>0.73892712325077259</v>
      </c>
      <c r="Q175">
        <v>0.12577546027468084</v>
      </c>
      <c r="R175">
        <v>9.0755068691105181E-2</v>
      </c>
      <c r="S175">
        <v>0.20647709640425993</v>
      </c>
      <c r="U175">
        <v>0.3797374167296183</v>
      </c>
      <c r="V175">
        <v>0.38325156648405168</v>
      </c>
      <c r="W175">
        <v>0.33743541979137015</v>
      </c>
      <c r="X175">
        <v>0.36428399764910735</v>
      </c>
      <c r="Y175">
        <v>0.41221263369174144</v>
      </c>
      <c r="Z175">
        <v>0.22052610310096876</v>
      </c>
      <c r="AA175">
        <v>0.35872416776785837</v>
      </c>
      <c r="AB175">
        <v>0.46863959940328154</v>
      </c>
      <c r="AC175">
        <v>0.49040595468285353</v>
      </c>
      <c r="AD175">
        <v>0.69338469679545234</v>
      </c>
      <c r="AE175">
        <v>0.61486618037980023</v>
      </c>
      <c r="AF175">
        <v>0.71510830688662363</v>
      </c>
      <c r="AG175">
        <v>0.14067586951109554</v>
      </c>
      <c r="AH175">
        <v>0.15536018613952138</v>
      </c>
      <c r="AI175">
        <v>3.3507467499774926</v>
      </c>
      <c r="AJ175">
        <v>0.35061886423017385</v>
      </c>
      <c r="AK175">
        <v>0.19365642341505829</v>
      </c>
      <c r="AL175">
        <v>0.42103301241068547</v>
      </c>
      <c r="AM175">
        <v>41920331</v>
      </c>
      <c r="AN175">
        <v>45922825</v>
      </c>
      <c r="AO175">
        <v>45563954</v>
      </c>
      <c r="AP175">
        <v>45300342</v>
      </c>
      <c r="AQ175">
        <v>46288719</v>
      </c>
      <c r="AR175">
        <v>19504788</v>
      </c>
      <c r="AS175">
        <v>25705719</v>
      </c>
      <c r="AT175">
        <v>22836108</v>
      </c>
      <c r="AU175">
        <v>14223469</v>
      </c>
      <c r="AV175">
        <v>29066916</v>
      </c>
      <c r="AW175">
        <v>28236392</v>
      </c>
      <c r="AX175">
        <v>32583162</v>
      </c>
      <c r="AY175">
        <v>6372665</v>
      </c>
      <c r="AZ175">
        <v>7191424</v>
      </c>
      <c r="BA175">
        <v>65355605</v>
      </c>
      <c r="BB175">
        <v>9012910</v>
      </c>
      <c r="BC175">
        <v>4422359</v>
      </c>
      <c r="BD175">
        <v>5988550</v>
      </c>
      <c r="BE175">
        <v>0</v>
      </c>
      <c r="BF175">
        <v>0</v>
      </c>
      <c r="BG175">
        <v>0</v>
      </c>
      <c r="BH175">
        <v>24016564</v>
      </c>
      <c r="BI175">
        <v>15676176</v>
      </c>
      <c r="BJ175">
        <v>0</v>
      </c>
      <c r="BK175">
        <v>0</v>
      </c>
      <c r="BL175">
        <v>0</v>
      </c>
      <c r="BM175">
        <v>0</v>
      </c>
      <c r="BN175">
        <v>0.26330411356095473</v>
      </c>
      <c r="BO175">
        <v>0.23564842680862394</v>
      </c>
      <c r="BP175">
        <v>0.24130287173058379</v>
      </c>
      <c r="BQ175">
        <v>5.1245968118266053E-2</v>
      </c>
      <c r="BR175">
        <v>6.40414314994113E-2</v>
      </c>
      <c r="BS175">
        <v>0.73892712325077259</v>
      </c>
      <c r="BT175">
        <v>0.12577546027468084</v>
      </c>
      <c r="BU175">
        <v>9.0755068691105181E-2</v>
      </c>
      <c r="BV175">
        <v>0.20647709640425993</v>
      </c>
      <c r="BW175">
        <v>2.0622392429535172</v>
      </c>
      <c r="BY175">
        <v>7.8107393151027785E-2</v>
      </c>
      <c r="BZ175">
        <v>5.2389586336847239E-2</v>
      </c>
      <c r="CA175">
        <v>2.9632338544609144E-2</v>
      </c>
      <c r="CB175">
        <v>4.4662674197804848E-2</v>
      </c>
      <c r="CC175">
        <v>-1.9919923097819588E-2</v>
      </c>
      <c r="CD175">
        <v>-5.4972684201446798E-2</v>
      </c>
      <c r="CE175">
        <v>2.4556825817124421E-2</v>
      </c>
      <c r="CF175">
        <v>-0.13006277824190263</v>
      </c>
      <c r="CG175">
        <v>1.8125029881531463E-2</v>
      </c>
      <c r="CJ175">
        <v>5.9735702489605701E-3</v>
      </c>
      <c r="CK175">
        <v>5.0925341621005831E-3</v>
      </c>
      <c r="CL175">
        <v>5.8162937926468658E-3</v>
      </c>
      <c r="CM175">
        <v>6.8098639899269878E-3</v>
      </c>
      <c r="CN175">
        <v>1.003001024860743E-2</v>
      </c>
      <c r="CO175">
        <v>1.1857559098528788E-2</v>
      </c>
      <c r="CP175">
        <v>3.4419810833381755E-3</v>
      </c>
      <c r="CQ175">
        <v>8.6616033608417353E-3</v>
      </c>
      <c r="CR175">
        <v>9.7423552135626305E-3</v>
      </c>
      <c r="CS175">
        <v>1.0386795305146848</v>
      </c>
      <c r="CV175">
        <v>0.85132050255798064</v>
      </c>
      <c r="CW175">
        <v>0.77987178298633719</v>
      </c>
      <c r="CX175">
        <v>0.81546705310128731</v>
      </c>
      <c r="CY175">
        <v>0.71980100286355897</v>
      </c>
      <c r="CZ175">
        <v>1.1418477465023338</v>
      </c>
      <c r="DA175">
        <v>0.85373790738260369</v>
      </c>
      <c r="DB175">
        <v>0.94357045953326535</v>
      </c>
      <c r="DC175">
        <v>1.08681834741185</v>
      </c>
      <c r="DD175">
        <v>0.8923719341557268</v>
      </c>
      <c r="DG175">
        <v>116644337</v>
      </c>
      <c r="DH175">
        <v>129672600</v>
      </c>
      <c r="DI175">
        <v>153646068</v>
      </c>
      <c r="DJ175">
        <v>165586268</v>
      </c>
      <c r="DK175">
        <v>172762285</v>
      </c>
      <c r="DL175">
        <v>98343501</v>
      </c>
      <c r="DM175">
        <v>103599263</v>
      </c>
      <c r="DN175">
        <v>75944230</v>
      </c>
      <c r="DO175">
        <v>44835926</v>
      </c>
      <c r="DP175">
        <v>18.574640016891067</v>
      </c>
      <c r="DQ175">
        <v>18.680523377934215</v>
      </c>
      <c r="DR175">
        <v>18.850162262093736</v>
      </c>
      <c r="DS175">
        <v>18.925002879810989</v>
      </c>
      <c r="DT175">
        <v>18.967427138198911</v>
      </c>
      <c r="DU175">
        <v>18.403977030459014</v>
      </c>
      <c r="DV175">
        <v>18.456040783517317</v>
      </c>
      <c r="DW175">
        <v>18.145509826254095</v>
      </c>
      <c r="DX175">
        <v>17.618520317965853</v>
      </c>
      <c r="DY175">
        <v>18.765469016156306</v>
      </c>
      <c r="EB175">
        <v>7076304</v>
      </c>
      <c r="EC175">
        <v>8622505</v>
      </c>
      <c r="ED175">
        <v>6277542</v>
      </c>
      <c r="EE175">
        <v>4001259</v>
      </c>
      <c r="EF175">
        <v>5554003</v>
      </c>
      <c r="EG175">
        <v>-2236874</v>
      </c>
      <c r="EH175">
        <v>-4862148</v>
      </c>
      <c r="EI175">
        <v>1759711</v>
      </c>
      <c r="EJ175">
        <v>-6337765</v>
      </c>
      <c r="EK175">
        <v>-1.559042541360107</v>
      </c>
      <c r="EM175">
        <v>832344</v>
      </c>
      <c r="EN175">
        <v>1337960</v>
      </c>
      <c r="EO175">
        <v>1853657</v>
      </c>
      <c r="EP175">
        <v>2166587</v>
      </c>
      <c r="EQ175">
        <v>830356</v>
      </c>
      <c r="ER175">
        <v>518758</v>
      </c>
      <c r="ES175">
        <v>514739</v>
      </c>
      <c r="ET175">
        <v>176966</v>
      </c>
      <c r="EU175">
        <v>546500</v>
      </c>
      <c r="EV175">
        <v>2457818</v>
      </c>
      <c r="EW175">
        <v>4002494</v>
      </c>
      <c r="EX175">
        <v>-358872</v>
      </c>
      <c r="EY175">
        <v>-263612</v>
      </c>
      <c r="EZ175">
        <v>988376</v>
      </c>
      <c r="FA175">
        <v>-26783931</v>
      </c>
      <c r="FB175">
        <v>6200932</v>
      </c>
      <c r="FC175">
        <v>-2869611</v>
      </c>
      <c r="FD175">
        <v>-8573678</v>
      </c>
      <c r="FE175">
        <v>1</v>
      </c>
      <c r="FF175">
        <v>268281</v>
      </c>
      <c r="FG175">
        <v>1437989</v>
      </c>
      <c r="FH175">
        <v>878091</v>
      </c>
      <c r="FI175">
        <v>647610</v>
      </c>
      <c r="FJ175">
        <v>259790</v>
      </c>
      <c r="FK175">
        <v>158174</v>
      </c>
      <c r="FL175">
        <v>66141</v>
      </c>
      <c r="FM175">
        <v>51261</v>
      </c>
      <c r="FN175">
        <v>227796</v>
      </c>
      <c r="FO175">
        <v>841854</v>
      </c>
      <c r="FP175">
        <v>1352225</v>
      </c>
      <c r="FQ175">
        <v>1890666</v>
      </c>
      <c r="FR175">
        <v>2143493</v>
      </c>
      <c r="FS175">
        <v>853756</v>
      </c>
      <c r="FT175">
        <v>531477</v>
      </c>
      <c r="FU175">
        <v>453275</v>
      </c>
      <c r="FV175">
        <v>135951</v>
      </c>
      <c r="FW175">
        <v>627386</v>
      </c>
      <c r="FX175">
        <v>0.11762411564002903</v>
      </c>
      <c r="FY175">
        <v>0.15517068415733015</v>
      </c>
      <c r="FZ175">
        <v>0.29528388659128046</v>
      </c>
      <c r="GA175">
        <v>0.54147632032817672</v>
      </c>
      <c r="GB175">
        <v>0.14950586090788931</v>
      </c>
      <c r="GC175">
        <v>-0.23191203438369795</v>
      </c>
      <c r="GD175">
        <v>-0.10586658406942775</v>
      </c>
      <c r="GE175">
        <v>0.10056537692837063</v>
      </c>
      <c r="GF175">
        <v>-8.6229135980901789E-2</v>
      </c>
      <c r="GG175">
        <v>0</v>
      </c>
      <c r="GP175">
        <v>0.21812454428523442</v>
      </c>
    </row>
    <row r="176" spans="1:198" x14ac:dyDescent="0.25">
      <c r="A176" t="s">
        <v>771</v>
      </c>
      <c r="B176">
        <v>6158036</v>
      </c>
      <c r="C176">
        <v>7528454</v>
      </c>
      <c r="D176">
        <v>8246255</v>
      </c>
      <c r="E176">
        <v>8106434</v>
      </c>
      <c r="F176">
        <v>7310174</v>
      </c>
      <c r="G176">
        <v>8535153</v>
      </c>
      <c r="H176">
        <v>9314128</v>
      </c>
      <c r="I176">
        <v>8962053</v>
      </c>
      <c r="J176">
        <v>9620790</v>
      </c>
      <c r="K176">
        <v>0.32071800164857756</v>
      </c>
      <c r="L176">
        <v>0.29186603252141807</v>
      </c>
      <c r="M176">
        <v>0.28889465581648882</v>
      </c>
      <c r="N176">
        <v>0.38302402758105475</v>
      </c>
      <c r="O176">
        <v>0.27726152619623007</v>
      </c>
      <c r="P176">
        <v>0.32004124589213573</v>
      </c>
      <c r="Q176">
        <v>0.25129673974847672</v>
      </c>
      <c r="R176">
        <v>0.32546649746436446</v>
      </c>
      <c r="S176">
        <v>0.34177525962005201</v>
      </c>
      <c r="U176">
        <v>2.1253691923853645E-2</v>
      </c>
      <c r="V176">
        <v>1.8397004218927284E-2</v>
      </c>
      <c r="W176">
        <v>1.6913617151058269E-2</v>
      </c>
      <c r="X176">
        <v>1.7504367518442757E-2</v>
      </c>
      <c r="Y176">
        <v>2.2001117894047392E-2</v>
      </c>
      <c r="Z176">
        <v>2.0395767949326744E-2</v>
      </c>
      <c r="AA176">
        <v>3.0564858030724937E-2</v>
      </c>
      <c r="AB176">
        <v>2.7696778851899223E-2</v>
      </c>
      <c r="AC176">
        <v>3.5848095634558076E-2</v>
      </c>
      <c r="AD176">
        <v>2.7706771800337711</v>
      </c>
      <c r="AE176">
        <v>2.296907603555209</v>
      </c>
      <c r="AF176">
        <v>2.3605474855528628</v>
      </c>
      <c r="AG176">
        <v>2.6570494298721616</v>
      </c>
      <c r="AH176">
        <v>2.3034284222045365</v>
      </c>
      <c r="AI176">
        <v>2.4742275147776036</v>
      </c>
      <c r="AJ176">
        <v>1.5928974129300806</v>
      </c>
      <c r="AK176">
        <v>1.2679075014100394</v>
      </c>
      <c r="AL176">
        <v>0.89669369967554591</v>
      </c>
      <c r="AM176">
        <v>130881</v>
      </c>
      <c r="AN176">
        <v>138501</v>
      </c>
      <c r="AO176">
        <v>139474</v>
      </c>
      <c r="AP176">
        <v>141898</v>
      </c>
      <c r="AQ176">
        <v>160832</v>
      </c>
      <c r="AR176">
        <v>174081</v>
      </c>
      <c r="AS176">
        <v>284685</v>
      </c>
      <c r="AT176">
        <v>248220</v>
      </c>
      <c r="AU176">
        <v>344887</v>
      </c>
      <c r="AV176">
        <v>362629</v>
      </c>
      <c r="AW176">
        <v>318124</v>
      </c>
      <c r="AX176">
        <v>329235</v>
      </c>
      <c r="AY176">
        <v>377030</v>
      </c>
      <c r="AZ176">
        <v>370465</v>
      </c>
      <c r="BA176">
        <v>430716</v>
      </c>
      <c r="BB176">
        <v>453474</v>
      </c>
      <c r="BC176">
        <v>314720</v>
      </c>
      <c r="BD176">
        <v>309258</v>
      </c>
      <c r="BE176">
        <v>1612364</v>
      </c>
      <c r="BF176">
        <v>1879176</v>
      </c>
      <c r="BG176">
        <v>2053064</v>
      </c>
      <c r="BH176">
        <v>2727929</v>
      </c>
      <c r="BI176">
        <v>1656365</v>
      </c>
      <c r="BJ176">
        <v>2300885</v>
      </c>
      <c r="BK176">
        <v>1887136</v>
      </c>
      <c r="BL176">
        <v>2602128</v>
      </c>
      <c r="BM176">
        <v>2978890</v>
      </c>
      <c r="BN176">
        <v>5.888711920488935E-2</v>
      </c>
      <c r="BO176">
        <v>4.225621887309134E-2</v>
      </c>
      <c r="BP176">
        <v>3.9925396437534372E-2</v>
      </c>
      <c r="BQ176">
        <v>4.6509969735151119E-2</v>
      </c>
      <c r="BR176">
        <v>5.067800027742158E-2</v>
      </c>
      <c r="BS176">
        <v>5.0463770245243407E-2</v>
      </c>
      <c r="BT176">
        <v>4.8686683283716954E-2</v>
      </c>
      <c r="BU176">
        <v>3.5116953671217969E-2</v>
      </c>
      <c r="BV176">
        <v>3.2144761500874669E-2</v>
      </c>
      <c r="BW176">
        <v>0.26395163850650649</v>
      </c>
      <c r="BY176">
        <v>5.2430839962611456E-2</v>
      </c>
      <c r="BZ176">
        <v>4.8315497444760901E-2</v>
      </c>
      <c r="CA176">
        <v>3.5635449061422429E-2</v>
      </c>
      <c r="CB176">
        <v>5.0390714338758573E-2</v>
      </c>
      <c r="CC176">
        <v>5.3065221156158526E-2</v>
      </c>
      <c r="CD176">
        <v>5.7258844686205387E-2</v>
      </c>
      <c r="CE176">
        <v>-3.5724224532881661E-3</v>
      </c>
      <c r="CF176">
        <v>4.6250674929059224E-2</v>
      </c>
      <c r="CG176">
        <v>4.6363794852113172E-2</v>
      </c>
      <c r="CJ176">
        <v>6.0787075619564417E-2</v>
      </c>
      <c r="CK176">
        <v>4.8461609780706634E-2</v>
      </c>
      <c r="CL176">
        <v>4.1195548767288911E-2</v>
      </c>
      <c r="CM176">
        <v>4.1493583985264051E-2</v>
      </c>
      <c r="CN176">
        <v>3.7503621664819471E-2</v>
      </c>
      <c r="CO176">
        <v>4.0182290815407765E-2</v>
      </c>
      <c r="CP176">
        <v>3.560590964607744E-2</v>
      </c>
      <c r="CQ176">
        <v>3.1400506111713467E-2</v>
      </c>
      <c r="CR176">
        <v>2.9234189707913798E-2</v>
      </c>
      <c r="CS176">
        <v>-2.4596296983564362E-2</v>
      </c>
      <c r="CV176">
        <v>0.40514463572361348</v>
      </c>
      <c r="CW176">
        <v>0.41503752119786014</v>
      </c>
      <c r="CX176">
        <v>0.43207995422169038</v>
      </c>
      <c r="CY176">
        <v>0.53259271912592721</v>
      </c>
      <c r="CZ176">
        <v>0.41975170124588068</v>
      </c>
      <c r="DA176">
        <v>0.43371753700215038</v>
      </c>
      <c r="DB176">
        <v>0.49503102298822532</v>
      </c>
      <c r="DC176">
        <v>0.46004469727189767</v>
      </c>
      <c r="DD176">
        <v>0.46147479153116611</v>
      </c>
      <c r="DG176">
        <v>12790736</v>
      </c>
      <c r="DH176">
        <v>15199599</v>
      </c>
      <c r="DI176">
        <v>18139213</v>
      </c>
      <c r="DJ176">
        <v>19085021</v>
      </c>
      <c r="DK176">
        <v>15220700</v>
      </c>
      <c r="DL176">
        <v>17415472</v>
      </c>
      <c r="DM176">
        <v>19679059</v>
      </c>
      <c r="DN176">
        <v>18815241</v>
      </c>
      <c r="DO176">
        <v>19480831</v>
      </c>
      <c r="DP176">
        <v>16.364231795037956</v>
      </c>
      <c r="DQ176">
        <v>16.536779669680765</v>
      </c>
      <c r="DR176">
        <v>16.713586672054294</v>
      </c>
      <c r="DS176">
        <v>16.764414396898555</v>
      </c>
      <c r="DT176">
        <v>16.538166967155846</v>
      </c>
      <c r="DU176">
        <v>16.672869621907225</v>
      </c>
      <c r="DV176">
        <v>16.795065684219992</v>
      </c>
      <c r="DW176">
        <v>16.750177844005087</v>
      </c>
      <c r="DX176">
        <v>16.784941565738876</v>
      </c>
      <c r="DY176">
        <v>16.658483661987209</v>
      </c>
      <c r="EB176">
        <v>305428</v>
      </c>
      <c r="EC176">
        <v>322871</v>
      </c>
      <c r="ED176">
        <v>363741</v>
      </c>
      <c r="EE176">
        <v>293859</v>
      </c>
      <c r="EF176">
        <v>408489</v>
      </c>
      <c r="EG176">
        <v>387916</v>
      </c>
      <c r="EH176">
        <v>488713</v>
      </c>
      <c r="EI176">
        <v>-33274</v>
      </c>
      <c r="EJ176">
        <v>414501</v>
      </c>
      <c r="EK176">
        <v>0.32007527419612808</v>
      </c>
      <c r="EM176">
        <v>121580</v>
      </c>
      <c r="EN176">
        <v>127712</v>
      </c>
      <c r="EO176">
        <v>157439</v>
      </c>
      <c r="EP176">
        <v>158098</v>
      </c>
      <c r="EQ176">
        <v>84446</v>
      </c>
      <c r="ER176">
        <v>69194</v>
      </c>
      <c r="ES176">
        <v>91684</v>
      </c>
      <c r="ET176">
        <v>128735</v>
      </c>
      <c r="EU176">
        <v>157902</v>
      </c>
      <c r="EV176">
        <v>2345</v>
      </c>
      <c r="EW176">
        <v>7622</v>
      </c>
      <c r="EX176">
        <v>969</v>
      </c>
      <c r="EY176">
        <v>2429</v>
      </c>
      <c r="EZ176">
        <v>18930</v>
      </c>
      <c r="FA176">
        <v>13251</v>
      </c>
      <c r="FB176">
        <v>110601</v>
      </c>
      <c r="FC176">
        <v>-236462</v>
      </c>
      <c r="FD176">
        <v>60204</v>
      </c>
      <c r="FE176">
        <v>0</v>
      </c>
      <c r="FF176">
        <v>1904</v>
      </c>
      <c r="FG176">
        <v>7314</v>
      </c>
      <c r="FH176">
        <v>7719</v>
      </c>
      <c r="FI176">
        <v>29153</v>
      </c>
      <c r="FJ176">
        <v>7046</v>
      </c>
      <c r="FK176">
        <v>27311</v>
      </c>
      <c r="FL176">
        <v>29324</v>
      </c>
      <c r="FM176">
        <v>11194</v>
      </c>
      <c r="FN176">
        <v>7406</v>
      </c>
      <c r="FO176">
        <v>122876</v>
      </c>
      <c r="FP176">
        <v>127712</v>
      </c>
      <c r="FQ176">
        <v>157439</v>
      </c>
      <c r="FR176">
        <v>158098</v>
      </c>
      <c r="FS176">
        <v>84478</v>
      </c>
      <c r="FT176">
        <v>69194</v>
      </c>
      <c r="FU176">
        <v>91684</v>
      </c>
      <c r="FV176">
        <v>128735</v>
      </c>
      <c r="FW176">
        <v>157902</v>
      </c>
      <c r="FX176">
        <v>0.39806435559280745</v>
      </c>
      <c r="FY176">
        <v>0.39555116439692634</v>
      </c>
      <c r="FZ176">
        <v>0.4328327023898873</v>
      </c>
      <c r="GA176">
        <v>0.5380063227602353</v>
      </c>
      <c r="GB176">
        <v>0.20672772094230199</v>
      </c>
      <c r="GC176">
        <v>0.17837366852617578</v>
      </c>
      <c r="GD176">
        <v>0.18760294897004989</v>
      </c>
      <c r="GE176">
        <v>-3.8689367073390635</v>
      </c>
      <c r="GF176">
        <v>0.38094479868564851</v>
      </c>
      <c r="GG176">
        <v>0</v>
      </c>
      <c r="GP176">
        <v>0.2193086459392917</v>
      </c>
    </row>
    <row r="177" spans="1:198" x14ac:dyDescent="0.25">
      <c r="A177" t="s">
        <v>2282</v>
      </c>
      <c r="B177">
        <v>17254857</v>
      </c>
      <c r="C177">
        <v>19205824</v>
      </c>
      <c r="D177">
        <v>19336611</v>
      </c>
      <c r="E177">
        <v>23108067</v>
      </c>
      <c r="F177">
        <v>22058390</v>
      </c>
      <c r="G177">
        <v>19913296</v>
      </c>
      <c r="H177">
        <v>21102718</v>
      </c>
      <c r="I177">
        <v>20852293</v>
      </c>
      <c r="J177">
        <v>14160379</v>
      </c>
      <c r="K177">
        <v>0.35051817583883771</v>
      </c>
      <c r="L177">
        <v>0.36540265077926365</v>
      </c>
      <c r="M177">
        <v>0.47402060267954915</v>
      </c>
      <c r="N177">
        <v>0.48998178861087777</v>
      </c>
      <c r="O177">
        <v>0.55706898826251594</v>
      </c>
      <c r="P177">
        <v>0.3469294083711707</v>
      </c>
      <c r="Q177">
        <v>0.57022801517795008</v>
      </c>
      <c r="R177">
        <v>0.56523040415747083</v>
      </c>
      <c r="S177">
        <v>0.75412035228718099</v>
      </c>
      <c r="U177">
        <v>3.673759799921842E-2</v>
      </c>
      <c r="V177">
        <v>7.0226614593573281E-2</v>
      </c>
      <c r="W177">
        <v>8.6517487474925159E-2</v>
      </c>
      <c r="X177">
        <v>0.10603522137961605</v>
      </c>
      <c r="Y177">
        <v>0.1158454447491408</v>
      </c>
      <c r="Z177">
        <v>0.12918213037158691</v>
      </c>
      <c r="AA177">
        <v>0.10743663446575934</v>
      </c>
      <c r="AB177">
        <v>8.0419644976214372E-2</v>
      </c>
      <c r="AC177">
        <v>-1.5269577177277529E-2</v>
      </c>
      <c r="AD177">
        <v>1.2694974933033814</v>
      </c>
      <c r="AE177">
        <v>0.55588021590201375</v>
      </c>
      <c r="AF177">
        <v>0.49850832807816109</v>
      </c>
      <c r="AG177">
        <v>0.67519321347982608</v>
      </c>
      <c r="AH177">
        <v>0.53770930481919599</v>
      </c>
      <c r="AI177">
        <v>0.67049053001000603</v>
      </c>
      <c r="AJ177">
        <v>0.61009127979163769</v>
      </c>
      <c r="AK177">
        <v>0.55372006292436082</v>
      </c>
      <c r="AL177">
        <v>-6.4685024257363928</v>
      </c>
      <c r="AM177">
        <v>633902</v>
      </c>
      <c r="AN177">
        <v>1348760</v>
      </c>
      <c r="AO177">
        <v>1672955</v>
      </c>
      <c r="AP177">
        <v>2450269</v>
      </c>
      <c r="AQ177">
        <v>2555364</v>
      </c>
      <c r="AR177">
        <v>2572442</v>
      </c>
      <c r="AS177">
        <v>2267205</v>
      </c>
      <c r="AT177">
        <v>1676934</v>
      </c>
      <c r="AU177">
        <v>-216223</v>
      </c>
      <c r="AV177">
        <v>804737</v>
      </c>
      <c r="AW177">
        <v>749749</v>
      </c>
      <c r="AX177">
        <v>833982</v>
      </c>
      <c r="AY177">
        <v>1654405</v>
      </c>
      <c r="AZ177">
        <v>1374043</v>
      </c>
      <c r="BA177">
        <v>1724798</v>
      </c>
      <c r="BB177">
        <v>1383202</v>
      </c>
      <c r="BC177">
        <v>928552</v>
      </c>
      <c r="BD177">
        <v>1398639</v>
      </c>
      <c r="BE177">
        <v>5243404</v>
      </c>
      <c r="BF177">
        <v>6268110</v>
      </c>
      <c r="BG177">
        <v>8331970</v>
      </c>
      <c r="BH177">
        <v>9668127</v>
      </c>
      <c r="BI177">
        <v>10914002</v>
      </c>
      <c r="BJ177">
        <v>5183710</v>
      </c>
      <c r="BK177">
        <v>10650159</v>
      </c>
      <c r="BL177">
        <v>10857798</v>
      </c>
      <c r="BM177">
        <v>9279991</v>
      </c>
      <c r="BN177">
        <v>4.6638288569995107E-2</v>
      </c>
      <c r="BO177">
        <v>3.9037585682343022E-2</v>
      </c>
      <c r="BP177">
        <v>4.3129688030648185E-2</v>
      </c>
      <c r="BQ177">
        <v>7.1594261865347716E-2</v>
      </c>
      <c r="BR177">
        <v>6.2291173562531083E-2</v>
      </c>
      <c r="BS177">
        <v>8.6615395060666997E-2</v>
      </c>
      <c r="BT177">
        <v>6.5546153817721484E-2</v>
      </c>
      <c r="BU177">
        <v>4.4529970876584175E-2</v>
      </c>
      <c r="BV177">
        <v>9.8771297011188752E-2</v>
      </c>
      <c r="BW177">
        <v>1.0082546156864765</v>
      </c>
      <c r="BY177">
        <v>7.3873228853765641E-2</v>
      </c>
      <c r="BZ177">
        <v>6.9131998710391176E-2</v>
      </c>
      <c r="CA177">
        <v>0.11606801212477202</v>
      </c>
      <c r="CB177">
        <v>4.7211478138781578E-2</v>
      </c>
      <c r="CC177">
        <v>3.3235517188697813E-2</v>
      </c>
      <c r="CD177">
        <v>1.6673583318401936E-2</v>
      </c>
      <c r="CE177">
        <v>1.7421642084209248E-2</v>
      </c>
      <c r="CF177">
        <v>-2.4574947225228419E-2</v>
      </c>
      <c r="CG177">
        <v>6.5505002484083807E-2</v>
      </c>
      <c r="CJ177">
        <v>6.7146774963130665E-2</v>
      </c>
      <c r="CK177">
        <v>6.1155928535011048E-2</v>
      </c>
      <c r="CL177">
        <v>6.387887722414233E-2</v>
      </c>
      <c r="CM177">
        <v>9.589434719918373E-2</v>
      </c>
      <c r="CN177">
        <v>0.1053313047779099</v>
      </c>
      <c r="CO177">
        <v>0.14337942849842639</v>
      </c>
      <c r="CP177">
        <v>0.1795629833085956</v>
      </c>
      <c r="CQ177">
        <v>0.18071863847299671</v>
      </c>
      <c r="CR177">
        <v>0.26129999769073975</v>
      </c>
      <c r="CS177">
        <v>1.2445514813187368</v>
      </c>
      <c r="CV177">
        <v>0.76108355024357521</v>
      </c>
      <c r="CW177">
        <v>0.83892933359937971</v>
      </c>
      <c r="CX177">
        <v>0.71353200429035568</v>
      </c>
      <c r="CY177">
        <v>1.0456281327632562</v>
      </c>
      <c r="CZ177">
        <v>1.256322437101693</v>
      </c>
      <c r="DA177">
        <v>1.3627041100318797</v>
      </c>
      <c r="DB177">
        <v>1.7879628829433365</v>
      </c>
      <c r="DC177">
        <v>1.6663512534697849</v>
      </c>
      <c r="DD177">
        <v>1.0051608580517684</v>
      </c>
      <c r="DG177">
        <v>21331604</v>
      </c>
      <c r="DH177">
        <v>22671436</v>
      </c>
      <c r="DI177">
        <v>22893256</v>
      </c>
      <c r="DJ177">
        <v>27099851</v>
      </c>
      <c r="DK177">
        <v>22099699</v>
      </c>
      <c r="DL177">
        <v>17557905</v>
      </c>
      <c r="DM177">
        <v>14613074</v>
      </c>
      <c r="DN177">
        <v>11802660</v>
      </c>
      <c r="DO177">
        <v>12513744</v>
      </c>
      <c r="DP177">
        <v>16.875700333748892</v>
      </c>
      <c r="DQ177">
        <v>16.93661640821189</v>
      </c>
      <c r="DR177">
        <v>16.946352971015862</v>
      </c>
      <c r="DS177">
        <v>17.115038824580402</v>
      </c>
      <c r="DT177">
        <v>16.911074591735211</v>
      </c>
      <c r="DU177">
        <v>16.681014890769031</v>
      </c>
      <c r="DV177">
        <v>16.497427233859959</v>
      </c>
      <c r="DW177">
        <v>16.283835572487256</v>
      </c>
      <c r="DX177">
        <v>16.342338198155268</v>
      </c>
      <c r="DY177">
        <v>16.902376102361547</v>
      </c>
      <c r="EB177">
        <v>660571</v>
      </c>
      <c r="EC177">
        <v>1274672</v>
      </c>
      <c r="ED177">
        <v>1327737</v>
      </c>
      <c r="EE177">
        <v>2244362</v>
      </c>
      <c r="EF177">
        <v>1090966</v>
      </c>
      <c r="EG177">
        <v>733122</v>
      </c>
      <c r="EH177">
        <v>332026</v>
      </c>
      <c r="EI177">
        <v>367644</v>
      </c>
      <c r="EJ177">
        <v>-512444</v>
      </c>
      <c r="EK177">
        <v>-0.67334948640192627</v>
      </c>
      <c r="EM177">
        <v>431073</v>
      </c>
      <c r="EN177">
        <v>440231</v>
      </c>
      <c r="EO177">
        <v>578233</v>
      </c>
      <c r="EP177">
        <v>794727</v>
      </c>
      <c r="EQ177">
        <v>641083</v>
      </c>
      <c r="ER177">
        <v>354089</v>
      </c>
      <c r="ES177">
        <v>429861</v>
      </c>
      <c r="ET177">
        <v>717476</v>
      </c>
      <c r="EU177">
        <v>768009</v>
      </c>
      <c r="EV177">
        <v>15301</v>
      </c>
      <c r="EW177">
        <v>341858</v>
      </c>
      <c r="EX177">
        <v>324197</v>
      </c>
      <c r="EY177">
        <v>777313</v>
      </c>
      <c r="EZ177">
        <v>105097</v>
      </c>
      <c r="FA177">
        <v>17079</v>
      </c>
      <c r="FB177">
        <v>-305240</v>
      </c>
      <c r="FC177">
        <v>-590272</v>
      </c>
      <c r="FD177">
        <v>-1955241</v>
      </c>
      <c r="FE177">
        <v>0</v>
      </c>
      <c r="FF177">
        <v>103899</v>
      </c>
      <c r="FG177">
        <v>49653</v>
      </c>
      <c r="FH177">
        <v>103516</v>
      </c>
      <c r="FI177">
        <v>94798</v>
      </c>
      <c r="FJ177">
        <v>87972</v>
      </c>
      <c r="FK177">
        <v>55644</v>
      </c>
      <c r="FL177">
        <v>85157</v>
      </c>
      <c r="FM177">
        <v>89301</v>
      </c>
      <c r="FN177">
        <v>48655</v>
      </c>
      <c r="FO177">
        <v>431073</v>
      </c>
      <c r="FP177">
        <v>440340</v>
      </c>
      <c r="FQ177">
        <v>578233</v>
      </c>
      <c r="FR177">
        <v>794727</v>
      </c>
      <c r="FS177">
        <v>640811</v>
      </c>
      <c r="FT177">
        <v>354785</v>
      </c>
      <c r="FU177">
        <v>430628</v>
      </c>
      <c r="FV177">
        <v>717476</v>
      </c>
      <c r="FW177">
        <v>960009</v>
      </c>
      <c r="FX177">
        <v>0.65257633168879647</v>
      </c>
      <c r="FY177">
        <v>0.34536806331354264</v>
      </c>
      <c r="FZ177">
        <v>0.43550266355460454</v>
      </c>
      <c r="GA177">
        <v>0.35409929414238878</v>
      </c>
      <c r="GB177">
        <v>0.58762876203291392</v>
      </c>
      <c r="GC177">
        <v>0.48298782467311036</v>
      </c>
      <c r="GD177">
        <v>1.2946606591050098</v>
      </c>
      <c r="GE177">
        <v>1.9515509569039615</v>
      </c>
      <c r="GF177">
        <v>-1.4987179086885591</v>
      </c>
      <c r="GG177">
        <v>1</v>
      </c>
      <c r="GP177">
        <v>0.22033977249944817</v>
      </c>
    </row>
    <row r="178" spans="1:198" x14ac:dyDescent="0.25">
      <c r="A178" t="s">
        <v>1411</v>
      </c>
      <c r="B178">
        <v>7086592</v>
      </c>
      <c r="C178">
        <v>12953298</v>
      </c>
      <c r="D178">
        <v>12616488</v>
      </c>
      <c r="E178">
        <v>11539712</v>
      </c>
      <c r="F178">
        <v>11184038</v>
      </c>
      <c r="G178">
        <v>10107628</v>
      </c>
      <c r="H178">
        <v>11071528</v>
      </c>
      <c r="I178">
        <v>12536221</v>
      </c>
      <c r="J178">
        <v>14494741</v>
      </c>
      <c r="K178">
        <v>0.14957471800267322</v>
      </c>
      <c r="L178">
        <v>0.31513835318233241</v>
      </c>
      <c r="M178">
        <v>0.35376088813305256</v>
      </c>
      <c r="N178">
        <v>0.41080158672937417</v>
      </c>
      <c r="O178">
        <v>0.36455831069243505</v>
      </c>
      <c r="P178">
        <v>0.31295651165634508</v>
      </c>
      <c r="Q178">
        <v>0.27340489948632202</v>
      </c>
      <c r="R178">
        <v>0.23609762463504752</v>
      </c>
      <c r="S178">
        <v>0.29504038740671529</v>
      </c>
      <c r="U178">
        <v>0.22698668132721625</v>
      </c>
      <c r="V178">
        <v>0.1492990433787596</v>
      </c>
      <c r="W178">
        <v>0.15729813241212609</v>
      </c>
      <c r="X178">
        <v>0.1802219154169532</v>
      </c>
      <c r="Y178">
        <v>0.1996878944796146</v>
      </c>
      <c r="Z178">
        <v>0.22265045765435768</v>
      </c>
      <c r="AA178">
        <v>0.20536894275117221</v>
      </c>
      <c r="AB178">
        <v>0.1866347920956403</v>
      </c>
      <c r="AC178">
        <v>0.22587861349161051</v>
      </c>
      <c r="AD178">
        <v>0.10243869990712201</v>
      </c>
      <c r="AE178">
        <v>1.60025905998971</v>
      </c>
      <c r="AF178">
        <v>1.7070383714192134</v>
      </c>
      <c r="AG178">
        <v>1.5651492588626581</v>
      </c>
      <c r="AH178">
        <v>1.0046921238677715</v>
      </c>
      <c r="AI178">
        <v>0.63771268909400181</v>
      </c>
      <c r="AJ178">
        <v>0.3366771515576924</v>
      </c>
      <c r="AK178">
        <v>0.41915719783988936</v>
      </c>
      <c r="AL178">
        <v>0.22620074452085673</v>
      </c>
      <c r="AM178">
        <v>1608562</v>
      </c>
      <c r="AN178">
        <v>1933915</v>
      </c>
      <c r="AO178">
        <v>1984550</v>
      </c>
      <c r="AP178">
        <v>2079709</v>
      </c>
      <c r="AQ178">
        <v>2233317</v>
      </c>
      <c r="AR178">
        <v>2250468</v>
      </c>
      <c r="AS178">
        <v>2273748</v>
      </c>
      <c r="AT178">
        <v>2339695</v>
      </c>
      <c r="AU178">
        <v>3274052</v>
      </c>
      <c r="AV178">
        <v>164779</v>
      </c>
      <c r="AW178">
        <v>3094765</v>
      </c>
      <c r="AX178">
        <v>3387703</v>
      </c>
      <c r="AY178">
        <v>3255055</v>
      </c>
      <c r="AZ178">
        <v>2243796</v>
      </c>
      <c r="BA178">
        <v>1435152</v>
      </c>
      <c r="BB178">
        <v>765519</v>
      </c>
      <c r="BC178">
        <v>980700</v>
      </c>
      <c r="BD178">
        <v>740593</v>
      </c>
      <c r="BE178">
        <v>895196</v>
      </c>
      <c r="BF178">
        <v>987316</v>
      </c>
      <c r="BG178">
        <v>1075517</v>
      </c>
      <c r="BH178">
        <v>1485477</v>
      </c>
      <c r="BI178">
        <v>1833438</v>
      </c>
      <c r="BJ178">
        <v>1728096</v>
      </c>
      <c r="BK178">
        <v>2261491</v>
      </c>
      <c r="BL178">
        <v>1979072</v>
      </c>
      <c r="BM178">
        <v>3535941</v>
      </c>
      <c r="BN178">
        <v>2.325222053139224E-2</v>
      </c>
      <c r="BO178">
        <v>0.23891714681465678</v>
      </c>
      <c r="BP178">
        <v>0.26851394778007953</v>
      </c>
      <c r="BQ178">
        <v>0.28207419734565298</v>
      </c>
      <c r="BR178">
        <v>0.20062485481540746</v>
      </c>
      <c r="BS178">
        <v>0.14198702207877062</v>
      </c>
      <c r="BT178">
        <v>6.914303066387946E-2</v>
      </c>
      <c r="BU178">
        <v>7.8229316474238933E-2</v>
      </c>
      <c r="BV178">
        <v>5.1093910543141129E-2</v>
      </c>
      <c r="BW178">
        <v>-0.47121174429619583</v>
      </c>
      <c r="BY178">
        <v>0.10764384347229246</v>
      </c>
      <c r="BZ178">
        <v>4.7348636617485368E-2</v>
      </c>
      <c r="CA178">
        <v>7.8731260236604678E-2</v>
      </c>
      <c r="CB178">
        <v>6.4226732868203296E-2</v>
      </c>
      <c r="CC178">
        <v>7.538896058829557E-2</v>
      </c>
      <c r="CD178">
        <v>8.7256772805647378E-2</v>
      </c>
      <c r="CE178">
        <v>7.5809590148712983E-2</v>
      </c>
      <c r="CF178">
        <v>7.5381249261639527E-2</v>
      </c>
      <c r="CG178">
        <v>7.2782317897701176E-2</v>
      </c>
      <c r="CJ178">
        <v>3.5508041100715267E-2</v>
      </c>
      <c r="CK178">
        <v>0.20610048498845623</v>
      </c>
      <c r="CL178">
        <v>0.14557735877052314</v>
      </c>
      <c r="CM178">
        <v>0.14700956141713067</v>
      </c>
      <c r="CN178">
        <v>0.14457783494655507</v>
      </c>
      <c r="CO178">
        <v>0.13120318634599532</v>
      </c>
      <c r="CP178">
        <v>9.9513725657379898E-2</v>
      </c>
      <c r="CQ178">
        <v>8.5031525848180245E-2</v>
      </c>
      <c r="CR178">
        <v>0.1209430372022515</v>
      </c>
      <c r="CS178">
        <v>-9.8739065922923849E-2</v>
      </c>
      <c r="CV178">
        <v>0.57569515109557345</v>
      </c>
      <c r="CW178">
        <v>0.86034823077073286</v>
      </c>
      <c r="CX178">
        <v>0.77539897300485539</v>
      </c>
      <c r="CY178">
        <v>0.69931748788223447</v>
      </c>
      <c r="CZ178">
        <v>0.72527030558652084</v>
      </c>
      <c r="DA178">
        <v>0.552841124360959</v>
      </c>
      <c r="DB178">
        <v>0.49802728345033187</v>
      </c>
      <c r="DC178">
        <v>0.53968739752696138</v>
      </c>
      <c r="DD178">
        <v>0.73332892215787027</v>
      </c>
      <c r="DG178">
        <v>11966049</v>
      </c>
      <c r="DH178">
        <v>12309626</v>
      </c>
      <c r="DI178">
        <v>15055878</v>
      </c>
      <c r="DJ178">
        <v>16270963</v>
      </c>
      <c r="DK178">
        <v>16501392</v>
      </c>
      <c r="DL178">
        <v>15420510</v>
      </c>
      <c r="DM178">
        <v>18283061</v>
      </c>
      <c r="DN178">
        <v>22230766</v>
      </c>
      <c r="DO178">
        <v>23228671</v>
      </c>
      <c r="DP178">
        <v>16.29758403142915</v>
      </c>
      <c r="DQ178">
        <v>16.325892197132923</v>
      </c>
      <c r="DR178">
        <v>16.52727910411188</v>
      </c>
      <c r="DS178">
        <v>16.604892727593658</v>
      </c>
      <c r="DT178">
        <v>16.618955359549709</v>
      </c>
      <c r="DU178">
        <v>16.551209064331186</v>
      </c>
      <c r="DV178">
        <v>16.721485615433263</v>
      </c>
      <c r="DW178">
        <v>16.916987788269143</v>
      </c>
      <c r="DX178">
        <v>16.960897935656593</v>
      </c>
      <c r="DY178">
        <v>16.591685717158185</v>
      </c>
      <c r="EB178">
        <v>670709</v>
      </c>
      <c r="EC178">
        <v>762828</v>
      </c>
      <c r="ED178">
        <v>613321</v>
      </c>
      <c r="EE178">
        <v>993312</v>
      </c>
      <c r="EF178">
        <v>741158</v>
      </c>
      <c r="EG178">
        <v>843153</v>
      </c>
      <c r="EH178">
        <v>881959</v>
      </c>
      <c r="EI178">
        <v>839328</v>
      </c>
      <c r="EJ178">
        <v>944996</v>
      </c>
      <c r="EK178">
        <v>-0.15117002512805644</v>
      </c>
      <c r="EM178">
        <v>70437</v>
      </c>
      <c r="EN178">
        <v>113727</v>
      </c>
      <c r="EO178">
        <v>192500</v>
      </c>
      <c r="EP178">
        <v>311633</v>
      </c>
      <c r="EQ178">
        <v>165739</v>
      </c>
      <c r="ER178">
        <v>130914</v>
      </c>
      <c r="ES178">
        <v>172539</v>
      </c>
      <c r="ET178">
        <v>232605</v>
      </c>
      <c r="EU178">
        <v>163108</v>
      </c>
      <c r="EV178">
        <v>564576</v>
      </c>
      <c r="EW178">
        <v>325358</v>
      </c>
      <c r="EX178">
        <v>50635</v>
      </c>
      <c r="EY178">
        <v>95156</v>
      </c>
      <c r="EZ178">
        <v>153611</v>
      </c>
      <c r="FA178">
        <v>17151</v>
      </c>
      <c r="FB178">
        <v>23278</v>
      </c>
      <c r="FC178">
        <v>65947</v>
      </c>
      <c r="FD178">
        <v>205245</v>
      </c>
      <c r="FE178">
        <v>0</v>
      </c>
      <c r="FF178">
        <v>247</v>
      </c>
      <c r="FG178">
        <v>3505</v>
      </c>
      <c r="FH178">
        <v>1955</v>
      </c>
      <c r="FI178">
        <v>5547</v>
      </c>
      <c r="FJ178">
        <v>4973</v>
      </c>
      <c r="FK178">
        <v>124</v>
      </c>
      <c r="FL178">
        <v>133</v>
      </c>
      <c r="FM178">
        <v>4008</v>
      </c>
      <c r="FN178">
        <v>434</v>
      </c>
      <c r="FO178">
        <v>70437</v>
      </c>
      <c r="FP178">
        <v>113727</v>
      </c>
      <c r="FQ178">
        <v>192500</v>
      </c>
      <c r="FR178">
        <v>311633</v>
      </c>
      <c r="FS178">
        <v>165739</v>
      </c>
      <c r="FT178">
        <v>130914</v>
      </c>
      <c r="FU178">
        <v>172780</v>
      </c>
      <c r="FV178">
        <v>232605</v>
      </c>
      <c r="FW178">
        <v>163108</v>
      </c>
      <c r="FX178">
        <v>0.10501871899735951</v>
      </c>
      <c r="FY178">
        <v>0.14908603250011798</v>
      </c>
      <c r="FZ178">
        <v>0.31386500706807691</v>
      </c>
      <c r="GA178">
        <v>0.31373123449631135</v>
      </c>
      <c r="GB178">
        <v>0.22362168390545606</v>
      </c>
      <c r="GC178">
        <v>0.15526719349868884</v>
      </c>
      <c r="GD178">
        <v>0.19563154296288149</v>
      </c>
      <c r="GE178">
        <v>0.27713242022189177</v>
      </c>
      <c r="GF178">
        <v>0.17260178879064039</v>
      </c>
      <c r="GG178">
        <v>0</v>
      </c>
      <c r="GP178">
        <v>0.22073791875439977</v>
      </c>
    </row>
    <row r="179" spans="1:198" x14ac:dyDescent="0.25">
      <c r="A179" t="s">
        <v>1420</v>
      </c>
      <c r="B179">
        <v>22701423</v>
      </c>
      <c r="C179">
        <v>24437905</v>
      </c>
      <c r="D179">
        <v>27349700</v>
      </c>
      <c r="E179">
        <v>26898720</v>
      </c>
      <c r="F179">
        <v>31142493</v>
      </c>
      <c r="G179">
        <v>35974987</v>
      </c>
      <c r="H179">
        <v>42329401</v>
      </c>
      <c r="I179">
        <v>46497585</v>
      </c>
      <c r="J179">
        <v>39334256</v>
      </c>
      <c r="K179">
        <v>0.55349922337467572</v>
      </c>
      <c r="L179">
        <v>0.53346418197468237</v>
      </c>
      <c r="M179">
        <v>0.53709865190477413</v>
      </c>
      <c r="N179">
        <v>0.53306365507354991</v>
      </c>
      <c r="O179">
        <v>0.57338964481745247</v>
      </c>
      <c r="P179">
        <v>0.63266196593761104</v>
      </c>
      <c r="Q179">
        <v>0.63989180947776703</v>
      </c>
      <c r="R179">
        <v>0.57316632681030644</v>
      </c>
      <c r="S179">
        <v>0.63527984360502454</v>
      </c>
      <c r="U179">
        <v>0.22886763530198084</v>
      </c>
      <c r="V179">
        <v>0.21360914530112135</v>
      </c>
      <c r="W179">
        <v>0.20579099587929667</v>
      </c>
      <c r="X179">
        <v>0.25631178732668319</v>
      </c>
      <c r="Y179">
        <v>0.2387492549167467</v>
      </c>
      <c r="Z179">
        <v>0.21140769279499669</v>
      </c>
      <c r="AA179">
        <v>0.18250350388846751</v>
      </c>
      <c r="AB179">
        <v>0.17241712660990888</v>
      </c>
      <c r="AC179">
        <v>0.1664611121664536</v>
      </c>
      <c r="AD179">
        <v>0.57796767701108298</v>
      </c>
      <c r="AE179">
        <v>0.49705679519401702</v>
      </c>
      <c r="AF179">
        <v>0.42972488070156611</v>
      </c>
      <c r="AG179">
        <v>0.26268181448319583</v>
      </c>
      <c r="AH179">
        <v>0.58288164468510595</v>
      </c>
      <c r="AI179">
        <v>0.68235944275828631</v>
      </c>
      <c r="AJ179">
        <v>0.66983095982221452</v>
      </c>
      <c r="AK179">
        <v>0.49466232920625969</v>
      </c>
      <c r="AL179">
        <v>0.7936309415445969</v>
      </c>
      <c r="AM179">
        <v>5195621</v>
      </c>
      <c r="AN179">
        <v>5220160</v>
      </c>
      <c r="AO179">
        <v>5628322</v>
      </c>
      <c r="AP179">
        <v>6894459</v>
      </c>
      <c r="AQ179">
        <v>7435247</v>
      </c>
      <c r="AR179">
        <v>7605389</v>
      </c>
      <c r="AS179">
        <v>7725264</v>
      </c>
      <c r="AT179">
        <v>8016980</v>
      </c>
      <c r="AU179">
        <v>6547624</v>
      </c>
      <c r="AV179">
        <v>3002901</v>
      </c>
      <c r="AW179">
        <v>2594716</v>
      </c>
      <c r="AX179">
        <v>2418630</v>
      </c>
      <c r="AY179">
        <v>1811049</v>
      </c>
      <c r="AZ179">
        <v>4333869</v>
      </c>
      <c r="BA179">
        <v>5189609</v>
      </c>
      <c r="BB179">
        <v>5174621</v>
      </c>
      <c r="BC179">
        <v>3965698</v>
      </c>
      <c r="BD179">
        <v>5196397</v>
      </c>
      <c r="BE179">
        <v>9562319</v>
      </c>
      <c r="BF179">
        <v>10442031</v>
      </c>
      <c r="BG179">
        <v>12270857</v>
      </c>
      <c r="BH179">
        <v>12527681</v>
      </c>
      <c r="BI179">
        <v>13522914</v>
      </c>
      <c r="BJ179">
        <v>17570397</v>
      </c>
      <c r="BK179">
        <v>21911616</v>
      </c>
      <c r="BL179">
        <v>22685152</v>
      </c>
      <c r="BM179">
        <v>19791863</v>
      </c>
      <c r="BN179">
        <v>0.13227809551850561</v>
      </c>
      <c r="BO179">
        <v>0.10617587718750851</v>
      </c>
      <c r="BP179">
        <v>8.843351115368725E-2</v>
      </c>
      <c r="BQ179">
        <v>6.7328445368404141E-2</v>
      </c>
      <c r="BR179">
        <v>0.13916255837321695</v>
      </c>
      <c r="BS179">
        <v>0.14425603545040891</v>
      </c>
      <c r="BT179">
        <v>0.12224649718052943</v>
      </c>
      <c r="BU179">
        <v>8.5288257443908111E-2</v>
      </c>
      <c r="BV179">
        <v>0.13210868917922333</v>
      </c>
      <c r="BW179">
        <v>0.63123722634633994</v>
      </c>
      <c r="BY179">
        <v>5.2883248772554917E-2</v>
      </c>
      <c r="BZ179">
        <v>6.1875148463012682E-2</v>
      </c>
      <c r="CA179">
        <v>8.636727276716015E-2</v>
      </c>
      <c r="CB179">
        <v>0.10108153845238732</v>
      </c>
      <c r="CC179">
        <v>7.7389276446172758E-2</v>
      </c>
      <c r="CD179">
        <v>4.6888828618617706E-2</v>
      </c>
      <c r="CE179">
        <v>6.3535815212693414E-2</v>
      </c>
      <c r="CF179">
        <v>2.9522995656656146E-2</v>
      </c>
      <c r="CG179">
        <v>8.827936255524009E-2</v>
      </c>
      <c r="CJ179">
        <v>0.23009112688662733</v>
      </c>
      <c r="CK179">
        <v>0.23918224577761474</v>
      </c>
      <c r="CL179">
        <v>0.22051883567278618</v>
      </c>
      <c r="CM179">
        <v>0.27451990280578409</v>
      </c>
      <c r="CN179">
        <v>0.35822941342557257</v>
      </c>
      <c r="CO179">
        <v>0.32096089430136554</v>
      </c>
      <c r="CP179">
        <v>0.28632290355348994</v>
      </c>
      <c r="CQ179">
        <v>0.25734173075870498</v>
      </c>
      <c r="CR179">
        <v>0.29633973501367356</v>
      </c>
      <c r="CS179">
        <v>0.4554806319475535</v>
      </c>
      <c r="CV179">
        <v>0.65480268383045948</v>
      </c>
      <c r="CW179">
        <v>0.60838918118608765</v>
      </c>
      <c r="CX179">
        <v>0.68336398468888082</v>
      </c>
      <c r="CY179">
        <v>0.65314090740886432</v>
      </c>
      <c r="CZ179">
        <v>0.5856438367725777</v>
      </c>
      <c r="DA179">
        <v>0.57371252563447361</v>
      </c>
      <c r="DB179">
        <v>0.64083030316077483</v>
      </c>
      <c r="DC179">
        <v>0.58526341204540699</v>
      </c>
      <c r="DD179">
        <v>0.64071624295677421</v>
      </c>
      <c r="DG179">
        <v>33668406</v>
      </c>
      <c r="DH179">
        <v>34669105</v>
      </c>
      <c r="DI179">
        <v>40168211</v>
      </c>
      <c r="DJ179">
        <v>40022156</v>
      </c>
      <c r="DK179">
        <v>41183640</v>
      </c>
      <c r="DL179">
        <v>53176506</v>
      </c>
      <c r="DM179">
        <v>62705598</v>
      </c>
      <c r="DN179">
        <v>66053994</v>
      </c>
      <c r="DO179">
        <v>79447278</v>
      </c>
      <c r="DP179">
        <v>17.33207047787069</v>
      </c>
      <c r="DQ179">
        <v>17.361359531346626</v>
      </c>
      <c r="DR179">
        <v>17.508586494515853</v>
      </c>
      <c r="DS179">
        <v>17.504943783718389</v>
      </c>
      <c r="DT179">
        <v>17.533551672362531</v>
      </c>
      <c r="DU179">
        <v>17.789127259034512</v>
      </c>
      <c r="DV179">
        <v>17.953961299861913</v>
      </c>
      <c r="DW179">
        <v>18.00598307158495</v>
      </c>
      <c r="DX179">
        <v>18.190604202405837</v>
      </c>
      <c r="DY179">
        <v>17.609207571705145</v>
      </c>
      <c r="EB179">
        <v>1163028</v>
      </c>
      <c r="EC179">
        <v>1200525</v>
      </c>
      <c r="ED179">
        <v>1512099</v>
      </c>
      <c r="EE179">
        <v>2362119</v>
      </c>
      <c r="EF179">
        <v>2718964</v>
      </c>
      <c r="EG179">
        <v>2410095</v>
      </c>
      <c r="EH179">
        <v>1686825</v>
      </c>
      <c r="EI179">
        <v>2689433</v>
      </c>
      <c r="EJ179">
        <v>1372748</v>
      </c>
      <c r="EK179">
        <v>2.0310577070841902E-2</v>
      </c>
      <c r="EM179">
        <v>640433</v>
      </c>
      <c r="EN179">
        <v>675483</v>
      </c>
      <c r="EO179">
        <v>825156</v>
      </c>
      <c r="EP179">
        <v>1077575</v>
      </c>
      <c r="EQ179">
        <v>961752</v>
      </c>
      <c r="ER179">
        <v>843888</v>
      </c>
      <c r="ES179">
        <v>981741</v>
      </c>
      <c r="ET179">
        <v>1346966</v>
      </c>
      <c r="EU179">
        <v>1232532</v>
      </c>
      <c r="EV179">
        <v>62950</v>
      </c>
      <c r="EW179">
        <v>51616</v>
      </c>
      <c r="EX179">
        <v>58167</v>
      </c>
      <c r="EY179">
        <v>205069</v>
      </c>
      <c r="EZ179">
        <v>540791</v>
      </c>
      <c r="FA179">
        <v>170139</v>
      </c>
      <c r="FB179">
        <v>119876</v>
      </c>
      <c r="FC179">
        <v>291719</v>
      </c>
      <c r="FD179">
        <v>-1469359</v>
      </c>
      <c r="FE179">
        <v>0</v>
      </c>
      <c r="FF179">
        <v>54720</v>
      </c>
      <c r="FG179">
        <v>86272</v>
      </c>
      <c r="FH179">
        <v>31366</v>
      </c>
      <c r="FI179">
        <v>17283</v>
      </c>
      <c r="FJ179">
        <v>17557</v>
      </c>
      <c r="FK179">
        <v>9813</v>
      </c>
      <c r="FL179">
        <v>20992</v>
      </c>
      <c r="FM179">
        <v>8304</v>
      </c>
      <c r="FN179">
        <v>18971</v>
      </c>
      <c r="FO179">
        <v>640226</v>
      </c>
      <c r="FP179">
        <v>675285</v>
      </c>
      <c r="FQ179">
        <v>826142</v>
      </c>
      <c r="FR179">
        <v>1102579</v>
      </c>
      <c r="FS179">
        <v>960453</v>
      </c>
      <c r="FT179">
        <v>850222</v>
      </c>
      <c r="FU179">
        <v>983446</v>
      </c>
      <c r="FV179">
        <v>1344134</v>
      </c>
      <c r="FW179">
        <v>1233002</v>
      </c>
      <c r="FX179">
        <v>0.55066000130693327</v>
      </c>
      <c r="FY179">
        <v>0.56265633785218971</v>
      </c>
      <c r="FZ179">
        <v>0.5457023647261191</v>
      </c>
      <c r="GA179">
        <v>0.45618997180074333</v>
      </c>
      <c r="GB179">
        <v>0.3537200198310827</v>
      </c>
      <c r="GC179">
        <v>0.35014719336789629</v>
      </c>
      <c r="GD179">
        <v>0.58200524654306163</v>
      </c>
      <c r="GE179">
        <v>0.5008364216546759</v>
      </c>
      <c r="GF179">
        <v>0.89785743632480253</v>
      </c>
      <c r="GG179">
        <v>1</v>
      </c>
      <c r="GP179">
        <v>0.22424341243755522</v>
      </c>
    </row>
    <row r="180" spans="1:198" x14ac:dyDescent="0.25">
      <c r="A180" t="s">
        <v>1425</v>
      </c>
      <c r="B180">
        <v>17912119</v>
      </c>
      <c r="C180">
        <v>17261003</v>
      </c>
      <c r="D180">
        <v>18228020</v>
      </c>
      <c r="E180">
        <v>17500275</v>
      </c>
      <c r="F180">
        <v>20356400</v>
      </c>
      <c r="G180">
        <v>30770172</v>
      </c>
      <c r="H180">
        <v>22407741</v>
      </c>
      <c r="I180">
        <v>16339244</v>
      </c>
      <c r="J180">
        <v>11950701</v>
      </c>
      <c r="K180">
        <v>0.6865403808449464</v>
      </c>
      <c r="L180">
        <v>0.66429726013024848</v>
      </c>
      <c r="M180">
        <v>0.6640782707063082</v>
      </c>
      <c r="N180">
        <v>0.75024415330616234</v>
      </c>
      <c r="O180">
        <v>0.67819236210724887</v>
      </c>
      <c r="P180">
        <v>0.55621918525512304</v>
      </c>
      <c r="Q180">
        <v>0.55938914145785601</v>
      </c>
      <c r="R180">
        <v>0.5209198785451763</v>
      </c>
      <c r="S180">
        <v>0.60569258656877112</v>
      </c>
      <c r="U180">
        <v>8.4445117855681956E-2</v>
      </c>
      <c r="V180">
        <v>5.9341337232836355E-2</v>
      </c>
      <c r="W180">
        <v>2.5524165542938838E-2</v>
      </c>
      <c r="X180">
        <v>2.6605810480121027E-2</v>
      </c>
      <c r="Y180">
        <v>8.584523786131143E-2</v>
      </c>
      <c r="Z180">
        <v>0.23397587767790184</v>
      </c>
      <c r="AA180">
        <v>0.1111310149470221</v>
      </c>
      <c r="AB180">
        <v>7.8496471440171897E-2</v>
      </c>
      <c r="AC180">
        <v>2.5672301566242849E-2</v>
      </c>
      <c r="AD180">
        <v>1.9425594889828117</v>
      </c>
      <c r="AE180">
        <v>2.7039435082413101</v>
      </c>
      <c r="AF180">
        <v>4.2110777960473289</v>
      </c>
      <c r="AG180">
        <v>4.7694460373403436</v>
      </c>
      <c r="AH180">
        <v>3.2516989985693847</v>
      </c>
      <c r="AI180">
        <v>0.98452679485929395</v>
      </c>
      <c r="AJ180">
        <v>2.0818931850718516</v>
      </c>
      <c r="AK180">
        <v>2.2350961699645948</v>
      </c>
      <c r="AL180">
        <v>6.6558301445231782</v>
      </c>
      <c r="AM180">
        <v>1512591</v>
      </c>
      <c r="AN180">
        <v>1024291</v>
      </c>
      <c r="AO180">
        <v>465255</v>
      </c>
      <c r="AP180">
        <v>465609</v>
      </c>
      <c r="AQ180">
        <v>1747500</v>
      </c>
      <c r="AR180">
        <v>7199478</v>
      </c>
      <c r="AS180">
        <v>2490195</v>
      </c>
      <c r="AT180">
        <v>1282573</v>
      </c>
      <c r="AU180">
        <v>306802</v>
      </c>
      <c r="AV180">
        <v>2938298</v>
      </c>
      <c r="AW180">
        <v>2769625</v>
      </c>
      <c r="AX180">
        <v>1959225</v>
      </c>
      <c r="AY180">
        <v>2220697</v>
      </c>
      <c r="AZ180">
        <v>5682344</v>
      </c>
      <c r="BA180">
        <v>7088079</v>
      </c>
      <c r="BB180">
        <v>5184320</v>
      </c>
      <c r="BC180">
        <v>2866674</v>
      </c>
      <c r="BD180">
        <v>2042022</v>
      </c>
      <c r="BE180">
        <v>9359095</v>
      </c>
      <c r="BF180">
        <v>8696812</v>
      </c>
      <c r="BG180">
        <v>10145607</v>
      </c>
      <c r="BH180">
        <v>10908782</v>
      </c>
      <c r="BI180">
        <v>8123211</v>
      </c>
      <c r="BJ180">
        <v>10026881</v>
      </c>
      <c r="BK180">
        <v>7350327</v>
      </c>
      <c r="BL180">
        <v>5644763</v>
      </c>
      <c r="BM180">
        <v>5196429</v>
      </c>
      <c r="BN180">
        <v>0.16403966498882683</v>
      </c>
      <c r="BO180">
        <v>0.16045562358108623</v>
      </c>
      <c r="BP180">
        <v>0.10748424678050605</v>
      </c>
      <c r="BQ180">
        <v>0.12689497736464142</v>
      </c>
      <c r="BR180">
        <v>0.27914287398557702</v>
      </c>
      <c r="BS180">
        <v>0.23035552092461492</v>
      </c>
      <c r="BT180">
        <v>0.23136290266832341</v>
      </c>
      <c r="BU180">
        <v>0.17544716267166338</v>
      </c>
      <c r="BV180">
        <v>0.17087047864388877</v>
      </c>
      <c r="BW180">
        <v>1.1431561165891102</v>
      </c>
      <c r="BY180">
        <v>0.15802061163171147</v>
      </c>
      <c r="BZ180">
        <v>0.16169633943056497</v>
      </c>
      <c r="CA180">
        <v>0.12895311723379721</v>
      </c>
      <c r="CB180">
        <v>0.1268562922582645</v>
      </c>
      <c r="CC180">
        <v>0.14959933976538092</v>
      </c>
      <c r="CD180">
        <v>0.11182072690396401</v>
      </c>
      <c r="CE180">
        <v>0.17177769057577022</v>
      </c>
      <c r="CF180">
        <v>3.0540519500167815E-2</v>
      </c>
      <c r="CG180">
        <v>0.13513624975248087</v>
      </c>
      <c r="CJ180">
        <v>9.2222310492689336E-2</v>
      </c>
      <c r="CK180">
        <v>8.7279111184906236E-2</v>
      </c>
      <c r="CL180">
        <v>9.9416338143144461E-2</v>
      </c>
      <c r="CM180">
        <v>8.3849539507236309E-2</v>
      </c>
      <c r="CN180">
        <v>5.6543494920516399E-2</v>
      </c>
      <c r="CO180">
        <v>0.16542175974836928</v>
      </c>
      <c r="CP180">
        <v>0.19266962252018174</v>
      </c>
      <c r="CQ180">
        <v>0.21578813560774293</v>
      </c>
      <c r="CR180">
        <v>0.44626762898678496</v>
      </c>
      <c r="CS180">
        <v>0.66392931823929202</v>
      </c>
      <c r="CV180">
        <v>1.0343999212309001</v>
      </c>
      <c r="CW180">
        <v>0.88412517440097216</v>
      </c>
      <c r="CX180">
        <v>0.96223765090111224</v>
      </c>
      <c r="CY180">
        <v>0.92231436554253943</v>
      </c>
      <c r="CZ180">
        <v>0.99059893560883072</v>
      </c>
      <c r="DA180">
        <v>1.3786283777214541</v>
      </c>
      <c r="DB180">
        <v>1.0621467804464899</v>
      </c>
      <c r="DC180">
        <v>1.0903049852264846</v>
      </c>
      <c r="DD180">
        <v>0.95838365068416076</v>
      </c>
      <c r="DG180">
        <v>19410063</v>
      </c>
      <c r="DH180">
        <v>17316435</v>
      </c>
      <c r="DI180">
        <v>19523257</v>
      </c>
      <c r="DJ180">
        <v>18943366</v>
      </c>
      <c r="DK180">
        <v>18974306</v>
      </c>
      <c r="DL180">
        <v>20549588</v>
      </c>
      <c r="DM180">
        <v>22319410</v>
      </c>
      <c r="DN180">
        <v>21096652</v>
      </c>
      <c r="DO180">
        <v>14985939</v>
      </c>
      <c r="DP180">
        <v>16.781302252409205</v>
      </c>
      <c r="DQ180">
        <v>16.6671666662522</v>
      </c>
      <c r="DR180">
        <v>16.787117030759713</v>
      </c>
      <c r="DS180">
        <v>16.756964401833951</v>
      </c>
      <c r="DT180">
        <v>16.758596358839903</v>
      </c>
      <c r="DU180">
        <v>16.838351498706515</v>
      </c>
      <c r="DV180">
        <v>16.920967306240303</v>
      </c>
      <c r="DW180">
        <v>16.864624960271509</v>
      </c>
      <c r="DX180">
        <v>16.522622986161558</v>
      </c>
      <c r="DY180">
        <v>16.784637419793455</v>
      </c>
      <c r="EB180">
        <v>3268539</v>
      </c>
      <c r="EC180">
        <v>2830484</v>
      </c>
      <c r="ED180">
        <v>2791041</v>
      </c>
      <c r="EE180">
        <v>2350560</v>
      </c>
      <c r="EF180">
        <v>2220020</v>
      </c>
      <c r="EG180">
        <v>3045304</v>
      </c>
      <c r="EH180">
        <v>3440743</v>
      </c>
      <c r="EI180">
        <v>3849150</v>
      </c>
      <c r="EJ180">
        <v>499009</v>
      </c>
      <c r="EK180">
        <v>0.29556531209584097</v>
      </c>
      <c r="EM180">
        <v>625336</v>
      </c>
      <c r="EN180">
        <v>585094</v>
      </c>
      <c r="EO180">
        <v>612580</v>
      </c>
      <c r="EP180">
        <v>708619</v>
      </c>
      <c r="EQ180">
        <v>523924</v>
      </c>
      <c r="ER180">
        <v>526148</v>
      </c>
      <c r="ES180">
        <v>599936</v>
      </c>
      <c r="ET180">
        <v>588246</v>
      </c>
      <c r="EU180">
        <v>322500</v>
      </c>
      <c r="EV180">
        <v>26081</v>
      </c>
      <c r="EW180">
        <v>-488301</v>
      </c>
      <c r="EX180">
        <v>-559036</v>
      </c>
      <c r="EY180">
        <v>354</v>
      </c>
      <c r="EZ180">
        <v>17147</v>
      </c>
      <c r="FA180">
        <v>605472</v>
      </c>
      <c r="FB180">
        <v>-4709282</v>
      </c>
      <c r="FC180">
        <v>-1207623</v>
      </c>
      <c r="FD180">
        <v>-2739771</v>
      </c>
      <c r="FE180">
        <v>0</v>
      </c>
      <c r="FF180">
        <v>98</v>
      </c>
      <c r="FG180">
        <v>155</v>
      </c>
      <c r="FH180">
        <v>101</v>
      </c>
      <c r="FI180">
        <v>1084</v>
      </c>
      <c r="FJ180">
        <v>951</v>
      </c>
      <c r="FK180">
        <v>14</v>
      </c>
      <c r="FL180">
        <v>138</v>
      </c>
      <c r="FM180">
        <v>817</v>
      </c>
      <c r="FN180">
        <v>696</v>
      </c>
      <c r="FO180">
        <v>625336</v>
      </c>
      <c r="FP180">
        <v>1136701</v>
      </c>
      <c r="FQ180">
        <v>649922</v>
      </c>
      <c r="FR180">
        <v>857217</v>
      </c>
      <c r="FS180">
        <v>543924</v>
      </c>
      <c r="FT180">
        <v>561239</v>
      </c>
      <c r="FU180">
        <v>5413454</v>
      </c>
      <c r="FV180">
        <v>602190</v>
      </c>
      <c r="FW180">
        <v>322500</v>
      </c>
      <c r="FX180">
        <v>0.19131973031375793</v>
      </c>
      <c r="FY180">
        <v>0.20671164366235598</v>
      </c>
      <c r="FZ180">
        <v>0.21948083170401295</v>
      </c>
      <c r="GA180">
        <v>0.30146816077870803</v>
      </c>
      <c r="GB180">
        <v>0.2359996756785975</v>
      </c>
      <c r="GC180">
        <v>0.17277355561218191</v>
      </c>
      <c r="GD180">
        <v>0.17436233976208046</v>
      </c>
      <c r="GE180">
        <v>0.15282490939558085</v>
      </c>
      <c r="GF180">
        <v>0.64628092880088339</v>
      </c>
      <c r="GG180">
        <v>0</v>
      </c>
      <c r="GP180">
        <v>0.2242841655690167</v>
      </c>
    </row>
    <row r="181" spans="1:198" x14ac:dyDescent="0.25">
      <c r="A181" t="s">
        <v>1427</v>
      </c>
      <c r="B181">
        <v>14464812</v>
      </c>
      <c r="C181">
        <v>16113640</v>
      </c>
      <c r="D181">
        <v>19736285</v>
      </c>
      <c r="E181">
        <v>20243598</v>
      </c>
      <c r="F181">
        <v>15259213</v>
      </c>
      <c r="G181">
        <v>16983780</v>
      </c>
      <c r="H181">
        <v>23332664</v>
      </c>
      <c r="I181">
        <v>19064097</v>
      </c>
      <c r="J181">
        <v>21888180</v>
      </c>
      <c r="K181">
        <v>0.14763240614534084</v>
      </c>
      <c r="L181">
        <v>0.32604346379837207</v>
      </c>
      <c r="M181">
        <v>0.37086736434947104</v>
      </c>
      <c r="N181">
        <v>0.38182342881932352</v>
      </c>
      <c r="O181">
        <v>0.35958374786432301</v>
      </c>
      <c r="P181">
        <v>0.40580618684415365</v>
      </c>
      <c r="Q181">
        <v>0.33335837690886905</v>
      </c>
      <c r="R181">
        <v>0.2946615829745306</v>
      </c>
      <c r="S181">
        <v>0.39693821048620764</v>
      </c>
      <c r="U181">
        <v>0.19379138837061968</v>
      </c>
      <c r="V181">
        <v>0.19929873076474341</v>
      </c>
      <c r="W181">
        <v>0.18773193638012423</v>
      </c>
      <c r="X181">
        <v>0.18379114226631058</v>
      </c>
      <c r="Y181">
        <v>0.25348784370465238</v>
      </c>
      <c r="Z181">
        <v>0.24380338181488456</v>
      </c>
      <c r="AA181">
        <v>0.19097737832250961</v>
      </c>
      <c r="AB181">
        <v>0.26078014605150196</v>
      </c>
      <c r="AC181">
        <v>0.25190321899765078</v>
      </c>
      <c r="AD181">
        <v>2.5932199278242096E-2</v>
      </c>
      <c r="AE181">
        <v>3.6730700485889764E-2</v>
      </c>
      <c r="AF181">
        <v>0.22965476794207818</v>
      </c>
      <c r="AG181">
        <v>0.14773662485076308</v>
      </c>
      <c r="AH181">
        <v>8.1618138455671826E-2</v>
      </c>
      <c r="AI181">
        <v>6.7484917416197207E-2</v>
      </c>
      <c r="AJ181">
        <v>4.9213523036635232E-2</v>
      </c>
      <c r="AK181">
        <v>5.6473670723224886E-2</v>
      </c>
      <c r="AL181">
        <v>3.7420405125194449E-2</v>
      </c>
      <c r="AM181">
        <v>2803156</v>
      </c>
      <c r="AN181">
        <v>3211428</v>
      </c>
      <c r="AO181">
        <v>3705131</v>
      </c>
      <c r="AP181">
        <v>3720594</v>
      </c>
      <c r="AQ181">
        <v>3868025</v>
      </c>
      <c r="AR181">
        <v>4140703</v>
      </c>
      <c r="AS181">
        <v>4456011</v>
      </c>
      <c r="AT181">
        <v>4971538</v>
      </c>
      <c r="AU181">
        <v>5513703</v>
      </c>
      <c r="AV181">
        <v>72692</v>
      </c>
      <c r="AW181">
        <v>117958</v>
      </c>
      <c r="AX181">
        <v>850901</v>
      </c>
      <c r="AY181">
        <v>549668</v>
      </c>
      <c r="AZ181">
        <v>315701</v>
      </c>
      <c r="BA181">
        <v>279435</v>
      </c>
      <c r="BB181">
        <v>219296</v>
      </c>
      <c r="BC181">
        <v>280761</v>
      </c>
      <c r="BD181">
        <v>206325</v>
      </c>
      <c r="BE181">
        <v>2062783</v>
      </c>
      <c r="BF181">
        <v>5135789</v>
      </c>
      <c r="BG181">
        <v>6468643</v>
      </c>
      <c r="BH181">
        <v>7179812</v>
      </c>
      <c r="BI181">
        <v>5171264</v>
      </c>
      <c r="BJ181">
        <v>6612688</v>
      </c>
      <c r="BK181">
        <v>7558843</v>
      </c>
      <c r="BL181">
        <v>5336696</v>
      </c>
      <c r="BM181">
        <v>8481930</v>
      </c>
      <c r="BN181">
        <v>5.0254369016341175E-3</v>
      </c>
      <c r="BO181">
        <v>7.3203819869377745E-3</v>
      </c>
      <c r="BP181">
        <v>4.3113534284694409E-2</v>
      </c>
      <c r="BQ181">
        <v>2.7152683035891148E-2</v>
      </c>
      <c r="BR181">
        <v>2.0689205924316018E-2</v>
      </c>
      <c r="BS181">
        <v>1.6453051087567078E-2</v>
      </c>
      <c r="BT181">
        <v>9.3986696075510287E-3</v>
      </c>
      <c r="BU181">
        <v>1.4727212099267015E-2</v>
      </c>
      <c r="BV181">
        <v>9.426320507232671E-3</v>
      </c>
      <c r="BW181">
        <v>-0.61837851244294717</v>
      </c>
      <c r="BY181">
        <v>9.3609235985922246E-2</v>
      </c>
      <c r="BZ181">
        <v>9.8315712650897003E-2</v>
      </c>
      <c r="CA181">
        <v>4.6413598101162405E-2</v>
      </c>
      <c r="CB181">
        <v>3.9290989674859181E-2</v>
      </c>
      <c r="CC181">
        <v>6.5950321291143921E-2</v>
      </c>
      <c r="CD181">
        <v>7.1988509036268716E-2</v>
      </c>
      <c r="CE181">
        <v>6.3031465245460189E-2</v>
      </c>
      <c r="CF181">
        <v>7.481419130420916E-2</v>
      </c>
      <c r="CG181">
        <v>5.0551636355721831E-2</v>
      </c>
      <c r="CJ181">
        <v>2.0086538283387297E-2</v>
      </c>
      <c r="CK181">
        <v>2.5575413128256556E-2</v>
      </c>
      <c r="CL181">
        <v>2.1894647346245761E-2</v>
      </c>
      <c r="CM181">
        <v>2.5034778896518298E-2</v>
      </c>
      <c r="CN181">
        <v>3.5206796051670555E-2</v>
      </c>
      <c r="CO181">
        <v>3.8198975728606942E-2</v>
      </c>
      <c r="CP181">
        <v>2.0665235654188482E-2</v>
      </c>
      <c r="CQ181">
        <v>1.4252235497962479E-2</v>
      </c>
      <c r="CR181">
        <v>1.2125128722442889E-2</v>
      </c>
      <c r="CS181">
        <v>0.74467188827121511</v>
      </c>
      <c r="CV181">
        <v>0.3382092209774839</v>
      </c>
      <c r="CW181">
        <v>0.31316609895216452</v>
      </c>
      <c r="CX181">
        <v>0.40009147074711909</v>
      </c>
      <c r="CY181">
        <v>0.42017785433175669</v>
      </c>
      <c r="CZ181">
        <v>0.30500015580595241</v>
      </c>
      <c r="DA181">
        <v>0.30074282882680731</v>
      </c>
      <c r="DB181">
        <v>0.38911773466678024</v>
      </c>
      <c r="DC181">
        <v>0.3375893027093369</v>
      </c>
      <c r="DD181">
        <v>0.37508982696160942</v>
      </c>
      <c r="DG181">
        <v>21015076</v>
      </c>
      <c r="DH181">
        <v>42768828</v>
      </c>
      <c r="DI181">
        <v>51453973</v>
      </c>
      <c r="DJ181">
        <v>49329432</v>
      </c>
      <c r="DK181">
        <v>48178641</v>
      </c>
      <c r="DL181">
        <v>50030181</v>
      </c>
      <c r="DM181">
        <v>56472768</v>
      </c>
      <c r="DN181">
        <v>59962993</v>
      </c>
      <c r="DO181">
        <v>56471271</v>
      </c>
      <c r="DP181">
        <v>16.86075069046413</v>
      </c>
      <c r="DQ181">
        <v>17.571320100824305</v>
      </c>
      <c r="DR181">
        <v>17.756198257300348</v>
      </c>
      <c r="DS181">
        <v>17.714031479123999</v>
      </c>
      <c r="DT181">
        <v>17.690426368784486</v>
      </c>
      <c r="DU181">
        <v>17.728137021275082</v>
      </c>
      <c r="DV181">
        <v>17.849269115332628</v>
      </c>
      <c r="DW181">
        <v>17.909238163240904</v>
      </c>
      <c r="DX181">
        <v>17.849242606629968</v>
      </c>
      <c r="DY181">
        <v>17.710864956394524</v>
      </c>
      <c r="EB181">
        <v>241806</v>
      </c>
      <c r="EC181">
        <v>1354040</v>
      </c>
      <c r="ED181">
        <v>1584224</v>
      </c>
      <c r="EE181">
        <v>916032</v>
      </c>
      <c r="EF181">
        <v>795391</v>
      </c>
      <c r="EG181">
        <v>1006350</v>
      </c>
      <c r="EH181">
        <v>1222637</v>
      </c>
      <c r="EI181">
        <v>1470692</v>
      </c>
      <c r="EJ181">
        <v>1426265</v>
      </c>
      <c r="EK181">
        <v>9.8596992244812415E-2</v>
      </c>
      <c r="EM181">
        <v>46398</v>
      </c>
      <c r="EN181">
        <v>229873</v>
      </c>
      <c r="EO181">
        <v>242748</v>
      </c>
      <c r="EP181">
        <v>363296</v>
      </c>
      <c r="EQ181">
        <v>157743</v>
      </c>
      <c r="ER181">
        <v>115856</v>
      </c>
      <c r="ES181">
        <v>204673</v>
      </c>
      <c r="ET181">
        <v>248226</v>
      </c>
      <c r="EU181">
        <v>163658</v>
      </c>
      <c r="EV181">
        <v>24951</v>
      </c>
      <c r="EW181">
        <v>384117</v>
      </c>
      <c r="EX181">
        <v>493703</v>
      </c>
      <c r="EY181">
        <v>15464</v>
      </c>
      <c r="EZ181">
        <v>147433</v>
      </c>
      <c r="FA181">
        <v>272677</v>
      </c>
      <c r="FB181">
        <v>315309</v>
      </c>
      <c r="FC181">
        <v>515525</v>
      </c>
      <c r="FD181">
        <v>542165</v>
      </c>
      <c r="FE181">
        <v>0</v>
      </c>
      <c r="FF181">
        <v>20178</v>
      </c>
      <c r="FG181">
        <v>10891</v>
      </c>
      <c r="FH181">
        <v>22954</v>
      </c>
      <c r="FI181">
        <v>32610</v>
      </c>
      <c r="FJ181">
        <v>8117</v>
      </c>
      <c r="FK181">
        <v>33883</v>
      </c>
      <c r="FL181">
        <v>14463</v>
      </c>
      <c r="FM181">
        <v>2127</v>
      </c>
      <c r="FN181">
        <v>280</v>
      </c>
      <c r="FO181">
        <v>46398</v>
      </c>
      <c r="FP181">
        <v>229873</v>
      </c>
      <c r="FQ181">
        <v>242748</v>
      </c>
      <c r="FR181">
        <v>363296</v>
      </c>
      <c r="FS181">
        <v>157743</v>
      </c>
      <c r="FT181">
        <v>115856</v>
      </c>
      <c r="FU181">
        <v>204673</v>
      </c>
      <c r="FV181">
        <v>248226</v>
      </c>
      <c r="FW181">
        <v>163658</v>
      </c>
      <c r="FX181">
        <v>0.19188109476191659</v>
      </c>
      <c r="FY181">
        <v>0.16976824909160734</v>
      </c>
      <c r="FZ181">
        <v>0.15322833134708222</v>
      </c>
      <c r="GA181">
        <v>0.3965974987773353</v>
      </c>
      <c r="GB181">
        <v>0.19832132875529143</v>
      </c>
      <c r="GC181">
        <v>0.11512495652605952</v>
      </c>
      <c r="GD181">
        <v>0.16740291681014072</v>
      </c>
      <c r="GE181">
        <v>0.16878177075825529</v>
      </c>
      <c r="GF181">
        <v>0.11474585718642749</v>
      </c>
      <c r="GG181">
        <v>0</v>
      </c>
      <c r="GP181">
        <v>0.22559227712730531</v>
      </c>
    </row>
    <row r="182" spans="1:198" x14ac:dyDescent="0.25">
      <c r="A182" t="s">
        <v>2289</v>
      </c>
      <c r="B182">
        <v>3128187</v>
      </c>
      <c r="C182">
        <v>3258886</v>
      </c>
      <c r="D182">
        <v>3890177</v>
      </c>
      <c r="E182">
        <v>4222170</v>
      </c>
      <c r="F182">
        <v>4503736</v>
      </c>
      <c r="G182">
        <v>4973076</v>
      </c>
      <c r="H182">
        <v>6046053</v>
      </c>
      <c r="I182">
        <v>6477571</v>
      </c>
      <c r="J182">
        <v>6781015</v>
      </c>
      <c r="K182">
        <v>0.37550120884716931</v>
      </c>
      <c r="L182">
        <v>0.37508215997736649</v>
      </c>
      <c r="M182">
        <v>0.43025728649364797</v>
      </c>
      <c r="N182">
        <v>0.49144113098240955</v>
      </c>
      <c r="O182">
        <v>0.17394314409192724</v>
      </c>
      <c r="P182">
        <v>0.51403859502649873</v>
      </c>
      <c r="Q182">
        <v>0.47290918554633909</v>
      </c>
      <c r="R182">
        <v>0.49276989785214242</v>
      </c>
      <c r="S182">
        <v>0.41863762283374983</v>
      </c>
      <c r="U182">
        <v>7.7872902099522828E-2</v>
      </c>
      <c r="V182">
        <v>7.5911523140115983E-2</v>
      </c>
      <c r="W182">
        <v>6.6326030923528678E-2</v>
      </c>
      <c r="X182">
        <v>2.489951849404453E-2</v>
      </c>
      <c r="Y182">
        <v>2.933497878206005E-2</v>
      </c>
      <c r="Z182">
        <v>1.8766453599341735E-2</v>
      </c>
      <c r="AA182">
        <v>2.1207885541195223E-2</v>
      </c>
      <c r="AB182">
        <v>2.5683238362034164E-2</v>
      </c>
      <c r="AC182">
        <v>4.0106237782986769E-2</v>
      </c>
      <c r="AD182">
        <v>4.8219752792476225</v>
      </c>
      <c r="AE182">
        <v>4.9410437896898385</v>
      </c>
      <c r="AF182">
        <v>4.7990659638787694</v>
      </c>
      <c r="AG182">
        <v>9.6892323789593835</v>
      </c>
      <c r="AH182">
        <v>5.9295472952004662</v>
      </c>
      <c r="AI182">
        <v>5.737728631585715</v>
      </c>
      <c r="AJ182">
        <v>3.2410547167456949</v>
      </c>
      <c r="AK182">
        <v>3.3681663811498814</v>
      </c>
      <c r="AL182">
        <v>1.1929026588371128</v>
      </c>
      <c r="AM182">
        <v>243601</v>
      </c>
      <c r="AN182">
        <v>247387</v>
      </c>
      <c r="AO182">
        <v>258020</v>
      </c>
      <c r="AP182">
        <v>105130</v>
      </c>
      <c r="AQ182">
        <v>132117</v>
      </c>
      <c r="AR182">
        <v>93327</v>
      </c>
      <c r="AS182">
        <v>128224</v>
      </c>
      <c r="AT182">
        <v>166365</v>
      </c>
      <c r="AU182">
        <v>271961</v>
      </c>
      <c r="AV182">
        <v>1174638</v>
      </c>
      <c r="AW182">
        <v>1222350</v>
      </c>
      <c r="AX182">
        <v>1238255</v>
      </c>
      <c r="AY182">
        <v>1018629</v>
      </c>
      <c r="AZ182">
        <v>783394</v>
      </c>
      <c r="BA182">
        <v>535485</v>
      </c>
      <c r="BB182">
        <v>415581</v>
      </c>
      <c r="BC182">
        <v>560345</v>
      </c>
      <c r="BD182">
        <v>324423</v>
      </c>
      <c r="BE182">
        <v>0</v>
      </c>
      <c r="BF182">
        <v>0</v>
      </c>
      <c r="BG182">
        <v>435522</v>
      </c>
      <c r="BH182">
        <v>1056319</v>
      </c>
      <c r="BI182">
        <v>0</v>
      </c>
      <c r="BJ182">
        <v>2020868</v>
      </c>
      <c r="BK182">
        <v>2443653</v>
      </c>
      <c r="BL182">
        <v>2631607</v>
      </c>
      <c r="BM182">
        <v>2514365</v>
      </c>
      <c r="BN182">
        <v>0.37550120884716931</v>
      </c>
      <c r="BO182">
        <v>0.37508215997736649</v>
      </c>
      <c r="BP182">
        <v>0.31830299752427715</v>
      </c>
      <c r="BQ182">
        <v>0.24125722081299428</v>
      </c>
      <c r="BR182">
        <v>0.17394314409192724</v>
      </c>
      <c r="BS182">
        <v>0.10767681813026786</v>
      </c>
      <c r="BT182">
        <v>6.8735917465493609E-2</v>
      </c>
      <c r="BU182">
        <v>8.6505420010062409E-2</v>
      </c>
      <c r="BV182">
        <v>4.7842837687278379E-2</v>
      </c>
      <c r="BW182">
        <v>-0.66171597827301243</v>
      </c>
      <c r="BY182">
        <v>8.1717301427312372E-2</v>
      </c>
      <c r="BZ182">
        <v>8.4034851173069566E-2</v>
      </c>
      <c r="CA182">
        <v>9.9154100186186894E-2</v>
      </c>
      <c r="CB182">
        <v>6.1864396743854466E-2</v>
      </c>
      <c r="CC182">
        <v>4.0199292320864277E-2</v>
      </c>
      <c r="CD182">
        <v>5.4349863143052707E-2</v>
      </c>
      <c r="CE182">
        <v>5.1409076301514395E-2</v>
      </c>
      <c r="CF182">
        <v>6.3841677690603463E-2</v>
      </c>
      <c r="CG182">
        <v>6.7072596416968541E-2</v>
      </c>
      <c r="CJ182">
        <v>0.18731552813179009</v>
      </c>
      <c r="CK182">
        <v>0.17075436207342018</v>
      </c>
      <c r="CL182">
        <v>0.1362693779743184</v>
      </c>
      <c r="CM182">
        <v>0.14884786732888539</v>
      </c>
      <c r="CN182">
        <v>0.1320792337739157</v>
      </c>
      <c r="CO182">
        <v>0.1131675848106886</v>
      </c>
      <c r="CP182">
        <v>8.877477587444238E-2</v>
      </c>
      <c r="CQ182">
        <v>8.7903011792537664E-2</v>
      </c>
      <c r="CR182">
        <v>8.1123253672200996E-2</v>
      </c>
      <c r="CS182">
        <v>-0.16953033401226511</v>
      </c>
      <c r="CV182">
        <v>0.5788828820426386</v>
      </c>
      <c r="CW182">
        <v>0.52551387347105427</v>
      </c>
      <c r="CX182">
        <v>0.57582952313863434</v>
      </c>
      <c r="CY182">
        <v>0.56414416282613356</v>
      </c>
      <c r="CZ182">
        <v>0.54541460358120064</v>
      </c>
      <c r="DA182">
        <v>0.5331034723769148</v>
      </c>
      <c r="DB182">
        <v>0.58511154812906752</v>
      </c>
      <c r="DC182">
        <v>0.559903677742424</v>
      </c>
      <c r="DD182">
        <v>0.56179609651532292</v>
      </c>
      <c r="DG182">
        <v>5151361</v>
      </c>
      <c r="DH182">
        <v>5403834</v>
      </c>
      <c r="DI182">
        <v>6201332</v>
      </c>
      <c r="DJ182">
        <v>6755779</v>
      </c>
      <c r="DK182">
        <v>7484204</v>
      </c>
      <c r="DL182">
        <v>8257454</v>
      </c>
      <c r="DM182">
        <v>9328538</v>
      </c>
      <c r="DN182">
        <v>10333163</v>
      </c>
      <c r="DO182">
        <v>11569081</v>
      </c>
      <c r="DP182">
        <v>15.454771703694362</v>
      </c>
      <c r="DQ182">
        <v>15.502619444657523</v>
      </c>
      <c r="DR182">
        <v>15.640274826906133</v>
      </c>
      <c r="DS182">
        <v>15.725908992732492</v>
      </c>
      <c r="DT182">
        <v>15.828305357770077</v>
      </c>
      <c r="DU182">
        <v>15.926626986640953</v>
      </c>
      <c r="DV182">
        <v>16.048588968921905</v>
      </c>
      <c r="DW182">
        <v>16.150869086550266</v>
      </c>
      <c r="DX182">
        <v>16.263846752893244</v>
      </c>
      <c r="DY182">
        <v>15.826947112381175</v>
      </c>
      <c r="EB182">
        <v>268430</v>
      </c>
      <c r="EC182">
        <v>255627</v>
      </c>
      <c r="ED182">
        <v>273860</v>
      </c>
      <c r="EE182">
        <v>385727</v>
      </c>
      <c r="EF182">
        <v>261202</v>
      </c>
      <c r="EG182">
        <v>181047</v>
      </c>
      <c r="EH182">
        <v>270286</v>
      </c>
      <c r="EI182">
        <v>310822</v>
      </c>
      <c r="EJ182">
        <v>413539</v>
      </c>
      <c r="EK182">
        <v>-0.53063436057107749</v>
      </c>
      <c r="EM182">
        <v>97645</v>
      </c>
      <c r="EN182">
        <v>92755</v>
      </c>
      <c r="EO182">
        <v>123494</v>
      </c>
      <c r="EP182">
        <v>179255</v>
      </c>
      <c r="EQ182">
        <v>66736</v>
      </c>
      <c r="ER182">
        <v>46730</v>
      </c>
      <c r="ES182">
        <v>62575</v>
      </c>
      <c r="ET182">
        <v>98839</v>
      </c>
      <c r="EU182">
        <v>107157</v>
      </c>
      <c r="EV182">
        <v>1106</v>
      </c>
      <c r="EW182">
        <v>3787</v>
      </c>
      <c r="EX182">
        <v>10632</v>
      </c>
      <c r="EY182">
        <v>3372</v>
      </c>
      <c r="EZ182">
        <v>26987</v>
      </c>
      <c r="FA182">
        <v>-38789</v>
      </c>
      <c r="FB182">
        <v>34897</v>
      </c>
      <c r="FC182">
        <v>38142</v>
      </c>
      <c r="FD182">
        <v>18925</v>
      </c>
      <c r="FE182">
        <v>1</v>
      </c>
      <c r="FF182">
        <v>1608</v>
      </c>
      <c r="FG182">
        <v>3037</v>
      </c>
      <c r="FH182">
        <v>2482</v>
      </c>
      <c r="FI182">
        <v>30039</v>
      </c>
      <c r="FJ182">
        <v>42421</v>
      </c>
      <c r="FK182">
        <v>53821</v>
      </c>
      <c r="FL182">
        <v>78096</v>
      </c>
      <c r="FM182">
        <v>66463</v>
      </c>
      <c r="FN182">
        <v>93</v>
      </c>
      <c r="FO182">
        <v>97645</v>
      </c>
      <c r="FP182">
        <v>92755</v>
      </c>
      <c r="FQ182">
        <v>123494</v>
      </c>
      <c r="FR182">
        <v>202540</v>
      </c>
      <c r="FS182">
        <v>71745</v>
      </c>
      <c r="FT182">
        <v>71591</v>
      </c>
      <c r="FU182">
        <v>70561</v>
      </c>
      <c r="FV182">
        <v>95794</v>
      </c>
      <c r="FW182">
        <v>109513</v>
      </c>
      <c r="FX182">
        <v>0.36376336475058674</v>
      </c>
      <c r="FY182">
        <v>0.36285290677432352</v>
      </c>
      <c r="FZ182">
        <v>0.45093843569707148</v>
      </c>
      <c r="GA182">
        <v>0.46471986664143294</v>
      </c>
      <c r="GB182">
        <v>0.25549574658693269</v>
      </c>
      <c r="GC182">
        <v>0.25810977260048495</v>
      </c>
      <c r="GD182">
        <v>0.23151402588369357</v>
      </c>
      <c r="GE182">
        <v>0.31799229140794411</v>
      </c>
      <c r="GF182">
        <v>0.25912187242315721</v>
      </c>
      <c r="GG182">
        <v>0</v>
      </c>
      <c r="GP182">
        <v>0.22807062373258324</v>
      </c>
    </row>
    <row r="183" spans="1:198" x14ac:dyDescent="0.25">
      <c r="A183" t="s">
        <v>2292</v>
      </c>
      <c r="B183">
        <v>18790325</v>
      </c>
      <c r="C183">
        <v>20077804</v>
      </c>
      <c r="D183">
        <v>15856247</v>
      </c>
      <c r="E183">
        <v>19551749</v>
      </c>
      <c r="F183">
        <v>19269602</v>
      </c>
      <c r="G183">
        <v>22532369</v>
      </c>
      <c r="H183">
        <v>28280000</v>
      </c>
      <c r="I183">
        <v>28201000</v>
      </c>
      <c r="J183">
        <v>32212933</v>
      </c>
      <c r="K183">
        <v>0.56227430872004613</v>
      </c>
      <c r="L183">
        <v>0.49556614856883752</v>
      </c>
      <c r="M183">
        <v>0.54029714597659839</v>
      </c>
      <c r="N183">
        <v>0.49773997200966524</v>
      </c>
      <c r="O183">
        <v>0.53956449126453154</v>
      </c>
      <c r="P183">
        <v>0.47493887571253607</v>
      </c>
      <c r="Q183">
        <v>0.47475247524752473</v>
      </c>
      <c r="R183">
        <v>0.50586858622034681</v>
      </c>
      <c r="S183">
        <v>0.54044858318241307</v>
      </c>
      <c r="U183">
        <v>5.8529855124911358E-2</v>
      </c>
      <c r="V183">
        <v>5.5950192560899586E-2</v>
      </c>
      <c r="W183">
        <v>7.1479335557777329E-2</v>
      </c>
      <c r="X183">
        <v>0.12948805756456877</v>
      </c>
      <c r="Y183">
        <v>0.14367525598089675</v>
      </c>
      <c r="Z183">
        <v>0.15930379979131357</v>
      </c>
      <c r="AA183">
        <v>0.17531824611032532</v>
      </c>
      <c r="AB183">
        <v>0.20247508953583207</v>
      </c>
      <c r="AC183">
        <v>0.19983793465810767</v>
      </c>
      <c r="AD183">
        <v>6.4606585772803107E-2</v>
      </c>
      <c r="AE183">
        <v>7.165932112409501E-2</v>
      </c>
      <c r="AF183">
        <v>8.4935159353234618E-2</v>
      </c>
      <c r="AG183">
        <v>0.29953178039576289</v>
      </c>
      <c r="AH183">
        <v>0.27490378589630365</v>
      </c>
      <c r="AI183">
        <v>0.21091452495227736</v>
      </c>
      <c r="AJ183">
        <v>0.16760790641387657</v>
      </c>
      <c r="AK183">
        <v>0.14833625218914184</v>
      </c>
      <c r="AL183">
        <v>0.11892301913546628</v>
      </c>
      <c r="AM183">
        <v>1099795</v>
      </c>
      <c r="AN183">
        <v>1123357</v>
      </c>
      <c r="AO183">
        <v>1133394</v>
      </c>
      <c r="AP183">
        <v>2531718</v>
      </c>
      <c r="AQ183">
        <v>2768565</v>
      </c>
      <c r="AR183">
        <v>3589492</v>
      </c>
      <c r="AS183">
        <v>4958000</v>
      </c>
      <c r="AT183">
        <v>5710000</v>
      </c>
      <c r="AU183">
        <v>6437366</v>
      </c>
      <c r="AV183">
        <v>71054</v>
      </c>
      <c r="AW183">
        <v>80499</v>
      </c>
      <c r="AX183">
        <v>96265</v>
      </c>
      <c r="AY183">
        <v>758330</v>
      </c>
      <c r="AZ183">
        <v>761089</v>
      </c>
      <c r="BA183">
        <v>757076</v>
      </c>
      <c r="BB183">
        <v>831000</v>
      </c>
      <c r="BC183">
        <v>847000</v>
      </c>
      <c r="BD183">
        <v>765551</v>
      </c>
      <c r="BE183">
        <v>10494263</v>
      </c>
      <c r="BF183">
        <v>9869381</v>
      </c>
      <c r="BG183">
        <v>8470820</v>
      </c>
      <c r="BH183">
        <v>8973357</v>
      </c>
      <c r="BI183">
        <v>9636104</v>
      </c>
      <c r="BJ183">
        <v>9944422</v>
      </c>
      <c r="BK183">
        <v>12595000</v>
      </c>
      <c r="BL183">
        <v>13419000</v>
      </c>
      <c r="BM183">
        <v>16643883</v>
      </c>
      <c r="BN183">
        <v>3.7814141053973253E-3</v>
      </c>
      <c r="BO183">
        <v>4.0093528156764551E-3</v>
      </c>
      <c r="BP183">
        <v>6.0711087560631465E-3</v>
      </c>
      <c r="BQ183">
        <v>3.8785788422304318E-2</v>
      </c>
      <c r="BR183">
        <v>3.9496871808769068E-2</v>
      </c>
      <c r="BS183">
        <v>3.3599485256077602E-2</v>
      </c>
      <c r="BT183">
        <v>2.9384724186704386E-2</v>
      </c>
      <c r="BU183">
        <v>3.0034395943406261E-2</v>
      </c>
      <c r="BV183">
        <v>2.3765330527338195E-2</v>
      </c>
      <c r="BW183">
        <v>4.5343243888560192</v>
      </c>
      <c r="BY183">
        <v>4.2771532690360596E-2</v>
      </c>
      <c r="BZ183">
        <v>4.0785237269972352E-2</v>
      </c>
      <c r="CA183">
        <v>6.4078025525207818E-2</v>
      </c>
      <c r="CB183">
        <v>6.8862790740613536E-2</v>
      </c>
      <c r="CC183">
        <v>8.0162994544464392E-2</v>
      </c>
      <c r="CD183">
        <v>0.12337806113507195</v>
      </c>
      <c r="CE183">
        <v>9.4377652050919372E-2</v>
      </c>
      <c r="CF183">
        <v>9.5673132158434093E-2</v>
      </c>
      <c r="CG183">
        <v>7.1034603603428573E-2</v>
      </c>
      <c r="CJ183">
        <v>3.6146793629168203E-3</v>
      </c>
      <c r="CK183">
        <v>9.5617528689890593E-3</v>
      </c>
      <c r="CL183">
        <v>6.2446050443084045E-3</v>
      </c>
      <c r="CM183">
        <v>0.1121043953663685</v>
      </c>
      <c r="CN183">
        <v>0.11010486879801669</v>
      </c>
      <c r="CO183">
        <v>9.2963194415997707E-2</v>
      </c>
      <c r="CP183">
        <v>7.3691654879773694E-2</v>
      </c>
      <c r="CQ183">
        <v>7.3508031630084042E-2</v>
      </c>
      <c r="CR183">
        <v>5.9332877263923778E-2</v>
      </c>
      <c r="CS183">
        <v>13.886961426123863</v>
      </c>
      <c r="CV183">
        <v>0.5813203440750544</v>
      </c>
      <c r="CW183">
        <v>0.66012690355079606</v>
      </c>
      <c r="CX183">
        <v>0.43133049866344303</v>
      </c>
      <c r="CY183">
        <v>0.45289390108408006</v>
      </c>
      <c r="CZ183">
        <v>0.3254747270241809</v>
      </c>
      <c r="DA183">
        <v>0.32333212317759152</v>
      </c>
      <c r="DB183">
        <v>0.41102261496424625</v>
      </c>
      <c r="DC183">
        <v>0.39057994466924922</v>
      </c>
      <c r="DD183">
        <v>0.40323304225723461</v>
      </c>
      <c r="DG183">
        <v>36119934</v>
      </c>
      <c r="DH183">
        <v>32323529</v>
      </c>
      <c r="DI183">
        <v>30415067</v>
      </c>
      <c r="DJ183">
        <v>36761247</v>
      </c>
      <c r="DK183">
        <v>43170705</v>
      </c>
      <c r="DL183">
        <v>59204603</v>
      </c>
      <c r="DM183">
        <v>69688000</v>
      </c>
      <c r="DN183">
        <v>68804000</v>
      </c>
      <c r="DO183">
        <v>72202888</v>
      </c>
      <c r="DP183">
        <v>17.402355486954406</v>
      </c>
      <c r="DQ183">
        <v>17.291306005950098</v>
      </c>
      <c r="DR183">
        <v>17.230448701473389</v>
      </c>
      <c r="DS183">
        <v>17.419954804821067</v>
      </c>
      <c r="DT183">
        <v>17.580672721347437</v>
      </c>
      <c r="DU183">
        <v>17.896509867100555</v>
      </c>
      <c r="DV183">
        <v>18.059538708830537</v>
      </c>
      <c r="DW183">
        <v>18.046772455282458</v>
      </c>
      <c r="DX183">
        <v>18.094990616912938</v>
      </c>
      <c r="DY183">
        <v>17.632379131089685</v>
      </c>
      <c r="EB183">
        <v>658447</v>
      </c>
      <c r="EC183">
        <v>803691</v>
      </c>
      <c r="ED183">
        <v>818878</v>
      </c>
      <c r="EE183">
        <v>1016037</v>
      </c>
      <c r="EF183">
        <v>1346388</v>
      </c>
      <c r="EG183">
        <v>1544709</v>
      </c>
      <c r="EH183">
        <v>2780000</v>
      </c>
      <c r="EI183">
        <v>2669000</v>
      </c>
      <c r="EJ183">
        <v>2698078</v>
      </c>
      <c r="EK183">
        <v>0.52032750775808356</v>
      </c>
      <c r="EM183">
        <v>386506</v>
      </c>
      <c r="EN183">
        <v>516046</v>
      </c>
      <c r="EO183">
        <v>659374</v>
      </c>
      <c r="EP183">
        <v>735031</v>
      </c>
      <c r="EQ183">
        <v>507562</v>
      </c>
      <c r="ER183">
        <v>308540</v>
      </c>
      <c r="ES183">
        <v>309000</v>
      </c>
      <c r="ET183">
        <v>460000</v>
      </c>
      <c r="EU183">
        <v>671168</v>
      </c>
      <c r="EV183">
        <v>26725</v>
      </c>
      <c r="EW183">
        <v>23562</v>
      </c>
      <c r="EX183">
        <v>10037</v>
      </c>
      <c r="EY183">
        <v>25867</v>
      </c>
      <c r="EZ183">
        <v>236849</v>
      </c>
      <c r="FA183">
        <v>620929</v>
      </c>
      <c r="FB183">
        <v>1354000</v>
      </c>
      <c r="FC183">
        <v>752000</v>
      </c>
      <c r="FD183">
        <v>711531</v>
      </c>
      <c r="FE183">
        <v>0</v>
      </c>
      <c r="FF183">
        <v>5091</v>
      </c>
      <c r="FG183">
        <v>3780</v>
      </c>
      <c r="FH183">
        <v>30</v>
      </c>
      <c r="FI183">
        <v>108</v>
      </c>
      <c r="FJ183">
        <v>30</v>
      </c>
      <c r="FK183">
        <v>63</v>
      </c>
      <c r="FL183">
        <v>0</v>
      </c>
      <c r="FM183">
        <v>1000</v>
      </c>
      <c r="FN183">
        <v>211</v>
      </c>
      <c r="FO183">
        <v>386506</v>
      </c>
      <c r="FP183">
        <v>516046</v>
      </c>
      <c r="FQ183">
        <v>659374</v>
      </c>
      <c r="FR183">
        <v>735031</v>
      </c>
      <c r="FS183">
        <v>523162</v>
      </c>
      <c r="FT183">
        <v>308540</v>
      </c>
      <c r="FU183">
        <v>309000</v>
      </c>
      <c r="FV183">
        <v>460000</v>
      </c>
      <c r="FW183">
        <v>908196</v>
      </c>
      <c r="FX183">
        <v>0.58699637176568498</v>
      </c>
      <c r="FY183">
        <v>0.64209503403671309</v>
      </c>
      <c r="FZ183">
        <v>0.80521640586265597</v>
      </c>
      <c r="GA183">
        <v>0.72342936330074592</v>
      </c>
      <c r="GB183">
        <v>0.3769804840803691</v>
      </c>
      <c r="GC183">
        <v>0.19973988628278855</v>
      </c>
      <c r="GD183">
        <v>0.11115107913669064</v>
      </c>
      <c r="GE183">
        <v>0.172349194454852</v>
      </c>
      <c r="GF183">
        <v>0.24875781945518255</v>
      </c>
      <c r="GG183">
        <v>0</v>
      </c>
      <c r="GP183">
        <v>0.22832650441041696</v>
      </c>
    </row>
    <row r="184" spans="1:198" x14ac:dyDescent="0.25">
      <c r="A184" t="s">
        <v>450</v>
      </c>
      <c r="B184">
        <v>20643168</v>
      </c>
      <c r="C184">
        <v>23498709</v>
      </c>
      <c r="D184">
        <v>33443004</v>
      </c>
      <c r="E184">
        <v>26508209</v>
      </c>
      <c r="F184">
        <v>25498953</v>
      </c>
      <c r="G184">
        <v>50616762</v>
      </c>
      <c r="H184">
        <v>51300319</v>
      </c>
      <c r="I184">
        <v>55247449</v>
      </c>
      <c r="J184">
        <v>51583078</v>
      </c>
      <c r="K184">
        <v>0.38999081923859746</v>
      </c>
      <c r="L184">
        <v>0.3698222740662051</v>
      </c>
      <c r="M184">
        <v>0.28212908146648547</v>
      </c>
      <c r="N184">
        <v>0.6116489424087459</v>
      </c>
      <c r="O184">
        <v>0.56567440239605127</v>
      </c>
      <c r="P184">
        <v>0.61989984661602815</v>
      </c>
      <c r="Q184">
        <v>0.62753596132608847</v>
      </c>
      <c r="R184">
        <v>0.64858534916245636</v>
      </c>
      <c r="S184">
        <v>0.58746141515634254</v>
      </c>
      <c r="U184">
        <v>0.1693245920393614</v>
      </c>
      <c r="V184">
        <v>0.15552667169928355</v>
      </c>
      <c r="W184">
        <v>0.10735258710611044</v>
      </c>
      <c r="X184">
        <v>0.13828331442535405</v>
      </c>
      <c r="Y184">
        <v>0.13697256510884975</v>
      </c>
      <c r="Z184">
        <v>6.7918923774697396E-2</v>
      </c>
      <c r="AA184">
        <v>0.10156691228372283</v>
      </c>
      <c r="AB184">
        <v>0.10894868648143374</v>
      </c>
      <c r="AC184">
        <v>0.14033916316509845</v>
      </c>
      <c r="AD184">
        <v>0.19093287284187543</v>
      </c>
      <c r="AE184">
        <v>0.21412075926840027</v>
      </c>
      <c r="AF184">
        <v>0.23081182543668266</v>
      </c>
      <c r="AG184">
        <v>3.0444489547945612</v>
      </c>
      <c r="AH184">
        <v>2.7487797971572929</v>
      </c>
      <c r="AI184">
        <v>7.6484480353338551</v>
      </c>
      <c r="AJ184">
        <v>4.6456562481107548</v>
      </c>
      <c r="AK184">
        <v>4.4079619719571097</v>
      </c>
      <c r="AL184">
        <v>3.284094101967558</v>
      </c>
      <c r="AM184">
        <v>3495396</v>
      </c>
      <c r="AN184">
        <v>3654676</v>
      </c>
      <c r="AO184">
        <v>3590193</v>
      </c>
      <c r="AP184">
        <v>3665643</v>
      </c>
      <c r="AQ184">
        <v>3492657</v>
      </c>
      <c r="AR184">
        <v>3437836</v>
      </c>
      <c r="AS184">
        <v>5210415</v>
      </c>
      <c r="AT184">
        <v>6019137</v>
      </c>
      <c r="AU184">
        <v>7239126</v>
      </c>
      <c r="AV184">
        <v>667386</v>
      </c>
      <c r="AW184">
        <v>782542</v>
      </c>
      <c r="AX184">
        <v>828659</v>
      </c>
      <c r="AY184">
        <v>11159863</v>
      </c>
      <c r="AZ184">
        <v>9600545</v>
      </c>
      <c r="BA184">
        <v>26294110</v>
      </c>
      <c r="BB184">
        <v>24205797</v>
      </c>
      <c r="BC184">
        <v>26532127</v>
      </c>
      <c r="BD184">
        <v>23773971</v>
      </c>
      <c r="BE184">
        <v>7383260</v>
      </c>
      <c r="BF184">
        <v>7907804</v>
      </c>
      <c r="BG184">
        <v>8606585</v>
      </c>
      <c r="BH184">
        <v>5053855</v>
      </c>
      <c r="BI184">
        <v>4823560</v>
      </c>
      <c r="BJ184">
        <v>5083213</v>
      </c>
      <c r="BK184">
        <v>7986998</v>
      </c>
      <c r="BL184">
        <v>9300559</v>
      </c>
      <c r="BM184">
        <v>6529097</v>
      </c>
      <c r="BN184">
        <v>3.2329630800853826E-2</v>
      </c>
      <c r="BO184">
        <v>3.3301489030737819E-2</v>
      </c>
      <c r="BP184">
        <v>2.4778246595311831E-2</v>
      </c>
      <c r="BQ184">
        <v>0.42099649206779682</v>
      </c>
      <c r="BR184">
        <v>0.3765074197360182</v>
      </c>
      <c r="BS184">
        <v>0.51947435910657425</v>
      </c>
      <c r="BT184">
        <v>0.471844960652194</v>
      </c>
      <c r="BU184">
        <v>0.48024166690483755</v>
      </c>
      <c r="BV184">
        <v>0.46088701802556259</v>
      </c>
      <c r="BW184">
        <v>19.964936203551282</v>
      </c>
      <c r="BY184">
        <v>0.11354366732858058</v>
      </c>
      <c r="BZ184">
        <v>0.1022453616494421</v>
      </c>
      <c r="CA184">
        <v>8.6089156344926435E-2</v>
      </c>
      <c r="CB184">
        <v>7.6777574825971834E-2</v>
      </c>
      <c r="CC184">
        <v>0.21522448392292812</v>
      </c>
      <c r="CD184">
        <v>0.13460056966899622</v>
      </c>
      <c r="CE184">
        <v>0.11726541115660509</v>
      </c>
      <c r="CF184">
        <v>0.11864974978301714</v>
      </c>
      <c r="CG184">
        <v>0.12603040503127547</v>
      </c>
      <c r="CJ184">
        <v>5.6903087743121602E-3</v>
      </c>
      <c r="CK184">
        <v>7.1459670401467588E-3</v>
      </c>
      <c r="CL184">
        <v>5.5449564279572497E-3</v>
      </c>
      <c r="CM184">
        <v>6.0114208394841011E-3</v>
      </c>
      <c r="CN184">
        <v>4.9652626913740342E-3</v>
      </c>
      <c r="CO184">
        <v>4.3614800962574413E-3</v>
      </c>
      <c r="CP184">
        <v>4.4627402804259366E-3</v>
      </c>
      <c r="CQ184">
        <v>6.3745205683614463E-3</v>
      </c>
      <c r="CR184">
        <v>5.5649257688732724E-3</v>
      </c>
      <c r="CS184">
        <v>-0.21343293623243106</v>
      </c>
      <c r="CV184">
        <v>0.39262268679162832</v>
      </c>
      <c r="CW184">
        <v>0.40094964082493556</v>
      </c>
      <c r="CX184">
        <v>0.58194042262306656</v>
      </c>
      <c r="CY184">
        <v>0.55917151550275401</v>
      </c>
      <c r="CZ184">
        <v>0.30088138857152463</v>
      </c>
      <c r="DA184">
        <v>0.56330612627366861</v>
      </c>
      <c r="DB184">
        <v>0.54419833654984728</v>
      </c>
      <c r="DC184">
        <v>0.54317069835422105</v>
      </c>
      <c r="DD184">
        <v>0.48066444223244842</v>
      </c>
      <c r="DG184">
        <v>40067496</v>
      </c>
      <c r="DH184">
        <v>52577624</v>
      </c>
      <c r="DI184">
        <v>58607632</v>
      </c>
      <c r="DJ184">
        <v>57468089</v>
      </c>
      <c r="DK184">
        <v>47406222</v>
      </c>
      <c r="DL184">
        <v>84747525</v>
      </c>
      <c r="DM184">
        <v>89856580</v>
      </c>
      <c r="DN184">
        <v>94267688</v>
      </c>
      <c r="DO184">
        <v>101712867</v>
      </c>
      <c r="DP184">
        <v>17.506076014976212</v>
      </c>
      <c r="DQ184">
        <v>17.777801206979966</v>
      </c>
      <c r="DR184">
        <v>17.886375502037364</v>
      </c>
      <c r="DS184">
        <v>17.866740395200473</v>
      </c>
      <c r="DT184">
        <v>17.674264064967762</v>
      </c>
      <c r="DU184">
        <v>18.255187112058334</v>
      </c>
      <c r="DV184">
        <v>18.31372541280766</v>
      </c>
      <c r="DW184">
        <v>18.361649048380002</v>
      </c>
      <c r="DX184">
        <v>18.437664382021552</v>
      </c>
      <c r="DY184">
        <v>17.93206385740886</v>
      </c>
      <c r="EB184">
        <v>1635306</v>
      </c>
      <c r="EC184">
        <v>2343901</v>
      </c>
      <c r="ED184">
        <v>2402634</v>
      </c>
      <c r="EE184">
        <v>2879080</v>
      </c>
      <c r="EF184">
        <v>2035236</v>
      </c>
      <c r="EG184">
        <v>5487999</v>
      </c>
      <c r="EH184">
        <v>6813045</v>
      </c>
      <c r="EI184">
        <v>6015753</v>
      </c>
      <c r="EJ184">
        <v>6555096</v>
      </c>
      <c r="EK184">
        <v>0.90616412187226481</v>
      </c>
      <c r="EM184">
        <v>210974</v>
      </c>
      <c r="EN184">
        <v>313458</v>
      </c>
      <c r="EO184">
        <v>1185029</v>
      </c>
      <c r="EP184">
        <v>1239233</v>
      </c>
      <c r="EQ184">
        <v>598878</v>
      </c>
      <c r="ER184">
        <v>604932</v>
      </c>
      <c r="ES184">
        <v>1513244</v>
      </c>
      <c r="ET184">
        <v>1746884</v>
      </c>
      <c r="EU184">
        <v>1456469</v>
      </c>
      <c r="EV184">
        <v>377169</v>
      </c>
      <c r="EW184">
        <v>759285</v>
      </c>
      <c r="EX184">
        <v>535515</v>
      </c>
      <c r="EY184">
        <v>75447</v>
      </c>
      <c r="EZ184">
        <v>-172985</v>
      </c>
      <c r="FA184">
        <v>-54820</v>
      </c>
      <c r="FB184">
        <v>1772579</v>
      </c>
      <c r="FC184">
        <v>808724</v>
      </c>
      <c r="FD184">
        <v>1219981</v>
      </c>
      <c r="FE184">
        <v>1</v>
      </c>
      <c r="FF184">
        <v>63056</v>
      </c>
      <c r="FG184">
        <v>74948</v>
      </c>
      <c r="FH184">
        <v>604746</v>
      </c>
      <c r="FI184">
        <v>641</v>
      </c>
      <c r="FJ184">
        <v>447</v>
      </c>
      <c r="FK184">
        <v>28803</v>
      </c>
      <c r="FL184">
        <v>17483</v>
      </c>
      <c r="FM184">
        <v>6617</v>
      </c>
      <c r="FN184">
        <v>672</v>
      </c>
      <c r="FO184">
        <v>204221</v>
      </c>
      <c r="FP184">
        <v>338239</v>
      </c>
      <c r="FQ184">
        <v>1206149</v>
      </c>
      <c r="FR184">
        <v>1210924</v>
      </c>
      <c r="FS184">
        <v>563145</v>
      </c>
      <c r="FT184">
        <v>771276</v>
      </c>
      <c r="FU184">
        <v>1647010</v>
      </c>
      <c r="FV184">
        <v>1923295</v>
      </c>
      <c r="FW184">
        <v>1443013</v>
      </c>
      <c r="FX184">
        <v>0.12901194027295199</v>
      </c>
      <c r="FY184">
        <v>0.13373346399869276</v>
      </c>
      <c r="FZ184">
        <v>0.49322077353437938</v>
      </c>
      <c r="GA184">
        <v>0.43042673353988081</v>
      </c>
      <c r="GB184">
        <v>0.29425481860580294</v>
      </c>
      <c r="GC184">
        <v>0.11022815419609223</v>
      </c>
      <c r="GD184">
        <v>0.22210979084975954</v>
      </c>
      <c r="GE184">
        <v>0.29038492770564217</v>
      </c>
      <c r="GF184">
        <v>0.22218881310052516</v>
      </c>
      <c r="GG184">
        <v>0</v>
      </c>
      <c r="GP184">
        <v>0.22887155440493362</v>
      </c>
    </row>
    <row r="185" spans="1:198" x14ac:dyDescent="0.25">
      <c r="A185" t="s">
        <v>1442</v>
      </c>
      <c r="B185">
        <v>57964443</v>
      </c>
      <c r="C185">
        <v>51118222</v>
      </c>
      <c r="D185">
        <v>47035359</v>
      </c>
      <c r="E185">
        <v>49995752</v>
      </c>
      <c r="F185">
        <v>48301202</v>
      </c>
      <c r="G185">
        <v>47054311</v>
      </c>
      <c r="H185">
        <v>46517570</v>
      </c>
      <c r="I185">
        <v>44851503</v>
      </c>
      <c r="J185">
        <v>48986003</v>
      </c>
      <c r="K185">
        <v>0.38355317241640707</v>
      </c>
      <c r="L185">
        <v>0.334406994828576</v>
      </c>
      <c r="M185">
        <v>0.3135794923984741</v>
      </c>
      <c r="N185">
        <v>0.36163568456776085</v>
      </c>
      <c r="O185">
        <v>0.35422729231458877</v>
      </c>
      <c r="P185">
        <v>0.36589610248463739</v>
      </c>
      <c r="Q185">
        <v>0.39055511713101093</v>
      </c>
      <c r="R185">
        <v>0.35712091967129844</v>
      </c>
      <c r="S185">
        <v>0.39998846201026034</v>
      </c>
      <c r="U185">
        <v>0.26336526687576384</v>
      </c>
      <c r="V185">
        <v>0.29998345795360409</v>
      </c>
      <c r="W185">
        <v>0.33496091738132583</v>
      </c>
      <c r="X185">
        <v>0.31610107594741249</v>
      </c>
      <c r="Y185">
        <v>0.32437828358805648</v>
      </c>
      <c r="Z185">
        <v>0.3149360746138648</v>
      </c>
      <c r="AA185">
        <v>0.29251588163354192</v>
      </c>
      <c r="AB185">
        <v>0.30035497361147517</v>
      </c>
      <c r="AC185">
        <v>0.28215527198657137</v>
      </c>
      <c r="AD185">
        <v>0.76992681887204106</v>
      </c>
      <c r="AE185">
        <v>0.65986456398237692</v>
      </c>
      <c r="AF185">
        <v>0.4705653891489861</v>
      </c>
      <c r="AG185">
        <v>0.3941500195745164</v>
      </c>
      <c r="AH185">
        <v>0.41725619087378935</v>
      </c>
      <c r="AI185">
        <v>0.48351978190308453</v>
      </c>
      <c r="AJ185">
        <v>0.64328431392722996</v>
      </c>
      <c r="AK185">
        <v>0.58496847982521749</v>
      </c>
      <c r="AL185">
        <v>0.46947982148886758</v>
      </c>
      <c r="AM185">
        <v>15265821</v>
      </c>
      <c r="AN185">
        <v>15334621</v>
      </c>
      <c r="AO185">
        <v>15755007</v>
      </c>
      <c r="AP185">
        <v>15803711</v>
      </c>
      <c r="AQ185">
        <v>15667861</v>
      </c>
      <c r="AR185">
        <v>14819100</v>
      </c>
      <c r="AS185">
        <v>13607128</v>
      </c>
      <c r="AT185">
        <v>13471372</v>
      </c>
      <c r="AU185">
        <v>13821659</v>
      </c>
      <c r="AV185">
        <v>11753565</v>
      </c>
      <c r="AW185">
        <v>10118773</v>
      </c>
      <c r="AX185">
        <v>7413761</v>
      </c>
      <c r="AY185">
        <v>6229033</v>
      </c>
      <c r="AZ185">
        <v>6537512</v>
      </c>
      <c r="BA185">
        <v>7165328</v>
      </c>
      <c r="BB185">
        <v>8753252</v>
      </c>
      <c r="BC185">
        <v>7880328</v>
      </c>
      <c r="BD185">
        <v>6488990</v>
      </c>
      <c r="BE185">
        <v>10478881</v>
      </c>
      <c r="BF185">
        <v>6975518</v>
      </c>
      <c r="BG185">
        <v>7335563</v>
      </c>
      <c r="BH185">
        <v>11851215</v>
      </c>
      <c r="BI185">
        <v>10572092</v>
      </c>
      <c r="BJ185">
        <v>10051661</v>
      </c>
      <c r="BK185">
        <v>9414423</v>
      </c>
      <c r="BL185">
        <v>8137082</v>
      </c>
      <c r="BM185">
        <v>13104846</v>
      </c>
      <c r="BN185">
        <v>0.20277198212704295</v>
      </c>
      <c r="BO185">
        <v>0.19794845368448066</v>
      </c>
      <c r="BP185">
        <v>0.15762101443724497</v>
      </c>
      <c r="BQ185">
        <v>0.12459124527219832</v>
      </c>
      <c r="BR185">
        <v>0.13534884701213026</v>
      </c>
      <c r="BS185">
        <v>0.15227782211070948</v>
      </c>
      <c r="BT185">
        <v>0.1881708782294518</v>
      </c>
      <c r="BU185">
        <v>0.17569819232144795</v>
      </c>
      <c r="BV185">
        <v>0.13246620672439841</v>
      </c>
      <c r="BW185">
        <v>-3.3898984507949745E-2</v>
      </c>
      <c r="BY185">
        <v>4.4214071029717306E-2</v>
      </c>
      <c r="BZ185">
        <v>3.5013972121330825E-2</v>
      </c>
      <c r="CA185">
        <v>3.1640409080326143E-2</v>
      </c>
      <c r="CB185">
        <v>3.365957971789283E-2</v>
      </c>
      <c r="CC185">
        <v>2.529587151889098E-2</v>
      </c>
      <c r="CD185">
        <v>2.8067778954408663E-3</v>
      </c>
      <c r="CE185">
        <v>3.8529248195896731E-2</v>
      </c>
      <c r="CF185">
        <v>7.1053360240792826E-2</v>
      </c>
      <c r="CG185">
        <v>3.0198620105703317E-2</v>
      </c>
      <c r="CJ185">
        <v>0.16924272005857108</v>
      </c>
      <c r="CK185">
        <v>0.14725572810415824</v>
      </c>
      <c r="CL185">
        <v>0.15160566755746457</v>
      </c>
      <c r="CM185">
        <v>0.12966265613926559</v>
      </c>
      <c r="CN185">
        <v>0.15113588684604579</v>
      </c>
      <c r="CO185">
        <v>0.16090948606175531</v>
      </c>
      <c r="CP185">
        <v>0.19371946986912686</v>
      </c>
      <c r="CQ185">
        <v>0.19198747921557946</v>
      </c>
      <c r="CR185">
        <v>0.17339416322658535</v>
      </c>
      <c r="CS185">
        <v>6.1368540201600465E-2</v>
      </c>
      <c r="CV185">
        <v>0.96486817383747414</v>
      </c>
      <c r="CW185">
        <v>1.0548232283207768</v>
      </c>
      <c r="CX185">
        <v>0.89242410857501553</v>
      </c>
      <c r="CY185">
        <v>1.0520119554904739</v>
      </c>
      <c r="CZ185">
        <v>1.1344828012224675</v>
      </c>
      <c r="DA185">
        <v>1.1315835051835965</v>
      </c>
      <c r="DB185">
        <v>1.169200053214954</v>
      </c>
      <c r="DC185">
        <v>0.99628972813730454</v>
      </c>
      <c r="DD185">
        <v>1.0263062884293188</v>
      </c>
      <c r="DG185">
        <v>57748858</v>
      </c>
      <c r="DH185">
        <v>60074987</v>
      </c>
      <c r="DI185">
        <v>48461411</v>
      </c>
      <c r="DJ185">
        <v>52705164</v>
      </c>
      <c r="DK185">
        <v>47523939</v>
      </c>
      <c r="DL185">
        <v>42575526</v>
      </c>
      <c r="DM185">
        <v>41582712</v>
      </c>
      <c r="DN185">
        <v>39785809</v>
      </c>
      <c r="DO185">
        <v>45018534</v>
      </c>
      <c r="DP185">
        <v>17.871614149595235</v>
      </c>
      <c r="DQ185">
        <v>17.911104139836475</v>
      </c>
      <c r="DR185">
        <v>17.696278410361103</v>
      </c>
      <c r="DS185">
        <v>17.780224016299293</v>
      </c>
      <c r="DT185">
        <v>17.676744142039528</v>
      </c>
      <c r="DU185">
        <v>17.566790162592611</v>
      </c>
      <c r="DV185">
        <v>17.543195085980848</v>
      </c>
      <c r="DW185">
        <v>17.49902087401847</v>
      </c>
      <c r="DX185">
        <v>17.622584851820541</v>
      </c>
      <c r="DY185">
        <v>17.674586106977145</v>
      </c>
      <c r="EB185">
        <v>2542564</v>
      </c>
      <c r="EC185">
        <v>2562844</v>
      </c>
      <c r="ED185">
        <v>1789852</v>
      </c>
      <c r="EE185">
        <v>1488218</v>
      </c>
      <c r="EF185">
        <v>1682836</v>
      </c>
      <c r="EG185">
        <v>1221821</v>
      </c>
      <c r="EH185">
        <v>132071</v>
      </c>
      <c r="EI185">
        <v>1792287</v>
      </c>
      <c r="EJ185">
        <v>3186850</v>
      </c>
      <c r="EK185">
        <v>-0.17900401688462309</v>
      </c>
      <c r="EM185">
        <v>398720</v>
      </c>
      <c r="EN185">
        <v>532041</v>
      </c>
      <c r="EO185">
        <v>548263</v>
      </c>
      <c r="EP185">
        <v>698525</v>
      </c>
      <c r="EQ185">
        <v>438058</v>
      </c>
      <c r="ER185">
        <v>361864</v>
      </c>
      <c r="ES185">
        <v>514930</v>
      </c>
      <c r="ET185">
        <v>557977</v>
      </c>
      <c r="EU185">
        <v>579598</v>
      </c>
      <c r="EV185">
        <v>191771</v>
      </c>
      <c r="EW185">
        <v>68800</v>
      </c>
      <c r="EX185">
        <v>420385</v>
      </c>
      <c r="EY185">
        <v>-121159</v>
      </c>
      <c r="EZ185">
        <v>-135851</v>
      </c>
      <c r="FA185">
        <v>-848760</v>
      </c>
      <c r="FB185">
        <v>-1211972</v>
      </c>
      <c r="FC185">
        <v>-135756</v>
      </c>
      <c r="FD185">
        <v>350287</v>
      </c>
      <c r="FE185">
        <v>1</v>
      </c>
      <c r="FF185">
        <v>119335</v>
      </c>
      <c r="FG185">
        <v>169397</v>
      </c>
      <c r="FH185">
        <v>88660</v>
      </c>
      <c r="FI185">
        <v>118287</v>
      </c>
      <c r="FJ185">
        <v>112749</v>
      </c>
      <c r="FK185">
        <v>95912</v>
      </c>
      <c r="FL185">
        <v>132304</v>
      </c>
      <c r="FM185">
        <v>116020</v>
      </c>
      <c r="FN185">
        <v>115951</v>
      </c>
      <c r="FO185">
        <v>526765</v>
      </c>
      <c r="FP185">
        <v>677226</v>
      </c>
      <c r="FQ185">
        <v>798236</v>
      </c>
      <c r="FR185">
        <v>685473</v>
      </c>
      <c r="FS185">
        <v>441565</v>
      </c>
      <c r="FT185">
        <v>355536</v>
      </c>
      <c r="FU185">
        <v>510966</v>
      </c>
      <c r="FV185">
        <v>558321</v>
      </c>
      <c r="FW185">
        <v>578968</v>
      </c>
      <c r="FX185">
        <v>0.15681807812900678</v>
      </c>
      <c r="FY185">
        <v>0.20759788734702542</v>
      </c>
      <c r="FZ185">
        <v>0.30631750558146709</v>
      </c>
      <c r="GA185">
        <v>0.46937007884597554</v>
      </c>
      <c r="GB185">
        <v>0.26030938249478858</v>
      </c>
      <c r="GC185">
        <v>0.29616776925588939</v>
      </c>
      <c r="GD185">
        <v>3.8988877194842169</v>
      </c>
      <c r="GE185">
        <v>0.31132123370866382</v>
      </c>
      <c r="GF185">
        <v>0.18187175424008034</v>
      </c>
      <c r="GG185">
        <v>1</v>
      </c>
      <c r="GP185">
        <v>0.22969492590576762</v>
      </c>
    </row>
    <row r="186" spans="1:198" x14ac:dyDescent="0.25">
      <c r="A186" t="s">
        <v>340</v>
      </c>
      <c r="B186">
        <v>31964026</v>
      </c>
      <c r="C186">
        <v>33093798</v>
      </c>
      <c r="D186">
        <v>32518987</v>
      </c>
      <c r="E186">
        <v>38457286</v>
      </c>
      <c r="F186">
        <v>52931801</v>
      </c>
      <c r="G186">
        <v>71210327</v>
      </c>
      <c r="H186">
        <v>85753261</v>
      </c>
      <c r="I186">
        <v>85682158</v>
      </c>
      <c r="J186">
        <v>88910286</v>
      </c>
      <c r="K186">
        <v>0.64574819204564526</v>
      </c>
      <c r="L186">
        <v>0.63886136610853794</v>
      </c>
      <c r="M186">
        <v>0.63311510902845769</v>
      </c>
      <c r="N186">
        <v>0.58618548901240719</v>
      </c>
      <c r="O186">
        <v>0.62832777974057596</v>
      </c>
      <c r="P186">
        <v>0.57103733002096735</v>
      </c>
      <c r="Q186">
        <v>0.5834696712000258</v>
      </c>
      <c r="R186">
        <v>0.59768034787359114</v>
      </c>
      <c r="S186">
        <v>0.55323815964330603</v>
      </c>
      <c r="U186">
        <v>0.23664447025540525</v>
      </c>
      <c r="V186">
        <v>0.21709179466194845</v>
      </c>
      <c r="W186">
        <v>0.22232472985705243</v>
      </c>
      <c r="X186">
        <v>0.25181878409204433</v>
      </c>
      <c r="Y186">
        <v>0.18863306767136073</v>
      </c>
      <c r="Z186">
        <v>0.15162765647740953</v>
      </c>
      <c r="AA186">
        <v>0.13041338451257264</v>
      </c>
      <c r="AB186">
        <v>0.13467694172688788</v>
      </c>
      <c r="AC186">
        <v>0.13914772470757769</v>
      </c>
      <c r="AD186">
        <v>1.4033875763308572</v>
      </c>
      <c r="AE186">
        <v>1.2538484815416531</v>
      </c>
      <c r="AF186">
        <v>1.188145135913635</v>
      </c>
      <c r="AG186">
        <v>0.75848972358981837</v>
      </c>
      <c r="AH186">
        <v>1.8192531404085936</v>
      </c>
      <c r="AI186">
        <v>1.5464600685994987</v>
      </c>
      <c r="AJ186">
        <v>1.7190866297672447</v>
      </c>
      <c r="AK186">
        <v>1.4489206598153059</v>
      </c>
      <c r="AL186">
        <v>1.0102474493326039</v>
      </c>
      <c r="AM186">
        <v>7564110</v>
      </c>
      <c r="AN186">
        <v>7184392</v>
      </c>
      <c r="AO186">
        <v>7229775</v>
      </c>
      <c r="AP186">
        <v>9684267</v>
      </c>
      <c r="AQ186">
        <v>9984688</v>
      </c>
      <c r="AR186">
        <v>10797455</v>
      </c>
      <c r="AS186">
        <v>11183373</v>
      </c>
      <c r="AT186">
        <v>11539411</v>
      </c>
      <c r="AU186">
        <v>12371664</v>
      </c>
      <c r="AV186">
        <v>10615378</v>
      </c>
      <c r="AW186">
        <v>9008139</v>
      </c>
      <c r="AX186">
        <v>8590022</v>
      </c>
      <c r="AY186">
        <v>7345417</v>
      </c>
      <c r="AZ186">
        <v>18164675</v>
      </c>
      <c r="BA186">
        <v>16697833</v>
      </c>
      <c r="BB186">
        <v>19225187</v>
      </c>
      <c r="BC186">
        <v>16719691</v>
      </c>
      <c r="BD186">
        <v>12498442</v>
      </c>
      <c r="BE186">
        <v>10025334</v>
      </c>
      <c r="BF186">
        <v>12134210</v>
      </c>
      <c r="BG186">
        <v>11998240</v>
      </c>
      <c r="BH186">
        <v>15197686</v>
      </c>
      <c r="BI186">
        <v>15093846</v>
      </c>
      <c r="BJ186">
        <v>23965922</v>
      </c>
      <c r="BK186">
        <v>30809240</v>
      </c>
      <c r="BL186">
        <v>34490851</v>
      </c>
      <c r="BM186">
        <v>36690121</v>
      </c>
      <c r="BN186">
        <v>0.33210390956383279</v>
      </c>
      <c r="BO186">
        <v>0.2722002170920364</v>
      </c>
      <c r="BP186">
        <v>0.26415404637296974</v>
      </c>
      <c r="BQ186">
        <v>0.19100195994069888</v>
      </c>
      <c r="BR186">
        <v>0.34317130074602981</v>
      </c>
      <c r="BS186">
        <v>0.23448611603763594</v>
      </c>
      <c r="BT186">
        <v>0.22419190565825828</v>
      </c>
      <c r="BU186">
        <v>0.19513620326882991</v>
      </c>
      <c r="BV186">
        <v>0.14057363396626574</v>
      </c>
      <c r="BW186">
        <v>-0.11231298835924115</v>
      </c>
      <c r="BY186">
        <v>1.853733944528765E-2</v>
      </c>
      <c r="BZ186">
        <v>4.8837942384249759E-2</v>
      </c>
      <c r="CA186">
        <v>6.7260705261206324E-2</v>
      </c>
      <c r="CB186">
        <v>5.6121146978494532E-2</v>
      </c>
      <c r="CC186">
        <v>6.4886059705393365E-2</v>
      </c>
      <c r="CD186">
        <v>5.5550131092643347E-2</v>
      </c>
      <c r="CE186">
        <v>1.7817876337087635E-2</v>
      </c>
      <c r="CF186">
        <v>4.5372795115641226E-2</v>
      </c>
      <c r="CG186">
        <v>6.2755970648364745E-2</v>
      </c>
      <c r="CJ186">
        <v>0.49618364720389102</v>
      </c>
      <c r="CK186">
        <v>0.51629619543819061</v>
      </c>
      <c r="CL186">
        <v>0.54996965311373325</v>
      </c>
      <c r="CM186">
        <v>0.5629312479304962</v>
      </c>
      <c r="CN186">
        <v>0.59218787964535724</v>
      </c>
      <c r="CO186">
        <v>0.47912476233959717</v>
      </c>
      <c r="CP186">
        <v>0.44061169872012212</v>
      </c>
      <c r="CQ186">
        <v>0.48920134574575025</v>
      </c>
      <c r="CR186">
        <v>0.49280694024536148</v>
      </c>
      <c r="CS186">
        <v>-0.12881599988842551</v>
      </c>
      <c r="CV186">
        <v>1.6159009090168248</v>
      </c>
      <c r="CW186">
        <v>1.5666954326719487</v>
      </c>
      <c r="CX186">
        <v>1.0539159967782612</v>
      </c>
      <c r="CY186">
        <v>1.3510842355425716</v>
      </c>
      <c r="CZ186">
        <v>0.72539319893491294</v>
      </c>
      <c r="DA186">
        <v>0.59260652317560203</v>
      </c>
      <c r="DB186">
        <v>0.81926912088514925</v>
      </c>
      <c r="DC186">
        <v>0.74089346786644461</v>
      </c>
      <c r="DD186">
        <v>1.0434644770852486</v>
      </c>
      <c r="DG186">
        <v>18804591</v>
      </c>
      <c r="DH186">
        <v>19780932</v>
      </c>
      <c r="DI186">
        <v>21123313</v>
      </c>
      <c r="DJ186">
        <v>30855388</v>
      </c>
      <c r="DK186">
        <v>28464018</v>
      </c>
      <c r="DL186">
        <v>72969806</v>
      </c>
      <c r="DM186">
        <v>120164602</v>
      </c>
      <c r="DN186">
        <v>104670442</v>
      </c>
      <c r="DO186">
        <v>115647069</v>
      </c>
      <c r="DP186">
        <v>16.749611653293854</v>
      </c>
      <c r="DQ186">
        <v>16.800229051903855</v>
      </c>
      <c r="DR186">
        <v>16.865887917371584</v>
      </c>
      <c r="DS186">
        <v>17.244821977014826</v>
      </c>
      <c r="DT186">
        <v>17.164151356397369</v>
      </c>
      <c r="DU186">
        <v>18.105556310815736</v>
      </c>
      <c r="DV186">
        <v>18.604373052503384</v>
      </c>
      <c r="DW186">
        <v>18.4663273341714</v>
      </c>
      <c r="DX186">
        <v>18.566053611258095</v>
      </c>
      <c r="DY186">
        <v>17.504843214742642</v>
      </c>
      <c r="EB186">
        <v>-150094</v>
      </c>
      <c r="EC186">
        <v>592528</v>
      </c>
      <c r="ED186">
        <v>1616233</v>
      </c>
      <c r="EE186">
        <v>2187250</v>
      </c>
      <c r="EF186">
        <v>2158267</v>
      </c>
      <c r="EG186">
        <v>3434536</v>
      </c>
      <c r="EH186">
        <v>3955743</v>
      </c>
      <c r="EI186">
        <v>1527941</v>
      </c>
      <c r="EJ186">
        <v>3887639</v>
      </c>
      <c r="EK186">
        <v>0.57025305749228483</v>
      </c>
      <c r="EM186">
        <v>446275</v>
      </c>
      <c r="EN186">
        <v>401933</v>
      </c>
      <c r="EO186">
        <v>566036</v>
      </c>
      <c r="EP186">
        <v>728711</v>
      </c>
      <c r="EQ186">
        <v>286364</v>
      </c>
      <c r="ER186">
        <v>350703</v>
      </c>
      <c r="ES186">
        <v>677262</v>
      </c>
      <c r="ET186">
        <v>1360771</v>
      </c>
      <c r="EU186">
        <v>1446216</v>
      </c>
      <c r="EV186">
        <v>-854986</v>
      </c>
      <c r="EW186">
        <v>-429716</v>
      </c>
      <c r="EX186">
        <v>15383</v>
      </c>
      <c r="EY186">
        <v>130733</v>
      </c>
      <c r="EZ186">
        <v>300419</v>
      </c>
      <c r="FA186">
        <v>812769</v>
      </c>
      <c r="FB186">
        <v>385917</v>
      </c>
      <c r="FC186">
        <v>356041</v>
      </c>
      <c r="FD186">
        <v>832250</v>
      </c>
      <c r="FE186">
        <v>0</v>
      </c>
      <c r="FF186">
        <v>270562</v>
      </c>
      <c r="FG186">
        <v>52091</v>
      </c>
      <c r="FH186">
        <v>22102</v>
      </c>
      <c r="FI186">
        <v>2967</v>
      </c>
      <c r="FJ186">
        <v>1254</v>
      </c>
      <c r="FK186">
        <v>34439</v>
      </c>
      <c r="FL186">
        <v>53287</v>
      </c>
      <c r="FM186">
        <v>140949</v>
      </c>
      <c r="FN186">
        <v>128403</v>
      </c>
      <c r="FO186">
        <v>448295</v>
      </c>
      <c r="FP186">
        <v>403616</v>
      </c>
      <c r="FQ186">
        <v>566668</v>
      </c>
      <c r="FR186">
        <v>727877</v>
      </c>
      <c r="FS186">
        <v>286320</v>
      </c>
      <c r="FT186">
        <v>350782</v>
      </c>
      <c r="FU186">
        <v>676920</v>
      </c>
      <c r="FV186">
        <v>1360835</v>
      </c>
      <c r="FW186">
        <v>1446097</v>
      </c>
      <c r="FX186">
        <v>-2.9733033965381694</v>
      </c>
      <c r="FY186">
        <v>0.67833587611049606</v>
      </c>
      <c r="FZ186">
        <v>0.35021930625101705</v>
      </c>
      <c r="GA186">
        <v>0.33316310435478341</v>
      </c>
      <c r="GB186">
        <v>0.13268237896423379</v>
      </c>
      <c r="GC186">
        <v>0.10211073635565328</v>
      </c>
      <c r="GD186">
        <v>0.17120980811948602</v>
      </c>
      <c r="GE186">
        <v>0.89059132518860351</v>
      </c>
      <c r="GF186">
        <v>0.3720036762672666</v>
      </c>
      <c r="GG186">
        <v>0</v>
      </c>
      <c r="GP186">
        <v>0.23020019502387007</v>
      </c>
    </row>
    <row r="187" spans="1:198" x14ac:dyDescent="0.25">
      <c r="A187" t="s">
        <v>2295</v>
      </c>
      <c r="B187">
        <v>27702436</v>
      </c>
      <c r="C187">
        <v>29222380</v>
      </c>
      <c r="D187">
        <v>32451502</v>
      </c>
      <c r="E187">
        <v>34684119</v>
      </c>
      <c r="F187">
        <v>35256843</v>
      </c>
      <c r="G187">
        <v>34013345</v>
      </c>
      <c r="H187">
        <v>36350329</v>
      </c>
      <c r="I187">
        <v>44549461</v>
      </c>
      <c r="J187">
        <v>41860887</v>
      </c>
      <c r="K187">
        <v>0.68101281778974243</v>
      </c>
      <c r="L187">
        <v>0.64384054276208846</v>
      </c>
      <c r="M187">
        <v>0.66290059547937108</v>
      </c>
      <c r="N187">
        <v>0.62837479020297449</v>
      </c>
      <c r="O187">
        <v>0.61172666537386799</v>
      </c>
      <c r="P187">
        <v>0.59362082735467503</v>
      </c>
      <c r="Q187">
        <v>0.6101238863615237</v>
      </c>
      <c r="R187">
        <v>0.65769558917895776</v>
      </c>
      <c r="S187">
        <v>0.66001014264222346</v>
      </c>
      <c r="U187">
        <v>0.17530082914007997</v>
      </c>
      <c r="V187">
        <v>0.23256356942863654</v>
      </c>
      <c r="W187">
        <v>0.23625285510667579</v>
      </c>
      <c r="X187">
        <v>0.25549471214765468</v>
      </c>
      <c r="Y187">
        <v>0.27792193419019395</v>
      </c>
      <c r="Z187">
        <v>0.31845497700975894</v>
      </c>
      <c r="AA187">
        <v>0.30033384292065141</v>
      </c>
      <c r="AB187">
        <v>0.24716965711437003</v>
      </c>
      <c r="AC187">
        <v>0.24268671134464972</v>
      </c>
      <c r="AD187">
        <v>1.6296909555913399</v>
      </c>
      <c r="AE187">
        <v>1.4085737311657445</v>
      </c>
      <c r="AF187">
        <v>1.3166872316337019</v>
      </c>
      <c r="AG187">
        <v>0.15508989394589628</v>
      </c>
      <c r="AH187">
        <v>0.1113016589019916</v>
      </c>
      <c r="AI187">
        <v>6.5764723032419883E-2</v>
      </c>
      <c r="AJ187">
        <v>0.28385221018437456</v>
      </c>
      <c r="AK187">
        <v>0.35833270897330238</v>
      </c>
      <c r="AL187">
        <v>0.28155371534098411</v>
      </c>
      <c r="AM187">
        <v>4856260</v>
      </c>
      <c r="AN187">
        <v>6796061</v>
      </c>
      <c r="AO187">
        <v>7666760</v>
      </c>
      <c r="AP187">
        <v>8861609</v>
      </c>
      <c r="AQ187">
        <v>9798650</v>
      </c>
      <c r="AR187">
        <v>10831719</v>
      </c>
      <c r="AS187">
        <v>10917234</v>
      </c>
      <c r="AT187">
        <v>11011275</v>
      </c>
      <c r="AU187">
        <v>10159081</v>
      </c>
      <c r="AV187">
        <v>7914203</v>
      </c>
      <c r="AW187">
        <v>9572753</v>
      </c>
      <c r="AX187">
        <v>10094725</v>
      </c>
      <c r="AY187">
        <v>1374346</v>
      </c>
      <c r="AZ187">
        <v>1090606</v>
      </c>
      <c r="BA187">
        <v>712345</v>
      </c>
      <c r="BB187">
        <v>3098881</v>
      </c>
      <c r="BC187">
        <v>3945700</v>
      </c>
      <c r="BD187">
        <v>2860327</v>
      </c>
      <c r="BE187">
        <v>10951511</v>
      </c>
      <c r="BF187">
        <v>9241800</v>
      </c>
      <c r="BG187">
        <v>11417395</v>
      </c>
      <c r="BH187">
        <v>20420280</v>
      </c>
      <c r="BI187">
        <v>20476945</v>
      </c>
      <c r="BJ187">
        <v>19478685</v>
      </c>
      <c r="BK187">
        <v>19079323</v>
      </c>
      <c r="BL187">
        <v>25354284</v>
      </c>
      <c r="BM187">
        <v>24768283</v>
      </c>
      <c r="BN187">
        <v>0.28568617575725108</v>
      </c>
      <c r="BO187">
        <v>0.32758293472331823</v>
      </c>
      <c r="BP187">
        <v>0.31107111775596702</v>
      </c>
      <c r="BQ187">
        <v>3.9624647810717062E-2</v>
      </c>
      <c r="BR187">
        <v>3.0933172320618724E-2</v>
      </c>
      <c r="BS187">
        <v>2.0943103361342436E-2</v>
      </c>
      <c r="BT187">
        <v>8.525042510619367E-2</v>
      </c>
      <c r="BU187">
        <v>8.8568972809794491E-2</v>
      </c>
      <c r="BV187">
        <v>6.8329345242971087E-2</v>
      </c>
      <c r="BW187">
        <v>-0.93267422732003002</v>
      </c>
      <c r="BY187">
        <v>0.18732294878327668</v>
      </c>
      <c r="BZ187">
        <v>0.14355962792900509</v>
      </c>
      <c r="CA187">
        <v>9.9477922470275801E-2</v>
      </c>
      <c r="CB187">
        <v>0.10652918703225531</v>
      </c>
      <c r="CC187">
        <v>0.10242147886014638</v>
      </c>
      <c r="CD187">
        <v>6.8857061838522499E-2</v>
      </c>
      <c r="CE187">
        <v>9.7802140937981605E-2</v>
      </c>
      <c r="CF187">
        <v>6.0204566784769854E-2</v>
      </c>
      <c r="CG187">
        <v>0.10280952945422583</v>
      </c>
      <c r="CJ187">
        <v>0.22913378448018074</v>
      </c>
      <c r="CK187">
        <v>0.25070209887079697</v>
      </c>
      <c r="CL187">
        <v>0.22812786908907945</v>
      </c>
      <c r="CM187">
        <v>0.15748233362940545</v>
      </c>
      <c r="CN187">
        <v>0.15626089947985417</v>
      </c>
      <c r="CO187">
        <v>0.15521451947757564</v>
      </c>
      <c r="CP187">
        <v>0.17836443791196499</v>
      </c>
      <c r="CQ187">
        <v>0.20845010896989305</v>
      </c>
      <c r="CR187">
        <v>0.21268701258050265</v>
      </c>
      <c r="CS187">
        <v>-0.31961614292304014</v>
      </c>
      <c r="CV187">
        <v>0.4537985338878493</v>
      </c>
      <c r="CW187">
        <v>0.50438395992873264</v>
      </c>
      <c r="CX187">
        <v>0.51785012177053014</v>
      </c>
      <c r="CY187">
        <v>0.54914904277256937</v>
      </c>
      <c r="CZ187">
        <v>0.60495536784931614</v>
      </c>
      <c r="DA187">
        <v>0.5933386053462244</v>
      </c>
      <c r="DB187">
        <v>0.58194312621244393</v>
      </c>
      <c r="DC187">
        <v>0.78863308406266552</v>
      </c>
      <c r="DD187">
        <v>0.55731817746413859</v>
      </c>
      <c r="DG187">
        <v>52808438</v>
      </c>
      <c r="DH187">
        <v>61045671</v>
      </c>
      <c r="DI187">
        <v>57936775</v>
      </c>
      <c r="DJ187">
        <v>62665819</v>
      </c>
      <c r="DK187">
        <v>63159755</v>
      </c>
      <c r="DL187">
        <v>58280073</v>
      </c>
      <c r="DM187">
        <v>57325353</v>
      </c>
      <c r="DN187">
        <v>62463714</v>
      </c>
      <c r="DO187">
        <v>56489465</v>
      </c>
      <c r="DP187">
        <v>17.782181565450564</v>
      </c>
      <c r="DQ187">
        <v>17.927132863297089</v>
      </c>
      <c r="DR187">
        <v>17.874862904987889</v>
      </c>
      <c r="DS187">
        <v>17.953326721396547</v>
      </c>
      <c r="DT187">
        <v>17.961177884139694</v>
      </c>
      <c r="DU187">
        <v>17.880770809022799</v>
      </c>
      <c r="DV187">
        <v>17.864253562005356</v>
      </c>
      <c r="DW187">
        <v>17.950096386116417</v>
      </c>
      <c r="DX187">
        <v>17.849564736256234</v>
      </c>
      <c r="DY187">
        <v>17.931758471519679</v>
      </c>
      <c r="EB187">
        <v>3622619</v>
      </c>
      <c r="EC187">
        <v>5189302</v>
      </c>
      <c r="ED187">
        <v>4195154</v>
      </c>
      <c r="EE187">
        <v>3228208</v>
      </c>
      <c r="EF187">
        <v>3694871</v>
      </c>
      <c r="EG187">
        <v>3611058</v>
      </c>
      <c r="EH187">
        <v>2342059</v>
      </c>
      <c r="EI187">
        <v>3555140</v>
      </c>
      <c r="EJ187">
        <v>2682081</v>
      </c>
      <c r="EK187">
        <v>0.11859520823936995</v>
      </c>
      <c r="EM187">
        <v>563959</v>
      </c>
      <c r="EN187">
        <v>719634</v>
      </c>
      <c r="EO187">
        <v>1258562</v>
      </c>
      <c r="EP187">
        <v>1130535</v>
      </c>
      <c r="EQ187">
        <v>821030</v>
      </c>
      <c r="ER187">
        <v>548046</v>
      </c>
      <c r="ES187">
        <v>569291</v>
      </c>
      <c r="ET187">
        <v>851990</v>
      </c>
      <c r="EU187">
        <v>780289</v>
      </c>
      <c r="EV187">
        <v>1241716</v>
      </c>
      <c r="EW187">
        <v>2010868</v>
      </c>
      <c r="EX187">
        <v>870702</v>
      </c>
      <c r="EY187">
        <v>1194846</v>
      </c>
      <c r="EZ187">
        <v>937040</v>
      </c>
      <c r="FA187">
        <v>1033070</v>
      </c>
      <c r="FB187">
        <v>85513</v>
      </c>
      <c r="FC187">
        <v>494043</v>
      </c>
      <c r="FD187">
        <v>147807</v>
      </c>
      <c r="FE187">
        <v>0</v>
      </c>
      <c r="FF187">
        <v>28087</v>
      </c>
      <c r="FG187">
        <v>42153</v>
      </c>
      <c r="FH187">
        <v>72507</v>
      </c>
      <c r="FI187">
        <v>149435</v>
      </c>
      <c r="FJ187">
        <v>95500</v>
      </c>
      <c r="FK187">
        <v>71854</v>
      </c>
      <c r="FL187">
        <v>102774</v>
      </c>
      <c r="FM187">
        <v>167873</v>
      </c>
      <c r="FN187">
        <v>26343</v>
      </c>
      <c r="FO187">
        <v>563959</v>
      </c>
      <c r="FP187">
        <v>719634</v>
      </c>
      <c r="FQ187">
        <v>1258562</v>
      </c>
      <c r="FR187">
        <v>1130535</v>
      </c>
      <c r="FS187">
        <v>821030</v>
      </c>
      <c r="FT187">
        <v>548046</v>
      </c>
      <c r="FU187">
        <v>569291</v>
      </c>
      <c r="FV187">
        <v>851990</v>
      </c>
      <c r="FW187">
        <v>780289</v>
      </c>
      <c r="FX187">
        <v>0.15567714959812223</v>
      </c>
      <c r="FY187">
        <v>0.1386764539816723</v>
      </c>
      <c r="FZ187">
        <v>0.30000376625029734</v>
      </c>
      <c r="GA187">
        <v>0.35020512928534964</v>
      </c>
      <c r="GB187">
        <v>0.22220802837230311</v>
      </c>
      <c r="GC187">
        <v>0.15176881678444379</v>
      </c>
      <c r="GD187">
        <v>0.24307286878767784</v>
      </c>
      <c r="GE187">
        <v>0.23965019661672959</v>
      </c>
      <c r="GF187">
        <v>0.29092670952144994</v>
      </c>
      <c r="GG187">
        <v>0</v>
      </c>
      <c r="GP187">
        <v>0.23183073585925515</v>
      </c>
    </row>
    <row r="188" spans="1:198" x14ac:dyDescent="0.25">
      <c r="A188" t="s">
        <v>1449</v>
      </c>
      <c r="B188">
        <v>59280539</v>
      </c>
      <c r="C188">
        <v>71634119</v>
      </c>
      <c r="D188">
        <v>85123656</v>
      </c>
      <c r="E188">
        <v>94792911</v>
      </c>
      <c r="F188">
        <v>74483704</v>
      </c>
      <c r="G188">
        <v>93516104</v>
      </c>
      <c r="H188">
        <v>94092226</v>
      </c>
      <c r="I188">
        <v>84468364</v>
      </c>
      <c r="J188">
        <v>82616892</v>
      </c>
      <c r="K188">
        <v>0.4546963211653659</v>
      </c>
      <c r="L188">
        <v>0.51352479116829786</v>
      </c>
      <c r="M188">
        <v>0.60106531373605476</v>
      </c>
      <c r="N188">
        <v>0.58002827869691653</v>
      </c>
      <c r="O188">
        <v>0.45516818014313576</v>
      </c>
      <c r="P188">
        <v>0.5398912897397864</v>
      </c>
      <c r="Q188">
        <v>0.58852969425975743</v>
      </c>
      <c r="R188">
        <v>0.57372897621173291</v>
      </c>
      <c r="S188">
        <v>0.51550911646494768</v>
      </c>
      <c r="U188">
        <v>0.21758427331438401</v>
      </c>
      <c r="V188">
        <v>0.1324263930711565</v>
      </c>
      <c r="W188">
        <v>0.13784382099377873</v>
      </c>
      <c r="X188">
        <v>0.19147109006917196</v>
      </c>
      <c r="Y188">
        <v>0.25290302426420685</v>
      </c>
      <c r="Z188">
        <v>0.20580739762212505</v>
      </c>
      <c r="AA188">
        <v>0.20593876692852395</v>
      </c>
      <c r="AB188">
        <v>0.21964493120761758</v>
      </c>
      <c r="AC188">
        <v>0.24238949826386594</v>
      </c>
      <c r="AD188">
        <v>0.16887303210842985</v>
      </c>
      <c r="AE188">
        <v>0.77822443604679115</v>
      </c>
      <c r="AF188">
        <v>0.53123326944366556</v>
      </c>
      <c r="AG188">
        <v>0.43265227930950473</v>
      </c>
      <c r="AH188">
        <v>0.26511292523276075</v>
      </c>
      <c r="AI188">
        <v>0.38470364131174056</v>
      </c>
      <c r="AJ188">
        <v>0.44925094325883508</v>
      </c>
      <c r="AK188">
        <v>0.24818380246738972</v>
      </c>
      <c r="AL188">
        <v>0.13940389005659642</v>
      </c>
      <c r="AM188">
        <v>12898513</v>
      </c>
      <c r="AN188">
        <v>9486248</v>
      </c>
      <c r="AO188">
        <v>11733770</v>
      </c>
      <c r="AP188">
        <v>18150102</v>
      </c>
      <c r="AQ188">
        <v>18837154</v>
      </c>
      <c r="AR188">
        <v>19246306</v>
      </c>
      <c r="AS188">
        <v>19377237</v>
      </c>
      <c r="AT188">
        <v>18553048</v>
      </c>
      <c r="AU188">
        <v>20025467</v>
      </c>
      <c r="AV188">
        <v>2178211</v>
      </c>
      <c r="AW188">
        <v>7382430</v>
      </c>
      <c r="AX188">
        <v>6233369</v>
      </c>
      <c r="AY188">
        <v>7852683</v>
      </c>
      <c r="AZ188">
        <v>4993973</v>
      </c>
      <c r="BA188">
        <v>7404124</v>
      </c>
      <c r="BB188">
        <v>8705242</v>
      </c>
      <c r="BC188">
        <v>4604566</v>
      </c>
      <c r="BD188">
        <v>2791628</v>
      </c>
      <c r="BE188">
        <v>24776432</v>
      </c>
      <c r="BF188">
        <v>29403466</v>
      </c>
      <c r="BG188">
        <v>44931508</v>
      </c>
      <c r="BH188">
        <v>47129886</v>
      </c>
      <c r="BI188">
        <v>28908639</v>
      </c>
      <c r="BJ188">
        <v>43084406</v>
      </c>
      <c r="BK188">
        <v>46670827</v>
      </c>
      <c r="BL188">
        <v>43857382</v>
      </c>
      <c r="BM188">
        <v>39798133</v>
      </c>
      <c r="BN188">
        <v>3.674411597370935E-2</v>
      </c>
      <c r="BO188">
        <v>0.10305745506551145</v>
      </c>
      <c r="BP188">
        <v>7.3227223699132468E-2</v>
      </c>
      <c r="BQ188">
        <v>8.2840403540302712E-2</v>
      </c>
      <c r="BR188">
        <v>6.7047860562895745E-2</v>
      </c>
      <c r="BS188">
        <v>7.9174855274124767E-2</v>
      </c>
      <c r="BT188">
        <v>9.2518185296200775E-2</v>
      </c>
      <c r="BU188">
        <v>5.4512314219794765E-2</v>
      </c>
      <c r="BV188">
        <v>3.3790038966849539E-2</v>
      </c>
      <c r="BW188">
        <v>8.1221590476094493E-2</v>
      </c>
      <c r="BY188">
        <v>9.3426832708116914E-2</v>
      </c>
      <c r="BZ188">
        <v>0.13885000805272693</v>
      </c>
      <c r="CA188">
        <v>0.1170559803023498</v>
      </c>
      <c r="CB188">
        <v>8.0189382516167265E-2</v>
      </c>
      <c r="CC188">
        <v>9.791282667682584E-2</v>
      </c>
      <c r="CD188">
        <v>9.1098149255661898E-2</v>
      </c>
      <c r="CE188">
        <v>5.986615727424708E-2</v>
      </c>
      <c r="CF188">
        <v>8.9661201441050761E-2</v>
      </c>
      <c r="CG188">
        <v>9.8386063165114293E-2</v>
      </c>
      <c r="CJ188">
        <v>0.12886060297123816</v>
      </c>
      <c r="CK188">
        <v>0.12462428692673669</v>
      </c>
      <c r="CL188">
        <v>0.13079661428075881</v>
      </c>
      <c r="CM188">
        <v>0.17941802631211526</v>
      </c>
      <c r="CN188">
        <v>0.21500085441508118</v>
      </c>
      <c r="CO188">
        <v>0.1917775894513313</v>
      </c>
      <c r="CP188">
        <v>0.22030426828248276</v>
      </c>
      <c r="CQ188">
        <v>0.23459249192987802</v>
      </c>
      <c r="CR188">
        <v>0.22205161143074711</v>
      </c>
      <c r="CS188">
        <v>0.4662274746628764</v>
      </c>
      <c r="CV188">
        <v>0.5831126983016397</v>
      </c>
      <c r="CW188">
        <v>0.55487589898979506</v>
      </c>
      <c r="CX188">
        <v>0.66536019777545219</v>
      </c>
      <c r="CY188">
        <v>1.0265105230286811</v>
      </c>
      <c r="CZ188">
        <v>0.60366174121930416</v>
      </c>
      <c r="DA188">
        <v>0.72506116194542791</v>
      </c>
      <c r="DB188">
        <v>0.88796260728720244</v>
      </c>
      <c r="DC188">
        <v>0.75046220242613393</v>
      </c>
      <c r="DD188">
        <v>0.76517748734114577</v>
      </c>
      <c r="DG188">
        <v>69509283</v>
      </c>
      <c r="DH188">
        <v>101662233</v>
      </c>
      <c r="DI188">
        <v>129099352</v>
      </c>
      <c r="DJ188">
        <v>127936201</v>
      </c>
      <c r="DK188">
        <v>92344802</v>
      </c>
      <c r="DL188">
        <v>123386491</v>
      </c>
      <c r="DM188">
        <v>128976849</v>
      </c>
      <c r="DN188">
        <v>105964176</v>
      </c>
      <c r="DO188">
        <v>112555121</v>
      </c>
      <c r="DP188">
        <v>18.056970884347454</v>
      </c>
      <c r="DQ188">
        <v>18.437166444953068</v>
      </c>
      <c r="DR188">
        <v>18.676092844185412</v>
      </c>
      <c r="DS188">
        <v>18.667042275755421</v>
      </c>
      <c r="DT188">
        <v>18.341039987985418</v>
      </c>
      <c r="DU188">
        <v>18.630832198289845</v>
      </c>
      <c r="DV188">
        <v>18.675143488857206</v>
      </c>
      <c r="DW188">
        <v>18.478611642127227</v>
      </c>
      <c r="DX188">
        <v>18.538953632944345</v>
      </c>
      <c r="DY188">
        <v>18.546304820676895</v>
      </c>
      <c r="EB188">
        <v>4865541</v>
      </c>
      <c r="EC188">
        <v>5538393</v>
      </c>
      <c r="ED188">
        <v>9946398</v>
      </c>
      <c r="EE188">
        <v>9964233</v>
      </c>
      <c r="EF188">
        <v>7601385</v>
      </c>
      <c r="EG188">
        <v>7292910</v>
      </c>
      <c r="EH188">
        <v>8519144</v>
      </c>
      <c r="EI188">
        <v>5632940</v>
      </c>
      <c r="EJ188">
        <v>7573535</v>
      </c>
      <c r="EK188">
        <v>-0.2680911817296926</v>
      </c>
      <c r="EM188">
        <v>620103</v>
      </c>
      <c r="EN188">
        <v>1049779</v>
      </c>
      <c r="EO188">
        <v>2154430</v>
      </c>
      <c r="EP188">
        <v>3971598</v>
      </c>
      <c r="EQ188">
        <v>1370164</v>
      </c>
      <c r="ER188">
        <v>839002</v>
      </c>
      <c r="ES188">
        <v>1372509</v>
      </c>
      <c r="ET188">
        <v>1527012</v>
      </c>
      <c r="EU188">
        <v>1978699</v>
      </c>
      <c r="EV188">
        <v>906943</v>
      </c>
      <c r="EW188">
        <v>587734</v>
      </c>
      <c r="EX188">
        <v>2247524</v>
      </c>
      <c r="EY188">
        <v>1428257</v>
      </c>
      <c r="EZ188">
        <v>687052</v>
      </c>
      <c r="FA188">
        <v>409151</v>
      </c>
      <c r="FB188">
        <v>130931</v>
      </c>
      <c r="FC188">
        <v>-824190</v>
      </c>
      <c r="FD188">
        <v>1472421</v>
      </c>
      <c r="FE188">
        <v>0</v>
      </c>
      <c r="FF188">
        <v>49714</v>
      </c>
      <c r="FG188">
        <v>90218</v>
      </c>
      <c r="FH188">
        <v>104813</v>
      </c>
      <c r="FI188">
        <v>347093</v>
      </c>
      <c r="FJ188">
        <v>255254</v>
      </c>
      <c r="FK188">
        <v>49034</v>
      </c>
      <c r="FL188">
        <v>69579</v>
      </c>
      <c r="FM188">
        <v>46972</v>
      </c>
      <c r="FN188">
        <v>60599</v>
      </c>
      <c r="FO188">
        <v>620926</v>
      </c>
      <c r="FP188">
        <v>1052351</v>
      </c>
      <c r="FQ188">
        <v>2195130</v>
      </c>
      <c r="FR188">
        <v>4078045</v>
      </c>
      <c r="FS188">
        <v>1266705</v>
      </c>
      <c r="FT188">
        <v>936296</v>
      </c>
      <c r="FU188">
        <v>1643941</v>
      </c>
      <c r="FV188">
        <v>1541844</v>
      </c>
      <c r="FW188">
        <v>2020805</v>
      </c>
      <c r="FX188">
        <v>0.12744790353220742</v>
      </c>
      <c r="FY188">
        <v>0.18954577618453583</v>
      </c>
      <c r="FZ188">
        <v>0.21660404098046349</v>
      </c>
      <c r="GA188">
        <v>0.39858542047340723</v>
      </c>
      <c r="GB188">
        <v>0.18025188830719666</v>
      </c>
      <c r="GC188">
        <v>0.11504351486580802</v>
      </c>
      <c r="GD188">
        <v>0.1611087921509485</v>
      </c>
      <c r="GE188">
        <v>0.27108614684338905</v>
      </c>
      <c r="GF188">
        <v>0.26126491790161399</v>
      </c>
      <c r="GG188">
        <v>0</v>
      </c>
      <c r="GP188">
        <v>0.23421190016619808</v>
      </c>
    </row>
    <row r="189" spans="1:198" x14ac:dyDescent="0.25">
      <c r="A189" t="s">
        <v>1452</v>
      </c>
      <c r="B189">
        <v>21496334</v>
      </c>
      <c r="C189">
        <v>21756861</v>
      </c>
      <c r="D189">
        <v>23707350</v>
      </c>
      <c r="E189">
        <v>23800729</v>
      </c>
      <c r="F189">
        <v>24089351</v>
      </c>
      <c r="G189">
        <v>24115183</v>
      </c>
      <c r="H189">
        <v>25332573</v>
      </c>
      <c r="I189">
        <v>26843829</v>
      </c>
      <c r="J189">
        <v>23007686</v>
      </c>
      <c r="K189">
        <v>0.49304067381908001</v>
      </c>
      <c r="L189">
        <v>0.46532176677508763</v>
      </c>
      <c r="M189">
        <v>0.50798271422153884</v>
      </c>
      <c r="N189">
        <v>0.50803166575275904</v>
      </c>
      <c r="O189">
        <v>0.52336287515591429</v>
      </c>
      <c r="P189">
        <v>0.4506261055535013</v>
      </c>
      <c r="Q189">
        <v>0.47109541537687466</v>
      </c>
      <c r="R189">
        <v>0.4409480108072511</v>
      </c>
      <c r="S189">
        <v>0.32046621289946325</v>
      </c>
      <c r="U189">
        <v>0.17291683316792528</v>
      </c>
      <c r="V189">
        <v>0.1739009593341613</v>
      </c>
      <c r="W189">
        <v>0.17049889591202727</v>
      </c>
      <c r="X189">
        <v>0.17416143009737223</v>
      </c>
      <c r="Y189">
        <v>0.18381566194954774</v>
      </c>
      <c r="Z189">
        <v>0.255007270730643</v>
      </c>
      <c r="AA189">
        <v>0.22248967761782429</v>
      </c>
      <c r="AB189">
        <v>0.27319209938343741</v>
      </c>
      <c r="AC189">
        <v>0.33575675537296534</v>
      </c>
      <c r="AD189">
        <v>1.375173725167995</v>
      </c>
      <c r="AE189">
        <v>1.2092292427803704</v>
      </c>
      <c r="AF189">
        <v>1.4088702417098933</v>
      </c>
      <c r="AG189">
        <v>0.96827994226532144</v>
      </c>
      <c r="AH189">
        <v>0.81596431797651314</v>
      </c>
      <c r="AI189">
        <v>0.72604762594708194</v>
      </c>
      <c r="AJ189">
        <v>0.9201374818229755</v>
      </c>
      <c r="AK189">
        <v>0.57136993657344992</v>
      </c>
      <c r="AL189">
        <v>0.20080735421397528</v>
      </c>
      <c r="AM189">
        <v>3717078</v>
      </c>
      <c r="AN189">
        <v>3783539</v>
      </c>
      <c r="AO189">
        <v>4042077</v>
      </c>
      <c r="AP189">
        <v>4145169</v>
      </c>
      <c r="AQ189">
        <v>4428000</v>
      </c>
      <c r="AR189">
        <v>6149547</v>
      </c>
      <c r="AS189">
        <v>5636236</v>
      </c>
      <c r="AT189">
        <v>7333522</v>
      </c>
      <c r="AU189">
        <v>7724986</v>
      </c>
      <c r="AV189">
        <v>5111628</v>
      </c>
      <c r="AW189">
        <v>4575166</v>
      </c>
      <c r="AX189">
        <v>5694762</v>
      </c>
      <c r="AY189">
        <v>4013684</v>
      </c>
      <c r="AZ189">
        <v>3613090</v>
      </c>
      <c r="BA189">
        <v>4464864</v>
      </c>
      <c r="BB189">
        <v>5186112</v>
      </c>
      <c r="BC189">
        <v>4190154</v>
      </c>
      <c r="BD189">
        <v>1551234</v>
      </c>
      <c r="BE189">
        <v>5486939</v>
      </c>
      <c r="BF189">
        <v>5548775</v>
      </c>
      <c r="BG189">
        <v>6348162</v>
      </c>
      <c r="BH189">
        <v>8077840</v>
      </c>
      <c r="BI189">
        <v>8994382</v>
      </c>
      <c r="BJ189">
        <v>6402067</v>
      </c>
      <c r="BK189">
        <v>6747947</v>
      </c>
      <c r="BL189">
        <v>7646579</v>
      </c>
      <c r="BM189">
        <v>5821952</v>
      </c>
      <c r="BN189">
        <v>0.23779068561178851</v>
      </c>
      <c r="BO189">
        <v>0.21028612537442787</v>
      </c>
      <c r="BP189">
        <v>0.24021082069484781</v>
      </c>
      <c r="BQ189">
        <v>0.16863701947952939</v>
      </c>
      <c r="BR189">
        <v>0.14998702123606403</v>
      </c>
      <c r="BS189">
        <v>0.18514742351322816</v>
      </c>
      <c r="BT189">
        <v>0.20472109169487046</v>
      </c>
      <c r="BU189">
        <v>0.15609375249708229</v>
      </c>
      <c r="BV189">
        <v>6.7422425705914099E-2</v>
      </c>
      <c r="BW189">
        <v>-0.22922946194655203</v>
      </c>
      <c r="BY189">
        <v>7.7415665387409779E-2</v>
      </c>
      <c r="BZ189">
        <v>8.3528363765342797E-2</v>
      </c>
      <c r="CA189">
        <v>6.5744463214994511E-2</v>
      </c>
      <c r="CB189">
        <v>6.3884975960190132E-2</v>
      </c>
      <c r="CC189">
        <v>0.11043473109757088</v>
      </c>
      <c r="CD189">
        <v>7.4855372235823378E-2</v>
      </c>
      <c r="CE189">
        <v>8.1117224057737844E-2</v>
      </c>
      <c r="CF189">
        <v>9.2033107497443825E-2</v>
      </c>
      <c r="CG189">
        <v>8.0021390090918507E-2</v>
      </c>
      <c r="CJ189">
        <v>0.38435335066900245</v>
      </c>
      <c r="CK189">
        <v>0.38224760456023504</v>
      </c>
      <c r="CL189">
        <v>0.38124189333687653</v>
      </c>
      <c r="CM189">
        <v>0.41382329087482994</v>
      </c>
      <c r="CN189">
        <v>0.43725470229563262</v>
      </c>
      <c r="CO189">
        <v>0.35822979240920544</v>
      </c>
      <c r="CP189">
        <v>0.37610289329867913</v>
      </c>
      <c r="CQ189">
        <v>0.41377956922613385</v>
      </c>
      <c r="CR189">
        <v>0.41675994708898584</v>
      </c>
      <c r="CS189">
        <v>-6.0360892467126948E-2</v>
      </c>
      <c r="CV189">
        <v>1.4529551896412989</v>
      </c>
      <c r="CW189">
        <v>1.5525499816963912</v>
      </c>
      <c r="CX189">
        <v>1.6348150118308051</v>
      </c>
      <c r="CY189">
        <v>1.7349593292065406</v>
      </c>
      <c r="CZ189">
        <v>1.537860181952466</v>
      </c>
      <c r="DA189">
        <v>1.5672841041097691</v>
      </c>
      <c r="DB189">
        <v>1.4235208631110994</v>
      </c>
      <c r="DC189">
        <v>1.3143390931266883</v>
      </c>
      <c r="DD189">
        <v>1.6358781743299371</v>
      </c>
      <c r="DG189">
        <v>13721504</v>
      </c>
      <c r="DH189">
        <v>14794905</v>
      </c>
      <c r="DI189">
        <v>14013630</v>
      </c>
      <c r="DJ189">
        <v>14501549</v>
      </c>
      <c r="DK189">
        <v>13718321</v>
      </c>
      <c r="DL189">
        <v>15664201</v>
      </c>
      <c r="DM189">
        <v>15386606</v>
      </c>
      <c r="DN189">
        <v>17795716</v>
      </c>
      <c r="DO189">
        <v>20423823</v>
      </c>
      <c r="DP189">
        <v>16.43447486812363</v>
      </c>
      <c r="DQ189">
        <v>16.50979349029846</v>
      </c>
      <c r="DR189">
        <v>16.455541056753908</v>
      </c>
      <c r="DS189">
        <v>16.489766098229499</v>
      </c>
      <c r="DT189">
        <v>16.434242869575368</v>
      </c>
      <c r="DU189">
        <v>16.566888539481333</v>
      </c>
      <c r="DV189">
        <v>16.5490080136722</v>
      </c>
      <c r="DW189">
        <v>16.694468368331634</v>
      </c>
      <c r="DX189">
        <v>16.832212620553364</v>
      </c>
      <c r="DY189">
        <v>16.496965835762065</v>
      </c>
      <c r="EB189">
        <v>1533504</v>
      </c>
      <c r="EC189">
        <v>1664153</v>
      </c>
      <c r="ED189">
        <v>1817315</v>
      </c>
      <c r="EE189">
        <v>1558627</v>
      </c>
      <c r="EF189">
        <v>1520509</v>
      </c>
      <c r="EG189">
        <v>2660301</v>
      </c>
      <c r="EH189">
        <v>1805151</v>
      </c>
      <c r="EI189">
        <v>2054908</v>
      </c>
      <c r="EJ189">
        <v>2470521</v>
      </c>
      <c r="EK189">
        <v>0.70682337724163635</v>
      </c>
      <c r="EM189">
        <v>376295</v>
      </c>
      <c r="EN189">
        <v>458963</v>
      </c>
      <c r="EO189">
        <v>565319</v>
      </c>
      <c r="EP189">
        <v>542630</v>
      </c>
      <c r="EQ189">
        <v>385510</v>
      </c>
      <c r="ER189">
        <v>402620</v>
      </c>
      <c r="ES189">
        <v>475056</v>
      </c>
      <c r="ET189">
        <v>777561</v>
      </c>
      <c r="EU189">
        <v>675528</v>
      </c>
      <c r="EV189">
        <v>47431</v>
      </c>
      <c r="EW189">
        <v>66462</v>
      </c>
      <c r="EX189">
        <v>81346</v>
      </c>
      <c r="EY189">
        <v>-115675</v>
      </c>
      <c r="EZ189">
        <v>41557</v>
      </c>
      <c r="FA189">
        <v>838062</v>
      </c>
      <c r="FB189">
        <v>19577</v>
      </c>
      <c r="FC189">
        <v>12556</v>
      </c>
      <c r="FD189">
        <v>54060</v>
      </c>
      <c r="FE189">
        <v>0</v>
      </c>
      <c r="FF189">
        <v>81522</v>
      </c>
      <c r="FG189">
        <v>55531</v>
      </c>
      <c r="FH189">
        <v>57147</v>
      </c>
      <c r="FI189">
        <v>33661</v>
      </c>
      <c r="FJ189">
        <v>7436</v>
      </c>
      <c r="FK189">
        <v>30805</v>
      </c>
      <c r="FL189">
        <v>14027</v>
      </c>
      <c r="FM189">
        <v>86093</v>
      </c>
      <c r="FN189">
        <v>59771</v>
      </c>
      <c r="FO189">
        <v>376295</v>
      </c>
      <c r="FP189">
        <v>458963</v>
      </c>
      <c r="FQ189">
        <v>571365</v>
      </c>
      <c r="FR189">
        <v>542630</v>
      </c>
      <c r="FS189">
        <v>385510</v>
      </c>
      <c r="FT189">
        <v>402620</v>
      </c>
      <c r="FU189">
        <v>475056</v>
      </c>
      <c r="FV189">
        <v>775476</v>
      </c>
      <c r="FW189">
        <v>675528</v>
      </c>
      <c r="FX189">
        <v>0.24538247047285172</v>
      </c>
      <c r="FY189">
        <v>0.27579375213697299</v>
      </c>
      <c r="FZ189">
        <v>0.31107375441241614</v>
      </c>
      <c r="GA189">
        <v>0.3481461568418871</v>
      </c>
      <c r="GB189">
        <v>0.25354009742790079</v>
      </c>
      <c r="GC189">
        <v>0.15134377651250741</v>
      </c>
      <c r="GD189">
        <v>0.26316690404293047</v>
      </c>
      <c r="GE189">
        <v>0.37839212266437233</v>
      </c>
      <c r="GF189">
        <v>0.27343544135022529</v>
      </c>
      <c r="GG189">
        <v>0</v>
      </c>
      <c r="GP189">
        <v>0.23551437510151907</v>
      </c>
    </row>
    <row r="190" spans="1:198" x14ac:dyDescent="0.25">
      <c r="A190" t="s">
        <v>2296</v>
      </c>
      <c r="B190">
        <v>3097921</v>
      </c>
      <c r="C190">
        <v>6356105</v>
      </c>
      <c r="D190">
        <v>10610748</v>
      </c>
      <c r="E190">
        <v>13307900</v>
      </c>
      <c r="F190">
        <v>14938552</v>
      </c>
      <c r="G190">
        <v>17903402</v>
      </c>
      <c r="H190">
        <v>29450065</v>
      </c>
      <c r="I190">
        <v>23748901</v>
      </c>
      <c r="J190">
        <v>26176777</v>
      </c>
      <c r="K190">
        <v>3.9368337669036749E-3</v>
      </c>
      <c r="L190">
        <v>0.46036401223705398</v>
      </c>
      <c r="M190">
        <v>0.67941751137620077</v>
      </c>
      <c r="N190">
        <v>0.78559712651883473</v>
      </c>
      <c r="O190">
        <v>0.58299090835577638</v>
      </c>
      <c r="P190">
        <v>0.57052330054366207</v>
      </c>
      <c r="Q190">
        <v>0.5139164888091079</v>
      </c>
      <c r="R190">
        <v>0.45561855683342989</v>
      </c>
      <c r="S190">
        <v>0.41844872651816534</v>
      </c>
      <c r="U190">
        <v>7.1467284026932899E-3</v>
      </c>
      <c r="V190">
        <v>1.6665237594407266E-2</v>
      </c>
      <c r="W190">
        <v>6.0748309167270774E-2</v>
      </c>
      <c r="X190">
        <v>6.5055493353571942E-2</v>
      </c>
      <c r="Y190">
        <v>9.8237633741208655E-2</v>
      </c>
      <c r="Z190">
        <v>0.15786887877510655</v>
      </c>
      <c r="AA190">
        <v>0.15711601994766394</v>
      </c>
      <c r="AB190">
        <v>0.28337189160879489</v>
      </c>
      <c r="AC190">
        <v>0.29919936285509863</v>
      </c>
      <c r="AD190">
        <v>0.55085817524841918</v>
      </c>
      <c r="AE190">
        <v>6.3038158714574326</v>
      </c>
      <c r="AF190">
        <v>3.2297447194706672</v>
      </c>
      <c r="AG190">
        <v>2.5670249678891879</v>
      </c>
      <c r="AH190">
        <v>1.2948393488914691</v>
      </c>
      <c r="AI190">
        <v>0.84289393891147368</v>
      </c>
      <c r="AJ190">
        <v>0.52320071613245256</v>
      </c>
      <c r="AK190">
        <v>0.34633481585034614</v>
      </c>
      <c r="AL190">
        <v>0.43575489254124866</v>
      </c>
      <c r="AM190">
        <v>22140</v>
      </c>
      <c r="AN190">
        <v>105926</v>
      </c>
      <c r="AO190">
        <v>644585</v>
      </c>
      <c r="AP190">
        <v>865752</v>
      </c>
      <c r="AQ190">
        <v>1467528</v>
      </c>
      <c r="AR190">
        <v>2826390</v>
      </c>
      <c r="AS190">
        <v>4627077</v>
      </c>
      <c r="AT190">
        <v>6729771</v>
      </c>
      <c r="AU190">
        <v>7832075</v>
      </c>
      <c r="AV190">
        <v>12196</v>
      </c>
      <c r="AW190">
        <v>667738</v>
      </c>
      <c r="AX190">
        <v>2081845</v>
      </c>
      <c r="AY190">
        <v>2222407</v>
      </c>
      <c r="AZ190">
        <v>1900213</v>
      </c>
      <c r="BA190">
        <v>2382347</v>
      </c>
      <c r="BB190">
        <v>2420890</v>
      </c>
      <c r="BC190">
        <v>2330754</v>
      </c>
      <c r="BD190">
        <v>3412865</v>
      </c>
      <c r="BE190">
        <v>0</v>
      </c>
      <c r="BF190">
        <v>2258384</v>
      </c>
      <c r="BG190">
        <v>5127283</v>
      </c>
      <c r="BH190">
        <v>8232241</v>
      </c>
      <c r="BI190">
        <v>6808827</v>
      </c>
      <c r="BJ190">
        <v>7831961</v>
      </c>
      <c r="BK190">
        <v>12713984</v>
      </c>
      <c r="BL190">
        <v>8489686</v>
      </c>
      <c r="BM190">
        <v>7540774</v>
      </c>
      <c r="BN190">
        <v>3.9368337669036749E-3</v>
      </c>
      <c r="BO190">
        <v>0.10505458924923361</v>
      </c>
      <c r="BP190">
        <v>0.19620153074976429</v>
      </c>
      <c r="BQ190">
        <v>0.16699907573696826</v>
      </c>
      <c r="BR190">
        <v>0.12720195371010523</v>
      </c>
      <c r="BS190">
        <v>0.13306672106228748</v>
      </c>
      <c r="BT190">
        <v>8.2203214152498469E-2</v>
      </c>
      <c r="BU190">
        <v>9.8141551897496224E-2</v>
      </c>
      <c r="BV190">
        <v>0.13037758620933357</v>
      </c>
      <c r="BW190">
        <v>-0.32178551026698682</v>
      </c>
      <c r="BY190">
        <v>0.10818222930797783</v>
      </c>
      <c r="BZ190">
        <v>0.17377922485547359</v>
      </c>
      <c r="CA190">
        <v>0.12541622890299534</v>
      </c>
      <c r="CB190">
        <v>9.4319238948293874E-2</v>
      </c>
      <c r="CC190">
        <v>0.21232519724803314</v>
      </c>
      <c r="CD190">
        <v>0.26750798535384501</v>
      </c>
      <c r="CE190">
        <v>0.15312020533740758</v>
      </c>
      <c r="CF190">
        <v>0.15093700546395811</v>
      </c>
      <c r="CG190">
        <v>0.14402022169977413</v>
      </c>
      <c r="CJ190">
        <v>6.0363062841176389E-4</v>
      </c>
      <c r="CK190">
        <v>2.5722828682030897E-2</v>
      </c>
      <c r="CL190">
        <v>2.2798109991868622E-2</v>
      </c>
      <c r="CM190">
        <v>3.2159093470795541E-2</v>
      </c>
      <c r="CN190">
        <v>2.8850185747587853E-2</v>
      </c>
      <c r="CO190">
        <v>2.4779480458518442E-2</v>
      </c>
      <c r="CP190">
        <v>2.2508948622014927E-2</v>
      </c>
      <c r="CQ190">
        <v>3.0186365255385924E-2</v>
      </c>
      <c r="CR190">
        <v>1.8827298715957279E-2</v>
      </c>
      <c r="CS190">
        <v>8.6909417813867573E-2</v>
      </c>
      <c r="CV190">
        <v>0.38659041148969014</v>
      </c>
      <c r="CW190">
        <v>0.51063022827991555</v>
      </c>
      <c r="CX190">
        <v>0.74944171940464477</v>
      </c>
      <c r="CY190">
        <v>0.8667388737390086</v>
      </c>
      <c r="CZ190">
        <v>0.71583591143896874</v>
      </c>
      <c r="DA190">
        <v>0.74157940232519248</v>
      </c>
      <c r="DB190">
        <v>1.2612258488630792</v>
      </c>
      <c r="DC190">
        <v>0.93239457466509779</v>
      </c>
      <c r="DD190">
        <v>0.77733883486087407</v>
      </c>
      <c r="DG190">
        <v>4118288</v>
      </c>
      <c r="DH190">
        <v>8013445</v>
      </c>
      <c r="DI190">
        <v>12447569</v>
      </c>
      <c r="DJ190">
        <v>14158203</v>
      </c>
      <c r="DK190">
        <v>15353990</v>
      </c>
      <c r="DL190">
        <v>20868682</v>
      </c>
      <c r="DM190">
        <v>24142259</v>
      </c>
      <c r="DN190">
        <v>23350350</v>
      </c>
      <c r="DO190">
        <v>25470870</v>
      </c>
      <c r="DP190">
        <v>15.230948343806276</v>
      </c>
      <c r="DQ190">
        <v>15.896631438764498</v>
      </c>
      <c r="DR190">
        <v>16.337035981101863</v>
      </c>
      <c r="DS190">
        <v>16.465804802027272</v>
      </c>
      <c r="DT190">
        <v>16.546885998203336</v>
      </c>
      <c r="DU190">
        <v>16.853760172126869</v>
      </c>
      <c r="DV190">
        <v>16.99947438979834</v>
      </c>
      <c r="DW190">
        <v>16.966122574086114</v>
      </c>
      <c r="DX190">
        <v>17.053046043465553</v>
      </c>
      <c r="DY190">
        <v>16.622150324119158</v>
      </c>
      <c r="EB190">
        <v>93444</v>
      </c>
      <c r="EC190">
        <v>335140</v>
      </c>
      <c r="ED190">
        <v>1104559</v>
      </c>
      <c r="EE190">
        <v>1330760</v>
      </c>
      <c r="EF190">
        <v>1255191</v>
      </c>
      <c r="EG190">
        <v>3171831</v>
      </c>
      <c r="EH190">
        <v>4789303</v>
      </c>
      <c r="EI190">
        <v>4509400</v>
      </c>
      <c r="EJ190">
        <v>3584588</v>
      </c>
      <c r="EK190">
        <v>1.3834733535723946</v>
      </c>
      <c r="EM190">
        <v>50320</v>
      </c>
      <c r="EN190">
        <v>79981</v>
      </c>
      <c r="EO190">
        <v>358971</v>
      </c>
      <c r="EP190">
        <v>624530</v>
      </c>
      <c r="EQ190">
        <v>477300</v>
      </c>
      <c r="ER190">
        <v>368026</v>
      </c>
      <c r="ES190">
        <v>535533</v>
      </c>
      <c r="ET190">
        <v>784134</v>
      </c>
      <c r="EU190">
        <v>463158</v>
      </c>
      <c r="EV190">
        <v>5341</v>
      </c>
      <c r="EW190">
        <v>83784</v>
      </c>
      <c r="EX190">
        <v>538659</v>
      </c>
      <c r="EY190">
        <v>221168</v>
      </c>
      <c r="EZ190">
        <v>601776</v>
      </c>
      <c r="FA190">
        <v>1558862</v>
      </c>
      <c r="FB190">
        <v>2400687</v>
      </c>
      <c r="FC190">
        <v>2402694</v>
      </c>
      <c r="FD190">
        <v>2002304</v>
      </c>
      <c r="FE190">
        <v>0</v>
      </c>
      <c r="FF190">
        <v>1045</v>
      </c>
      <c r="FG190">
        <v>1478</v>
      </c>
      <c r="FH190">
        <v>4467</v>
      </c>
      <c r="FI190">
        <v>8138</v>
      </c>
      <c r="FJ190">
        <v>8171</v>
      </c>
      <c r="FK190">
        <v>6015</v>
      </c>
      <c r="FL190">
        <v>5973</v>
      </c>
      <c r="FM190">
        <v>10441</v>
      </c>
      <c r="FN190">
        <v>13244</v>
      </c>
      <c r="FO190">
        <v>50320</v>
      </c>
      <c r="FP190">
        <v>71622</v>
      </c>
      <c r="FQ190">
        <v>128317</v>
      </c>
      <c r="FR190">
        <v>802243</v>
      </c>
      <c r="FS190">
        <v>158369</v>
      </c>
      <c r="FT190">
        <v>648316</v>
      </c>
      <c r="FU190">
        <v>791352</v>
      </c>
      <c r="FV190">
        <v>763803</v>
      </c>
      <c r="FW190">
        <v>321761</v>
      </c>
      <c r="FX190">
        <v>0.53850434484825138</v>
      </c>
      <c r="FY190">
        <v>0.2386495196037477</v>
      </c>
      <c r="FZ190">
        <v>0.32499033550946577</v>
      </c>
      <c r="GA190">
        <v>0.46930325528269562</v>
      </c>
      <c r="GB190">
        <v>0.38026085273077964</v>
      </c>
      <c r="GC190">
        <v>0.11602951103006434</v>
      </c>
      <c r="GD190">
        <v>0.11181856733641618</v>
      </c>
      <c r="GE190">
        <v>0.17388876568944869</v>
      </c>
      <c r="GF190">
        <v>0.12920815446572939</v>
      </c>
      <c r="GG190">
        <v>0</v>
      </c>
      <c r="GP190">
        <v>0.24042457408944473</v>
      </c>
    </row>
    <row r="191" spans="1:198" x14ac:dyDescent="0.25">
      <c r="A191" t="s">
        <v>1457</v>
      </c>
      <c r="B191">
        <v>95245132</v>
      </c>
      <c r="C191">
        <v>96460805</v>
      </c>
      <c r="D191">
        <v>95547998</v>
      </c>
      <c r="E191">
        <v>85954302</v>
      </c>
      <c r="F191">
        <v>85737898</v>
      </c>
      <c r="G191">
        <v>79484781</v>
      </c>
      <c r="H191">
        <v>75987633</v>
      </c>
      <c r="I191">
        <v>71191999</v>
      </c>
      <c r="J191">
        <v>68119808</v>
      </c>
      <c r="K191">
        <v>0.72817625996885593</v>
      </c>
      <c r="L191">
        <v>0.72367032392068464</v>
      </c>
      <c r="M191">
        <v>0.71211593569966791</v>
      </c>
      <c r="N191">
        <v>0.6750067262485594</v>
      </c>
      <c r="O191">
        <v>0.68725996758166386</v>
      </c>
      <c r="P191">
        <v>0.67112377148022839</v>
      </c>
      <c r="Q191">
        <v>0.63602170632160626</v>
      </c>
      <c r="R191">
        <v>0.58918209334169702</v>
      </c>
      <c r="S191">
        <v>0.58672113403490511</v>
      </c>
      <c r="U191">
        <v>0.12678175510324244</v>
      </c>
      <c r="V191">
        <v>0.14304283485919489</v>
      </c>
      <c r="W191">
        <v>0.15505184106526229</v>
      </c>
      <c r="X191">
        <v>0.18864335609403238</v>
      </c>
      <c r="Y191">
        <v>0.16641251223583764</v>
      </c>
      <c r="Z191">
        <v>0.18097546245991419</v>
      </c>
      <c r="AA191">
        <v>0.17507447560578707</v>
      </c>
      <c r="AB191">
        <v>0.19016268948986809</v>
      </c>
      <c r="AC191">
        <v>0.2005882929088702</v>
      </c>
      <c r="AD191">
        <v>5.4314544222131955</v>
      </c>
      <c r="AE191">
        <v>4.6950925664951955</v>
      </c>
      <c r="AF191">
        <v>4.2603975607518727</v>
      </c>
      <c r="AG191">
        <v>3.3175934466411605</v>
      </c>
      <c r="AH191">
        <v>3.9270538768290324</v>
      </c>
      <c r="AI191">
        <v>3.5024160580668684</v>
      </c>
      <c r="AJ191">
        <v>3.2376081623663557</v>
      </c>
      <c r="AK191">
        <v>2.7507737074922542</v>
      </c>
      <c r="AL191">
        <v>2.4408791809389263</v>
      </c>
      <c r="AM191">
        <v>12075345</v>
      </c>
      <c r="AN191">
        <v>13798027</v>
      </c>
      <c r="AO191">
        <v>14814893</v>
      </c>
      <c r="AP191">
        <v>16214708</v>
      </c>
      <c r="AQ191">
        <v>14267859</v>
      </c>
      <c r="AR191">
        <v>14384795</v>
      </c>
      <c r="AS191">
        <v>13303495</v>
      </c>
      <c r="AT191">
        <v>13538062</v>
      </c>
      <c r="AU191">
        <v>13664036</v>
      </c>
      <c r="AV191">
        <v>65586686</v>
      </c>
      <c r="AW191">
        <v>64783014</v>
      </c>
      <c r="AX191">
        <v>63117334</v>
      </c>
      <c r="AY191">
        <v>53793809</v>
      </c>
      <c r="AZ191">
        <v>56030651</v>
      </c>
      <c r="BA191">
        <v>50381537</v>
      </c>
      <c r="BB191">
        <v>43071504</v>
      </c>
      <c r="BC191">
        <v>37240145</v>
      </c>
      <c r="BD191">
        <v>33352261</v>
      </c>
      <c r="BE191">
        <v>3768558</v>
      </c>
      <c r="BF191">
        <v>5022808</v>
      </c>
      <c r="BG191">
        <v>4923918</v>
      </c>
      <c r="BH191">
        <v>4225923</v>
      </c>
      <c r="BI191">
        <v>2893574</v>
      </c>
      <c r="BJ191">
        <v>2962589</v>
      </c>
      <c r="BK191">
        <v>5258280</v>
      </c>
      <c r="BL191">
        <v>4704906</v>
      </c>
      <c r="BM191">
        <v>6615070</v>
      </c>
      <c r="BN191">
        <v>0.6886093244114565</v>
      </c>
      <c r="BO191">
        <v>0.67159935063780574</v>
      </c>
      <c r="BP191">
        <v>0.66058248546453058</v>
      </c>
      <c r="BQ191">
        <v>0.62584196192995667</v>
      </c>
      <c r="BR191">
        <v>0.65351090132860501</v>
      </c>
      <c r="BS191">
        <v>0.63385136583568114</v>
      </c>
      <c r="BT191">
        <v>0.56682255124330561</v>
      </c>
      <c r="BU191">
        <v>0.52309452639474274</v>
      </c>
      <c r="BV191">
        <v>0.48961178810134048</v>
      </c>
      <c r="BW191">
        <v>-4.0465983002942858E-2</v>
      </c>
      <c r="BY191">
        <v>0.1517303792491988</v>
      </c>
      <c r="BZ191">
        <v>0.14540644772765476</v>
      </c>
      <c r="CA191">
        <v>0.1328565146911817</v>
      </c>
      <c r="CB191">
        <v>0.17838631276419417</v>
      </c>
      <c r="CC191">
        <v>0.11272214767849802</v>
      </c>
      <c r="CD191">
        <v>9.8497409208437026E-2</v>
      </c>
      <c r="CE191">
        <v>0.1189172322290918</v>
      </c>
      <c r="CF191">
        <v>0.106547239950377</v>
      </c>
      <c r="CG191">
        <v>0.14132165837795799</v>
      </c>
      <c r="CJ191">
        <v>0.20683802506568</v>
      </c>
      <c r="CK191">
        <v>0.21736839123413909</v>
      </c>
      <c r="CL191">
        <v>0.20850605367995256</v>
      </c>
      <c r="CM191">
        <v>0.22057698752530153</v>
      </c>
      <c r="CN191">
        <v>0.20191253114229601</v>
      </c>
      <c r="CO191">
        <v>0.20816556064990605</v>
      </c>
      <c r="CP191">
        <v>0.20877714403868849</v>
      </c>
      <c r="CQ191">
        <v>0.20342424996381966</v>
      </c>
      <c r="CR191">
        <v>0.20022036762053116</v>
      </c>
      <c r="CS191">
        <v>-1.6330126825437866E-3</v>
      </c>
      <c r="CV191">
        <v>1.2644958559788679</v>
      </c>
      <c r="CW191">
        <v>1.3285811084284751</v>
      </c>
      <c r="CX191">
        <v>1.2639367054857034</v>
      </c>
      <c r="CY191">
        <v>1.25916986492501</v>
      </c>
      <c r="CZ191">
        <v>1.1770164214015386</v>
      </c>
      <c r="DA191">
        <v>1.0308166191051484</v>
      </c>
      <c r="DB191">
        <v>0.96508818417123265</v>
      </c>
      <c r="DC191">
        <v>0.95726261773922272</v>
      </c>
      <c r="DD191">
        <v>1.2333743306040841</v>
      </c>
      <c r="DG191">
        <v>70727119</v>
      </c>
      <c r="DH191">
        <v>75322613</v>
      </c>
      <c r="DI191">
        <v>72604378</v>
      </c>
      <c r="DJ191">
        <v>75595556</v>
      </c>
      <c r="DK191">
        <v>68262674</v>
      </c>
      <c r="DL191">
        <v>72843417</v>
      </c>
      <c r="DM191">
        <v>77108556</v>
      </c>
      <c r="DN191">
        <v>78736466</v>
      </c>
      <c r="DO191">
        <v>74370395</v>
      </c>
      <c r="DP191">
        <v>18.074339649958929</v>
      </c>
      <c r="DQ191">
        <v>18.137290966408578</v>
      </c>
      <c r="DR191">
        <v>18.100535794780448</v>
      </c>
      <c r="DS191">
        <v>18.140908069581478</v>
      </c>
      <c r="DT191">
        <v>18.038873689072293</v>
      </c>
      <c r="DU191">
        <v>18.103822736489359</v>
      </c>
      <c r="DV191">
        <v>18.160724818107912</v>
      </c>
      <c r="DW191">
        <v>18.181616973283475</v>
      </c>
      <c r="DX191">
        <v>18.124568517393019</v>
      </c>
      <c r="DY191">
        <v>18.09453483171438</v>
      </c>
      <c r="EB191">
        <v>13992103</v>
      </c>
      <c r="EC191">
        <v>14451580</v>
      </c>
      <c r="ED191">
        <v>14026023</v>
      </c>
      <c r="EE191">
        <v>12694174</v>
      </c>
      <c r="EF191">
        <v>15333071</v>
      </c>
      <c r="EG191">
        <v>9664560</v>
      </c>
      <c r="EH191">
        <v>7829045</v>
      </c>
      <c r="EI191">
        <v>9036239</v>
      </c>
      <c r="EJ191">
        <v>7585311</v>
      </c>
      <c r="EK191">
        <v>-0.23866176720123736</v>
      </c>
      <c r="EM191">
        <v>3531193</v>
      </c>
      <c r="EN191">
        <v>4085853</v>
      </c>
      <c r="EO191">
        <v>4618492</v>
      </c>
      <c r="EP191">
        <v>4589399</v>
      </c>
      <c r="EQ191">
        <v>2269660</v>
      </c>
      <c r="ER191">
        <v>1835731</v>
      </c>
      <c r="ES191">
        <v>2037261</v>
      </c>
      <c r="ET191">
        <v>1548131</v>
      </c>
      <c r="EU191">
        <v>1285546</v>
      </c>
      <c r="EV191">
        <v>2301383</v>
      </c>
      <c r="EW191">
        <v>1722685</v>
      </c>
      <c r="EX191">
        <v>1016864</v>
      </c>
      <c r="EY191">
        <v>1399815</v>
      </c>
      <c r="EZ191">
        <v>5213336</v>
      </c>
      <c r="FA191">
        <v>1616936</v>
      </c>
      <c r="FB191">
        <v>418702</v>
      </c>
      <c r="FC191">
        <v>1734565</v>
      </c>
      <c r="FD191">
        <v>1625972</v>
      </c>
      <c r="FE191">
        <v>0</v>
      </c>
      <c r="FF191">
        <v>355812</v>
      </c>
      <c r="FG191">
        <v>476915</v>
      </c>
      <c r="FH191">
        <v>814252</v>
      </c>
      <c r="FI191">
        <v>545278</v>
      </c>
      <c r="FJ191">
        <v>419770</v>
      </c>
      <c r="FK191">
        <v>209728</v>
      </c>
      <c r="FL191">
        <v>291427</v>
      </c>
      <c r="FM191">
        <v>296722</v>
      </c>
      <c r="FN191">
        <v>356033</v>
      </c>
      <c r="FO191">
        <v>3601241</v>
      </c>
      <c r="FP191">
        <v>4008211</v>
      </c>
      <c r="FQ191">
        <v>4644197</v>
      </c>
      <c r="FR191">
        <v>4495109</v>
      </c>
      <c r="FS191">
        <v>2384871</v>
      </c>
      <c r="FT191">
        <v>1841898</v>
      </c>
      <c r="FU191">
        <v>2050055</v>
      </c>
      <c r="FV191">
        <v>1552180</v>
      </c>
      <c r="FW191">
        <v>1339335</v>
      </c>
      <c r="FX191">
        <v>0.25237042637550622</v>
      </c>
      <c r="FY191">
        <v>0.28272707897683158</v>
      </c>
      <c r="FZ191">
        <v>0.32928022433729076</v>
      </c>
      <c r="GA191">
        <v>0.3615358510132286</v>
      </c>
      <c r="GB191">
        <v>0.1480238368425999</v>
      </c>
      <c r="GC191">
        <v>0.189944601720099</v>
      </c>
      <c r="GD191">
        <v>0.26021832803362349</v>
      </c>
      <c r="GE191">
        <v>0.17132470710436057</v>
      </c>
      <c r="GF191">
        <v>0.16947835098653175</v>
      </c>
      <c r="GG191">
        <v>0</v>
      </c>
      <c r="GP191">
        <v>0.24162317144095455</v>
      </c>
    </row>
    <row r="192" spans="1:198" x14ac:dyDescent="0.25">
      <c r="A192" t="s">
        <v>2298</v>
      </c>
      <c r="B192">
        <v>103715064</v>
      </c>
      <c r="C192">
        <v>80145633</v>
      </c>
      <c r="D192">
        <v>97845986</v>
      </c>
      <c r="E192">
        <v>61526627</v>
      </c>
      <c r="F192">
        <v>60278554</v>
      </c>
      <c r="G192">
        <v>63707830</v>
      </c>
      <c r="H192">
        <v>85366301</v>
      </c>
      <c r="I192">
        <v>114203531</v>
      </c>
      <c r="J192">
        <v>110831117</v>
      </c>
      <c r="K192">
        <v>0.29920468448054954</v>
      </c>
      <c r="L192">
        <v>0.27362175803140765</v>
      </c>
      <c r="M192">
        <v>0.20183604670302979</v>
      </c>
      <c r="N192">
        <v>0.31105347283217721</v>
      </c>
      <c r="O192">
        <v>0.23354890032697201</v>
      </c>
      <c r="P192">
        <v>0.22863613467920663</v>
      </c>
      <c r="Q192">
        <v>0.1017827163437713</v>
      </c>
      <c r="R192">
        <v>0.23355699921397352</v>
      </c>
      <c r="S192">
        <v>0.22654118878906543</v>
      </c>
      <c r="U192">
        <v>0.35342415639834152</v>
      </c>
      <c r="V192">
        <v>0.47005629115188347</v>
      </c>
      <c r="W192">
        <v>0.38506316447156042</v>
      </c>
      <c r="X192">
        <v>0.61315483782330538</v>
      </c>
      <c r="Y192">
        <v>0.62776009855843584</v>
      </c>
      <c r="Z192">
        <v>0.59787041875386437</v>
      </c>
      <c r="AA192">
        <v>0.72101273311584624</v>
      </c>
      <c r="AB192">
        <v>0.54016796555966384</v>
      </c>
      <c r="AC192">
        <v>0.55746650103688844</v>
      </c>
      <c r="AD192">
        <v>0.84658809836223625</v>
      </c>
      <c r="AE192">
        <v>0.58210208547727826</v>
      </c>
      <c r="AF192">
        <v>0.52416347582874756</v>
      </c>
      <c r="AG192">
        <v>0.50730003849666172</v>
      </c>
      <c r="AH192">
        <v>0.37203527408525122</v>
      </c>
      <c r="AI192">
        <v>0.38162051238536493</v>
      </c>
      <c r="AJ192">
        <v>0.14056833943160857</v>
      </c>
      <c r="AK192">
        <v>0.43237662336041305</v>
      </c>
      <c r="AL192">
        <v>0.40637632641189836</v>
      </c>
      <c r="AM192">
        <v>36655409</v>
      </c>
      <c r="AN192">
        <v>37672959</v>
      </c>
      <c r="AO192">
        <v>37676885</v>
      </c>
      <c r="AP192">
        <v>37725349</v>
      </c>
      <c r="AQ192">
        <v>37840471</v>
      </c>
      <c r="AR192">
        <v>38089027</v>
      </c>
      <c r="AS192">
        <v>61550190</v>
      </c>
      <c r="AT192">
        <v>61689089</v>
      </c>
      <c r="AU192">
        <v>61784635</v>
      </c>
      <c r="AV192">
        <v>31032033</v>
      </c>
      <c r="AW192">
        <v>21929508</v>
      </c>
      <c r="AX192">
        <v>19748847</v>
      </c>
      <c r="AY192">
        <v>19138071</v>
      </c>
      <c r="AZ192">
        <v>14077990</v>
      </c>
      <c r="BA192">
        <v>14535554</v>
      </c>
      <c r="BB192">
        <v>8652008</v>
      </c>
      <c r="BC192">
        <v>26672920</v>
      </c>
      <c r="BD192">
        <v>25107813</v>
      </c>
      <c r="BE192">
        <v>0</v>
      </c>
      <c r="BF192">
        <v>81</v>
      </c>
      <c r="BG192">
        <v>0</v>
      </c>
      <c r="BH192">
        <v>0</v>
      </c>
      <c r="BI192">
        <v>0</v>
      </c>
      <c r="BJ192">
        <v>30358</v>
      </c>
      <c r="BK192">
        <v>36806</v>
      </c>
      <c r="BL192">
        <v>114</v>
      </c>
      <c r="BM192">
        <v>0</v>
      </c>
      <c r="BN192">
        <v>0.29920468448054954</v>
      </c>
      <c r="BO192">
        <v>0.2736207473712261</v>
      </c>
      <c r="BP192">
        <v>0.20183604670302979</v>
      </c>
      <c r="BQ192">
        <v>0.31105347283217721</v>
      </c>
      <c r="BR192">
        <v>0.23354890032697201</v>
      </c>
      <c r="BS192">
        <v>0.22815961554490241</v>
      </c>
      <c r="BT192">
        <v>0.10135156260314009</v>
      </c>
      <c r="BU192">
        <v>0.23355600099615134</v>
      </c>
      <c r="BV192">
        <v>0.22654118878906543</v>
      </c>
      <c r="BW192">
        <v>0.13042055307694189</v>
      </c>
      <c r="BY192">
        <v>2.7709494543627724E-2</v>
      </c>
      <c r="BZ192">
        <v>3.4792450887498765E-2</v>
      </c>
      <c r="CA192">
        <v>2.562637572071684E-2</v>
      </c>
      <c r="CB192">
        <v>3.2947881248227701E-2</v>
      </c>
      <c r="CC192">
        <v>3.082122706526769E-2</v>
      </c>
      <c r="CD192">
        <v>2.3492905032238581E-2</v>
      </c>
      <c r="CE192">
        <v>2.8791185411676676E-2</v>
      </c>
      <c r="CF192">
        <v>3.582363841272123E-2</v>
      </c>
      <c r="CG192">
        <v>2.9798494678070744E-2</v>
      </c>
      <c r="CJ192">
        <v>0.41588531440331561</v>
      </c>
      <c r="CK192">
        <v>0.28025316114229204</v>
      </c>
      <c r="CL192">
        <v>0.31024736160357158</v>
      </c>
      <c r="CM192">
        <v>0.51718004954180241</v>
      </c>
      <c r="CN192">
        <v>0.56584300280328559</v>
      </c>
      <c r="CO192">
        <v>0.60651871206412145</v>
      </c>
      <c r="CP192">
        <v>0.46260602295512371</v>
      </c>
      <c r="CQ192">
        <v>0.51174792485181564</v>
      </c>
      <c r="CR192">
        <v>0.54348946965859779</v>
      </c>
      <c r="CS192">
        <v>0.95495203868685918</v>
      </c>
      <c r="CV192">
        <v>3.718103440395216</v>
      </c>
      <c r="CW192">
        <v>5.2809964765301114</v>
      </c>
      <c r="CX192">
        <v>28.977657117320049</v>
      </c>
      <c r="CY192">
        <v>23.665134034774614</v>
      </c>
      <c r="CZ192">
        <v>24.429800532459222</v>
      </c>
      <c r="DA192">
        <v>21.401728254300565</v>
      </c>
      <c r="DB192">
        <v>18.270316736309617</v>
      </c>
      <c r="DC192">
        <v>17.046236861034028</v>
      </c>
      <c r="DD192">
        <v>25.690863894851294</v>
      </c>
      <c r="DG192">
        <v>20831601</v>
      </c>
      <c r="DH192">
        <v>27894615</v>
      </c>
      <c r="DI192">
        <v>15176233</v>
      </c>
      <c r="DJ192">
        <v>3376601</v>
      </c>
      <c r="DK192">
        <v>2599885</v>
      </c>
      <c r="DL192">
        <v>2467419</v>
      </c>
      <c r="DM192">
        <v>2976761</v>
      </c>
      <c r="DN192">
        <v>4672404</v>
      </c>
      <c r="DO192">
        <v>6699633</v>
      </c>
      <c r="DP192">
        <v>16.85198171858519</v>
      </c>
      <c r="DQ192">
        <v>17.143944253259146</v>
      </c>
      <c r="DR192">
        <v>16.535241209560876</v>
      </c>
      <c r="DS192">
        <v>15.032380436336847</v>
      </c>
      <c r="DT192">
        <v>14.770978155876593</v>
      </c>
      <c r="DU192">
        <v>14.718683628284957</v>
      </c>
      <c r="DV192">
        <v>14.906346690547423</v>
      </c>
      <c r="DW192">
        <v>15.357184486376966</v>
      </c>
      <c r="DX192">
        <v>15.717563456003422</v>
      </c>
      <c r="DY192">
        <v>14.840680740166134</v>
      </c>
      <c r="EB192">
        <v>6165077</v>
      </c>
      <c r="EC192">
        <v>2873892</v>
      </c>
      <c r="ED192">
        <v>2788463</v>
      </c>
      <c r="EE192">
        <v>2507438</v>
      </c>
      <c r="EF192">
        <v>2027172</v>
      </c>
      <c r="EG192">
        <v>1857859</v>
      </c>
      <c r="EH192">
        <v>1496682</v>
      </c>
      <c r="EI192">
        <v>2457797</v>
      </c>
      <c r="EJ192">
        <v>4091186</v>
      </c>
      <c r="EK192">
        <v>-0.2590608421823391</v>
      </c>
      <c r="EM192">
        <v>1357173</v>
      </c>
      <c r="EN192">
        <v>1456500</v>
      </c>
      <c r="EO192">
        <v>1462751</v>
      </c>
      <c r="EP192">
        <v>992273</v>
      </c>
      <c r="EQ192">
        <v>444114</v>
      </c>
      <c r="ER192">
        <v>322768</v>
      </c>
      <c r="ES192">
        <v>312369</v>
      </c>
      <c r="ET192">
        <v>1428557</v>
      </c>
      <c r="EU192">
        <v>1591622</v>
      </c>
      <c r="EV192">
        <v>2138371</v>
      </c>
      <c r="EW192">
        <v>1017551</v>
      </c>
      <c r="EX192">
        <v>3927</v>
      </c>
      <c r="EY192">
        <v>48464</v>
      </c>
      <c r="EZ192">
        <v>115121</v>
      </c>
      <c r="FA192">
        <v>248557</v>
      </c>
      <c r="FB192">
        <v>99160</v>
      </c>
      <c r="FC192">
        <v>138896</v>
      </c>
      <c r="FD192">
        <v>95547</v>
      </c>
      <c r="FE192">
        <v>0</v>
      </c>
      <c r="FF192">
        <v>98678</v>
      </c>
      <c r="FG192">
        <v>3276</v>
      </c>
      <c r="FH192">
        <v>312</v>
      </c>
      <c r="FI192">
        <v>23958</v>
      </c>
      <c r="FJ192">
        <v>1261</v>
      </c>
      <c r="FK192">
        <v>9659</v>
      </c>
      <c r="FL192">
        <v>18507</v>
      </c>
      <c r="FM192">
        <v>57318</v>
      </c>
      <c r="FN192">
        <v>55937</v>
      </c>
      <c r="FO192">
        <v>1357173</v>
      </c>
      <c r="FP192">
        <v>1456500</v>
      </c>
      <c r="FQ192">
        <v>1462751</v>
      </c>
      <c r="FR192">
        <v>1125465</v>
      </c>
      <c r="FS192">
        <v>444114</v>
      </c>
      <c r="FT192">
        <v>322768</v>
      </c>
      <c r="FU192">
        <v>312369</v>
      </c>
      <c r="FV192">
        <v>1428557</v>
      </c>
      <c r="FW192">
        <v>1591622</v>
      </c>
      <c r="FX192">
        <v>0.2201388563354521</v>
      </c>
      <c r="FY192">
        <v>0.50680401351199</v>
      </c>
      <c r="FZ192">
        <v>0.52457249746544965</v>
      </c>
      <c r="GA192">
        <v>0.39573181869302454</v>
      </c>
      <c r="GB192">
        <v>0.2190805713575365</v>
      </c>
      <c r="GC192">
        <v>0.1737311604379019</v>
      </c>
      <c r="GD192">
        <v>0.20870766134689933</v>
      </c>
      <c r="GE192">
        <v>0.58123473989104879</v>
      </c>
      <c r="GF192">
        <v>0.38903682208533175</v>
      </c>
      <c r="GG192">
        <v>0</v>
      </c>
      <c r="GP192">
        <v>0.24315608593887084</v>
      </c>
    </row>
    <row r="193" spans="1:198" x14ac:dyDescent="0.25">
      <c r="A193" t="s">
        <v>1466</v>
      </c>
      <c r="B193">
        <v>19974073</v>
      </c>
      <c r="C193">
        <v>22458833</v>
      </c>
      <c r="D193">
        <v>26874059</v>
      </c>
      <c r="E193">
        <v>34615544</v>
      </c>
      <c r="F193">
        <v>34981628</v>
      </c>
      <c r="G193">
        <v>37654611</v>
      </c>
      <c r="H193">
        <v>41822136</v>
      </c>
      <c r="I193">
        <v>29607909</v>
      </c>
      <c r="J193">
        <v>26257761</v>
      </c>
      <c r="K193">
        <v>0.15434037915051177</v>
      </c>
      <c r="L193">
        <v>0.18600953130556694</v>
      </c>
      <c r="M193">
        <v>0.15224373065490404</v>
      </c>
      <c r="N193">
        <v>0.20662243528514243</v>
      </c>
      <c r="O193">
        <v>0.13425913167906309</v>
      </c>
      <c r="P193">
        <v>9.9662429124549978E-2</v>
      </c>
      <c r="Q193">
        <v>0.134455136389973</v>
      </c>
      <c r="R193">
        <v>0.19049551928844419</v>
      </c>
      <c r="S193">
        <v>0.26407072560375577</v>
      </c>
      <c r="U193">
        <v>3.3126493529887467E-2</v>
      </c>
      <c r="V193">
        <v>4.3237553794535984E-2</v>
      </c>
      <c r="W193">
        <v>4.8189259389510158E-2</v>
      </c>
      <c r="X193">
        <v>4.0592573093752332E-2</v>
      </c>
      <c r="Y193">
        <v>5.564189293877346E-2</v>
      </c>
      <c r="Z193">
        <v>8.1242799188657136E-2</v>
      </c>
      <c r="AA193">
        <v>8.2960420768561416E-2</v>
      </c>
      <c r="AB193">
        <v>0.10401626133071404</v>
      </c>
      <c r="AC193">
        <v>0.12421112371309953</v>
      </c>
      <c r="AD193">
        <v>0.86280039475811998</v>
      </c>
      <c r="AE193">
        <v>0.63253850154212132</v>
      </c>
      <c r="AF193">
        <v>0.50992207968705239</v>
      </c>
      <c r="AG193">
        <v>0.50707832847258694</v>
      </c>
      <c r="AH193">
        <v>0.68930572880596619</v>
      </c>
      <c r="AI193">
        <v>0.36334216580597456</v>
      </c>
      <c r="AJ193">
        <v>0.528080039612841</v>
      </c>
      <c r="AK193">
        <v>0.47185216501326099</v>
      </c>
      <c r="AL193">
        <v>0.37794350217353578</v>
      </c>
      <c r="AM193">
        <v>661671</v>
      </c>
      <c r="AN193">
        <v>971065</v>
      </c>
      <c r="AO193">
        <v>1295041</v>
      </c>
      <c r="AP193">
        <v>1405134</v>
      </c>
      <c r="AQ193">
        <v>1946444</v>
      </c>
      <c r="AR193">
        <v>3059166</v>
      </c>
      <c r="AS193">
        <v>3469582</v>
      </c>
      <c r="AT193">
        <v>3079704</v>
      </c>
      <c r="AU193">
        <v>3261506</v>
      </c>
      <c r="AV193">
        <v>570890</v>
      </c>
      <c r="AW193">
        <v>614236</v>
      </c>
      <c r="AX193">
        <v>660370</v>
      </c>
      <c r="AY193">
        <v>712513</v>
      </c>
      <c r="AZ193">
        <v>1341695</v>
      </c>
      <c r="BA193">
        <v>1111524</v>
      </c>
      <c r="BB193">
        <v>1832217</v>
      </c>
      <c r="BC193">
        <v>1453165</v>
      </c>
      <c r="BD193">
        <v>1232665</v>
      </c>
      <c r="BE193">
        <v>2511916</v>
      </c>
      <c r="BF193">
        <v>3563321</v>
      </c>
      <c r="BG193">
        <v>3431037</v>
      </c>
      <c r="BH193">
        <v>6439835</v>
      </c>
      <c r="BI193">
        <v>3354908</v>
      </c>
      <c r="BJ193">
        <v>2641226</v>
      </c>
      <c r="BK193">
        <v>3790984</v>
      </c>
      <c r="BL193">
        <v>4187009</v>
      </c>
      <c r="BM193">
        <v>5701241</v>
      </c>
      <c r="BN193">
        <v>2.8581551694539215E-2</v>
      </c>
      <c r="BO193">
        <v>2.7349417487542653E-2</v>
      </c>
      <c r="BP193">
        <v>2.4572767366477836E-2</v>
      </c>
      <c r="BQ193">
        <v>2.0583614112781239E-2</v>
      </c>
      <c r="BR193">
        <v>3.8354275564304784E-2</v>
      </c>
      <c r="BS193">
        <v>2.9518934613346558E-2</v>
      </c>
      <c r="BT193">
        <v>4.3809742285759866E-2</v>
      </c>
      <c r="BU193">
        <v>4.9080298105482562E-2</v>
      </c>
      <c r="BV193">
        <v>4.6944787105039153E-2</v>
      </c>
      <c r="BW193">
        <v>0.20128653696596996</v>
      </c>
      <c r="BY193">
        <v>6.1713251974196748E-2</v>
      </c>
      <c r="BZ193">
        <v>5.9790506479121153E-2</v>
      </c>
      <c r="CA193">
        <v>4.2899995121689655E-2</v>
      </c>
      <c r="CB193">
        <v>4.6898092949225353E-2</v>
      </c>
      <c r="CC193">
        <v>6.1367212526529637E-2</v>
      </c>
      <c r="CD193">
        <v>6.0163149740147359E-2</v>
      </c>
      <c r="CE193">
        <v>1.5417146556072603E-2</v>
      </c>
      <c r="CF193">
        <v>2.8014507880309954E-2</v>
      </c>
      <c r="CG193">
        <v>5.0388433532481548E-2</v>
      </c>
      <c r="CJ193">
        <v>2.8295781236005294E-2</v>
      </c>
      <c r="CK193">
        <v>2.5310264340092828E-2</v>
      </c>
      <c r="CL193">
        <v>2.1111846185944593E-2</v>
      </c>
      <c r="CM193">
        <v>2.4380318853287414E-2</v>
      </c>
      <c r="CN193">
        <v>2.6472352859049326E-2</v>
      </c>
      <c r="CO193">
        <v>2.5518972961903655E-2</v>
      </c>
      <c r="CP193">
        <v>3.9365158202345284E-2</v>
      </c>
      <c r="CQ193">
        <v>5.1974085707977555E-2</v>
      </c>
      <c r="CR193">
        <v>5.5442541349965062E-2</v>
      </c>
      <c r="CS193">
        <v>0.20875136817229878</v>
      </c>
      <c r="CV193">
        <v>0.26941036666638479</v>
      </c>
      <c r="CW193">
        <v>0.25076907815958266</v>
      </c>
      <c r="CX193">
        <v>0.31737525688219426</v>
      </c>
      <c r="CY193">
        <v>0.30390835542834832</v>
      </c>
      <c r="CZ193">
        <v>0.29802536374292143</v>
      </c>
      <c r="DA193">
        <v>0.29849704097234669</v>
      </c>
      <c r="DB193">
        <v>0.43639252661185429</v>
      </c>
      <c r="DC193">
        <v>0.31097632698038719</v>
      </c>
      <c r="DD193">
        <v>0.30643632535115467</v>
      </c>
      <c r="DG193">
        <v>64592173</v>
      </c>
      <c r="DH193">
        <v>74139957</v>
      </c>
      <c r="DI193">
        <v>89559818</v>
      </c>
      <c r="DJ193">
        <v>84675974</v>
      </c>
      <c r="DK193">
        <v>113901258</v>
      </c>
      <c r="DL193">
        <v>117378023</v>
      </c>
      <c r="DM193">
        <v>126147351</v>
      </c>
      <c r="DN193">
        <v>95836050</v>
      </c>
      <c r="DO193">
        <v>95209527</v>
      </c>
      <c r="DP193">
        <v>17.983603815903283</v>
      </c>
      <c r="DQ193">
        <v>18.121465189190882</v>
      </c>
      <c r="DR193">
        <v>18.310417328701273</v>
      </c>
      <c r="DS193">
        <v>18.254342471216521</v>
      </c>
      <c r="DT193">
        <v>18.550842481912071</v>
      </c>
      <c r="DU193">
        <v>18.580910258739099</v>
      </c>
      <c r="DV193">
        <v>18.65296124194716</v>
      </c>
      <c r="DW193">
        <v>18.378149487392353</v>
      </c>
      <c r="DX193">
        <v>18.371590578787135</v>
      </c>
      <c r="DY193">
        <v>18.462031737289227</v>
      </c>
      <c r="EB193">
        <v>1051998</v>
      </c>
      <c r="EC193">
        <v>1232665</v>
      </c>
      <c r="ED193">
        <v>1342825</v>
      </c>
      <c r="EE193">
        <v>1152897</v>
      </c>
      <c r="EF193">
        <v>1623403</v>
      </c>
      <c r="EG193">
        <v>2146725</v>
      </c>
      <c r="EH193">
        <v>2265420</v>
      </c>
      <c r="EI193">
        <v>644778</v>
      </c>
      <c r="EJ193">
        <v>829451</v>
      </c>
      <c r="EK193">
        <v>0.86202670316602437</v>
      </c>
      <c r="EM193">
        <v>428841</v>
      </c>
      <c r="EN193">
        <v>346158</v>
      </c>
      <c r="EO193">
        <v>267251</v>
      </c>
      <c r="EP193">
        <v>623390</v>
      </c>
      <c r="EQ193">
        <v>489575</v>
      </c>
      <c r="ER193">
        <v>260303</v>
      </c>
      <c r="ES193">
        <v>623662</v>
      </c>
      <c r="ET193">
        <v>783712</v>
      </c>
      <c r="EU193">
        <v>401907</v>
      </c>
      <c r="EV193">
        <v>173350</v>
      </c>
      <c r="EW193">
        <v>309394</v>
      </c>
      <c r="EX193">
        <v>423977</v>
      </c>
      <c r="EY193">
        <v>203660</v>
      </c>
      <c r="EZ193">
        <v>541312</v>
      </c>
      <c r="FA193">
        <v>1108721</v>
      </c>
      <c r="FB193">
        <v>760416</v>
      </c>
      <c r="FC193">
        <v>10123</v>
      </c>
      <c r="FD193">
        <v>181802</v>
      </c>
      <c r="FE193">
        <v>0</v>
      </c>
      <c r="FF193">
        <v>12925</v>
      </c>
      <c r="FG193">
        <v>48187</v>
      </c>
      <c r="FH193">
        <v>63343</v>
      </c>
      <c r="FI193">
        <v>51782</v>
      </c>
      <c r="FJ193">
        <v>33317</v>
      </c>
      <c r="FK193">
        <v>64414</v>
      </c>
      <c r="FL193">
        <v>106543</v>
      </c>
      <c r="FM193">
        <v>113667</v>
      </c>
      <c r="FN193">
        <v>90002</v>
      </c>
      <c r="FO193">
        <v>436437</v>
      </c>
      <c r="FP193">
        <v>347131</v>
      </c>
      <c r="FQ193">
        <v>268495</v>
      </c>
      <c r="FR193">
        <v>623390</v>
      </c>
      <c r="FS193">
        <v>489575</v>
      </c>
      <c r="FT193">
        <v>262292</v>
      </c>
      <c r="FU193">
        <v>625961</v>
      </c>
      <c r="FV193">
        <v>783715</v>
      </c>
      <c r="FW193">
        <v>401907</v>
      </c>
      <c r="FX193">
        <v>0.40764431111085764</v>
      </c>
      <c r="FY193">
        <v>0.28082082317580204</v>
      </c>
      <c r="FZ193">
        <v>0.19902146593934431</v>
      </c>
      <c r="GA193">
        <v>0.54071612641892552</v>
      </c>
      <c r="GB193">
        <v>0.30157330003702099</v>
      </c>
      <c r="GC193">
        <v>0.1212558664943111</v>
      </c>
      <c r="GD193">
        <v>0.27529641302716495</v>
      </c>
      <c r="GE193">
        <v>1.2154757141217598</v>
      </c>
      <c r="GF193">
        <v>0.48454580198227504</v>
      </c>
      <c r="GG193">
        <v>0</v>
      </c>
      <c r="GP193">
        <v>0.24408773476167875</v>
      </c>
    </row>
    <row r="194" spans="1:198" x14ac:dyDescent="0.25">
      <c r="A194" t="s">
        <v>1472</v>
      </c>
      <c r="B194">
        <v>72608353</v>
      </c>
      <c r="C194">
        <v>84983346</v>
      </c>
      <c r="D194">
        <v>80082091</v>
      </c>
      <c r="E194">
        <v>68753368</v>
      </c>
      <c r="F194">
        <v>59448832</v>
      </c>
      <c r="G194">
        <v>67925643</v>
      </c>
      <c r="H194">
        <v>61003637</v>
      </c>
      <c r="I194">
        <v>57140647</v>
      </c>
      <c r="J194">
        <v>57693554</v>
      </c>
      <c r="K194">
        <v>0.44190169139355084</v>
      </c>
      <c r="L194">
        <v>0.52118425650126787</v>
      </c>
      <c r="M194">
        <v>0.57166068503381107</v>
      </c>
      <c r="N194">
        <v>0.50700231878095048</v>
      </c>
      <c r="O194">
        <v>0.52905550776842847</v>
      </c>
      <c r="P194">
        <v>0.48472337611879507</v>
      </c>
      <c r="Q194">
        <v>0.35337191453027628</v>
      </c>
      <c r="R194">
        <v>0.31822112549758141</v>
      </c>
      <c r="S194">
        <v>0.28489524150306289</v>
      </c>
      <c r="U194">
        <v>0.14633067079761469</v>
      </c>
      <c r="V194">
        <v>0.12940507190667686</v>
      </c>
      <c r="W194">
        <v>0.15239155031553808</v>
      </c>
      <c r="X194">
        <v>0.18668884701037483</v>
      </c>
      <c r="Y194">
        <v>0.2269977146060666</v>
      </c>
      <c r="Z194">
        <v>0.22914256402401667</v>
      </c>
      <c r="AA194">
        <v>0.27215816656964242</v>
      </c>
      <c r="AB194">
        <v>0.31713683605997672</v>
      </c>
      <c r="AC194">
        <v>0.33460913155046751</v>
      </c>
      <c r="AD194">
        <v>1.2989697998904264</v>
      </c>
      <c r="AE194">
        <v>1.5097773303134341</v>
      </c>
      <c r="AF194">
        <v>1.2845944151649391</v>
      </c>
      <c r="AG194">
        <v>0.90954842617190923</v>
      </c>
      <c r="AH194">
        <v>0.66119525453937678</v>
      </c>
      <c r="AI194">
        <v>0.46194294303709638</v>
      </c>
      <c r="AJ194">
        <v>0.35098868023262325</v>
      </c>
      <c r="AK194">
        <v>0.25603634243792589</v>
      </c>
      <c r="AL194">
        <v>0.16941023445476486</v>
      </c>
      <c r="AM194">
        <v>10624829</v>
      </c>
      <c r="AN194">
        <v>10997276</v>
      </c>
      <c r="AO194">
        <v>12203834</v>
      </c>
      <c r="AP194">
        <v>12835487</v>
      </c>
      <c r="AQ194">
        <v>13494749</v>
      </c>
      <c r="AR194">
        <v>15564656</v>
      </c>
      <c r="AS194">
        <v>16602638</v>
      </c>
      <c r="AT194">
        <v>18121404</v>
      </c>
      <c r="AU194">
        <v>19304790</v>
      </c>
      <c r="AV194">
        <v>13801332</v>
      </c>
      <c r="AW194">
        <v>16603438</v>
      </c>
      <c r="AX194">
        <v>15676977</v>
      </c>
      <c r="AY194">
        <v>11674497</v>
      </c>
      <c r="AZ194">
        <v>8922664</v>
      </c>
      <c r="BA194">
        <v>7189983</v>
      </c>
      <c r="BB194">
        <v>5827338</v>
      </c>
      <c r="BC194">
        <v>4639738</v>
      </c>
      <c r="BD194">
        <v>3270429</v>
      </c>
      <c r="BE194">
        <v>18284422</v>
      </c>
      <c r="BF194">
        <v>27688544</v>
      </c>
      <c r="BG194">
        <v>30102806</v>
      </c>
      <c r="BH194">
        <v>23183620</v>
      </c>
      <c r="BI194">
        <v>22529068</v>
      </c>
      <c r="BJ194">
        <v>25735164</v>
      </c>
      <c r="BK194">
        <v>15729634</v>
      </c>
      <c r="BL194">
        <v>13543623</v>
      </c>
      <c r="BM194">
        <v>13166190</v>
      </c>
      <c r="BN194">
        <v>0.19007912216380946</v>
      </c>
      <c r="BO194">
        <v>0.19537284399228055</v>
      </c>
      <c r="BP194">
        <v>0.19576133445366706</v>
      </c>
      <c r="BQ194">
        <v>0.16980254698213476</v>
      </c>
      <c r="BR194">
        <v>0.15008981168881502</v>
      </c>
      <c r="BS194">
        <v>0.10585079040032054</v>
      </c>
      <c r="BT194">
        <v>9.5524435698809237E-2</v>
      </c>
      <c r="BU194">
        <v>8.1198555557132568E-2</v>
      </c>
      <c r="BV194">
        <v>5.6686211426669957E-2</v>
      </c>
      <c r="BW194">
        <v>-0.45928653022451998</v>
      </c>
      <c r="BY194">
        <v>6.3132309308820161E-2</v>
      </c>
      <c r="BZ194">
        <v>7.7406719194134818E-2</v>
      </c>
      <c r="CA194">
        <v>6.2720340306798433E-2</v>
      </c>
      <c r="CB194">
        <v>4.3476255592307854E-2</v>
      </c>
      <c r="CC194">
        <v>8.1319074527822513E-2</v>
      </c>
      <c r="CD194">
        <v>5.4746717671851852E-2</v>
      </c>
      <c r="CE194">
        <v>5.8769561559091958E-2</v>
      </c>
      <c r="CF194">
        <v>6.5200276783705297E-2</v>
      </c>
      <c r="CG194">
        <v>6.2505223475642926E-2</v>
      </c>
      <c r="CJ194">
        <v>0.13119423050403031</v>
      </c>
      <c r="CK194">
        <v>0.10348406380704285</v>
      </c>
      <c r="CL194">
        <v>9.7411355055651586E-2</v>
      </c>
      <c r="CM194">
        <v>0.10274280672330117</v>
      </c>
      <c r="CN194">
        <v>0.13126912232691132</v>
      </c>
      <c r="CO194">
        <v>0.11294069016026834</v>
      </c>
      <c r="CP194">
        <v>0.13425866723323399</v>
      </c>
      <c r="CQ194">
        <v>0.13392406984821156</v>
      </c>
      <c r="CR194">
        <v>0.12654729157437589</v>
      </c>
      <c r="CS194">
        <v>0.15942017330263772</v>
      </c>
      <c r="CV194">
        <v>0.54534585685924553</v>
      </c>
      <c r="CW194">
        <v>0.62352420317360591</v>
      </c>
      <c r="CX194">
        <v>0.5880489125843763</v>
      </c>
      <c r="CY194">
        <v>0.85116845838857358</v>
      </c>
      <c r="CZ194">
        <v>0.59338844484805187</v>
      </c>
      <c r="DA194">
        <v>0.56499601470514538</v>
      </c>
      <c r="DB194">
        <v>0.54133511867434825</v>
      </c>
      <c r="DC194">
        <v>0.51567221480007985</v>
      </c>
      <c r="DD194">
        <v>0.67753527194033392</v>
      </c>
      <c r="DG194">
        <v>106981007</v>
      </c>
      <c r="DH194">
        <v>133141844</v>
      </c>
      <c r="DI194">
        <v>136295184</v>
      </c>
      <c r="DJ194">
        <v>136182704</v>
      </c>
      <c r="DK194">
        <v>80775277</v>
      </c>
      <c r="DL194">
        <v>100185355</v>
      </c>
      <c r="DM194">
        <v>120223225</v>
      </c>
      <c r="DN194">
        <v>112691076</v>
      </c>
      <c r="DO194">
        <v>110808078</v>
      </c>
      <c r="DP194">
        <v>18.488161881344919</v>
      </c>
      <c r="DQ194">
        <v>18.706925621634326</v>
      </c>
      <c r="DR194">
        <v>18.730333569557072</v>
      </c>
      <c r="DS194">
        <v>18.729507961237886</v>
      </c>
      <c r="DT194">
        <v>18.207181511327843</v>
      </c>
      <c r="DU194">
        <v>18.422532588229831</v>
      </c>
      <c r="DV194">
        <v>18.604860789352674</v>
      </c>
      <c r="DW194">
        <v>18.54016080107516</v>
      </c>
      <c r="DX194">
        <v>18.523310244781729</v>
      </c>
      <c r="DY194">
        <v>18.453074020265188</v>
      </c>
      <c r="EB194">
        <v>5588074</v>
      </c>
      <c r="EC194">
        <v>4583933</v>
      </c>
      <c r="ED194">
        <v>6578282</v>
      </c>
      <c r="EE194">
        <v>5022776</v>
      </c>
      <c r="EF194">
        <v>2989139</v>
      </c>
      <c r="EG194">
        <v>4834324</v>
      </c>
      <c r="EH194">
        <v>3718706</v>
      </c>
      <c r="EI194">
        <v>3585157</v>
      </c>
      <c r="EJ194">
        <v>3725586</v>
      </c>
      <c r="EK194">
        <v>-3.7519491213623704E-2</v>
      </c>
      <c r="EM194">
        <v>946822</v>
      </c>
      <c r="EN194">
        <v>1296067</v>
      </c>
      <c r="EO194">
        <v>1781452</v>
      </c>
      <c r="EP194">
        <v>1929215</v>
      </c>
      <c r="EQ194">
        <v>671202</v>
      </c>
      <c r="ER194">
        <v>327609</v>
      </c>
      <c r="ES194">
        <v>409470</v>
      </c>
      <c r="ET194">
        <v>348236</v>
      </c>
      <c r="EU194">
        <v>245797</v>
      </c>
      <c r="EV194">
        <v>1110870</v>
      </c>
      <c r="EW194">
        <v>372445</v>
      </c>
      <c r="EX194">
        <v>1206560</v>
      </c>
      <c r="EY194">
        <v>631654</v>
      </c>
      <c r="EZ194">
        <v>659260</v>
      </c>
      <c r="FA194">
        <v>2069904</v>
      </c>
      <c r="FB194">
        <v>1037984</v>
      </c>
      <c r="FC194">
        <v>1518765</v>
      </c>
      <c r="FD194">
        <v>1183386</v>
      </c>
      <c r="FE194">
        <v>0</v>
      </c>
      <c r="FF194">
        <v>11975</v>
      </c>
      <c r="FG194">
        <v>25341</v>
      </c>
      <c r="FH194">
        <v>22799</v>
      </c>
      <c r="FI194">
        <v>81563</v>
      </c>
      <c r="FJ194">
        <v>75699</v>
      </c>
      <c r="FK194">
        <v>38721</v>
      </c>
      <c r="FL194">
        <v>51786</v>
      </c>
      <c r="FM194">
        <v>6489</v>
      </c>
      <c r="FN194">
        <v>1070</v>
      </c>
      <c r="FO194">
        <v>803214</v>
      </c>
      <c r="FP194">
        <v>1076006</v>
      </c>
      <c r="FQ194">
        <v>1975157</v>
      </c>
      <c r="FR194">
        <v>1903438</v>
      </c>
      <c r="FS194">
        <v>674168</v>
      </c>
      <c r="FT194">
        <v>337743</v>
      </c>
      <c r="FU194">
        <v>419339</v>
      </c>
      <c r="FV194">
        <v>357726</v>
      </c>
      <c r="FW194">
        <v>243684</v>
      </c>
      <c r="FX194">
        <v>0.16943619572682825</v>
      </c>
      <c r="FY194">
        <v>0.28274126170692288</v>
      </c>
      <c r="FZ194">
        <v>0.27080809244723775</v>
      </c>
      <c r="GA194">
        <v>0.38409337784523939</v>
      </c>
      <c r="GB194">
        <v>0.22454693475278334</v>
      </c>
      <c r="GC194">
        <v>6.7767282457692118E-2</v>
      </c>
      <c r="GD194">
        <v>0.11011088265649395</v>
      </c>
      <c r="GE194">
        <v>9.7132705764350069E-2</v>
      </c>
      <c r="GF194">
        <v>6.597539286437086E-2</v>
      </c>
      <c r="GG194">
        <v>0</v>
      </c>
      <c r="GP194">
        <v>0.24444199603640407</v>
      </c>
    </row>
    <row r="195" spans="1:198" x14ac:dyDescent="0.25">
      <c r="A195" t="s">
        <v>1482</v>
      </c>
      <c r="B195">
        <v>24267311</v>
      </c>
      <c r="C195">
        <v>24852053</v>
      </c>
      <c r="D195">
        <v>26080895</v>
      </c>
      <c r="E195">
        <v>33204088</v>
      </c>
      <c r="F195">
        <v>36997313</v>
      </c>
      <c r="G195">
        <v>36272813</v>
      </c>
      <c r="H195">
        <v>33891808</v>
      </c>
      <c r="I195">
        <v>33681880</v>
      </c>
      <c r="J195">
        <v>30697755</v>
      </c>
      <c r="K195">
        <v>0.62244247003716235</v>
      </c>
      <c r="L195">
        <v>0.64629388968388246</v>
      </c>
      <c r="M195">
        <v>0.67905273189436177</v>
      </c>
      <c r="N195">
        <v>0.61686524864046866</v>
      </c>
      <c r="O195">
        <v>0.62670291758755559</v>
      </c>
      <c r="P195">
        <v>0.58455992922302447</v>
      </c>
      <c r="Q195">
        <v>0.54748914545957539</v>
      </c>
      <c r="R195">
        <v>0.53957187069130341</v>
      </c>
      <c r="S195">
        <v>0.48268291932097313</v>
      </c>
      <c r="U195">
        <v>0.25101491467266396</v>
      </c>
      <c r="V195">
        <v>0.231739164567209</v>
      </c>
      <c r="W195">
        <v>0.20921885541121193</v>
      </c>
      <c r="X195">
        <v>0.29169278794827913</v>
      </c>
      <c r="Y195">
        <v>0.2540762352120004</v>
      </c>
      <c r="Z195">
        <v>0.34477339819219427</v>
      </c>
      <c r="AA195">
        <v>0.36131657538010364</v>
      </c>
      <c r="AB195">
        <v>0.35023033156106487</v>
      </c>
      <c r="AC195">
        <v>0.4145048391975244</v>
      </c>
      <c r="AD195">
        <v>1.5731374283689437</v>
      </c>
      <c r="AE195">
        <v>1.6512215077318111</v>
      </c>
      <c r="AF195">
        <v>2.0677200059010943</v>
      </c>
      <c r="AG195">
        <v>1.4700130392230857</v>
      </c>
      <c r="AH195">
        <v>1.8839450016584862</v>
      </c>
      <c r="AI195">
        <v>1.1005237447505782</v>
      </c>
      <c r="AJ195">
        <v>1.0096857077341284</v>
      </c>
      <c r="AK195">
        <v>1.0016869530542158</v>
      </c>
      <c r="AL195">
        <v>0.74908105455610841</v>
      </c>
      <c r="AM195">
        <v>6091457</v>
      </c>
      <c r="AN195">
        <v>5759194</v>
      </c>
      <c r="AO195">
        <v>5456615</v>
      </c>
      <c r="AP195">
        <v>9685393</v>
      </c>
      <c r="AQ195">
        <v>9400138</v>
      </c>
      <c r="AR195">
        <v>12505901</v>
      </c>
      <c r="AS195">
        <v>12245672</v>
      </c>
      <c r="AT195">
        <v>11796416</v>
      </c>
      <c r="AU195">
        <v>12724368</v>
      </c>
      <c r="AV195">
        <v>9582699</v>
      </c>
      <c r="AW195">
        <v>9509705</v>
      </c>
      <c r="AX195">
        <v>11282752</v>
      </c>
      <c r="AY195">
        <v>14237654</v>
      </c>
      <c r="AZ195">
        <v>17709343</v>
      </c>
      <c r="BA195">
        <v>13763041</v>
      </c>
      <c r="BB195">
        <v>12364280</v>
      </c>
      <c r="BC195">
        <v>11816316</v>
      </c>
      <c r="BD195">
        <v>9531583</v>
      </c>
      <c r="BE195">
        <v>5522306</v>
      </c>
      <c r="BF195">
        <v>6552025</v>
      </c>
      <c r="BG195">
        <v>6427551</v>
      </c>
      <c r="BH195">
        <v>6244794</v>
      </c>
      <c r="BI195">
        <v>5476981</v>
      </c>
      <c r="BJ195">
        <v>7440592</v>
      </c>
      <c r="BK195">
        <v>6191117</v>
      </c>
      <c r="BL195">
        <v>6357479</v>
      </c>
      <c r="BM195">
        <v>5285699</v>
      </c>
      <c r="BN195">
        <v>0.3948809573504044</v>
      </c>
      <c r="BO195">
        <v>0.38265269271717711</v>
      </c>
      <c r="BP195">
        <v>0.43260601294549134</v>
      </c>
      <c r="BQ195">
        <v>0.42879220173130489</v>
      </c>
      <c r="BR195">
        <v>0.47866565336785405</v>
      </c>
      <c r="BS195">
        <v>0.37943131126885582</v>
      </c>
      <c r="BT195">
        <v>0.36481618212873151</v>
      </c>
      <c r="BU195">
        <v>0.35082115368857081</v>
      </c>
      <c r="BV195">
        <v>0.31049772206469173</v>
      </c>
      <c r="BW195">
        <v>-0.12291715807319481</v>
      </c>
      <c r="BY195">
        <v>9.9141557134204111E-2</v>
      </c>
      <c r="BZ195">
        <v>0.11085056031387025</v>
      </c>
      <c r="CA195">
        <v>0.11496921405496245</v>
      </c>
      <c r="CB195">
        <v>8.9221032060871536E-2</v>
      </c>
      <c r="CC195">
        <v>8.5881912559433712E-2</v>
      </c>
      <c r="CD195">
        <v>6.848007624884235E-2</v>
      </c>
      <c r="CE195">
        <v>6.0301769678383639E-2</v>
      </c>
      <c r="CF195">
        <v>3.8225597858551841E-2</v>
      </c>
      <c r="CG195">
        <v>9.6690719558422566E-2</v>
      </c>
      <c r="CJ195">
        <v>0.60719681715044571</v>
      </c>
      <c r="CK195">
        <v>0.6001986636677461</v>
      </c>
      <c r="CL195">
        <v>0.5759006353117867</v>
      </c>
      <c r="CM195">
        <v>0.65797615040654034</v>
      </c>
      <c r="CN195">
        <v>0.60739638038038057</v>
      </c>
      <c r="CO195">
        <v>0.63241373091190911</v>
      </c>
      <c r="CP195">
        <v>0.68022039426164571</v>
      </c>
      <c r="CQ195">
        <v>0.6816556854902398</v>
      </c>
      <c r="CR195">
        <v>0.75841262659109765</v>
      </c>
      <c r="CS195">
        <v>9.8129941408254914E-2</v>
      </c>
      <c r="CV195">
        <v>0.47538599910087825</v>
      </c>
      <c r="CW195">
        <v>0.41565591457268936</v>
      </c>
      <c r="CX195">
        <v>0.46531310634813916</v>
      </c>
      <c r="CY195">
        <v>0.77224241937950289</v>
      </c>
      <c r="CZ195">
        <v>0.56018491502634382</v>
      </c>
      <c r="DA195">
        <v>0.64803582211422339</v>
      </c>
      <c r="DB195">
        <v>0.62134954615302851</v>
      </c>
      <c r="DC195">
        <v>0.60669289734482557</v>
      </c>
      <c r="DD195">
        <v>0.59924681358466192</v>
      </c>
      <c r="DG195">
        <v>43990100</v>
      </c>
      <c r="DH195">
        <v>51047593</v>
      </c>
      <c r="DI195">
        <v>59789966</v>
      </c>
      <c r="DJ195">
        <v>56050205</v>
      </c>
      <c r="DK195">
        <v>42996975</v>
      </c>
      <c r="DL195">
        <v>66044822</v>
      </c>
      <c r="DM195">
        <v>55973469</v>
      </c>
      <c r="DN195">
        <v>54545478</v>
      </c>
      <c r="DO195">
        <v>55517182</v>
      </c>
      <c r="DP195">
        <v>17.599475189298627</v>
      </c>
      <c r="DQ195">
        <v>17.748268971199835</v>
      </c>
      <c r="DR195">
        <v>17.906348428925174</v>
      </c>
      <c r="DS195">
        <v>17.841758382765608</v>
      </c>
      <c r="DT195">
        <v>17.576640345603483</v>
      </c>
      <c r="DU195">
        <v>18.005844205845595</v>
      </c>
      <c r="DV195">
        <v>17.840388386444438</v>
      </c>
      <c r="DW195">
        <v>17.814545388715281</v>
      </c>
      <c r="DX195">
        <v>17.83220313440296</v>
      </c>
      <c r="DY195">
        <v>17.808080978071562</v>
      </c>
      <c r="EB195">
        <v>1886452</v>
      </c>
      <c r="EC195">
        <v>2405899</v>
      </c>
      <c r="ED195">
        <v>2754864</v>
      </c>
      <c r="EE195">
        <v>2998500</v>
      </c>
      <c r="EF195">
        <v>2962503</v>
      </c>
      <c r="EG195">
        <v>3177400</v>
      </c>
      <c r="EH195">
        <v>2483965</v>
      </c>
      <c r="EI195">
        <v>2043736</v>
      </c>
      <c r="EJ195">
        <v>1287510</v>
      </c>
      <c r="EK195">
        <v>5.9663164915791232E-2</v>
      </c>
      <c r="EM195">
        <v>819843</v>
      </c>
      <c r="EN195">
        <v>1087667</v>
      </c>
      <c r="EO195">
        <v>1385847</v>
      </c>
      <c r="EP195">
        <v>1564252</v>
      </c>
      <c r="EQ195">
        <v>1629757</v>
      </c>
      <c r="ER195">
        <v>1665984</v>
      </c>
      <c r="ES195">
        <v>1009953</v>
      </c>
      <c r="ET195">
        <v>1133480</v>
      </c>
      <c r="EU195">
        <v>1085254</v>
      </c>
      <c r="EV195">
        <v>-454444</v>
      </c>
      <c r="EW195">
        <v>-332262</v>
      </c>
      <c r="EX195">
        <v>-302577</v>
      </c>
      <c r="EY195">
        <v>-383163</v>
      </c>
      <c r="EZ195">
        <v>-285253</v>
      </c>
      <c r="FA195">
        <v>-253841</v>
      </c>
      <c r="FB195">
        <v>-260226</v>
      </c>
      <c r="FC195">
        <v>-449256</v>
      </c>
      <c r="FD195">
        <v>-1072049</v>
      </c>
      <c r="FE195">
        <v>1</v>
      </c>
      <c r="FF195">
        <v>1357</v>
      </c>
      <c r="FG195">
        <v>3185</v>
      </c>
      <c r="FH195">
        <v>17077</v>
      </c>
      <c r="FI195">
        <v>20204</v>
      </c>
      <c r="FJ195">
        <v>12294</v>
      </c>
      <c r="FK195">
        <v>83</v>
      </c>
      <c r="FL195">
        <v>547</v>
      </c>
      <c r="FM195">
        <v>843</v>
      </c>
      <c r="FN195">
        <v>139</v>
      </c>
      <c r="FO195">
        <v>740940</v>
      </c>
      <c r="FP195">
        <v>1060426</v>
      </c>
      <c r="FQ195">
        <v>1361959</v>
      </c>
      <c r="FR195">
        <v>1538970</v>
      </c>
      <c r="FS195">
        <v>1607704</v>
      </c>
      <c r="FT195">
        <v>1580465</v>
      </c>
      <c r="FU195">
        <v>959680</v>
      </c>
      <c r="FV195">
        <v>1061425</v>
      </c>
      <c r="FW195">
        <v>1055815</v>
      </c>
      <c r="FX195">
        <v>0.43459520835939636</v>
      </c>
      <c r="FY195">
        <v>0.45208340000972608</v>
      </c>
      <c r="FZ195">
        <v>0.50305459725053581</v>
      </c>
      <c r="GA195">
        <v>0.52167817241954306</v>
      </c>
      <c r="GB195">
        <v>0.55012838805564079</v>
      </c>
      <c r="GC195">
        <v>0.52432303140932834</v>
      </c>
      <c r="GD195">
        <v>0.406589062245241</v>
      </c>
      <c r="GE195">
        <v>0.55461175024562859</v>
      </c>
      <c r="GF195">
        <v>0.84290918128791237</v>
      </c>
      <c r="GG195">
        <v>1</v>
      </c>
      <c r="GP195">
        <v>0.2471628514446072</v>
      </c>
    </row>
    <row r="196" spans="1:198" x14ac:dyDescent="0.25">
      <c r="A196" t="s">
        <v>110</v>
      </c>
      <c r="B196">
        <v>132253958</v>
      </c>
      <c r="C196">
        <v>134523085</v>
      </c>
      <c r="D196">
        <v>141714766</v>
      </c>
      <c r="E196">
        <v>131384191</v>
      </c>
      <c r="F196">
        <v>119316171</v>
      </c>
      <c r="G196">
        <v>155070357</v>
      </c>
      <c r="H196">
        <v>152258306</v>
      </c>
      <c r="I196">
        <v>125049505</v>
      </c>
      <c r="J196">
        <v>136669418</v>
      </c>
      <c r="K196">
        <v>0.10261116722117307</v>
      </c>
      <c r="L196">
        <v>7.554454315406163E-2</v>
      </c>
      <c r="M196">
        <v>9.0291437943735522E-2</v>
      </c>
      <c r="N196">
        <v>0.12598176290479271</v>
      </c>
      <c r="O196">
        <v>0.13056984539002681</v>
      </c>
      <c r="P196">
        <v>8.5138038342170069E-2</v>
      </c>
      <c r="Q196">
        <v>7.8241156840402518E-2</v>
      </c>
      <c r="R196">
        <v>9.1211308673313021E-2</v>
      </c>
      <c r="S196">
        <v>0.11927396954306194</v>
      </c>
      <c r="U196">
        <v>0.21651187936469923</v>
      </c>
      <c r="V196">
        <v>0.21870528764635452</v>
      </c>
      <c r="W196">
        <v>0.21585098619857299</v>
      </c>
      <c r="X196">
        <v>0.2480065733327079</v>
      </c>
      <c r="Y196">
        <v>0.27339642000412501</v>
      </c>
      <c r="Z196">
        <v>0.21536131499329689</v>
      </c>
      <c r="AA196">
        <v>0.2817270671591473</v>
      </c>
      <c r="AB196">
        <v>0.34917838339304103</v>
      </c>
      <c r="AC196">
        <v>0.33235215064719159</v>
      </c>
      <c r="AD196">
        <v>0.44311688748904166</v>
      </c>
      <c r="AE196">
        <v>0.33147016866575507</v>
      </c>
      <c r="AF196">
        <v>0.40399268083267886</v>
      </c>
      <c r="AG196">
        <v>0.49364192269841195</v>
      </c>
      <c r="AH196">
        <v>0.47548914928455976</v>
      </c>
      <c r="AI196">
        <v>0.39316462050303036</v>
      </c>
      <c r="AJ196">
        <v>0.27594160346663732</v>
      </c>
      <c r="AK196">
        <v>0.25937164545069297</v>
      </c>
      <c r="AL196">
        <v>0.35887828410557571</v>
      </c>
      <c r="AM196">
        <v>28634553</v>
      </c>
      <c r="AN196">
        <v>29420910</v>
      </c>
      <c r="AO196">
        <v>30589272</v>
      </c>
      <c r="AP196">
        <v>32584143</v>
      </c>
      <c r="AQ196">
        <v>32620614</v>
      </c>
      <c r="AR196">
        <v>33396156</v>
      </c>
      <c r="AS196">
        <v>42895286</v>
      </c>
      <c r="AT196">
        <v>43664584</v>
      </c>
      <c r="AU196">
        <v>45422375</v>
      </c>
      <c r="AV196">
        <v>12688454</v>
      </c>
      <c r="AW196">
        <v>9752154</v>
      </c>
      <c r="AX196">
        <v>12357842</v>
      </c>
      <c r="AY196">
        <v>16084899</v>
      </c>
      <c r="AZ196">
        <v>15510748</v>
      </c>
      <c r="BA196">
        <v>13130187</v>
      </c>
      <c r="BB196">
        <v>11836594</v>
      </c>
      <c r="BC196">
        <v>11325355</v>
      </c>
      <c r="BD196">
        <v>16301104</v>
      </c>
      <c r="BE196">
        <v>882279</v>
      </c>
      <c r="BF196">
        <v>410331</v>
      </c>
      <c r="BG196">
        <v>437788</v>
      </c>
      <c r="BH196">
        <v>467113</v>
      </c>
      <c r="BI196">
        <v>68346</v>
      </c>
      <c r="BJ196">
        <v>72199</v>
      </c>
      <c r="BK196">
        <v>76272</v>
      </c>
      <c r="BL196">
        <v>80574</v>
      </c>
      <c r="BM196">
        <v>0</v>
      </c>
      <c r="BN196">
        <v>9.5940070088488386E-2</v>
      </c>
      <c r="BO196">
        <v>7.2494278584229618E-2</v>
      </c>
      <c r="BP196">
        <v>8.720221857473906E-2</v>
      </c>
      <c r="BQ196">
        <v>0.12242644170180261</v>
      </c>
      <c r="BR196">
        <v>0.12999703116520558</v>
      </c>
      <c r="BS196">
        <v>8.4672449680373144E-2</v>
      </c>
      <c r="BT196">
        <v>7.7740218651848131E-2</v>
      </c>
      <c r="BU196">
        <v>9.0566971856465964E-2</v>
      </c>
      <c r="BV196">
        <v>0.11927396954306194</v>
      </c>
      <c r="BW196">
        <v>-2.9010373081250315E-2</v>
      </c>
      <c r="BY196">
        <v>5.5726710273578353E-2</v>
      </c>
      <c r="BZ196">
        <v>8.6842574268944248E-2</v>
      </c>
      <c r="CA196">
        <v>9.0521540994535465E-2</v>
      </c>
      <c r="CB196">
        <v>7.6594786050020278E-2</v>
      </c>
      <c r="CC196">
        <v>5.207550617761611E-2</v>
      </c>
      <c r="CD196">
        <v>5.5080062787241792E-2</v>
      </c>
      <c r="CE196">
        <v>6.3967275453596595E-2</v>
      </c>
      <c r="CF196">
        <v>7.2088082235911288E-2</v>
      </c>
      <c r="CG196">
        <v>7.3063944407390627E-2</v>
      </c>
      <c r="CJ196">
        <v>8.5750628347924379E-3</v>
      </c>
      <c r="CK196">
        <v>7.6459367550186647E-3</v>
      </c>
      <c r="CL196">
        <v>6.7020256731750872E-3</v>
      </c>
      <c r="CM196">
        <v>6.0170252903562803E-3</v>
      </c>
      <c r="CN196">
        <v>5.37413323463087E-3</v>
      </c>
      <c r="CO196">
        <v>3.3741458401362937E-3</v>
      </c>
      <c r="CP196">
        <v>3.5473861110736382E-3</v>
      </c>
      <c r="CQ196">
        <v>3.5673711783185389E-3</v>
      </c>
      <c r="CR196">
        <v>2.153093239922921E-3</v>
      </c>
      <c r="CS196">
        <v>-0.49654835647059065</v>
      </c>
      <c r="CV196">
        <v>0.2692762051861961</v>
      </c>
      <c r="CW196">
        <v>0.2159389798817756</v>
      </c>
      <c r="CX196">
        <v>0.27302310246453448</v>
      </c>
      <c r="CY196">
        <v>0.37685784842172576</v>
      </c>
      <c r="CZ196">
        <v>0.29174350272518862</v>
      </c>
      <c r="DA196">
        <v>0.29425755958207545</v>
      </c>
      <c r="DB196">
        <v>0.29288806373276705</v>
      </c>
      <c r="DC196">
        <v>0.21785645887201335</v>
      </c>
      <c r="DD196">
        <v>0.31387481787048294</v>
      </c>
      <c r="DG196">
        <v>445356893</v>
      </c>
      <c r="DH196">
        <v>491146100</v>
      </c>
      <c r="DI196">
        <v>622968049</v>
      </c>
      <c r="DJ196">
        <v>519057782</v>
      </c>
      <c r="DK196">
        <v>348630635</v>
      </c>
      <c r="DL196">
        <v>408976275</v>
      </c>
      <c r="DM196">
        <v>526988524</v>
      </c>
      <c r="DN196">
        <v>519851523</v>
      </c>
      <c r="DO196">
        <v>573999530</v>
      </c>
      <c r="DP196">
        <v>19.91438652768192</v>
      </c>
      <c r="DQ196">
        <v>20.012252199541987</v>
      </c>
      <c r="DR196">
        <v>20.250005791327503</v>
      </c>
      <c r="DS196">
        <v>20.067525770192969</v>
      </c>
      <c r="DT196">
        <v>19.669523570149128</v>
      </c>
      <c r="DU196">
        <v>19.829167707434753</v>
      </c>
      <c r="DV196">
        <v>20.082689332075027</v>
      </c>
      <c r="DW196">
        <v>20.069053797998844</v>
      </c>
      <c r="DX196">
        <v>20.168139137210336</v>
      </c>
      <c r="DY196">
        <v>19.855405682592281</v>
      </c>
      <c r="EB196">
        <v>7979122</v>
      </c>
      <c r="EC196">
        <v>7370078</v>
      </c>
      <c r="ED196">
        <v>11682331</v>
      </c>
      <c r="EE196">
        <v>12828239</v>
      </c>
      <c r="EF196">
        <v>10063344</v>
      </c>
      <c r="EG196">
        <v>6213450</v>
      </c>
      <c r="EH196">
        <v>8541285</v>
      </c>
      <c r="EI196">
        <v>9739549</v>
      </c>
      <c r="EJ196">
        <v>9014579</v>
      </c>
      <c r="EK196">
        <v>-0.51564279399534108</v>
      </c>
      <c r="EM196">
        <v>4984051</v>
      </c>
      <c r="EN196">
        <v>5192924</v>
      </c>
      <c r="EO196">
        <v>8917046</v>
      </c>
      <c r="EP196">
        <v>10160888</v>
      </c>
      <c r="EQ196">
        <v>4818281</v>
      </c>
      <c r="ER196">
        <v>2887688</v>
      </c>
      <c r="ES196">
        <v>4911936</v>
      </c>
      <c r="ET196">
        <v>4988318</v>
      </c>
      <c r="EU196">
        <v>3483235</v>
      </c>
      <c r="EV196">
        <v>972447</v>
      </c>
      <c r="EW196">
        <v>786357</v>
      </c>
      <c r="EX196">
        <v>1168362</v>
      </c>
      <c r="EY196">
        <v>1994871</v>
      </c>
      <c r="EZ196">
        <v>36472</v>
      </c>
      <c r="FA196">
        <v>775540</v>
      </c>
      <c r="FB196">
        <v>1396195</v>
      </c>
      <c r="FC196">
        <v>769297</v>
      </c>
      <c r="FD196">
        <v>1757790</v>
      </c>
      <c r="FE196">
        <v>0</v>
      </c>
      <c r="FF196">
        <v>1236870</v>
      </c>
      <c r="FG196">
        <v>1762217</v>
      </c>
      <c r="FH196">
        <v>3256702</v>
      </c>
      <c r="FI196">
        <v>3418378</v>
      </c>
      <c r="FJ196">
        <v>636567</v>
      </c>
      <c r="FK196">
        <v>465282</v>
      </c>
      <c r="FL196">
        <v>1428342</v>
      </c>
      <c r="FM196">
        <v>234849</v>
      </c>
      <c r="FN196">
        <v>88609</v>
      </c>
      <c r="FO196">
        <v>4965290</v>
      </c>
      <c r="FP196">
        <v>5192679</v>
      </c>
      <c r="FQ196">
        <v>8909391</v>
      </c>
      <c r="FR196">
        <v>10135822</v>
      </c>
      <c r="FS196">
        <v>4822869</v>
      </c>
      <c r="FT196">
        <v>2890720</v>
      </c>
      <c r="FU196">
        <v>4931275</v>
      </c>
      <c r="FV196">
        <v>5033890</v>
      </c>
      <c r="FW196">
        <v>3468351</v>
      </c>
      <c r="FX196">
        <v>0.62463652015848359</v>
      </c>
      <c r="FY196">
        <v>0.70459552802561931</v>
      </c>
      <c r="FZ196">
        <v>0.76329338725293783</v>
      </c>
      <c r="GA196">
        <v>0.79207192818905225</v>
      </c>
      <c r="GB196">
        <v>0.47879521956121146</v>
      </c>
      <c r="GC196">
        <v>0.46474792587049063</v>
      </c>
      <c r="GD196">
        <v>0.57508161828109006</v>
      </c>
      <c r="GE196">
        <v>0.512171354135597</v>
      </c>
      <c r="GF196">
        <v>0.3864001857435605</v>
      </c>
      <c r="GG196">
        <v>1</v>
      </c>
      <c r="GP196">
        <v>0.24844952383404514</v>
      </c>
    </row>
    <row r="197" spans="1:198" x14ac:dyDescent="0.25">
      <c r="A197" t="s">
        <v>1489</v>
      </c>
      <c r="B197">
        <v>3224069</v>
      </c>
      <c r="C197">
        <v>3288579</v>
      </c>
      <c r="D197">
        <v>4787202</v>
      </c>
      <c r="E197">
        <v>4878045</v>
      </c>
      <c r="F197">
        <v>5174232</v>
      </c>
      <c r="G197">
        <v>6546582</v>
      </c>
      <c r="H197">
        <v>6350984</v>
      </c>
      <c r="I197">
        <v>6270036</v>
      </c>
      <c r="J197">
        <v>6080408</v>
      </c>
      <c r="K197">
        <v>0.34425752054313974</v>
      </c>
      <c r="L197">
        <v>0.39278423902846793</v>
      </c>
      <c r="M197">
        <v>0.3310578914363756</v>
      </c>
      <c r="N197">
        <v>0.35900673323021826</v>
      </c>
      <c r="O197">
        <v>0.48077782364609861</v>
      </c>
      <c r="P197">
        <v>0.39490699115966166</v>
      </c>
      <c r="Q197">
        <v>0.49085401569268639</v>
      </c>
      <c r="R197">
        <v>0.44940874342667253</v>
      </c>
      <c r="S197">
        <v>0.41550468323836165</v>
      </c>
      <c r="U197">
        <v>0.21490607055866359</v>
      </c>
      <c r="V197">
        <v>0.21139069488675807</v>
      </c>
      <c r="W197">
        <v>0.14630654816738461</v>
      </c>
      <c r="X197">
        <v>0.19416262047603086</v>
      </c>
      <c r="Y197">
        <v>0.1840251848003723</v>
      </c>
      <c r="Z197">
        <v>0.14598579839067166</v>
      </c>
      <c r="AA197">
        <v>0.1521436678158849</v>
      </c>
      <c r="AB197">
        <v>0.16086861383252027</v>
      </c>
      <c r="AC197">
        <v>0.2155202414048531</v>
      </c>
      <c r="AD197">
        <v>0.82659856365966589</v>
      </c>
      <c r="AE197">
        <v>0.78986586111410795</v>
      </c>
      <c r="AF197">
        <v>1.0985895182603058</v>
      </c>
      <c r="AG197">
        <v>0.58030753832087123</v>
      </c>
      <c r="AH197">
        <v>0.72622031970543666</v>
      </c>
      <c r="AI197">
        <v>0.80392337408497161</v>
      </c>
      <c r="AJ197">
        <v>0.78266764086759077</v>
      </c>
      <c r="AK197">
        <v>0.97013836288432487</v>
      </c>
      <c r="AL197">
        <v>0.83438602435344777</v>
      </c>
      <c r="AM197">
        <v>692872</v>
      </c>
      <c r="AN197">
        <v>695175</v>
      </c>
      <c r="AO197">
        <v>700399</v>
      </c>
      <c r="AP197">
        <v>947134</v>
      </c>
      <c r="AQ197">
        <v>952189</v>
      </c>
      <c r="AR197">
        <v>955708</v>
      </c>
      <c r="AS197">
        <v>966262</v>
      </c>
      <c r="AT197">
        <v>1008652</v>
      </c>
      <c r="AU197">
        <v>1310451</v>
      </c>
      <c r="AV197">
        <v>572727</v>
      </c>
      <c r="AW197">
        <v>549095</v>
      </c>
      <c r="AX197">
        <v>769451</v>
      </c>
      <c r="AY197">
        <v>549629</v>
      </c>
      <c r="AZ197">
        <v>691499</v>
      </c>
      <c r="BA197">
        <v>768316</v>
      </c>
      <c r="BB197">
        <v>756262</v>
      </c>
      <c r="BC197">
        <v>978532</v>
      </c>
      <c r="BD197">
        <v>1093422</v>
      </c>
      <c r="BE197">
        <v>537183</v>
      </c>
      <c r="BF197">
        <v>742607</v>
      </c>
      <c r="BG197">
        <v>815390</v>
      </c>
      <c r="BH197">
        <v>1201622</v>
      </c>
      <c r="BI197">
        <v>1796157</v>
      </c>
      <c r="BJ197">
        <v>1816975</v>
      </c>
      <c r="BK197">
        <v>2361144</v>
      </c>
      <c r="BL197">
        <v>1839277</v>
      </c>
      <c r="BM197">
        <v>1433016</v>
      </c>
      <c r="BN197">
        <v>0.17764104924553414</v>
      </c>
      <c r="BO197">
        <v>0.16697029324823884</v>
      </c>
      <c r="BP197">
        <v>0.16073084026953532</v>
      </c>
      <c r="BQ197">
        <v>0.11267403232237505</v>
      </c>
      <c r="BR197">
        <v>0.13364282853957843</v>
      </c>
      <c r="BS197">
        <v>0.11736139561071716</v>
      </c>
      <c r="BT197">
        <v>0.11907792556240104</v>
      </c>
      <c r="BU197">
        <v>0.15606481366295186</v>
      </c>
      <c r="BV197">
        <v>0.17982707739349069</v>
      </c>
      <c r="BW197">
        <v>-0.26982652853733846</v>
      </c>
      <c r="BY197">
        <v>7.7748646198328886E-2</v>
      </c>
      <c r="BZ197">
        <v>8.5587118326791001E-2</v>
      </c>
      <c r="CA197">
        <v>6.8058544427412923E-2</v>
      </c>
      <c r="CB197">
        <v>7.6049113938063295E-2</v>
      </c>
      <c r="CC197">
        <v>7.8554266604203296E-2</v>
      </c>
      <c r="CD197">
        <v>8.2200299331773433E-2</v>
      </c>
      <c r="CE197">
        <v>0.1142304877480403</v>
      </c>
      <c r="CF197">
        <v>0.16569553986611879</v>
      </c>
      <c r="CG197">
        <v>7.4220641656559838E-2</v>
      </c>
      <c r="CJ197">
        <v>0.10417146779426867</v>
      </c>
      <c r="CK197">
        <v>0.11458079614325822</v>
      </c>
      <c r="CL197">
        <v>0.10640683221639696</v>
      </c>
      <c r="CM197">
        <v>0.20815429131957577</v>
      </c>
      <c r="CN197">
        <v>0.20489378906859995</v>
      </c>
      <c r="CO197">
        <v>0.1799144958392028</v>
      </c>
      <c r="CP197">
        <v>0.21070467190595976</v>
      </c>
      <c r="CQ197">
        <v>0.21895599961467527</v>
      </c>
      <c r="CR197">
        <v>0.22568518428368622</v>
      </c>
      <c r="CS197">
        <v>0.69081714107713599</v>
      </c>
      <c r="CV197">
        <v>0.39387948327636213</v>
      </c>
      <c r="CW197">
        <v>0.37510141524525636</v>
      </c>
      <c r="CX197">
        <v>0.590524717110259</v>
      </c>
      <c r="CY197">
        <v>0.64792814997366077</v>
      </c>
      <c r="CZ197">
        <v>0.46934427634738807</v>
      </c>
      <c r="DA197">
        <v>0.50954855489745798</v>
      </c>
      <c r="DB197">
        <v>0.59067052573622414</v>
      </c>
      <c r="DC197">
        <v>0.53960153366440178</v>
      </c>
      <c r="DD197">
        <v>0.56926571447710261</v>
      </c>
      <c r="DG197">
        <v>7845932</v>
      </c>
      <c r="DH197">
        <v>8185420</v>
      </c>
      <c r="DI197">
        <v>8767173</v>
      </c>
      <c r="DJ197">
        <v>8106692</v>
      </c>
      <c r="DK197">
        <v>7528682</v>
      </c>
      <c r="DL197">
        <v>11024385</v>
      </c>
      <c r="DM197">
        <v>12847808</v>
      </c>
      <c r="DN197">
        <v>10752160</v>
      </c>
      <c r="DO197">
        <v>11619752</v>
      </c>
      <c r="DP197">
        <v>15.875505866332048</v>
      </c>
      <c r="DQ197">
        <v>15.917865203017451</v>
      </c>
      <c r="DR197">
        <v>15.986525077527871</v>
      </c>
      <c r="DS197">
        <v>15.908200574744118</v>
      </c>
      <c r="DT197">
        <v>15.834230684080811</v>
      </c>
      <c r="DU197">
        <v>16.215620286136371</v>
      </c>
      <c r="DV197">
        <v>16.368683848931155</v>
      </c>
      <c r="DW197">
        <v>16.190617315591293</v>
      </c>
      <c r="DX197">
        <v>16.26821705270773</v>
      </c>
      <c r="DY197">
        <v>15.986017181653766</v>
      </c>
      <c r="EB197">
        <v>169983</v>
      </c>
      <c r="EC197">
        <v>250667</v>
      </c>
      <c r="ED197">
        <v>281460</v>
      </c>
      <c r="EE197">
        <v>325810</v>
      </c>
      <c r="EF197">
        <v>370971</v>
      </c>
      <c r="EG197">
        <v>406458</v>
      </c>
      <c r="EH197">
        <v>538131</v>
      </c>
      <c r="EI197">
        <v>725476</v>
      </c>
      <c r="EJ197">
        <v>1038917</v>
      </c>
      <c r="EK197">
        <v>0.2475307694668672</v>
      </c>
      <c r="EM197">
        <v>143143</v>
      </c>
      <c r="EN197">
        <v>203430</v>
      </c>
      <c r="EO197">
        <v>217053</v>
      </c>
      <c r="EP197">
        <v>365643</v>
      </c>
      <c r="EQ197">
        <v>362466</v>
      </c>
      <c r="ER197">
        <v>441166</v>
      </c>
      <c r="ES197">
        <v>522274</v>
      </c>
      <c r="ET197">
        <v>379182</v>
      </c>
      <c r="EU197">
        <v>296543</v>
      </c>
      <c r="EV197">
        <v>15757</v>
      </c>
      <c r="EW197">
        <v>2300</v>
      </c>
      <c r="EX197">
        <v>5228</v>
      </c>
      <c r="EY197">
        <v>4233</v>
      </c>
      <c r="EZ197">
        <v>5057</v>
      </c>
      <c r="FA197">
        <v>3518</v>
      </c>
      <c r="FB197">
        <v>10553</v>
      </c>
      <c r="FC197">
        <v>42392</v>
      </c>
      <c r="FD197">
        <v>301801</v>
      </c>
      <c r="FE197">
        <v>0</v>
      </c>
      <c r="FF197">
        <v>95351</v>
      </c>
      <c r="FG197">
        <v>82098</v>
      </c>
      <c r="FH197">
        <v>91311</v>
      </c>
      <c r="FI197">
        <v>166521</v>
      </c>
      <c r="FJ197">
        <v>95090</v>
      </c>
      <c r="FK197">
        <v>191742</v>
      </c>
      <c r="FL197">
        <v>185569</v>
      </c>
      <c r="FM197">
        <v>5026</v>
      </c>
      <c r="FN197">
        <v>7398</v>
      </c>
      <c r="FO197">
        <v>127062</v>
      </c>
      <c r="FP197">
        <v>235987</v>
      </c>
      <c r="FQ197">
        <v>232505</v>
      </c>
      <c r="FR197">
        <v>357811</v>
      </c>
      <c r="FS197">
        <v>322983</v>
      </c>
      <c r="FT197">
        <v>428977</v>
      </c>
      <c r="FU197">
        <v>508418</v>
      </c>
      <c r="FV197">
        <v>366744</v>
      </c>
      <c r="FW197">
        <v>281635</v>
      </c>
      <c r="FX197">
        <v>0.842101857244548</v>
      </c>
      <c r="FY197">
        <v>0.81155477186865443</v>
      </c>
      <c r="FZ197">
        <v>0.77116819441483697</v>
      </c>
      <c r="GA197">
        <v>1.1222583714434793</v>
      </c>
      <c r="GB197">
        <v>0.97707367961377034</v>
      </c>
      <c r="GC197">
        <v>1.085391356548524</v>
      </c>
      <c r="GD197">
        <v>0.9705331973069754</v>
      </c>
      <c r="GE197">
        <v>0.52266649758227701</v>
      </c>
      <c r="GF197">
        <v>0.28543473636488764</v>
      </c>
      <c r="GG197">
        <v>1</v>
      </c>
      <c r="GP197">
        <v>0.24847555364701551</v>
      </c>
    </row>
    <row r="198" spans="1:198" x14ac:dyDescent="0.25">
      <c r="A198" t="s">
        <v>428</v>
      </c>
      <c r="B198">
        <v>22480219</v>
      </c>
      <c r="C198">
        <v>32992646</v>
      </c>
      <c r="D198">
        <v>36156753</v>
      </c>
      <c r="E198">
        <v>46746223</v>
      </c>
      <c r="F198">
        <v>38816380</v>
      </c>
      <c r="G198">
        <v>34970623</v>
      </c>
      <c r="H198">
        <v>43821017</v>
      </c>
      <c r="I198">
        <v>49013061</v>
      </c>
      <c r="J198">
        <v>62497721</v>
      </c>
      <c r="K198">
        <v>1.8579044981723709E-2</v>
      </c>
      <c r="L198">
        <v>1.241743387299097E-2</v>
      </c>
      <c r="M198">
        <v>1.5801391236652251E-2</v>
      </c>
      <c r="N198">
        <v>1.9717849718040321E-2</v>
      </c>
      <c r="O198">
        <v>3.1358101914707143E-2</v>
      </c>
      <c r="P198">
        <v>4.2523834934253248E-2</v>
      </c>
      <c r="Q198">
        <v>0.30726776605846462</v>
      </c>
      <c r="R198">
        <v>0.24135431982099628</v>
      </c>
      <c r="S198">
        <v>3.3696428706576353E-2</v>
      </c>
      <c r="U198">
        <v>0.35208108960148476</v>
      </c>
      <c r="V198">
        <v>0.21710395704545796</v>
      </c>
      <c r="W198">
        <v>0.19320653599619414</v>
      </c>
      <c r="X198">
        <v>0.15119270705571228</v>
      </c>
      <c r="Y198">
        <v>0.23332263338312331</v>
      </c>
      <c r="Z198">
        <v>0.18197365257118811</v>
      </c>
      <c r="AA198">
        <v>0.19803438153888578</v>
      </c>
      <c r="AB198">
        <v>0.24024318742304221</v>
      </c>
      <c r="AC198">
        <v>0.23101296765685264</v>
      </c>
      <c r="AD198">
        <v>4.9056711047321115E-2</v>
      </c>
      <c r="AE198">
        <v>5.7195797082551403E-2</v>
      </c>
      <c r="AF198">
        <v>8.1784972517511073E-2</v>
      </c>
      <c r="AG198">
        <v>0.13041534940421817</v>
      </c>
      <c r="AH198">
        <v>0.1343980284296557</v>
      </c>
      <c r="AI198">
        <v>0.23368127381857062</v>
      </c>
      <c r="AJ198">
        <v>0.10278831647781511</v>
      </c>
      <c r="AK198">
        <v>8.9300991740674823E-2</v>
      </c>
      <c r="AL198">
        <v>0.14586379738053984</v>
      </c>
      <c r="AM198">
        <v>7914860</v>
      </c>
      <c r="AN198">
        <v>7162834</v>
      </c>
      <c r="AO198">
        <v>6985721</v>
      </c>
      <c r="AP198">
        <v>7067688</v>
      </c>
      <c r="AQ198">
        <v>9056740</v>
      </c>
      <c r="AR198">
        <v>6363732</v>
      </c>
      <c r="AS198">
        <v>8678068</v>
      </c>
      <c r="AT198">
        <v>11775054</v>
      </c>
      <c r="AU198">
        <v>14437784</v>
      </c>
      <c r="AV198">
        <v>388277</v>
      </c>
      <c r="AW198">
        <v>409684</v>
      </c>
      <c r="AX198">
        <v>571327</v>
      </c>
      <c r="AY198">
        <v>921735</v>
      </c>
      <c r="AZ198">
        <v>1217208</v>
      </c>
      <c r="BA198">
        <v>1487085</v>
      </c>
      <c r="BB198">
        <v>892004</v>
      </c>
      <c r="BC198">
        <v>1051524</v>
      </c>
      <c r="BD198">
        <v>2105950</v>
      </c>
      <c r="BE198">
        <v>29384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12572782</v>
      </c>
      <c r="BL198">
        <v>10777990</v>
      </c>
      <c r="BM198">
        <v>0</v>
      </c>
      <c r="BN198">
        <v>1.7271940277806014E-2</v>
      </c>
      <c r="BO198">
        <v>1.241743387299097E-2</v>
      </c>
      <c r="BP198">
        <v>1.5801391236652251E-2</v>
      </c>
      <c r="BQ198">
        <v>1.9717849718040321E-2</v>
      </c>
      <c r="BR198">
        <v>3.1358101914707143E-2</v>
      </c>
      <c r="BS198">
        <v>4.2523834934253248E-2</v>
      </c>
      <c r="BT198">
        <v>2.0355620683107378E-2</v>
      </c>
      <c r="BU198">
        <v>2.1453954895818483E-2</v>
      </c>
      <c r="BV198">
        <v>3.3696428706576353E-2</v>
      </c>
      <c r="BW198">
        <v>1.6911449946012806</v>
      </c>
      <c r="BY198">
        <v>6.6716565350186316E-2</v>
      </c>
      <c r="BZ198">
        <v>5.4188954714332403E-2</v>
      </c>
      <c r="CA198">
        <v>5.6994249455972999E-2</v>
      </c>
      <c r="CB198">
        <v>8.7998296675220161E-2</v>
      </c>
      <c r="CC198">
        <v>7.2122902753940482E-2</v>
      </c>
      <c r="CD198">
        <v>0.12065467063597923</v>
      </c>
      <c r="CE198">
        <v>0.14930178366239194</v>
      </c>
      <c r="CF198">
        <v>0.10335447116840958</v>
      </c>
      <c r="CG198">
        <v>7.237181629504455E-2</v>
      </c>
      <c r="CJ198">
        <v>1.223787010259998E-3</v>
      </c>
      <c r="CK198">
        <v>2.847149634497336E-3</v>
      </c>
      <c r="CL198">
        <v>1.2519376394224337E-3</v>
      </c>
      <c r="CM198">
        <v>8.9211485599595929E-4</v>
      </c>
      <c r="CN198">
        <v>7.9870920472233629E-4</v>
      </c>
      <c r="CO198">
        <v>6.0130470080558759E-4</v>
      </c>
      <c r="CP198">
        <v>3.7621217234643368E-4</v>
      </c>
      <c r="CQ198">
        <v>6.7962088717535927E-3</v>
      </c>
      <c r="CR198">
        <v>5.1137864691098095E-3</v>
      </c>
      <c r="CS198">
        <v>-0.5197007567541525</v>
      </c>
      <c r="CV198">
        <v>0.36503422828310261</v>
      </c>
      <c r="CW198">
        <v>0.52215909634946056</v>
      </c>
      <c r="CX198">
        <v>0.33088579401135543</v>
      </c>
      <c r="CY198">
        <v>0.52376691105495177</v>
      </c>
      <c r="CZ198">
        <v>0.39000854823331454</v>
      </c>
      <c r="DA198">
        <v>0.31479296983413507</v>
      </c>
      <c r="DB198">
        <v>0.42577649988631</v>
      </c>
      <c r="DC198">
        <v>0.38566648031087453</v>
      </c>
      <c r="DD198">
        <v>0.41488708443320726</v>
      </c>
      <c r="DG198">
        <v>46199497</v>
      </c>
      <c r="DH198">
        <v>61583866</v>
      </c>
      <c r="DI198">
        <v>63185045</v>
      </c>
      <c r="DJ198">
        <v>109272606</v>
      </c>
      <c r="DK198">
        <v>89250050</v>
      </c>
      <c r="DL198">
        <v>99526998</v>
      </c>
      <c r="DM198">
        <v>111090864</v>
      </c>
      <c r="DN198">
        <v>102920234</v>
      </c>
      <c r="DO198">
        <v>127086650</v>
      </c>
      <c r="DP198">
        <v>17.648479490192067</v>
      </c>
      <c r="DQ198">
        <v>17.935910494851473</v>
      </c>
      <c r="DR198">
        <v>17.961578217195544</v>
      </c>
      <c r="DS198">
        <v>18.509356299594895</v>
      </c>
      <c r="DT198">
        <v>18.306952550052429</v>
      </c>
      <c r="DU198">
        <v>18.415939512054624</v>
      </c>
      <c r="DV198">
        <v>18.525859028007023</v>
      </c>
      <c r="DW198">
        <v>18.449464828702066</v>
      </c>
      <c r="DX198">
        <v>18.660379703106532</v>
      </c>
      <c r="DY198">
        <v>18.41074945390065</v>
      </c>
      <c r="EB198">
        <v>2426383</v>
      </c>
      <c r="EC198">
        <v>1499803</v>
      </c>
      <c r="ED198">
        <v>1787837</v>
      </c>
      <c r="EE198">
        <v>2060727</v>
      </c>
      <c r="EF198">
        <v>4113588</v>
      </c>
      <c r="EG198">
        <v>2799550</v>
      </c>
      <c r="EH198">
        <v>4219369</v>
      </c>
      <c r="EI198">
        <v>6542556</v>
      </c>
      <c r="EJ198">
        <v>5065719</v>
      </c>
      <c r="EK198">
        <v>0.35852541360403389</v>
      </c>
      <c r="EM198">
        <v>223633</v>
      </c>
      <c r="EN198">
        <v>527081</v>
      </c>
      <c r="EO198">
        <v>663789</v>
      </c>
      <c r="EP198">
        <v>866172</v>
      </c>
      <c r="EQ198">
        <v>296106</v>
      </c>
      <c r="ER198">
        <v>149754</v>
      </c>
      <c r="ES198">
        <v>284019</v>
      </c>
      <c r="ET198">
        <v>411850</v>
      </c>
      <c r="EU198">
        <v>242144</v>
      </c>
      <c r="EV198">
        <v>1505983</v>
      </c>
      <c r="EW198">
        <v>197974</v>
      </c>
      <c r="EX198">
        <v>10887</v>
      </c>
      <c r="EY198">
        <v>81968</v>
      </c>
      <c r="EZ198">
        <v>1989052</v>
      </c>
      <c r="FA198">
        <v>406992</v>
      </c>
      <c r="FB198">
        <v>2314337</v>
      </c>
      <c r="FC198">
        <v>3096985</v>
      </c>
      <c r="FD198">
        <v>2662731</v>
      </c>
      <c r="FE198">
        <v>0</v>
      </c>
      <c r="FF198">
        <v>0</v>
      </c>
      <c r="FG198">
        <v>1017</v>
      </c>
      <c r="FH198">
        <v>407</v>
      </c>
      <c r="FI198">
        <v>0</v>
      </c>
      <c r="FJ198">
        <v>0</v>
      </c>
      <c r="FK198">
        <v>0</v>
      </c>
      <c r="FL198">
        <v>17005</v>
      </c>
      <c r="FM198">
        <v>0</v>
      </c>
      <c r="FN198">
        <v>5518</v>
      </c>
      <c r="FO198">
        <v>220683</v>
      </c>
      <c r="FP198">
        <v>523827</v>
      </c>
      <c r="FQ198">
        <v>661012</v>
      </c>
      <c r="FR198">
        <v>866158</v>
      </c>
      <c r="FS198">
        <v>296023</v>
      </c>
      <c r="FT198">
        <v>149769</v>
      </c>
      <c r="FU198">
        <v>284066</v>
      </c>
      <c r="FV198">
        <v>412584</v>
      </c>
      <c r="FW198">
        <v>242188</v>
      </c>
      <c r="FX198">
        <v>9.2167229988010968E-2</v>
      </c>
      <c r="FY198">
        <v>0.35143348826479209</v>
      </c>
      <c r="FZ198">
        <v>0.37128049145419856</v>
      </c>
      <c r="GA198">
        <v>0.42032350718945305</v>
      </c>
      <c r="GB198">
        <v>7.1982415351269979E-2</v>
      </c>
      <c r="GC198">
        <v>5.3492168384204605E-2</v>
      </c>
      <c r="GD198">
        <v>6.7313145638601413E-2</v>
      </c>
      <c r="GE198">
        <v>6.2949403872125817E-2</v>
      </c>
      <c r="GF198">
        <v>4.7800519531383402E-2</v>
      </c>
      <c r="GG198">
        <v>0</v>
      </c>
      <c r="GP198">
        <v>0.24898818751800683</v>
      </c>
    </row>
    <row r="199" spans="1:198" x14ac:dyDescent="0.25">
      <c r="A199" t="s">
        <v>2312</v>
      </c>
      <c r="B199">
        <v>3232606</v>
      </c>
      <c r="C199">
        <v>3147249</v>
      </c>
      <c r="D199">
        <v>3721587</v>
      </c>
      <c r="E199">
        <v>3408714</v>
      </c>
      <c r="F199">
        <v>3483635</v>
      </c>
      <c r="G199">
        <v>4440629</v>
      </c>
      <c r="H199">
        <v>6406248</v>
      </c>
      <c r="I199">
        <v>6425065</v>
      </c>
      <c r="J199">
        <v>7824083</v>
      </c>
      <c r="K199">
        <v>0.15334655692651689</v>
      </c>
      <c r="L199">
        <v>0.30115253035269851</v>
      </c>
      <c r="M199">
        <v>0.38951527936872093</v>
      </c>
      <c r="N199">
        <v>0.39089111025448309</v>
      </c>
      <c r="O199">
        <v>0.55066388987365211</v>
      </c>
      <c r="P199">
        <v>0.66164050182980838</v>
      </c>
      <c r="Q199">
        <v>0.61437084546211762</v>
      </c>
      <c r="R199">
        <v>0.56052833706740712</v>
      </c>
      <c r="S199">
        <v>0.61982650235177716</v>
      </c>
      <c r="U199">
        <v>0.22582708811404792</v>
      </c>
      <c r="V199">
        <v>0.26978386521053782</v>
      </c>
      <c r="W199">
        <v>0.25582258321517137</v>
      </c>
      <c r="X199">
        <v>0.23172169915105814</v>
      </c>
      <c r="Y199">
        <v>0.24902407973280782</v>
      </c>
      <c r="Z199">
        <v>0.21577461211013124</v>
      </c>
      <c r="AA199">
        <v>0.18068891494678321</v>
      </c>
      <c r="AB199">
        <v>0.19760453785292445</v>
      </c>
      <c r="AC199">
        <v>0.1803246463515277</v>
      </c>
      <c r="AD199">
        <v>0.12426405117738114</v>
      </c>
      <c r="AE199">
        <v>0.12140123922800877</v>
      </c>
      <c r="AF199">
        <v>0.1296338699207828</v>
      </c>
      <c r="AG199">
        <v>0.17428877806938584</v>
      </c>
      <c r="AH199">
        <v>0.16677867318955769</v>
      </c>
      <c r="AI199">
        <v>0.18060479557492107</v>
      </c>
      <c r="AJ199">
        <v>0.3402169086457637</v>
      </c>
      <c r="AK199">
        <v>0.23457060447912845</v>
      </c>
      <c r="AL199">
        <v>0.41309400194914503</v>
      </c>
      <c r="AM199">
        <v>730010</v>
      </c>
      <c r="AN199">
        <v>849077</v>
      </c>
      <c r="AO199">
        <v>952066</v>
      </c>
      <c r="AP199">
        <v>789873</v>
      </c>
      <c r="AQ199">
        <v>867509</v>
      </c>
      <c r="AR199">
        <v>958175</v>
      </c>
      <c r="AS199">
        <v>1157538</v>
      </c>
      <c r="AT199">
        <v>1269622</v>
      </c>
      <c r="AU199">
        <v>1410875</v>
      </c>
      <c r="AV199">
        <v>90714</v>
      </c>
      <c r="AW199">
        <v>103079</v>
      </c>
      <c r="AX199">
        <v>123420</v>
      </c>
      <c r="AY199">
        <v>137666</v>
      </c>
      <c r="AZ199">
        <v>144682</v>
      </c>
      <c r="BA199">
        <v>173051</v>
      </c>
      <c r="BB199">
        <v>393814</v>
      </c>
      <c r="BC199">
        <v>297816</v>
      </c>
      <c r="BD199">
        <v>582824</v>
      </c>
      <c r="BE199">
        <v>404995</v>
      </c>
      <c r="BF199">
        <v>844723</v>
      </c>
      <c r="BG199">
        <v>1326195</v>
      </c>
      <c r="BH199">
        <v>1194770</v>
      </c>
      <c r="BI199">
        <v>1773630</v>
      </c>
      <c r="BJ199">
        <v>2765049</v>
      </c>
      <c r="BK199">
        <v>3541998</v>
      </c>
      <c r="BL199">
        <v>3303615</v>
      </c>
      <c r="BM199">
        <v>4266750</v>
      </c>
      <c r="BN199">
        <v>2.8062188834643009E-2</v>
      </c>
      <c r="BO199">
        <v>3.2752095560281379E-2</v>
      </c>
      <c r="BP199">
        <v>3.3163271475314157E-2</v>
      </c>
      <c r="BQ199">
        <v>4.0386491797199768E-2</v>
      </c>
      <c r="BR199">
        <v>4.1531905610088314E-2</v>
      </c>
      <c r="BS199">
        <v>3.8969929710408142E-2</v>
      </c>
      <c r="BT199">
        <v>6.1473424069751904E-2</v>
      </c>
      <c r="BU199">
        <v>4.6352215891979305E-2</v>
      </c>
      <c r="BV199">
        <v>7.4491029811416878E-2</v>
      </c>
      <c r="BW199">
        <v>0.17509304651732879</v>
      </c>
      <c r="BY199">
        <v>0.12693659542796121</v>
      </c>
      <c r="BZ199">
        <v>0.11176586282178499</v>
      </c>
      <c r="CA199">
        <v>5.8355212440284215E-2</v>
      </c>
      <c r="CB199">
        <v>5.3507275764408516E-2</v>
      </c>
      <c r="CC199">
        <v>6.5057332355427586E-2</v>
      </c>
      <c r="CD199">
        <v>0.12209869367605355</v>
      </c>
      <c r="CE199">
        <v>5.9398730739115939E-2</v>
      </c>
      <c r="CF199">
        <v>6.8481174898619698E-2</v>
      </c>
      <c r="CG199">
        <v>5.8973273520040108E-2</v>
      </c>
      <c r="CJ199">
        <v>1.7883404287438679E-3</v>
      </c>
      <c r="CK199">
        <v>2.3032813736695128E-3</v>
      </c>
      <c r="CL199">
        <v>6.0646170571855501E-3</v>
      </c>
      <c r="CM199">
        <v>9.9318980706506917E-3</v>
      </c>
      <c r="CN199">
        <v>9.5340068635204316E-3</v>
      </c>
      <c r="CO199">
        <v>1.3044323225380908E-2</v>
      </c>
      <c r="CP199">
        <v>2.1241138338696848E-2</v>
      </c>
      <c r="CQ199">
        <v>1.8819420503917082E-2</v>
      </c>
      <c r="CR199">
        <v>1.8340807478652771E-2</v>
      </c>
      <c r="CS199">
        <v>1.1508898422408356</v>
      </c>
      <c r="CV199">
        <v>0.49231601006378195</v>
      </c>
      <c r="CW199">
        <v>0.44485128555666464</v>
      </c>
      <c r="CX199">
        <v>0.53050378934638154</v>
      </c>
      <c r="CY199">
        <v>0.54757868469528115</v>
      </c>
      <c r="CZ199">
        <v>0.4191301968746744</v>
      </c>
      <c r="DA199">
        <v>0.40180826109349477</v>
      </c>
      <c r="DB199">
        <v>0.61737691656742855</v>
      </c>
      <c r="DC199">
        <v>0.61093032193848085</v>
      </c>
      <c r="DD199">
        <v>0.49907089030544566</v>
      </c>
      <c r="DG199">
        <v>6542807</v>
      </c>
      <c r="DH199">
        <v>6566120</v>
      </c>
      <c r="DI199">
        <v>7074834</v>
      </c>
      <c r="DJ199">
        <v>7015194</v>
      </c>
      <c r="DK199">
        <v>6225067</v>
      </c>
      <c r="DL199">
        <v>8311582</v>
      </c>
      <c r="DM199">
        <v>11051612</v>
      </c>
      <c r="DN199">
        <v>10376559</v>
      </c>
      <c r="DO199">
        <v>10516854</v>
      </c>
      <c r="DP199">
        <v>15.693876989083863</v>
      </c>
      <c r="DQ199">
        <v>15.697433805140706</v>
      </c>
      <c r="DR199">
        <v>15.772054679666853</v>
      </c>
      <c r="DS199">
        <v>15.763589068708974</v>
      </c>
      <c r="DT199">
        <v>15.644094923950162</v>
      </c>
      <c r="DU199">
        <v>15.933160642071538</v>
      </c>
      <c r="DV199">
        <v>16.218086948125716</v>
      </c>
      <c r="DW199">
        <v>16.155059974223668</v>
      </c>
      <c r="DX199">
        <v>16.168489766205447</v>
      </c>
      <c r="DY199">
        <v>15.780281544910224</v>
      </c>
      <c r="EB199">
        <v>365895</v>
      </c>
      <c r="EC199">
        <v>410336</v>
      </c>
      <c r="ED199">
        <v>351755</v>
      </c>
      <c r="EE199">
        <v>217174</v>
      </c>
      <c r="EF199">
        <v>182391</v>
      </c>
      <c r="EG199">
        <v>226636</v>
      </c>
      <c r="EH199">
        <v>542195</v>
      </c>
      <c r="EI199">
        <v>380523</v>
      </c>
      <c r="EJ199">
        <v>439996</v>
      </c>
      <c r="EK199">
        <v>4.356875132382329E-2</v>
      </c>
      <c r="EM199">
        <v>36773</v>
      </c>
      <c r="EN199">
        <v>62584</v>
      </c>
      <c r="EO199">
        <v>87434</v>
      </c>
      <c r="EP199">
        <v>102872</v>
      </c>
      <c r="EQ199">
        <v>35966</v>
      </c>
      <c r="ER199">
        <v>56016</v>
      </c>
      <c r="ES199">
        <v>115991</v>
      </c>
      <c r="ET199">
        <v>92672</v>
      </c>
      <c r="EU199">
        <v>105007</v>
      </c>
      <c r="EV199">
        <v>181500</v>
      </c>
      <c r="EW199">
        <v>193067</v>
      </c>
      <c r="EX199">
        <v>128989</v>
      </c>
      <c r="EY199">
        <v>41896</v>
      </c>
      <c r="EZ199">
        <v>77635</v>
      </c>
      <c r="FA199">
        <v>90666</v>
      </c>
      <c r="FB199">
        <v>199364</v>
      </c>
      <c r="FC199">
        <v>112084</v>
      </c>
      <c r="FD199">
        <v>141255</v>
      </c>
      <c r="FE199">
        <v>0</v>
      </c>
      <c r="FF199">
        <v>1488</v>
      </c>
      <c r="FG199">
        <v>7628</v>
      </c>
      <c r="FH199">
        <v>2609</v>
      </c>
      <c r="FI199">
        <v>19</v>
      </c>
      <c r="FJ199">
        <v>332</v>
      </c>
      <c r="FK199">
        <v>12</v>
      </c>
      <c r="FL199">
        <v>22</v>
      </c>
      <c r="FM199">
        <v>4</v>
      </c>
      <c r="FN199">
        <v>11</v>
      </c>
      <c r="FO199">
        <v>36773</v>
      </c>
      <c r="FP199">
        <v>62584</v>
      </c>
      <c r="FQ199">
        <v>87434</v>
      </c>
      <c r="FR199">
        <v>88872</v>
      </c>
      <c r="FS199">
        <v>28155</v>
      </c>
      <c r="FT199">
        <v>33054</v>
      </c>
      <c r="FU199">
        <v>112942</v>
      </c>
      <c r="FV199">
        <v>88267</v>
      </c>
      <c r="FW199">
        <v>84557</v>
      </c>
      <c r="FX199">
        <v>0.10050150999603712</v>
      </c>
      <c r="FY199">
        <v>0.15251891133120174</v>
      </c>
      <c r="FZ199">
        <v>0.24856505238020782</v>
      </c>
      <c r="GA199">
        <v>0.47368469522134327</v>
      </c>
      <c r="GB199">
        <v>0.19719174739981687</v>
      </c>
      <c r="GC199">
        <v>0.2471628514446072</v>
      </c>
      <c r="GD199">
        <v>0.21392856813508054</v>
      </c>
      <c r="GE199">
        <v>0.24353849832993013</v>
      </c>
      <c r="GF199">
        <v>0.23865444231311195</v>
      </c>
      <c r="GG199">
        <v>0</v>
      </c>
      <c r="GP199">
        <v>0.25134301159408673</v>
      </c>
    </row>
    <row r="200" spans="1:198" x14ac:dyDescent="0.25">
      <c r="A200" t="s">
        <v>1493</v>
      </c>
      <c r="B200">
        <v>4684825</v>
      </c>
      <c r="C200">
        <v>5366776</v>
      </c>
      <c r="D200">
        <v>5910650</v>
      </c>
      <c r="E200">
        <v>9337531</v>
      </c>
      <c r="F200">
        <v>9723368</v>
      </c>
      <c r="G200">
        <v>10482157</v>
      </c>
      <c r="H200">
        <v>11307689</v>
      </c>
      <c r="I200">
        <v>12508917</v>
      </c>
      <c r="J200">
        <v>13983486</v>
      </c>
      <c r="K200">
        <v>0.46141061832619146</v>
      </c>
      <c r="L200">
        <v>0.40955053834928085</v>
      </c>
      <c r="M200">
        <v>0.38521363978581036</v>
      </c>
      <c r="N200">
        <v>0.32105189262557737</v>
      </c>
      <c r="O200">
        <v>0.40151930894727011</v>
      </c>
      <c r="P200">
        <v>0.39846464806814091</v>
      </c>
      <c r="Q200">
        <v>0.3810291386683875</v>
      </c>
      <c r="R200">
        <v>0.35369272975430249</v>
      </c>
      <c r="S200">
        <v>0.36790976155731125</v>
      </c>
      <c r="U200">
        <v>0.30945659656443947</v>
      </c>
      <c r="V200">
        <v>0.27150937546117071</v>
      </c>
      <c r="W200">
        <v>0.2793890688841329</v>
      </c>
      <c r="X200">
        <v>0.52282750118848331</v>
      </c>
      <c r="Y200">
        <v>0.40113178890277523</v>
      </c>
      <c r="Z200">
        <v>0.41374518622455281</v>
      </c>
      <c r="AA200">
        <v>0.3835729829499202</v>
      </c>
      <c r="AB200">
        <v>0.39928676479346692</v>
      </c>
      <c r="AC200">
        <v>0.36673559082477719</v>
      </c>
      <c r="AD200">
        <v>1.033704431798586</v>
      </c>
      <c r="AE200">
        <v>0.83019497230857919</v>
      </c>
      <c r="AF200">
        <v>0.50307532347364703</v>
      </c>
      <c r="AG200">
        <v>0.22285994971648437</v>
      </c>
      <c r="AH200">
        <v>0.58288046822440642</v>
      </c>
      <c r="AI200">
        <v>0.52707645156425886</v>
      </c>
      <c r="AJ200">
        <v>0.50752076626048692</v>
      </c>
      <c r="AK200">
        <v>0.48267154122064732</v>
      </c>
      <c r="AL200">
        <v>0.43466552475487702</v>
      </c>
      <c r="AM200">
        <v>1449750</v>
      </c>
      <c r="AN200">
        <v>1457130</v>
      </c>
      <c r="AO200">
        <v>1651371</v>
      </c>
      <c r="AP200">
        <v>4881918</v>
      </c>
      <c r="AQ200">
        <v>3900352</v>
      </c>
      <c r="AR200">
        <v>4336942</v>
      </c>
      <c r="AS200">
        <v>4337324</v>
      </c>
      <c r="AT200">
        <v>4994645</v>
      </c>
      <c r="AU200">
        <v>5128242</v>
      </c>
      <c r="AV200">
        <v>1498613</v>
      </c>
      <c r="AW200">
        <v>1209702</v>
      </c>
      <c r="AX200">
        <v>830764</v>
      </c>
      <c r="AY200">
        <v>1087984</v>
      </c>
      <c r="AZ200">
        <v>2273439</v>
      </c>
      <c r="BA200">
        <v>2285900</v>
      </c>
      <c r="BB200">
        <v>2201282</v>
      </c>
      <c r="BC200">
        <v>2410773</v>
      </c>
      <c r="BD200">
        <v>2229070</v>
      </c>
      <c r="BE200">
        <v>663015</v>
      </c>
      <c r="BF200">
        <v>988264</v>
      </c>
      <c r="BG200">
        <v>1446099</v>
      </c>
      <c r="BH200">
        <v>1909848</v>
      </c>
      <c r="BI200">
        <v>1630681</v>
      </c>
      <c r="BJ200">
        <v>1890869</v>
      </c>
      <c r="BK200">
        <v>2107277</v>
      </c>
      <c r="BL200">
        <v>2013540</v>
      </c>
      <c r="BM200">
        <v>2915591</v>
      </c>
      <c r="BN200">
        <v>0.31988665531796812</v>
      </c>
      <c r="BO200">
        <v>0.22540571844250626</v>
      </c>
      <c r="BP200">
        <v>0.14055374620388619</v>
      </c>
      <c r="BQ200">
        <v>0.11651731062526058</v>
      </c>
      <c r="BR200">
        <v>0.23381188493534338</v>
      </c>
      <c r="BS200">
        <v>0.21807534460703079</v>
      </c>
      <c r="BT200">
        <v>0.19467125422356416</v>
      </c>
      <c r="BU200">
        <v>0.19272435815186878</v>
      </c>
      <c r="BV200">
        <v>0.15940731803214161</v>
      </c>
      <c r="BW200">
        <v>0.55154416368733683</v>
      </c>
      <c r="BY200">
        <v>0.1158918422779933</v>
      </c>
      <c r="BZ200">
        <v>0.10279281266816427</v>
      </c>
      <c r="CA200">
        <v>0.10560885858577314</v>
      </c>
      <c r="CB200">
        <v>7.0607208693604331E-2</v>
      </c>
      <c r="CC200">
        <v>0.1216642216976669</v>
      </c>
      <c r="CD200">
        <v>7.1813845184726763E-2</v>
      </c>
      <c r="CE200">
        <v>0.15534164407952855</v>
      </c>
      <c r="CF200">
        <v>0.17286628410756902</v>
      </c>
      <c r="CG200">
        <v>9.929342965901479E-2</v>
      </c>
      <c r="CJ200">
        <v>0.55030145202862435</v>
      </c>
      <c r="CK200">
        <v>0.45576618066414548</v>
      </c>
      <c r="CL200">
        <v>0.41364266197457134</v>
      </c>
      <c r="CM200">
        <v>0.59817172226791004</v>
      </c>
      <c r="CN200">
        <v>0.54787230103807649</v>
      </c>
      <c r="CO200">
        <v>0.49005696060457787</v>
      </c>
      <c r="CP200">
        <v>0.44053997240284909</v>
      </c>
      <c r="CQ200">
        <v>0.38034555669367698</v>
      </c>
      <c r="CR200">
        <v>0.33016345137399933</v>
      </c>
      <c r="CS200">
        <v>0.18473505190502837</v>
      </c>
      <c r="CV200">
        <v>0.78907153213266468</v>
      </c>
      <c r="CW200">
        <v>0.86252980086896236</v>
      </c>
      <c r="CX200">
        <v>0.71616281691717698</v>
      </c>
      <c r="CY200">
        <v>1.1410997023924092</v>
      </c>
      <c r="CZ200">
        <v>0.92291839614376514</v>
      </c>
      <c r="DA200">
        <v>0.87424511791206505</v>
      </c>
      <c r="DB200">
        <v>0.77013338153496547</v>
      </c>
      <c r="DC200">
        <v>0.78968242043781611</v>
      </c>
      <c r="DD200">
        <v>0.92672697181778385</v>
      </c>
      <c r="DG200">
        <v>4805771</v>
      </c>
      <c r="DH200">
        <v>5937136</v>
      </c>
      <c r="DI200">
        <v>6222134</v>
      </c>
      <c r="DJ200">
        <v>8253221</v>
      </c>
      <c r="DK200">
        <v>8182923</v>
      </c>
      <c r="DL200">
        <v>10535458</v>
      </c>
      <c r="DM200">
        <v>11989952</v>
      </c>
      <c r="DN200">
        <v>14682767</v>
      </c>
      <c r="DO200">
        <v>15840440</v>
      </c>
      <c r="DP200">
        <v>15.38532825345408</v>
      </c>
      <c r="DQ200">
        <v>15.596737588613996</v>
      </c>
      <c r="DR200">
        <v>15.643623653407809</v>
      </c>
      <c r="DS200">
        <v>15.926114227522383</v>
      </c>
      <c r="DT200">
        <v>15.917560101919035</v>
      </c>
      <c r="DU200">
        <v>16.170257173326853</v>
      </c>
      <c r="DV200">
        <v>16.299579607062736</v>
      </c>
      <c r="DW200">
        <v>16.502185119234532</v>
      </c>
      <c r="DX200">
        <v>16.578076784872096</v>
      </c>
      <c r="DY200">
        <v>16.00464383425609</v>
      </c>
      <c r="EB200">
        <v>364756</v>
      </c>
      <c r="EC200">
        <v>542933</v>
      </c>
      <c r="ED200">
        <v>551666</v>
      </c>
      <c r="EE200">
        <v>624217</v>
      </c>
      <c r="EF200">
        <v>659297</v>
      </c>
      <c r="EG200">
        <v>1182986</v>
      </c>
      <c r="EH200">
        <v>752764</v>
      </c>
      <c r="EI200">
        <v>1756555</v>
      </c>
      <c r="EJ200">
        <v>2162370</v>
      </c>
      <c r="EK200">
        <v>0.89515184623296062</v>
      </c>
      <c r="EM200">
        <v>71814</v>
      </c>
      <c r="EN200">
        <v>79060</v>
      </c>
      <c r="EO200">
        <v>104924</v>
      </c>
      <c r="EP200">
        <v>212066</v>
      </c>
      <c r="EQ200">
        <v>73873</v>
      </c>
      <c r="ER200">
        <v>47764</v>
      </c>
      <c r="ES200">
        <v>81035</v>
      </c>
      <c r="ET200">
        <v>102915</v>
      </c>
      <c r="EU200">
        <v>91362</v>
      </c>
      <c r="EV200">
        <v>-39027</v>
      </c>
      <c r="EW200">
        <v>7382</v>
      </c>
      <c r="EX200">
        <v>38238</v>
      </c>
      <c r="EY200">
        <v>16300</v>
      </c>
      <c r="EZ200">
        <v>27708</v>
      </c>
      <c r="FA200">
        <v>436594</v>
      </c>
      <c r="FB200">
        <v>378</v>
      </c>
      <c r="FC200">
        <v>657320</v>
      </c>
      <c r="FD200">
        <v>133600</v>
      </c>
      <c r="FE200">
        <v>0</v>
      </c>
      <c r="FF200">
        <v>11833</v>
      </c>
      <c r="FG200">
        <v>4586</v>
      </c>
      <c r="FH200">
        <v>4702</v>
      </c>
      <c r="FI200">
        <v>9979</v>
      </c>
      <c r="FJ200">
        <v>6447</v>
      </c>
      <c r="FK200">
        <v>10930</v>
      </c>
      <c r="FL200">
        <v>10471</v>
      </c>
      <c r="FM200">
        <v>8557</v>
      </c>
      <c r="FN200">
        <v>9818</v>
      </c>
      <c r="FO200">
        <v>71819</v>
      </c>
      <c r="FP200">
        <v>81203</v>
      </c>
      <c r="FQ200">
        <v>104924</v>
      </c>
      <c r="FR200">
        <v>212066</v>
      </c>
      <c r="FS200">
        <v>73921</v>
      </c>
      <c r="FT200">
        <v>47763</v>
      </c>
      <c r="FU200">
        <v>79352</v>
      </c>
      <c r="FV200">
        <v>102895</v>
      </c>
      <c r="FW200">
        <v>91450</v>
      </c>
      <c r="FX200">
        <v>0.19688229940014695</v>
      </c>
      <c r="FY200">
        <v>0.14561649411621691</v>
      </c>
      <c r="FZ200">
        <v>0.19019479177618343</v>
      </c>
      <c r="GA200">
        <v>0.33973121526648586</v>
      </c>
      <c r="GB200">
        <v>0.11204813612074679</v>
      </c>
      <c r="GC200">
        <v>4.0375794810758536E-2</v>
      </c>
      <c r="GD200">
        <v>0.10764994075168313</v>
      </c>
      <c r="GE200">
        <v>5.8589113349710085E-2</v>
      </c>
      <c r="GF200">
        <v>4.2250863635733014E-2</v>
      </c>
      <c r="GG200">
        <v>0</v>
      </c>
      <c r="GP200">
        <v>0.25572826505097135</v>
      </c>
    </row>
    <row r="201" spans="1:198" x14ac:dyDescent="0.25">
      <c r="A201" t="s">
        <v>1500</v>
      </c>
      <c r="B201">
        <v>13590310</v>
      </c>
      <c r="C201">
        <v>29631599</v>
      </c>
      <c r="D201">
        <v>18961127</v>
      </c>
      <c r="E201">
        <v>8241343</v>
      </c>
      <c r="F201">
        <v>17289788</v>
      </c>
      <c r="G201">
        <v>20448457</v>
      </c>
      <c r="H201">
        <v>20117737</v>
      </c>
      <c r="I201">
        <v>24475321</v>
      </c>
      <c r="J201">
        <v>19586059</v>
      </c>
      <c r="K201">
        <v>0.56558768710941842</v>
      </c>
      <c r="L201">
        <v>0.56097927756109278</v>
      </c>
      <c r="M201">
        <v>0.76798831630630393</v>
      </c>
      <c r="N201">
        <v>0.74666628970545212</v>
      </c>
      <c r="O201">
        <v>0.41740563851910734</v>
      </c>
      <c r="P201">
        <v>0.62208693790441005</v>
      </c>
      <c r="Q201">
        <v>0.74728022341677891</v>
      </c>
      <c r="R201">
        <v>0.73887394571862819</v>
      </c>
      <c r="S201">
        <v>0.69202763046920257</v>
      </c>
      <c r="U201">
        <v>0.11554144092371697</v>
      </c>
      <c r="V201">
        <v>0.1272297860132354</v>
      </c>
      <c r="W201">
        <v>5.5978001729538547E-2</v>
      </c>
      <c r="X201">
        <v>0.13212531015879331</v>
      </c>
      <c r="Y201">
        <v>6.45216124107479E-2</v>
      </c>
      <c r="Z201">
        <v>7.4418671296323236E-2</v>
      </c>
      <c r="AA201">
        <v>9.5117954867388915E-2</v>
      </c>
      <c r="AB201">
        <v>7.9287417721712411E-2</v>
      </c>
      <c r="AC201">
        <v>0.15500714053807355</v>
      </c>
      <c r="AD201">
        <v>0.84014267846271029</v>
      </c>
      <c r="AE201">
        <v>0.30773746147900466</v>
      </c>
      <c r="AF201">
        <v>1.8182684100146409</v>
      </c>
      <c r="AG201">
        <v>1.7256196677350328</v>
      </c>
      <c r="AH201">
        <v>1.6509338317354882</v>
      </c>
      <c r="AI201">
        <v>1.2702860593778071</v>
      </c>
      <c r="AJ201">
        <v>1.4512233232543774</v>
      </c>
      <c r="AK201">
        <v>1.2329034801361445</v>
      </c>
      <c r="AL201">
        <v>0.16311114141435101</v>
      </c>
      <c r="AM201">
        <v>1570244</v>
      </c>
      <c r="AN201">
        <v>3770022</v>
      </c>
      <c r="AO201">
        <v>1061406</v>
      </c>
      <c r="AP201">
        <v>1088890</v>
      </c>
      <c r="AQ201">
        <v>1115565</v>
      </c>
      <c r="AR201">
        <v>1521747</v>
      </c>
      <c r="AS201">
        <v>1913558</v>
      </c>
      <c r="AT201">
        <v>1940585</v>
      </c>
      <c r="AU201">
        <v>3035979</v>
      </c>
      <c r="AV201">
        <v>1319229</v>
      </c>
      <c r="AW201">
        <v>1160177</v>
      </c>
      <c r="AX201">
        <v>1929921</v>
      </c>
      <c r="AY201">
        <v>1879010</v>
      </c>
      <c r="AZ201">
        <v>1841724</v>
      </c>
      <c r="BA201">
        <v>1933054</v>
      </c>
      <c r="BB201">
        <v>2777000</v>
      </c>
      <c r="BC201">
        <v>2392554</v>
      </c>
      <c r="BD201">
        <v>495202</v>
      </c>
      <c r="BE201">
        <v>6367283</v>
      </c>
      <c r="BF201">
        <v>15462536</v>
      </c>
      <c r="BG201">
        <v>12632003</v>
      </c>
      <c r="BH201">
        <v>4274523</v>
      </c>
      <c r="BI201">
        <v>5375131</v>
      </c>
      <c r="BJ201">
        <v>10787664</v>
      </c>
      <c r="BK201">
        <v>12256587</v>
      </c>
      <c r="BL201">
        <v>15691623</v>
      </c>
      <c r="BM201">
        <v>13058892</v>
      </c>
      <c r="BN201">
        <v>9.7071295651092585E-2</v>
      </c>
      <c r="BO201">
        <v>3.9153371372230031E-2</v>
      </c>
      <c r="BP201">
        <v>0.10178303220056487</v>
      </c>
      <c r="BQ201">
        <v>0.22799803381560504</v>
      </c>
      <c r="BR201">
        <v>0.10652091280702805</v>
      </c>
      <c r="BS201">
        <v>9.4533000705138773E-2</v>
      </c>
      <c r="BT201">
        <v>0.13803739456381203</v>
      </c>
      <c r="BU201">
        <v>9.7753733240107457E-2</v>
      </c>
      <c r="BV201">
        <v>2.5283391620539896E-2</v>
      </c>
      <c r="BW201">
        <v>-7.1230256543544562E-2</v>
      </c>
      <c r="BY201">
        <v>0.31858235757683234</v>
      </c>
      <c r="BZ201">
        <v>6.5619442271745099E-2</v>
      </c>
      <c r="CA201">
        <v>5.7203667271465454E-2</v>
      </c>
      <c r="CB201">
        <v>9.0382599049693715E-2</v>
      </c>
      <c r="CC201">
        <v>6.97012594949111E-2</v>
      </c>
      <c r="CD201">
        <v>5.7160743228694466E-2</v>
      </c>
      <c r="CE201">
        <v>4.8262784228663494E-2</v>
      </c>
      <c r="CF201">
        <v>5.3638193345860508E-2</v>
      </c>
      <c r="CG201">
        <v>7.242917527202343E-2</v>
      </c>
      <c r="CJ201">
        <v>0.1463458155111988</v>
      </c>
      <c r="CK201">
        <v>7.333721680021385E-2</v>
      </c>
      <c r="CL201">
        <v>7.7149686302929149E-2</v>
      </c>
      <c r="CM201">
        <v>0.18572288521421812</v>
      </c>
      <c r="CN201">
        <v>7.1892205965741168E-2</v>
      </c>
      <c r="CO201">
        <v>8.9042121857898615E-2</v>
      </c>
      <c r="CP201">
        <v>8.1099380114174877E-2</v>
      </c>
      <c r="CQ201">
        <v>5.2128182506778968E-2</v>
      </c>
      <c r="CR201">
        <v>5.503981173547981E-2</v>
      </c>
      <c r="CS201">
        <v>0.15414755554901</v>
      </c>
      <c r="CV201">
        <v>0.16055547098067999</v>
      </c>
      <c r="CW201">
        <v>0.44302690627980751</v>
      </c>
      <c r="CX201">
        <v>0.51786830326630118</v>
      </c>
      <c r="CY201">
        <v>0.2551861855795492</v>
      </c>
      <c r="CZ201">
        <v>0.31832811215435269</v>
      </c>
      <c r="DA201">
        <v>0.50166963099328543</v>
      </c>
      <c r="DB201">
        <v>0.31393895151165269</v>
      </c>
      <c r="DC201">
        <v>0.31223949632774811</v>
      </c>
      <c r="DD201">
        <v>0.36379420033340099</v>
      </c>
      <c r="DG201">
        <v>39325568</v>
      </c>
      <c r="DH201">
        <v>84645574</v>
      </c>
      <c r="DI201">
        <v>66884423</v>
      </c>
      <c r="DJ201">
        <v>36613801</v>
      </c>
      <c r="DK201">
        <v>32295412</v>
      </c>
      <c r="DL201">
        <v>54314361</v>
      </c>
      <c r="DM201">
        <v>40760803</v>
      </c>
      <c r="DN201">
        <v>64081685</v>
      </c>
      <c r="DO201">
        <v>78386371</v>
      </c>
      <c r="DP201">
        <v>17.487385475971134</v>
      </c>
      <c r="DQ201">
        <v>18.253983391107383</v>
      </c>
      <c r="DR201">
        <v>18.018476672878375</v>
      </c>
      <c r="DS201">
        <v>17.415935831110954</v>
      </c>
      <c r="DT201">
        <v>17.290435765724272</v>
      </c>
      <c r="DU201">
        <v>17.810299243486238</v>
      </c>
      <c r="DV201">
        <v>17.523231491345062</v>
      </c>
      <c r="DW201">
        <v>17.975669171239677</v>
      </c>
      <c r="DX201">
        <v>18.177160643680441</v>
      </c>
      <c r="DY201">
        <v>17.505556946773822</v>
      </c>
      <c r="EB201">
        <v>690522</v>
      </c>
      <c r="EC201">
        <v>4329633</v>
      </c>
      <c r="ED201">
        <v>1944409</v>
      </c>
      <c r="EE201">
        <v>1084646</v>
      </c>
      <c r="EF201">
        <v>744874</v>
      </c>
      <c r="EG201">
        <v>1205120</v>
      </c>
      <c r="EH201">
        <v>1168849</v>
      </c>
      <c r="EI201">
        <v>970938</v>
      </c>
      <c r="EJ201">
        <v>1312812</v>
      </c>
      <c r="EK201">
        <v>0.11107218391991489</v>
      </c>
      <c r="EM201">
        <v>119694</v>
      </c>
      <c r="EN201">
        <v>342317</v>
      </c>
      <c r="EO201">
        <v>484529</v>
      </c>
      <c r="EP201">
        <v>393331</v>
      </c>
      <c r="EQ201">
        <v>127005</v>
      </c>
      <c r="ER201">
        <v>122387</v>
      </c>
      <c r="ES201">
        <v>121911</v>
      </c>
      <c r="ET201">
        <v>320666</v>
      </c>
      <c r="EU201">
        <v>472509</v>
      </c>
      <c r="EV201">
        <v>125331</v>
      </c>
      <c r="EW201">
        <v>2206779</v>
      </c>
      <c r="EX201">
        <v>592875</v>
      </c>
      <c r="EY201">
        <v>27485</v>
      </c>
      <c r="EZ201">
        <v>26672</v>
      </c>
      <c r="FA201">
        <v>406185</v>
      </c>
      <c r="FB201">
        <v>391811</v>
      </c>
      <c r="FC201">
        <v>27025</v>
      </c>
      <c r="FD201">
        <v>295396</v>
      </c>
      <c r="FE201">
        <v>0</v>
      </c>
      <c r="FF201">
        <v>978</v>
      </c>
      <c r="FG201">
        <v>14546</v>
      </c>
      <c r="FH201">
        <v>57053</v>
      </c>
      <c r="FI201">
        <v>38642</v>
      </c>
      <c r="FJ201">
        <v>13719</v>
      </c>
      <c r="FK201">
        <v>32314</v>
      </c>
      <c r="FL201">
        <v>13301</v>
      </c>
      <c r="FM201">
        <v>6522</v>
      </c>
      <c r="FN201">
        <v>1175</v>
      </c>
      <c r="FO201">
        <v>116676</v>
      </c>
      <c r="FP201">
        <v>331158</v>
      </c>
      <c r="FQ201">
        <v>482152</v>
      </c>
      <c r="FR201">
        <v>444467</v>
      </c>
      <c r="FS201">
        <v>127005</v>
      </c>
      <c r="FT201">
        <v>115837</v>
      </c>
      <c r="FU201">
        <v>121387</v>
      </c>
      <c r="FV201">
        <v>320666</v>
      </c>
      <c r="FW201">
        <v>472509</v>
      </c>
      <c r="FX201">
        <v>0.17333843092616891</v>
      </c>
      <c r="FY201">
        <v>7.9063745125741602E-2</v>
      </c>
      <c r="FZ201">
        <v>0.249190885250994</v>
      </c>
      <c r="GA201">
        <v>0.36263536674638547</v>
      </c>
      <c r="GB201">
        <v>0.17050534721308569</v>
      </c>
      <c r="GC201">
        <v>0.10155586165693042</v>
      </c>
      <c r="GD201">
        <v>0.10430004217824544</v>
      </c>
      <c r="GE201">
        <v>0.33026413633002311</v>
      </c>
      <c r="GF201">
        <v>0.35992129870842132</v>
      </c>
      <c r="GG201">
        <v>0</v>
      </c>
      <c r="GP201">
        <v>0.25800266258668308</v>
      </c>
    </row>
    <row r="202" spans="1:198" x14ac:dyDescent="0.25">
      <c r="A202" t="s">
        <v>1503</v>
      </c>
      <c r="B202">
        <v>7728524</v>
      </c>
      <c r="C202">
        <v>9631277</v>
      </c>
      <c r="D202">
        <v>8986076</v>
      </c>
      <c r="E202">
        <v>7621366</v>
      </c>
      <c r="F202">
        <v>12280655</v>
      </c>
      <c r="G202">
        <v>15393601</v>
      </c>
      <c r="H202">
        <v>18193489</v>
      </c>
      <c r="I202">
        <v>16145463</v>
      </c>
      <c r="J202">
        <v>16312781</v>
      </c>
      <c r="K202">
        <v>0.43926007087511149</v>
      </c>
      <c r="L202">
        <v>0.42659545561819062</v>
      </c>
      <c r="M202">
        <v>0.45915714489839615</v>
      </c>
      <c r="N202">
        <v>0.52277216446500541</v>
      </c>
      <c r="O202">
        <v>0.25411299315875252</v>
      </c>
      <c r="P202">
        <v>0.11688733519856725</v>
      </c>
      <c r="Q202">
        <v>9.6463630477914383E-2</v>
      </c>
      <c r="R202">
        <v>0.15649157908943212</v>
      </c>
      <c r="S202">
        <v>0.22081317710327872</v>
      </c>
      <c r="U202">
        <v>0.11228780553699516</v>
      </c>
      <c r="V202">
        <v>9.6393448137770302E-2</v>
      </c>
      <c r="W202">
        <v>0.11039178836235082</v>
      </c>
      <c r="X202">
        <v>0.14163445240656333</v>
      </c>
      <c r="Y202">
        <v>0.24889478614943583</v>
      </c>
      <c r="Z202">
        <v>0.388936675700507</v>
      </c>
      <c r="AA202">
        <v>0.42580628707335905</v>
      </c>
      <c r="AB202">
        <v>0.50465706681808997</v>
      </c>
      <c r="AC202">
        <v>0.45098404741656251</v>
      </c>
      <c r="AD202">
        <v>2.9367517881032796</v>
      </c>
      <c r="AE202">
        <v>3.1857922084636661</v>
      </c>
      <c r="AF202">
        <v>2.3539172309370366</v>
      </c>
      <c r="AG202">
        <v>1.8489237091550497</v>
      </c>
      <c r="AH202">
        <v>0.81065343711343785</v>
      </c>
      <c r="AI202">
        <v>0.24575423040331804</v>
      </c>
      <c r="AJ202">
        <v>0.22529444673496579</v>
      </c>
      <c r="AK202">
        <v>0.13484493346892618</v>
      </c>
      <c r="AL202">
        <v>0.36993047524441319</v>
      </c>
      <c r="AM202">
        <v>867819</v>
      </c>
      <c r="AN202">
        <v>928392</v>
      </c>
      <c r="AO202">
        <v>991989</v>
      </c>
      <c r="AP202">
        <v>1079448</v>
      </c>
      <c r="AQ202">
        <v>3056591</v>
      </c>
      <c r="AR202">
        <v>5987136</v>
      </c>
      <c r="AS202">
        <v>7746902</v>
      </c>
      <c r="AT202">
        <v>8147922</v>
      </c>
      <c r="AU202">
        <v>7356804</v>
      </c>
      <c r="AV202">
        <v>2548569</v>
      </c>
      <c r="AW202">
        <v>2957664</v>
      </c>
      <c r="AX202">
        <v>2335060</v>
      </c>
      <c r="AY202">
        <v>1995817</v>
      </c>
      <c r="AZ202">
        <v>2477836</v>
      </c>
      <c r="BA202">
        <v>1471364</v>
      </c>
      <c r="BB202">
        <v>1745334</v>
      </c>
      <c r="BC202">
        <v>1098706</v>
      </c>
      <c r="BD202">
        <v>2721506</v>
      </c>
      <c r="BE202">
        <v>846263</v>
      </c>
      <c r="BF202">
        <v>1150995</v>
      </c>
      <c r="BG202">
        <v>1790961</v>
      </c>
      <c r="BH202">
        <v>1988421</v>
      </c>
      <c r="BI202">
        <v>642838</v>
      </c>
      <c r="BJ202">
        <v>327953</v>
      </c>
      <c r="BK202">
        <v>9676</v>
      </c>
      <c r="BL202">
        <v>1427923</v>
      </c>
      <c r="BM202">
        <v>880571</v>
      </c>
      <c r="BN202">
        <v>0.32976141369296386</v>
      </c>
      <c r="BO202">
        <v>0.30708949602425512</v>
      </c>
      <c r="BP202">
        <v>0.2598531327800922</v>
      </c>
      <c r="BQ202">
        <v>0.26187129708768742</v>
      </c>
      <c r="BR202">
        <v>0.20176741387165423</v>
      </c>
      <c r="BS202">
        <v>9.5582833412402979E-2</v>
      </c>
      <c r="BT202">
        <v>9.5931791862462451E-2</v>
      </c>
      <c r="BU202">
        <v>6.8050448599708782E-2</v>
      </c>
      <c r="BV202">
        <v>0.16683274298845793</v>
      </c>
      <c r="BW202">
        <v>-0.63216593777496399</v>
      </c>
      <c r="BY202">
        <v>8.5555663668767795E-2</v>
      </c>
      <c r="BZ202">
        <v>7.6196749403012701E-2</v>
      </c>
      <c r="CA202">
        <v>7.1411926629598943E-2</v>
      </c>
      <c r="CB202">
        <v>0.21170811111813814</v>
      </c>
      <c r="CC202">
        <v>0.39949603665276812</v>
      </c>
      <c r="CD202">
        <v>0.21410052137898078</v>
      </c>
      <c r="CE202">
        <v>7.0514896840292704E-2</v>
      </c>
      <c r="CF202">
        <v>7.4613716559258789E-2</v>
      </c>
      <c r="CG202">
        <v>0.22753869146683506</v>
      </c>
      <c r="CJ202">
        <v>7.4903306245798038E-2</v>
      </c>
      <c r="CK202">
        <v>3.7355690216364867E-2</v>
      </c>
      <c r="CL202">
        <v>4.0680604081247476E-2</v>
      </c>
      <c r="CM202">
        <v>4.8382402839595946E-2</v>
      </c>
      <c r="CN202">
        <v>7.1835174915344496E-2</v>
      </c>
      <c r="CO202">
        <v>7.185862489225231E-2</v>
      </c>
      <c r="CP202">
        <v>7.5935077653329713E-2</v>
      </c>
      <c r="CQ202">
        <v>9.0784575208527618E-2</v>
      </c>
      <c r="CR202">
        <v>7.2309558989359327E-2</v>
      </c>
      <c r="CS202">
        <v>0.76640997633014385</v>
      </c>
      <c r="CV202">
        <v>0.63510634433808377</v>
      </c>
      <c r="CW202">
        <v>0.76385715274824029</v>
      </c>
      <c r="CX202">
        <v>0.85734119620315363</v>
      </c>
      <c r="CY202">
        <v>0.65316726775280975</v>
      </c>
      <c r="CZ202">
        <v>0.52288079690276923</v>
      </c>
      <c r="DA202">
        <v>0.63394936683108571</v>
      </c>
      <c r="DB202">
        <v>0.84301103419100243</v>
      </c>
      <c r="DC202">
        <v>0.75766627646447249</v>
      </c>
      <c r="DD202">
        <v>0.67779642028624421</v>
      </c>
      <c r="DG202">
        <v>9014747</v>
      </c>
      <c r="DH202">
        <v>12168866</v>
      </c>
      <c r="DI202">
        <v>12608741</v>
      </c>
      <c r="DJ202">
        <v>10481330</v>
      </c>
      <c r="DK202">
        <v>11668322</v>
      </c>
      <c r="DL202">
        <v>23486529</v>
      </c>
      <c r="DM202">
        <v>24282067</v>
      </c>
      <c r="DN202">
        <v>21581555</v>
      </c>
      <c r="DO202">
        <v>21309465</v>
      </c>
      <c r="DP202">
        <v>16.014372460817871</v>
      </c>
      <c r="DQ202">
        <v>16.314391362848411</v>
      </c>
      <c r="DR202">
        <v>16.349900940870956</v>
      </c>
      <c r="DS202">
        <v>16.165106232609663</v>
      </c>
      <c r="DT202">
        <v>16.272388292137158</v>
      </c>
      <c r="DU202">
        <v>16.971937623287982</v>
      </c>
      <c r="DV202">
        <v>17.005248693510438</v>
      </c>
      <c r="DW202">
        <v>16.887349618994723</v>
      </c>
      <c r="DX202">
        <v>16.874661945102918</v>
      </c>
      <c r="DY202">
        <v>16.469810716011605</v>
      </c>
      <c r="EB202">
        <v>736323</v>
      </c>
      <c r="EC202">
        <v>661219</v>
      </c>
      <c r="ED202">
        <v>733872</v>
      </c>
      <c r="EE202">
        <v>641713</v>
      </c>
      <c r="EF202">
        <v>1613505</v>
      </c>
      <c r="EG202">
        <v>4906073</v>
      </c>
      <c r="EH202">
        <v>3295778</v>
      </c>
      <c r="EI202">
        <v>1282912</v>
      </c>
      <c r="EJ202">
        <v>1204673</v>
      </c>
      <c r="EK202">
        <v>6.645276003447024</v>
      </c>
      <c r="EM202">
        <v>301203</v>
      </c>
      <c r="EN202">
        <v>206729</v>
      </c>
      <c r="EO202">
        <v>288478</v>
      </c>
      <c r="EP202">
        <v>280689</v>
      </c>
      <c r="EQ202">
        <v>156435</v>
      </c>
      <c r="ER202">
        <v>89365</v>
      </c>
      <c r="ES202">
        <v>83880</v>
      </c>
      <c r="ET202">
        <v>88598</v>
      </c>
      <c r="EU202">
        <v>61287</v>
      </c>
      <c r="EV202">
        <v>108370</v>
      </c>
      <c r="EW202">
        <v>60570</v>
      </c>
      <c r="EX202">
        <v>63599</v>
      </c>
      <c r="EY202">
        <v>87458</v>
      </c>
      <c r="EZ202">
        <v>787145</v>
      </c>
      <c r="FA202">
        <v>2930542</v>
      </c>
      <c r="FB202">
        <v>1759764</v>
      </c>
      <c r="FC202">
        <v>401023</v>
      </c>
      <c r="FD202">
        <v>208880</v>
      </c>
      <c r="FE202">
        <v>0</v>
      </c>
      <c r="FF202">
        <v>416</v>
      </c>
      <c r="FG202">
        <v>558</v>
      </c>
      <c r="FH202">
        <v>1877</v>
      </c>
      <c r="FI202">
        <v>2496</v>
      </c>
      <c r="FJ202">
        <v>2444</v>
      </c>
      <c r="FK202">
        <v>7389</v>
      </c>
      <c r="FL202">
        <v>21923</v>
      </c>
      <c r="FM202">
        <v>6539</v>
      </c>
      <c r="FN202">
        <v>10365</v>
      </c>
      <c r="FO202">
        <v>301204</v>
      </c>
      <c r="FP202">
        <v>206742</v>
      </c>
      <c r="FQ202">
        <v>288588</v>
      </c>
      <c r="FR202">
        <v>280717</v>
      </c>
      <c r="FS202">
        <v>156878</v>
      </c>
      <c r="FT202">
        <v>91469</v>
      </c>
      <c r="FU202">
        <v>83934</v>
      </c>
      <c r="FV202">
        <v>87707</v>
      </c>
      <c r="FW202">
        <v>66833</v>
      </c>
      <c r="FX202">
        <v>0.40906368536634058</v>
      </c>
      <c r="FY202">
        <v>0.31264830562945106</v>
      </c>
      <c r="FZ202">
        <v>0.39309034818060917</v>
      </c>
      <c r="GA202">
        <v>0.43740581848895066</v>
      </c>
      <c r="GB202">
        <v>9.6953526639210905E-2</v>
      </c>
      <c r="GC202">
        <v>1.8215179431696187E-2</v>
      </c>
      <c r="GD202">
        <v>2.5450743344970442E-2</v>
      </c>
      <c r="GE202">
        <v>6.9060075827492448E-2</v>
      </c>
      <c r="GF202">
        <v>5.0874386659284301E-2</v>
      </c>
      <c r="GG202">
        <v>0</v>
      </c>
      <c r="GP202">
        <v>0.25810977260048495</v>
      </c>
    </row>
    <row r="203" spans="1:198" x14ac:dyDescent="0.25">
      <c r="A203" t="s">
        <v>1510</v>
      </c>
      <c r="B203">
        <v>15654064</v>
      </c>
      <c r="C203">
        <v>18056404</v>
      </c>
      <c r="D203">
        <v>20978096</v>
      </c>
      <c r="E203">
        <v>23516230</v>
      </c>
      <c r="F203">
        <v>26193414</v>
      </c>
      <c r="G203">
        <v>26553863</v>
      </c>
      <c r="H203">
        <v>28682920</v>
      </c>
      <c r="I203">
        <v>32133109</v>
      </c>
      <c r="J203">
        <v>35358494</v>
      </c>
      <c r="K203">
        <v>0.39474471293844204</v>
      </c>
      <c r="L203">
        <v>0.43157170165222269</v>
      </c>
      <c r="M203">
        <v>0.47749018786070957</v>
      </c>
      <c r="N203">
        <v>0.48447816678098488</v>
      </c>
      <c r="O203">
        <v>0.50546133466985255</v>
      </c>
      <c r="P203">
        <v>0.51060228035370969</v>
      </c>
      <c r="Q203">
        <v>0.45366190053174504</v>
      </c>
      <c r="R203">
        <v>0.44874493781476293</v>
      </c>
      <c r="S203">
        <v>0.48666829531823386</v>
      </c>
      <c r="U203">
        <v>0.18993061482309004</v>
      </c>
      <c r="V203">
        <v>0.17111009478963807</v>
      </c>
      <c r="W203">
        <v>0.14898716260999093</v>
      </c>
      <c r="X203">
        <v>0.16572881792702315</v>
      </c>
      <c r="Y203">
        <v>0.16703149119851274</v>
      </c>
      <c r="Z203">
        <v>0.18099110475940922</v>
      </c>
      <c r="AA203">
        <v>0.19909650063522125</v>
      </c>
      <c r="AB203">
        <v>0.20926008124517301</v>
      </c>
      <c r="AC203">
        <v>0.21877620127146818</v>
      </c>
      <c r="AD203">
        <v>0.79441514927084955</v>
      </c>
      <c r="AE203">
        <v>1.0122907801670942</v>
      </c>
      <c r="AF203">
        <v>1.500145418268694</v>
      </c>
      <c r="AG203">
        <v>1.0481603113116023</v>
      </c>
      <c r="AH203">
        <v>1.5302531927659209</v>
      </c>
      <c r="AI203">
        <v>1.092068207056452</v>
      </c>
      <c r="AJ203">
        <v>0.87910103001942508</v>
      </c>
      <c r="AK203">
        <v>0.68738018050387428</v>
      </c>
      <c r="AL203">
        <v>0.91656791324573916</v>
      </c>
      <c r="AM203">
        <v>2973186</v>
      </c>
      <c r="AN203">
        <v>3089633</v>
      </c>
      <c r="AO203">
        <v>3125467</v>
      </c>
      <c r="AP203">
        <v>3897317</v>
      </c>
      <c r="AQ203">
        <v>4375125</v>
      </c>
      <c r="AR203">
        <v>4806013</v>
      </c>
      <c r="AS203">
        <v>5710669</v>
      </c>
      <c r="AT203">
        <v>6724177</v>
      </c>
      <c r="AU203">
        <v>7735597</v>
      </c>
      <c r="AV203">
        <v>2361944</v>
      </c>
      <c r="AW203">
        <v>3127607</v>
      </c>
      <c r="AX203">
        <v>4688655</v>
      </c>
      <c r="AY203">
        <v>4085013</v>
      </c>
      <c r="AZ203">
        <v>6695049</v>
      </c>
      <c r="BA203">
        <v>5248494</v>
      </c>
      <c r="BB203">
        <v>5020255</v>
      </c>
      <c r="BC203">
        <v>4622066</v>
      </c>
      <c r="BD203">
        <v>7090200</v>
      </c>
      <c r="BE203">
        <v>3817415</v>
      </c>
      <c r="BF203">
        <v>4665026</v>
      </c>
      <c r="BG203">
        <v>5328180</v>
      </c>
      <c r="BH203">
        <v>7308087</v>
      </c>
      <c r="BI203">
        <v>6544709</v>
      </c>
      <c r="BJ203">
        <v>8309969</v>
      </c>
      <c r="BK203">
        <v>7992093</v>
      </c>
      <c r="BL203">
        <v>9797504</v>
      </c>
      <c r="BM203">
        <v>10117658</v>
      </c>
      <c r="BN203">
        <v>0.1508837577257893</v>
      </c>
      <c r="BO203">
        <v>0.17321317134906816</v>
      </c>
      <c r="BP203">
        <v>0.22350240937023075</v>
      </c>
      <c r="BQ203">
        <v>0.17371036939169246</v>
      </c>
      <c r="BR203">
        <v>0.2556004726989769</v>
      </c>
      <c r="BS203">
        <v>0.19765463126777449</v>
      </c>
      <c r="BT203">
        <v>0.1750259387816861</v>
      </c>
      <c r="BU203">
        <v>0.14384123241856242</v>
      </c>
      <c r="BV203">
        <v>0.2005232462672194</v>
      </c>
      <c r="BW203">
        <v>-0.11564876716670881</v>
      </c>
      <c r="BY203">
        <v>8.188627566617844E-2</v>
      </c>
      <c r="BZ203">
        <v>6.877083609781881E-2</v>
      </c>
      <c r="CA203">
        <v>6.1899850205662132E-2</v>
      </c>
      <c r="CB203">
        <v>6.9841296840522482E-2</v>
      </c>
      <c r="CC203">
        <v>5.7188612374087622E-2</v>
      </c>
      <c r="CD203">
        <v>8.2495040363806948E-2</v>
      </c>
      <c r="CE203">
        <v>0.10204878024970958</v>
      </c>
      <c r="CF203">
        <v>0.10632394767652267</v>
      </c>
      <c r="CG203">
        <v>6.2976586473424079E-2</v>
      </c>
      <c r="CJ203">
        <v>0.19658863027517967</v>
      </c>
      <c r="CK203">
        <v>0.17652839402574289</v>
      </c>
      <c r="CL203">
        <v>0.18121549257854477</v>
      </c>
      <c r="CM203">
        <v>0.195970272445881</v>
      </c>
      <c r="CN203">
        <v>0.17534369517467252</v>
      </c>
      <c r="CO203">
        <v>0.18612783382967668</v>
      </c>
      <c r="CP203">
        <v>0.17381208049947494</v>
      </c>
      <c r="CQ203">
        <v>0.16587000654060582</v>
      </c>
      <c r="CR203">
        <v>0.14876218992811177</v>
      </c>
      <c r="CS203">
        <v>2.7107733346820425E-2</v>
      </c>
      <c r="CV203">
        <v>0.94146968145027843</v>
      </c>
      <c r="CW203">
        <v>0.96610314407744835</v>
      </c>
      <c r="CX203">
        <v>1.0794078401244693</v>
      </c>
      <c r="CY203">
        <v>1.2756448707980101</v>
      </c>
      <c r="CZ203">
        <v>1.2648072897872373</v>
      </c>
      <c r="DA203">
        <v>1.0357469500422118</v>
      </c>
      <c r="DB203">
        <v>0.96960398143498816</v>
      </c>
      <c r="DC203">
        <v>1.0369853631075854</v>
      </c>
      <c r="DD203">
        <v>1.2066200002365723</v>
      </c>
      <c r="DG203">
        <v>14194977</v>
      </c>
      <c r="DH203">
        <v>16627263</v>
      </c>
      <c r="DI203">
        <v>18689934</v>
      </c>
      <c r="DJ203">
        <v>19434819</v>
      </c>
      <c r="DK203">
        <v>18434778</v>
      </c>
      <c r="DL203">
        <v>20709411</v>
      </c>
      <c r="DM203">
        <v>25637404</v>
      </c>
      <c r="DN203">
        <v>29582098</v>
      </c>
      <c r="DO203">
        <v>30987042</v>
      </c>
      <c r="DP203">
        <v>16.468398798046515</v>
      </c>
      <c r="DQ203">
        <v>16.626554315685603</v>
      </c>
      <c r="DR203">
        <v>16.743495701630085</v>
      </c>
      <c r="DS203">
        <v>16.782576860584204</v>
      </c>
      <c r="DT203">
        <v>16.729749601512346</v>
      </c>
      <c r="DU203">
        <v>16.846098840887585</v>
      </c>
      <c r="DV203">
        <v>17.059562975846401</v>
      </c>
      <c r="DW203">
        <v>17.202679972837558</v>
      </c>
      <c r="DX203">
        <v>17.249079707334623</v>
      </c>
      <c r="DY203">
        <v>16.78614176766138</v>
      </c>
      <c r="EB203">
        <v>1087035</v>
      </c>
      <c r="EC203">
        <v>1281853</v>
      </c>
      <c r="ED203">
        <v>1241754</v>
      </c>
      <c r="EE203">
        <v>1298541</v>
      </c>
      <c r="EF203">
        <v>1642404</v>
      </c>
      <c r="EG203">
        <v>1497965</v>
      </c>
      <c r="EH203">
        <v>2190562</v>
      </c>
      <c r="EI203">
        <v>2927057</v>
      </c>
      <c r="EJ203">
        <v>3416519</v>
      </c>
      <c r="EK203">
        <v>0.15357543581604277</v>
      </c>
      <c r="EM203">
        <v>240268</v>
      </c>
      <c r="EN203">
        <v>347443</v>
      </c>
      <c r="EO203">
        <v>552298</v>
      </c>
      <c r="EP203">
        <v>709567</v>
      </c>
      <c r="EQ203">
        <v>583658</v>
      </c>
      <c r="ER203">
        <v>553979</v>
      </c>
      <c r="ES203">
        <v>626557</v>
      </c>
      <c r="ET203">
        <v>707198</v>
      </c>
      <c r="EU203">
        <v>938533</v>
      </c>
      <c r="EV203">
        <v>280950</v>
      </c>
      <c r="EW203">
        <v>116445</v>
      </c>
      <c r="EX203">
        <v>35835</v>
      </c>
      <c r="EY203">
        <v>45633</v>
      </c>
      <c r="EZ203">
        <v>477805</v>
      </c>
      <c r="FA203">
        <v>430891</v>
      </c>
      <c r="FB203">
        <v>904655</v>
      </c>
      <c r="FC203">
        <v>1013507</v>
      </c>
      <c r="FD203">
        <v>1011421</v>
      </c>
      <c r="FE203">
        <v>0</v>
      </c>
      <c r="FF203">
        <v>1727</v>
      </c>
      <c r="FG203">
        <v>341</v>
      </c>
      <c r="FH203">
        <v>1549</v>
      </c>
      <c r="FI203">
        <v>47846</v>
      </c>
      <c r="FJ203">
        <v>135095</v>
      </c>
      <c r="FK203">
        <v>193166</v>
      </c>
      <c r="FL203">
        <v>182778</v>
      </c>
      <c r="FM203">
        <v>179162</v>
      </c>
      <c r="FN203">
        <v>180356</v>
      </c>
      <c r="FO203">
        <v>184214</v>
      </c>
      <c r="FP203">
        <v>502112</v>
      </c>
      <c r="FQ203">
        <v>638339</v>
      </c>
      <c r="FR203">
        <v>696950</v>
      </c>
      <c r="FS203">
        <v>599879</v>
      </c>
      <c r="FT203">
        <v>561962</v>
      </c>
      <c r="FU203">
        <v>587849</v>
      </c>
      <c r="FV203">
        <v>723400</v>
      </c>
      <c r="FW203">
        <v>988485</v>
      </c>
      <c r="FX203">
        <v>0.22103060159056517</v>
      </c>
      <c r="FY203">
        <v>0.27104746020019455</v>
      </c>
      <c r="FZ203">
        <v>0.44477247506349887</v>
      </c>
      <c r="GA203">
        <v>0.54643403635310706</v>
      </c>
      <c r="GB203">
        <v>0.35536810675083597</v>
      </c>
      <c r="GC203">
        <v>0.36982105723431458</v>
      </c>
      <c r="GD203">
        <v>0.28602568655897437</v>
      </c>
      <c r="GE203">
        <v>0.24160718428100306</v>
      </c>
      <c r="GF203">
        <v>0.27470445795852444</v>
      </c>
      <c r="GG203">
        <v>0</v>
      </c>
      <c r="GP203">
        <v>0.25966796765339534</v>
      </c>
    </row>
    <row r="204" spans="1:198" x14ac:dyDescent="0.25">
      <c r="A204" t="s">
        <v>2319</v>
      </c>
      <c r="B204">
        <v>35342551</v>
      </c>
      <c r="C204">
        <v>36349796</v>
      </c>
      <c r="D204">
        <v>38636349</v>
      </c>
      <c r="E204">
        <v>42823574</v>
      </c>
      <c r="F204">
        <v>46209970</v>
      </c>
      <c r="G204">
        <v>46210181</v>
      </c>
      <c r="H204">
        <v>51259813</v>
      </c>
      <c r="I204">
        <v>47564148</v>
      </c>
      <c r="J204">
        <v>49493652</v>
      </c>
      <c r="K204">
        <v>0.24137069222875282</v>
      </c>
      <c r="L204">
        <v>0.23859930328082171</v>
      </c>
      <c r="M204">
        <v>0.30356323264395402</v>
      </c>
      <c r="N204">
        <v>0.35360091616827682</v>
      </c>
      <c r="O204">
        <v>0.38784604274791784</v>
      </c>
      <c r="P204">
        <v>0.35945020427424856</v>
      </c>
      <c r="Q204">
        <v>0.37304166521247356</v>
      </c>
      <c r="R204">
        <v>0.37808660001646616</v>
      </c>
      <c r="S204">
        <v>0.32054805735491088</v>
      </c>
      <c r="U204">
        <v>0.31464194534231554</v>
      </c>
      <c r="V204">
        <v>0.31702315468290387</v>
      </c>
      <c r="W204">
        <v>0.27808233122648313</v>
      </c>
      <c r="X204">
        <v>0.25670038656745464</v>
      </c>
      <c r="Y204">
        <v>0.24766726747496265</v>
      </c>
      <c r="Z204">
        <v>0.25744735775867228</v>
      </c>
      <c r="AA204">
        <v>0.24303816715055127</v>
      </c>
      <c r="AB204">
        <v>0.27302034296924649</v>
      </c>
      <c r="AC204">
        <v>0.27027229673817565</v>
      </c>
      <c r="AD204">
        <v>8.712817491766596E-2</v>
      </c>
      <c r="AE204">
        <v>4.7028361570870258E-2</v>
      </c>
      <c r="AF204">
        <v>5.464550451290133E-2</v>
      </c>
      <c r="AG204">
        <v>5.5640459397709126E-2</v>
      </c>
      <c r="AH204">
        <v>6.114264099783507E-2</v>
      </c>
      <c r="AI204">
        <v>6.1440120019948405E-2</v>
      </c>
      <c r="AJ204">
        <v>6.337214907163545E-2</v>
      </c>
      <c r="AK204">
        <v>6.1685602472820691E-2</v>
      </c>
      <c r="AL204">
        <v>6.5854272816226161E-2</v>
      </c>
      <c r="AM204">
        <v>11120249</v>
      </c>
      <c r="AN204">
        <v>11523727</v>
      </c>
      <c r="AO204">
        <v>10744086</v>
      </c>
      <c r="AP204">
        <v>10992828</v>
      </c>
      <c r="AQ204">
        <v>11444697</v>
      </c>
      <c r="AR204">
        <v>11896689</v>
      </c>
      <c r="AS204">
        <v>12458091</v>
      </c>
      <c r="AT204">
        <v>12985980</v>
      </c>
      <c r="AU204">
        <v>13376763</v>
      </c>
      <c r="AV204">
        <v>968887</v>
      </c>
      <c r="AW204">
        <v>541942</v>
      </c>
      <c r="AX204">
        <v>587116</v>
      </c>
      <c r="AY204">
        <v>611646</v>
      </c>
      <c r="AZ204">
        <v>699759</v>
      </c>
      <c r="BA204">
        <v>730934</v>
      </c>
      <c r="BB204">
        <v>789496</v>
      </c>
      <c r="BC204">
        <v>801048</v>
      </c>
      <c r="BD204">
        <v>880917</v>
      </c>
      <c r="BE204">
        <v>7561769</v>
      </c>
      <c r="BF204">
        <v>8131094</v>
      </c>
      <c r="BG204">
        <v>11141459</v>
      </c>
      <c r="BH204">
        <v>14530809</v>
      </c>
      <c r="BI204">
        <v>17222595</v>
      </c>
      <c r="BJ204">
        <v>15879325</v>
      </c>
      <c r="BK204">
        <v>18332550</v>
      </c>
      <c r="BL204">
        <v>17182319</v>
      </c>
      <c r="BM204">
        <v>14984177</v>
      </c>
      <c r="BN204">
        <v>2.7414178450219963E-2</v>
      </c>
      <c r="BO204">
        <v>1.4909079544765533E-2</v>
      </c>
      <c r="BP204">
        <v>1.5195949285994907E-2</v>
      </c>
      <c r="BQ204">
        <v>1.4282927436182697E-2</v>
      </c>
      <c r="BR204">
        <v>1.5143030822136435E-2</v>
      </c>
      <c r="BS204">
        <v>1.581759655951142E-2</v>
      </c>
      <c r="BT204">
        <v>1.5401850958761789E-2</v>
      </c>
      <c r="BU204">
        <v>1.6841424343394105E-2</v>
      </c>
      <c r="BV204">
        <v>1.7798585564063853E-2</v>
      </c>
      <c r="BW204">
        <v>4.0908748892011869E-2</v>
      </c>
      <c r="BY204">
        <v>4.211328718178832E-2</v>
      </c>
      <c r="BZ204">
        <v>4.4240578406547319E-2</v>
      </c>
      <c r="CA204">
        <v>4.5742132622313768E-2</v>
      </c>
      <c r="CB204">
        <v>3.7103932520905422E-2</v>
      </c>
      <c r="CC204">
        <v>3.218290338643371E-2</v>
      </c>
      <c r="CD204">
        <v>3.9377058488474649E-2</v>
      </c>
      <c r="CE204">
        <v>2.9324746073498161E-2</v>
      </c>
      <c r="CF204">
        <v>3.1087364373687511E-2</v>
      </c>
      <c r="CG204">
        <v>3.8342989509884295E-2</v>
      </c>
      <c r="CJ204">
        <v>4.8776331963134183E-2</v>
      </c>
      <c r="CK204">
        <v>4.2970860139077534E-2</v>
      </c>
      <c r="CL204">
        <v>6.2596727242524908E-2</v>
      </c>
      <c r="CM204">
        <v>5.5878591543993966E-2</v>
      </c>
      <c r="CN204">
        <v>5.1906395957409195E-2</v>
      </c>
      <c r="CO204">
        <v>5.4522075990137323E-2</v>
      </c>
      <c r="CP204">
        <v>4.4933133095901072E-2</v>
      </c>
      <c r="CQ204">
        <v>4.3679684959352157E-2</v>
      </c>
      <c r="CR204">
        <v>4.0516408043601231E-2</v>
      </c>
      <c r="CS204">
        <v>-0.12899478308351708</v>
      </c>
      <c r="CV204">
        <v>0.28740335732988992</v>
      </c>
      <c r="CW204">
        <v>0.31004715447061548</v>
      </c>
      <c r="CX204">
        <v>0.33079402382962592</v>
      </c>
      <c r="CY204">
        <v>0.3380643071273734</v>
      </c>
      <c r="CZ204">
        <v>0.3614468282429682</v>
      </c>
      <c r="DA204">
        <v>0.35192185516330093</v>
      </c>
      <c r="DB204">
        <v>0.42108375360126088</v>
      </c>
      <c r="DC204">
        <v>0.41371341408426243</v>
      </c>
      <c r="DD204">
        <v>0.34343505306665584</v>
      </c>
      <c r="DG204">
        <v>121506483</v>
      </c>
      <c r="DH204">
        <v>122971949</v>
      </c>
      <c r="DI204">
        <v>117239573</v>
      </c>
      <c r="DJ204">
        <v>116798812</v>
      </c>
      <c r="DK204">
        <v>126672864</v>
      </c>
      <c r="DL204">
        <v>127847214</v>
      </c>
      <c r="DM204">
        <v>131308074</v>
      </c>
      <c r="DN204">
        <v>121733058</v>
      </c>
      <c r="DO204">
        <v>114968832</v>
      </c>
      <c r="DP204">
        <v>18.615478185576094</v>
      </c>
      <c r="DQ204">
        <v>18.627466838549125</v>
      </c>
      <c r="DR204">
        <v>18.579730040228206</v>
      </c>
      <c r="DS204">
        <v>18.575963465635528</v>
      </c>
      <c r="DT204">
        <v>18.657118455029885</v>
      </c>
      <c r="DU204">
        <v>18.666346476124357</v>
      </c>
      <c r="DV204">
        <v>18.693056837762761</v>
      </c>
      <c r="DW204">
        <v>18.617341164454746</v>
      </c>
      <c r="DX204">
        <v>18.560171632204369</v>
      </c>
      <c r="DY204">
        <v>18.633142798929924</v>
      </c>
      <c r="EB204">
        <v>1690369</v>
      </c>
      <c r="EC204">
        <v>1488391</v>
      </c>
      <c r="ED204">
        <v>1608136</v>
      </c>
      <c r="EE204">
        <v>1767309</v>
      </c>
      <c r="EF204">
        <v>1588923</v>
      </c>
      <c r="EG204">
        <v>1487171</v>
      </c>
      <c r="EH204">
        <v>1819621</v>
      </c>
      <c r="EI204">
        <v>1503181</v>
      </c>
      <c r="EJ204">
        <v>1478644</v>
      </c>
      <c r="EK204">
        <v>-0.15851104702120569</v>
      </c>
      <c r="EM204">
        <v>310806</v>
      </c>
      <c r="EN204">
        <v>299756</v>
      </c>
      <c r="EO204">
        <v>423616</v>
      </c>
      <c r="EP204">
        <v>599004</v>
      </c>
      <c r="EQ204">
        <v>318637</v>
      </c>
      <c r="ER204">
        <v>207021</v>
      </c>
      <c r="ES204">
        <v>389705</v>
      </c>
      <c r="ET204">
        <v>575257</v>
      </c>
      <c r="EU204">
        <v>498160</v>
      </c>
      <c r="EV204">
        <v>555324</v>
      </c>
      <c r="EW204">
        <v>403480</v>
      </c>
      <c r="EX204">
        <v>355359</v>
      </c>
      <c r="EY204">
        <v>248741</v>
      </c>
      <c r="EZ204">
        <v>451869</v>
      </c>
      <c r="FA204">
        <v>451990</v>
      </c>
      <c r="FB204">
        <v>561402</v>
      </c>
      <c r="FC204">
        <v>527893</v>
      </c>
      <c r="FD204">
        <v>390783</v>
      </c>
      <c r="FE204">
        <v>0</v>
      </c>
      <c r="FF204">
        <v>1606</v>
      </c>
      <c r="FG204">
        <v>5</v>
      </c>
      <c r="FH204">
        <v>22291</v>
      </c>
      <c r="FI204">
        <v>961</v>
      </c>
      <c r="FJ204">
        <v>59336</v>
      </c>
      <c r="FK204">
        <v>70943</v>
      </c>
      <c r="FL204">
        <v>159137</v>
      </c>
      <c r="FM204">
        <v>19750</v>
      </c>
      <c r="FN204">
        <v>32262</v>
      </c>
      <c r="FO204">
        <v>310806</v>
      </c>
      <c r="FP204">
        <v>299756</v>
      </c>
      <c r="FQ204">
        <v>423616</v>
      </c>
      <c r="FR204">
        <v>599004</v>
      </c>
      <c r="FS204">
        <v>318637</v>
      </c>
      <c r="FT204">
        <v>207021</v>
      </c>
      <c r="FU204">
        <v>389705</v>
      </c>
      <c r="FV204">
        <v>575257</v>
      </c>
      <c r="FW204">
        <v>498160</v>
      </c>
      <c r="FX204">
        <v>0.18386872925379014</v>
      </c>
      <c r="FY204">
        <v>0.20139600414138489</v>
      </c>
      <c r="FZ204">
        <v>0.26342050672331196</v>
      </c>
      <c r="GA204">
        <v>0.33893563604327259</v>
      </c>
      <c r="GB204">
        <v>0.20053646400738109</v>
      </c>
      <c r="GC204">
        <v>0.13920457028815111</v>
      </c>
      <c r="GD204">
        <v>0.21416822514138933</v>
      </c>
      <c r="GE204">
        <v>0.38269310216134983</v>
      </c>
      <c r="GF204">
        <v>0.33690327083462956</v>
      </c>
      <c r="GG204">
        <v>0</v>
      </c>
      <c r="GP204">
        <v>0.26080976859205907</v>
      </c>
    </row>
    <row r="205" spans="1:198" x14ac:dyDescent="0.25">
      <c r="A205" t="s">
        <v>1513</v>
      </c>
      <c r="B205">
        <v>2923453</v>
      </c>
      <c r="C205">
        <v>4126830</v>
      </c>
      <c r="D205">
        <v>3866964</v>
      </c>
      <c r="E205">
        <v>4626864</v>
      </c>
      <c r="F205">
        <v>4623603</v>
      </c>
      <c r="G205">
        <v>5049621</v>
      </c>
      <c r="H205">
        <v>7622184</v>
      </c>
      <c r="I205">
        <v>12115907</v>
      </c>
      <c r="J205">
        <v>11487951</v>
      </c>
      <c r="K205">
        <v>0.54863580840875503</v>
      </c>
      <c r="L205">
        <v>0.65325007330081442</v>
      </c>
      <c r="M205">
        <v>0.60561075820721377</v>
      </c>
      <c r="N205">
        <v>0.60570809948163595</v>
      </c>
      <c r="O205">
        <v>0.51634558589913537</v>
      </c>
      <c r="P205">
        <v>0.49900636107145468</v>
      </c>
      <c r="Q205">
        <v>0.51714416760340609</v>
      </c>
      <c r="R205">
        <v>0.57984573503246595</v>
      </c>
      <c r="S205">
        <v>0.63415747507975961</v>
      </c>
      <c r="U205">
        <v>9.1141195018356713E-2</v>
      </c>
      <c r="V205">
        <v>7.5407516180700435E-2</v>
      </c>
      <c r="W205">
        <v>8.4090516487870068E-2</v>
      </c>
      <c r="X205">
        <v>7.4585507592183395E-2</v>
      </c>
      <c r="Y205">
        <v>8.8088661591403938E-2</v>
      </c>
      <c r="Z205">
        <v>0.13947224950149725</v>
      </c>
      <c r="AA205">
        <v>0.15185555740979226</v>
      </c>
      <c r="AB205">
        <v>0.13169761042239761</v>
      </c>
      <c r="AC205">
        <v>0.15017978401892557</v>
      </c>
      <c r="AD205">
        <v>1.3271006992009668</v>
      </c>
      <c r="AE205">
        <v>2.2633437662679872</v>
      </c>
      <c r="AF205">
        <v>2.2011009456446531</v>
      </c>
      <c r="AG205">
        <v>2.0531850465231516</v>
      </c>
      <c r="AH205">
        <v>1.5988799053247464</v>
      </c>
      <c r="AI205">
        <v>0.94063315546897408</v>
      </c>
      <c r="AJ205">
        <v>1.3221186535127014</v>
      </c>
      <c r="AK205">
        <v>1.7934077696918345</v>
      </c>
      <c r="AL205">
        <v>1.4527966252004048</v>
      </c>
      <c r="AM205">
        <v>266447</v>
      </c>
      <c r="AN205">
        <v>311194</v>
      </c>
      <c r="AO205">
        <v>325175</v>
      </c>
      <c r="AP205">
        <v>345097</v>
      </c>
      <c r="AQ205">
        <v>407287</v>
      </c>
      <c r="AR205">
        <v>704282</v>
      </c>
      <c r="AS205">
        <v>1157471</v>
      </c>
      <c r="AT205">
        <v>1595636</v>
      </c>
      <c r="AU205">
        <v>1725258</v>
      </c>
      <c r="AV205">
        <v>353602</v>
      </c>
      <c r="AW205">
        <v>704339</v>
      </c>
      <c r="AX205">
        <v>715743</v>
      </c>
      <c r="AY205">
        <v>708548</v>
      </c>
      <c r="AZ205">
        <v>651203</v>
      </c>
      <c r="BA205">
        <v>662471</v>
      </c>
      <c r="BB205">
        <v>1530314</v>
      </c>
      <c r="BC205">
        <v>2861626</v>
      </c>
      <c r="BD205">
        <v>2506449</v>
      </c>
      <c r="BE205">
        <v>1250309</v>
      </c>
      <c r="BF205">
        <v>1991513</v>
      </c>
      <c r="BG205">
        <v>1626132</v>
      </c>
      <c r="BH205">
        <v>2093981</v>
      </c>
      <c r="BI205">
        <v>1736174</v>
      </c>
      <c r="BJ205">
        <v>1857322</v>
      </c>
      <c r="BK205">
        <v>2411454</v>
      </c>
      <c r="BL205">
        <v>4163731</v>
      </c>
      <c r="BM205">
        <v>4778721</v>
      </c>
      <c r="BN205">
        <v>0.12095354363487287</v>
      </c>
      <c r="BO205">
        <v>0.17067313167734072</v>
      </c>
      <c r="BP205">
        <v>0.18509171536119809</v>
      </c>
      <c r="BQ205">
        <v>0.15313784887560991</v>
      </c>
      <c r="BR205">
        <v>0.14084319090544756</v>
      </c>
      <c r="BS205">
        <v>0.13119222214894941</v>
      </c>
      <c r="BT205">
        <v>0.20077106509105527</v>
      </c>
      <c r="BU205">
        <v>0.23618751778137617</v>
      </c>
      <c r="BV205">
        <v>0.21818068339602076</v>
      </c>
      <c r="BW205">
        <v>-0.29120424491753327</v>
      </c>
      <c r="BY205">
        <v>0.13502902218711912</v>
      </c>
      <c r="BZ205">
        <v>0.11238335477836499</v>
      </c>
      <c r="CA205">
        <v>0.11754337511287925</v>
      </c>
      <c r="CB205">
        <v>9.0189380971647318E-2</v>
      </c>
      <c r="CC205">
        <v>0.16725960252210234</v>
      </c>
      <c r="CD205">
        <v>0.20676502256307949</v>
      </c>
      <c r="CE205">
        <v>0.14716307032210191</v>
      </c>
      <c r="CF205">
        <v>5.8583810522811045E-2</v>
      </c>
      <c r="CG205">
        <v>0.12499745286887631</v>
      </c>
      <c r="CJ205">
        <v>0.16867621952533529</v>
      </c>
      <c r="CK205">
        <v>0.26021256024599998</v>
      </c>
      <c r="CL205">
        <v>0.11530311634657059</v>
      </c>
      <c r="CM205">
        <v>9.5599524861763818E-2</v>
      </c>
      <c r="CN205">
        <v>6.919928030153108E-2</v>
      </c>
      <c r="CO205">
        <v>5.2870502558508843E-2</v>
      </c>
      <c r="CP205">
        <v>0.11556845124704415</v>
      </c>
      <c r="CQ205">
        <v>0.19514477950350725</v>
      </c>
      <c r="CR205">
        <v>0.21176552720324104</v>
      </c>
      <c r="CS205">
        <v>-0.54146510316690721</v>
      </c>
      <c r="CV205">
        <v>0.4762600853583876</v>
      </c>
      <c r="CW205">
        <v>0.66811054860012364</v>
      </c>
      <c r="CX205">
        <v>0.55355576643136151</v>
      </c>
      <c r="CY205">
        <v>0.54207889559337941</v>
      </c>
      <c r="CZ205">
        <v>0.50083195720898699</v>
      </c>
      <c r="DA205">
        <v>0.45364765479799396</v>
      </c>
      <c r="DB205">
        <v>0.61731780027975436</v>
      </c>
      <c r="DC205">
        <v>0.887718110262528</v>
      </c>
      <c r="DD205">
        <v>0.53215553974457597</v>
      </c>
      <c r="DG205">
        <v>5803057</v>
      </c>
      <c r="DH205">
        <v>6138354</v>
      </c>
      <c r="DI205">
        <v>6176867</v>
      </c>
      <c r="DJ205">
        <v>6985681</v>
      </c>
      <c r="DK205">
        <v>8535407</v>
      </c>
      <c r="DL205">
        <v>9231845</v>
      </c>
      <c r="DM205">
        <v>11131152</v>
      </c>
      <c r="DN205">
        <v>12347261</v>
      </c>
      <c r="DO205">
        <v>13648372</v>
      </c>
      <c r="DP205">
        <v>15.573895577953058</v>
      </c>
      <c r="DQ205">
        <v>15.630067348918161</v>
      </c>
      <c r="DR205">
        <v>15.636321904852812</v>
      </c>
      <c r="DS205">
        <v>15.759373183702216</v>
      </c>
      <c r="DT205">
        <v>15.959733716231588</v>
      </c>
      <c r="DU205">
        <v>16.0381695864817</v>
      </c>
      <c r="DV205">
        <v>16.225258311776638</v>
      </c>
      <c r="DW205">
        <v>16.328944896054235</v>
      </c>
      <c r="DX205">
        <v>16.429130878351863</v>
      </c>
      <c r="DY205">
        <v>15.919092162138503</v>
      </c>
      <c r="EB205">
        <v>419293</v>
      </c>
      <c r="EC205">
        <v>394751</v>
      </c>
      <c r="ED205">
        <v>463787</v>
      </c>
      <c r="EE205">
        <v>454536</v>
      </c>
      <c r="EF205">
        <v>417294</v>
      </c>
      <c r="EG205">
        <v>773342</v>
      </c>
      <c r="EH205">
        <v>1044085</v>
      </c>
      <c r="EI205">
        <v>1121704</v>
      </c>
      <c r="EJ205">
        <v>709796</v>
      </c>
      <c r="EK205">
        <v>0.70138778886600839</v>
      </c>
      <c r="EM205">
        <v>64941</v>
      </c>
      <c r="EN205">
        <v>76853</v>
      </c>
      <c r="EO205">
        <v>169522</v>
      </c>
      <c r="EP205">
        <v>160744</v>
      </c>
      <c r="EQ205">
        <v>90779</v>
      </c>
      <c r="ER205">
        <v>61594</v>
      </c>
      <c r="ES205">
        <v>64958</v>
      </c>
      <c r="ET205">
        <v>121682</v>
      </c>
      <c r="EU205">
        <v>166280</v>
      </c>
      <c r="EV205">
        <v>42351</v>
      </c>
      <c r="EW205">
        <v>44749</v>
      </c>
      <c r="EX205">
        <v>13977</v>
      </c>
      <c r="EY205">
        <v>19925</v>
      </c>
      <c r="EZ205">
        <v>62191</v>
      </c>
      <c r="FA205">
        <v>296997</v>
      </c>
      <c r="FB205">
        <v>449435</v>
      </c>
      <c r="FC205">
        <v>438166</v>
      </c>
      <c r="FD205">
        <v>104370</v>
      </c>
      <c r="FE205">
        <v>0</v>
      </c>
      <c r="FF205">
        <v>421</v>
      </c>
      <c r="FG205">
        <v>717</v>
      </c>
      <c r="FH205">
        <v>9694</v>
      </c>
      <c r="FI205">
        <v>11093</v>
      </c>
      <c r="FJ205">
        <v>6068</v>
      </c>
      <c r="FK205">
        <v>4521</v>
      </c>
      <c r="FL205">
        <v>2676</v>
      </c>
      <c r="FM205">
        <v>19708</v>
      </c>
      <c r="FN205">
        <v>53263</v>
      </c>
      <c r="FO205">
        <v>64941</v>
      </c>
      <c r="FP205">
        <v>76853</v>
      </c>
      <c r="FQ205">
        <v>169522</v>
      </c>
      <c r="FR205">
        <v>160744</v>
      </c>
      <c r="FS205">
        <v>90779</v>
      </c>
      <c r="FT205">
        <v>60959</v>
      </c>
      <c r="FU205">
        <v>64958</v>
      </c>
      <c r="FV205">
        <v>121682</v>
      </c>
      <c r="FW205">
        <v>166280</v>
      </c>
      <c r="FX205">
        <v>0.15488214685196272</v>
      </c>
      <c r="FY205">
        <v>0.19468728388275142</v>
      </c>
      <c r="FZ205">
        <v>0.36551692910754291</v>
      </c>
      <c r="GA205">
        <v>0.35364415579844061</v>
      </c>
      <c r="GB205">
        <v>0.21754206866142337</v>
      </c>
      <c r="GC205">
        <v>7.9646521202779624E-2</v>
      </c>
      <c r="GD205">
        <v>6.2215241096270898E-2</v>
      </c>
      <c r="GE205">
        <v>0.10847959889596542</v>
      </c>
      <c r="GF205">
        <v>0.23426449289655055</v>
      </c>
      <c r="GG205">
        <v>0</v>
      </c>
      <c r="GP205">
        <v>0.26189648263031462</v>
      </c>
    </row>
    <row r="206" spans="1:198" x14ac:dyDescent="0.25">
      <c r="A206" t="s">
        <v>2321</v>
      </c>
      <c r="B206">
        <v>6736048</v>
      </c>
      <c r="C206">
        <v>7550032</v>
      </c>
      <c r="D206">
        <v>7594052</v>
      </c>
      <c r="E206">
        <v>8915523</v>
      </c>
      <c r="F206">
        <v>9515934</v>
      </c>
      <c r="G206">
        <v>11200399</v>
      </c>
      <c r="H206">
        <v>11146096</v>
      </c>
      <c r="I206">
        <v>10913472</v>
      </c>
      <c r="J206">
        <v>10208428</v>
      </c>
      <c r="K206">
        <v>0.43404916354515288</v>
      </c>
      <c r="L206">
        <v>0.42424310254579051</v>
      </c>
      <c r="M206">
        <v>0.45936754186039286</v>
      </c>
      <c r="N206">
        <v>0.58838129855085342</v>
      </c>
      <c r="O206">
        <v>0.39544526054930601</v>
      </c>
      <c r="P206">
        <v>0.39036895024900453</v>
      </c>
      <c r="Q206">
        <v>0.34785327526337473</v>
      </c>
      <c r="R206">
        <v>0.42675777241193269</v>
      </c>
      <c r="S206">
        <v>0.38689688559296298</v>
      </c>
      <c r="U206">
        <v>9.8926996957266339E-2</v>
      </c>
      <c r="V206">
        <v>9.535535743424664E-2</v>
      </c>
      <c r="W206">
        <v>0.10735415032712443</v>
      </c>
      <c r="X206">
        <v>9.1660803297798688E-2</v>
      </c>
      <c r="Y206">
        <v>0.10014340158307108</v>
      </c>
      <c r="Z206">
        <v>9.7093594612120512E-2</v>
      </c>
      <c r="AA206">
        <v>0.1101132629756643</v>
      </c>
      <c r="AB206">
        <v>0.12885633462934618</v>
      </c>
      <c r="AC206">
        <v>0.14770638535139788</v>
      </c>
      <c r="AD206">
        <v>0.40883463865049363</v>
      </c>
      <c r="AE206">
        <v>0.57748188727886929</v>
      </c>
      <c r="AF206">
        <v>0.47563639753548898</v>
      </c>
      <c r="AG206">
        <v>0.42240248456933643</v>
      </c>
      <c r="AH206">
        <v>0.42922773091783689</v>
      </c>
      <c r="AI206">
        <v>0.36770186678093625</v>
      </c>
      <c r="AJ206">
        <v>0.88066808274526964</v>
      </c>
      <c r="AK206">
        <v>0.61826889573126076</v>
      </c>
      <c r="AL206">
        <v>0.44172298305534369</v>
      </c>
      <c r="AM206">
        <v>666377</v>
      </c>
      <c r="AN206">
        <v>719936</v>
      </c>
      <c r="AO206">
        <v>815253</v>
      </c>
      <c r="AP206">
        <v>817204</v>
      </c>
      <c r="AQ206">
        <v>952958</v>
      </c>
      <c r="AR206">
        <v>1087487</v>
      </c>
      <c r="AS206">
        <v>1227333</v>
      </c>
      <c r="AT206">
        <v>1406270</v>
      </c>
      <c r="AU206">
        <v>1507850</v>
      </c>
      <c r="AV206">
        <v>272438</v>
      </c>
      <c r="AW206">
        <v>415750</v>
      </c>
      <c r="AX206">
        <v>387764</v>
      </c>
      <c r="AY206">
        <v>345189</v>
      </c>
      <c r="AZ206">
        <v>409036</v>
      </c>
      <c r="BA206">
        <v>399871</v>
      </c>
      <c r="BB206">
        <v>1080873</v>
      </c>
      <c r="BC206">
        <v>869453</v>
      </c>
      <c r="BD206">
        <v>666052</v>
      </c>
      <c r="BE206">
        <v>2651338</v>
      </c>
      <c r="BF206">
        <v>2787299</v>
      </c>
      <c r="BG206">
        <v>3100697</v>
      </c>
      <c r="BH206">
        <v>4900538</v>
      </c>
      <c r="BI206">
        <v>3353995</v>
      </c>
      <c r="BJ206">
        <v>3972417</v>
      </c>
      <c r="BK206">
        <v>2796333</v>
      </c>
      <c r="BL206">
        <v>3787956</v>
      </c>
      <c r="BM206">
        <v>3283557</v>
      </c>
      <c r="BN206">
        <v>4.0444783053802467E-2</v>
      </c>
      <c r="BO206">
        <v>5.50659917732799E-2</v>
      </c>
      <c r="BP206">
        <v>5.1061541322076805E-2</v>
      </c>
      <c r="BQ206">
        <v>3.8717751050611392E-2</v>
      </c>
      <c r="BR206">
        <v>4.2984325027895315E-2</v>
      </c>
      <c r="BS206">
        <v>3.5701495991348163E-2</v>
      </c>
      <c r="BT206">
        <v>9.6973236189603962E-2</v>
      </c>
      <c r="BU206">
        <v>7.9667863719263682E-2</v>
      </c>
      <c r="BV206">
        <v>6.5245305153741592E-2</v>
      </c>
      <c r="BW206">
        <v>-0.30081436895614472</v>
      </c>
      <c r="BY206">
        <v>8.4899187179188748E-2</v>
      </c>
      <c r="BZ206">
        <v>8.4631826726032422E-2</v>
      </c>
      <c r="CA206">
        <v>6.5022335901834746E-2</v>
      </c>
      <c r="CB206">
        <v>7.7461411966521759E-2</v>
      </c>
      <c r="CC206">
        <v>7.9335249698032795E-2</v>
      </c>
      <c r="CD206">
        <v>6.8894331353731242E-2</v>
      </c>
      <c r="CE206">
        <v>7.0337990988055363E-2</v>
      </c>
      <c r="CF206">
        <v>5.2379114547597687E-2</v>
      </c>
      <c r="CG206">
        <v>7.3939665855463091E-2</v>
      </c>
      <c r="CJ206">
        <v>1.2500801656995318E-2</v>
      </c>
      <c r="CK206">
        <v>1.2007896125473375E-2</v>
      </c>
      <c r="CL206">
        <v>8.7065508637549499E-3</v>
      </c>
      <c r="CM206">
        <v>5.554155375966166E-2</v>
      </c>
      <c r="CN206">
        <v>6.8717269371561432E-2</v>
      </c>
      <c r="CO206">
        <v>7.1591735258717121E-2</v>
      </c>
      <c r="CP206">
        <v>5.5346284474851105E-2</v>
      </c>
      <c r="CQ206">
        <v>5.2109081326272705E-2</v>
      </c>
      <c r="CR206">
        <v>4.6751370534229168E-2</v>
      </c>
      <c r="CS206">
        <v>7.2227435845750207</v>
      </c>
      <c r="CV206">
        <v>0.67785365449171953</v>
      </c>
      <c r="CW206">
        <v>0.67203359619675107</v>
      </c>
      <c r="CX206">
        <v>0.74198002178244582</v>
      </c>
      <c r="CY206">
        <v>0.67258742746439981</v>
      </c>
      <c r="CZ206">
        <v>0.66580942059695303</v>
      </c>
      <c r="DA206">
        <v>0.76659221176902992</v>
      </c>
      <c r="DB206">
        <v>0.69863823130342417</v>
      </c>
      <c r="DC206">
        <v>0.69040525598800861</v>
      </c>
      <c r="DD206">
        <v>0.69345895661459955</v>
      </c>
      <c r="DG206">
        <v>7658971</v>
      </c>
      <c r="DH206">
        <v>9937319</v>
      </c>
      <c r="DI206">
        <v>11234605</v>
      </c>
      <c r="DJ206">
        <v>10234847</v>
      </c>
      <c r="DK206">
        <v>13255560</v>
      </c>
      <c r="DL206">
        <v>14292279</v>
      </c>
      <c r="DM206">
        <v>14610635</v>
      </c>
      <c r="DN206">
        <v>15954031</v>
      </c>
      <c r="DO206">
        <v>15807342</v>
      </c>
      <c r="DP206">
        <v>15.851388329055306</v>
      </c>
      <c r="DQ206">
        <v>16.111807924573132</v>
      </c>
      <c r="DR206">
        <v>16.234509394005773</v>
      </c>
      <c r="DS206">
        <v>16.141308925965784</v>
      </c>
      <c r="DT206">
        <v>16.399927720461093</v>
      </c>
      <c r="DU206">
        <v>16.475230089313321</v>
      </c>
      <c r="DV206">
        <v>16.497260314606915</v>
      </c>
      <c r="DW206">
        <v>16.585222145217781</v>
      </c>
      <c r="DX206">
        <v>16.575985136871275</v>
      </c>
      <c r="DY206">
        <v>16.338822245246735</v>
      </c>
      <c r="EB206">
        <v>438592</v>
      </c>
      <c r="EC206">
        <v>571885</v>
      </c>
      <c r="ED206">
        <v>638973</v>
      </c>
      <c r="EE206">
        <v>493783</v>
      </c>
      <c r="EF206">
        <v>690609</v>
      </c>
      <c r="EG206">
        <v>754949</v>
      </c>
      <c r="EH206">
        <v>771644</v>
      </c>
      <c r="EI206">
        <v>783994</v>
      </c>
      <c r="EJ206">
        <v>571638</v>
      </c>
      <c r="EK206">
        <v>0.52890844763792999</v>
      </c>
      <c r="EM206">
        <v>283252</v>
      </c>
      <c r="EN206">
        <v>345735</v>
      </c>
      <c r="EO206">
        <v>354567</v>
      </c>
      <c r="EP206">
        <v>321361</v>
      </c>
      <c r="EQ206">
        <v>330769</v>
      </c>
      <c r="ER206">
        <v>312193</v>
      </c>
      <c r="ES206">
        <v>284199</v>
      </c>
      <c r="ET206">
        <v>285537</v>
      </c>
      <c r="EU206">
        <v>316879</v>
      </c>
      <c r="EV206">
        <v>45340</v>
      </c>
      <c r="EW206">
        <v>53557</v>
      </c>
      <c r="EX206">
        <v>95318</v>
      </c>
      <c r="EY206">
        <v>1954</v>
      </c>
      <c r="EZ206">
        <v>135750</v>
      </c>
      <c r="FA206">
        <v>134530</v>
      </c>
      <c r="FB206">
        <v>139845</v>
      </c>
      <c r="FC206">
        <v>178940</v>
      </c>
      <c r="FD206">
        <v>101579</v>
      </c>
      <c r="FE206">
        <v>0</v>
      </c>
      <c r="FF206">
        <v>673</v>
      </c>
      <c r="FG206">
        <v>4181</v>
      </c>
      <c r="FH206">
        <v>19555</v>
      </c>
      <c r="FI206">
        <v>6080</v>
      </c>
      <c r="FJ206">
        <v>836</v>
      </c>
      <c r="FK206">
        <v>3156</v>
      </c>
      <c r="FL206">
        <v>2545</v>
      </c>
      <c r="FM206">
        <v>22544</v>
      </c>
      <c r="FN206">
        <v>154390</v>
      </c>
      <c r="FO206">
        <v>284414</v>
      </c>
      <c r="FP206">
        <v>345735</v>
      </c>
      <c r="FQ206">
        <v>354596</v>
      </c>
      <c r="FR206">
        <v>321361</v>
      </c>
      <c r="FS206">
        <v>330784</v>
      </c>
      <c r="FT206">
        <v>312226</v>
      </c>
      <c r="FU206">
        <v>284199</v>
      </c>
      <c r="FV206">
        <v>285553</v>
      </c>
      <c r="FW206">
        <v>316879</v>
      </c>
      <c r="FX206">
        <v>0.6458211732088136</v>
      </c>
      <c r="FY206">
        <v>0.60455336300130269</v>
      </c>
      <c r="FZ206">
        <v>0.55490138080951779</v>
      </c>
      <c r="GA206">
        <v>0.65081422406198675</v>
      </c>
      <c r="GB206">
        <v>0.47895263455877352</v>
      </c>
      <c r="GC206">
        <v>0.41352859597138347</v>
      </c>
      <c r="GD206">
        <v>0.36830325901581557</v>
      </c>
      <c r="GE206">
        <v>0.36420814445008509</v>
      </c>
      <c r="GF206">
        <v>0.55433508619091099</v>
      </c>
      <c r="GG206">
        <v>1</v>
      </c>
      <c r="GP206">
        <v>0.26574969476442056</v>
      </c>
    </row>
    <row r="207" spans="1:198" x14ac:dyDescent="0.25">
      <c r="A207" t="s">
        <v>1515</v>
      </c>
      <c r="B207">
        <v>15658104</v>
      </c>
      <c r="C207">
        <v>16310480</v>
      </c>
      <c r="D207">
        <v>17552151</v>
      </c>
      <c r="E207">
        <v>62053929</v>
      </c>
      <c r="F207">
        <v>59383019</v>
      </c>
      <c r="G207">
        <v>59403383</v>
      </c>
      <c r="H207">
        <v>59091147</v>
      </c>
      <c r="I207">
        <v>53050721</v>
      </c>
      <c r="J207">
        <v>21752243</v>
      </c>
      <c r="K207">
        <v>0.57300826460215104</v>
      </c>
      <c r="L207">
        <v>0.56228431045560889</v>
      </c>
      <c r="M207">
        <v>0.51777522880244131</v>
      </c>
      <c r="N207">
        <v>0.3772674893800842</v>
      </c>
      <c r="O207">
        <v>0.35567319337536546</v>
      </c>
      <c r="P207">
        <v>0.39812813354417881</v>
      </c>
      <c r="Q207">
        <v>0.38463616216486712</v>
      </c>
      <c r="R207">
        <v>0.42818100436372958</v>
      </c>
      <c r="S207">
        <v>0.60245092885363594</v>
      </c>
      <c r="U207">
        <v>0.19188957999001668</v>
      </c>
      <c r="V207">
        <v>0.22404288531054881</v>
      </c>
      <c r="W207">
        <v>0.22872569863374581</v>
      </c>
      <c r="X207">
        <v>0.55230222408640717</v>
      </c>
      <c r="Y207">
        <v>0.5735567098735751</v>
      </c>
      <c r="Z207">
        <v>0.54229258289885607</v>
      </c>
      <c r="AA207">
        <v>0.54516542046476102</v>
      </c>
      <c r="AB207">
        <v>0.48773058145618792</v>
      </c>
      <c r="AC207">
        <v>0.17058112122046448</v>
      </c>
      <c r="AD207">
        <v>2.007920117871536</v>
      </c>
      <c r="AE207">
        <v>1.5371399360798546</v>
      </c>
      <c r="AF207">
        <v>1.1033059601039001</v>
      </c>
      <c r="AG207">
        <v>0.55614464100002203</v>
      </c>
      <c r="AH207">
        <v>0.51599894408404767</v>
      </c>
      <c r="AI207">
        <v>0.60965351911748722</v>
      </c>
      <c r="AJ207">
        <v>0.60463037549919374</v>
      </c>
      <c r="AK207">
        <v>0.74875374205891609</v>
      </c>
      <c r="AL207">
        <v>2.4330024185276358</v>
      </c>
      <c r="AM207">
        <v>3004627</v>
      </c>
      <c r="AN207">
        <v>3654247</v>
      </c>
      <c r="AO207">
        <v>4014628</v>
      </c>
      <c r="AP207">
        <v>34272523</v>
      </c>
      <c r="AQ207">
        <v>34059529</v>
      </c>
      <c r="AR207">
        <v>32214014</v>
      </c>
      <c r="AS207">
        <v>32214450</v>
      </c>
      <c r="AT207">
        <v>25874459</v>
      </c>
      <c r="AU207">
        <v>3710522</v>
      </c>
      <c r="AV207">
        <v>6033051</v>
      </c>
      <c r="AW207">
        <v>5617089</v>
      </c>
      <c r="AX207">
        <v>4429363</v>
      </c>
      <c r="AY207">
        <v>19060480</v>
      </c>
      <c r="AZ207">
        <v>17574681</v>
      </c>
      <c r="BA207">
        <v>19639387</v>
      </c>
      <c r="BB207">
        <v>19477835</v>
      </c>
      <c r="BC207">
        <v>19373598</v>
      </c>
      <c r="BD207">
        <v>9027709</v>
      </c>
      <c r="BE207">
        <v>2939172</v>
      </c>
      <c r="BF207">
        <v>3554038</v>
      </c>
      <c r="BG207">
        <v>4658706</v>
      </c>
      <c r="BH207">
        <v>4350450</v>
      </c>
      <c r="BI207">
        <v>3546267</v>
      </c>
      <c r="BJ207">
        <v>4010771</v>
      </c>
      <c r="BK207">
        <v>3250757</v>
      </c>
      <c r="BL207">
        <v>3341713</v>
      </c>
      <c r="BM207">
        <v>4076950</v>
      </c>
      <c r="BN207">
        <v>0.38529894807187381</v>
      </c>
      <c r="BO207">
        <v>0.34438526640540318</v>
      </c>
      <c r="BP207">
        <v>0.25235442653154022</v>
      </c>
      <c r="BQ207">
        <v>0.30715992213804866</v>
      </c>
      <c r="BR207">
        <v>0.29595465666708526</v>
      </c>
      <c r="BS207">
        <v>0.3306105815555993</v>
      </c>
      <c r="BT207">
        <v>0.32962357288478422</v>
      </c>
      <c r="BU207">
        <v>0.36519009798189173</v>
      </c>
      <c r="BV207">
        <v>0.41502428048454587</v>
      </c>
      <c r="BW207">
        <v>0.31010415033983296</v>
      </c>
      <c r="BY207">
        <v>0.11310635055176541</v>
      </c>
      <c r="BZ207">
        <v>9.2230210269716159E-2</v>
      </c>
      <c r="CA207">
        <v>7.5881753752004524E-2</v>
      </c>
      <c r="CB207">
        <v>2.5350965286984488E-2</v>
      </c>
      <c r="CC207">
        <v>1.2813882029136983E-2</v>
      </c>
      <c r="CD207">
        <v>7.5829519675672348E-3</v>
      </c>
      <c r="CE207">
        <v>1.0384465882850439E-3</v>
      </c>
      <c r="CF207">
        <v>1.8884060030022964E-2</v>
      </c>
      <c r="CG207">
        <v>3.8015533689375332E-2</v>
      </c>
      <c r="CJ207">
        <v>0.33583772339230855</v>
      </c>
      <c r="CK207">
        <v>0.3076619449580883</v>
      </c>
      <c r="CL207">
        <v>0.28957259996224965</v>
      </c>
      <c r="CM207">
        <v>0.77655100614177064</v>
      </c>
      <c r="CN207">
        <v>0.80066124627311386</v>
      </c>
      <c r="CO207">
        <v>0.79349223258884094</v>
      </c>
      <c r="CP207">
        <v>0.79047160820892515</v>
      </c>
      <c r="CQ207">
        <v>0.87509376168516162</v>
      </c>
      <c r="CR207">
        <v>0.69183343529216734</v>
      </c>
      <c r="CS207">
        <v>1.7402186280479754</v>
      </c>
      <c r="CV207">
        <v>1.2215976531250552</v>
      </c>
      <c r="CW207">
        <v>1.3433940234150559</v>
      </c>
      <c r="CX207">
        <v>1.4894951272747021</v>
      </c>
      <c r="CY207">
        <v>6.2645142532651903</v>
      </c>
      <c r="CZ207">
        <v>8.2234554316360651</v>
      </c>
      <c r="DA207">
        <v>8.3719114127458329</v>
      </c>
      <c r="DB207">
        <v>10.05159007318858</v>
      </c>
      <c r="DC207">
        <v>8.781910305220622</v>
      </c>
      <c r="DD207">
        <v>5.3258216040586523</v>
      </c>
      <c r="DG207">
        <v>11798320</v>
      </c>
      <c r="DH207">
        <v>12817726</v>
      </c>
      <c r="DI207">
        <v>12141248</v>
      </c>
      <c r="DJ207">
        <v>11783960</v>
      </c>
      <c r="DK207">
        <v>9905625</v>
      </c>
      <c r="DL207">
        <v>7221176</v>
      </c>
      <c r="DM207">
        <v>7095558</v>
      </c>
      <c r="DN207">
        <v>5878786</v>
      </c>
      <c r="DO207">
        <v>6040909</v>
      </c>
      <c r="DP207">
        <v>16.283467791176381</v>
      </c>
      <c r="DQ207">
        <v>16.366339692645056</v>
      </c>
      <c r="DR207">
        <v>16.312119221334832</v>
      </c>
      <c r="DS207">
        <v>16.282249927546825</v>
      </c>
      <c r="DT207">
        <v>16.108613436521562</v>
      </c>
      <c r="DU207">
        <v>15.792528516973373</v>
      </c>
      <c r="DV207">
        <v>15.774979653351465</v>
      </c>
      <c r="DW207">
        <v>15.586861006076575</v>
      </c>
      <c r="DX207">
        <v>15.614065220814236</v>
      </c>
      <c r="DY207">
        <v>16.06113062701392</v>
      </c>
      <c r="EB207">
        <v>1657860</v>
      </c>
      <c r="EC207">
        <v>1771031</v>
      </c>
      <c r="ED207">
        <v>1504319</v>
      </c>
      <c r="EE207">
        <v>1331888</v>
      </c>
      <c r="EF207">
        <v>1573127</v>
      </c>
      <c r="EG207">
        <v>760927</v>
      </c>
      <c r="EH207">
        <v>450453</v>
      </c>
      <c r="EI207">
        <v>61363</v>
      </c>
      <c r="EJ207">
        <v>1001813</v>
      </c>
      <c r="EK207">
        <v>-0.4286854450224043</v>
      </c>
      <c r="EM207">
        <v>319277</v>
      </c>
      <c r="EN207">
        <v>407063</v>
      </c>
      <c r="EO207">
        <v>432847</v>
      </c>
      <c r="EP207">
        <v>514146</v>
      </c>
      <c r="EQ207">
        <v>396196</v>
      </c>
      <c r="ER207">
        <v>315341</v>
      </c>
      <c r="ES207">
        <v>396957</v>
      </c>
      <c r="ET207">
        <v>449372</v>
      </c>
      <c r="EU207">
        <v>421832</v>
      </c>
      <c r="EV207">
        <v>262942</v>
      </c>
      <c r="EW207">
        <v>449622</v>
      </c>
      <c r="EX207">
        <v>60383</v>
      </c>
      <c r="EY207">
        <v>487644</v>
      </c>
      <c r="EZ207">
        <v>587007</v>
      </c>
      <c r="FA207">
        <v>-145513</v>
      </c>
      <c r="FB207">
        <v>432</v>
      </c>
      <c r="FC207">
        <v>-6039991</v>
      </c>
      <c r="FD207">
        <v>-683504</v>
      </c>
      <c r="FE207">
        <v>0</v>
      </c>
      <c r="FF207">
        <v>38528</v>
      </c>
      <c r="FG207">
        <v>230152</v>
      </c>
      <c r="FH207">
        <v>15185</v>
      </c>
      <c r="FI207">
        <v>4705</v>
      </c>
      <c r="FJ207">
        <v>1</v>
      </c>
      <c r="FK207">
        <v>90</v>
      </c>
      <c r="FL207">
        <v>1</v>
      </c>
      <c r="FM207">
        <v>81</v>
      </c>
      <c r="FN207">
        <v>1422</v>
      </c>
      <c r="FO207">
        <v>319266</v>
      </c>
      <c r="FP207">
        <v>407063</v>
      </c>
      <c r="FQ207">
        <v>432847</v>
      </c>
      <c r="FR207">
        <v>514146</v>
      </c>
      <c r="FS207">
        <v>396196</v>
      </c>
      <c r="FT207">
        <v>940059</v>
      </c>
      <c r="FU207">
        <v>696957</v>
      </c>
      <c r="FV207">
        <v>3553477</v>
      </c>
      <c r="FW207">
        <v>1256125</v>
      </c>
      <c r="FX207">
        <v>0.19258381286719023</v>
      </c>
      <c r="FY207">
        <v>0.22984521445417952</v>
      </c>
      <c r="FZ207">
        <v>0.28773617829728931</v>
      </c>
      <c r="GA207">
        <v>0.38602795430246389</v>
      </c>
      <c r="GB207">
        <v>0.25185252048944556</v>
      </c>
      <c r="GC207">
        <v>0.41441688887370276</v>
      </c>
      <c r="GD207">
        <v>0.88123955218413463</v>
      </c>
      <c r="GE207">
        <v>7.3231752032984048</v>
      </c>
      <c r="GF207">
        <v>0.4210686026234437</v>
      </c>
      <c r="GG207">
        <v>1</v>
      </c>
      <c r="GP207">
        <v>0.26620173392019375</v>
      </c>
    </row>
    <row r="208" spans="1:198" x14ac:dyDescent="0.25">
      <c r="A208" t="s">
        <v>99</v>
      </c>
      <c r="B208">
        <v>152698831</v>
      </c>
      <c r="C208">
        <v>159880459</v>
      </c>
      <c r="D208">
        <v>178535639</v>
      </c>
      <c r="E208">
        <v>208230773</v>
      </c>
      <c r="F208">
        <v>236871981</v>
      </c>
      <c r="G208">
        <v>250147625</v>
      </c>
      <c r="H208">
        <v>257052537</v>
      </c>
      <c r="I208">
        <v>225439870</v>
      </c>
      <c r="J208">
        <v>195207759</v>
      </c>
      <c r="K208">
        <v>0.54092715352876541</v>
      </c>
      <c r="L208">
        <v>0.55239178416419232</v>
      </c>
      <c r="M208">
        <v>0.56012454185687821</v>
      </c>
      <c r="N208">
        <v>0.56365892662752592</v>
      </c>
      <c r="O208">
        <v>0.56555851998383888</v>
      </c>
      <c r="P208">
        <v>0.55936385964088209</v>
      </c>
      <c r="Q208">
        <v>0.5382343532365137</v>
      </c>
      <c r="R208">
        <v>0.59112600623838185</v>
      </c>
      <c r="S208">
        <v>0.52829136263994503</v>
      </c>
      <c r="U208">
        <v>0.16396336393695116</v>
      </c>
      <c r="V208">
        <v>0.13717495019200565</v>
      </c>
      <c r="W208">
        <v>0.12182887473800119</v>
      </c>
      <c r="X208">
        <v>0.1616071607245102</v>
      </c>
      <c r="Y208">
        <v>0.15918907268310473</v>
      </c>
      <c r="Z208">
        <v>0.14889475764561028</v>
      </c>
      <c r="AA208">
        <v>0.16612916759502747</v>
      </c>
      <c r="AB208">
        <v>8.9935249696515521E-2</v>
      </c>
      <c r="AC208">
        <v>0.14638657882446157</v>
      </c>
      <c r="AD208">
        <v>1.2902752700461804</v>
      </c>
      <c r="AE208">
        <v>1.9562561207361397</v>
      </c>
      <c r="AF208">
        <v>1.7910878755885531</v>
      </c>
      <c r="AG208">
        <v>1.1136247256592735</v>
      </c>
      <c r="AH208">
        <v>1.1144259337105198</v>
      </c>
      <c r="AI208">
        <v>1.1022683979104149</v>
      </c>
      <c r="AJ208">
        <v>0.86425786070619648</v>
      </c>
      <c r="AK208">
        <v>2.1842787007895588</v>
      </c>
      <c r="AL208">
        <v>1.1172075486541126</v>
      </c>
      <c r="AM208">
        <v>25037014</v>
      </c>
      <c r="AN208">
        <v>21931594</v>
      </c>
      <c r="AO208">
        <v>21750796</v>
      </c>
      <c r="AP208">
        <v>33651584</v>
      </c>
      <c r="AQ208">
        <v>37707431</v>
      </c>
      <c r="AR208">
        <v>37245670</v>
      </c>
      <c r="AS208">
        <v>42703924</v>
      </c>
      <c r="AT208">
        <v>20274991</v>
      </c>
      <c r="AU208">
        <v>28575796</v>
      </c>
      <c r="AV208">
        <v>32304640</v>
      </c>
      <c r="AW208">
        <v>42903815</v>
      </c>
      <c r="AX208">
        <v>38957587</v>
      </c>
      <c r="AY208">
        <v>37475236</v>
      </c>
      <c r="AZ208">
        <v>42022139</v>
      </c>
      <c r="BA208">
        <v>41054725</v>
      </c>
      <c r="BB208">
        <v>36907202</v>
      </c>
      <c r="BC208">
        <v>44286231</v>
      </c>
      <c r="BD208">
        <v>31925095</v>
      </c>
      <c r="BE208">
        <v>50294304</v>
      </c>
      <c r="BF208">
        <v>45412837</v>
      </c>
      <c r="BG208">
        <v>61044606</v>
      </c>
      <c r="BH208">
        <v>79895898</v>
      </c>
      <c r="BI208">
        <v>91942828</v>
      </c>
      <c r="BJ208">
        <v>98868816</v>
      </c>
      <c r="BK208">
        <v>101447304</v>
      </c>
      <c r="BL208">
        <v>88977139</v>
      </c>
      <c r="BM208">
        <v>71201478</v>
      </c>
      <c r="BN208">
        <v>0.21155787368142981</v>
      </c>
      <c r="BO208">
        <v>0.26834933592478616</v>
      </c>
      <c r="BP208">
        <v>0.21820622043983051</v>
      </c>
      <c r="BQ208">
        <v>0.17996973002640682</v>
      </c>
      <c r="BR208">
        <v>0.17740443096138078</v>
      </c>
      <c r="BS208">
        <v>0.1641219859672863</v>
      </c>
      <c r="BT208">
        <v>0.14357843898657963</v>
      </c>
      <c r="BU208">
        <v>0.1964436503622895</v>
      </c>
      <c r="BV208">
        <v>0.16354419088433877</v>
      </c>
      <c r="BW208">
        <v>-0.24785835327484496</v>
      </c>
      <c r="BY208">
        <v>0.11037036688250744</v>
      </c>
      <c r="BZ208">
        <v>0.10305804788814123</v>
      </c>
      <c r="CA208">
        <v>0.12348094824921763</v>
      </c>
      <c r="CB208">
        <v>0.11217505781434139</v>
      </c>
      <c r="CC208">
        <v>7.9733508033607403E-2</v>
      </c>
      <c r="CD208">
        <v>7.8767679685145919E-2</v>
      </c>
      <c r="CE208">
        <v>6.4723757229441389E-2</v>
      </c>
      <c r="CF208">
        <v>0.10019804393961015</v>
      </c>
      <c r="CG208">
        <v>0.1051298380323888</v>
      </c>
      <c r="CJ208">
        <v>0.32164737397367504</v>
      </c>
      <c r="CK208">
        <v>0.32961966290076761</v>
      </c>
      <c r="CL208">
        <v>0.30325805706500986</v>
      </c>
      <c r="CM208">
        <v>0.37156140221407141</v>
      </c>
      <c r="CN208">
        <v>0.33180534763206121</v>
      </c>
      <c r="CO208">
        <v>0.33267790969432548</v>
      </c>
      <c r="CP208">
        <v>0.33225622278141531</v>
      </c>
      <c r="CQ208">
        <v>0.41363595090788513</v>
      </c>
      <c r="CR208">
        <v>0.35733611900129442</v>
      </c>
      <c r="CS208">
        <v>9.7012600140113828E-2</v>
      </c>
      <c r="CV208">
        <v>0.62104290455083144</v>
      </c>
      <c r="CW208">
        <v>0.60769682844855588</v>
      </c>
      <c r="CX208">
        <v>0.55278727405920869</v>
      </c>
      <c r="CY208">
        <v>0.66180363204481396</v>
      </c>
      <c r="CZ208">
        <v>0.5681978974195796</v>
      </c>
      <c r="DA208">
        <v>0.6022343605263536</v>
      </c>
      <c r="DB208">
        <v>0.68784358324239148</v>
      </c>
      <c r="DC208">
        <v>0.80387337251250768</v>
      </c>
      <c r="DD208">
        <v>0.59426293450786749</v>
      </c>
      <c r="DG208">
        <v>216288521</v>
      </c>
      <c r="DH208">
        <v>245874850</v>
      </c>
      <c r="DI208">
        <v>263092469</v>
      </c>
      <c r="DJ208">
        <v>322973497</v>
      </c>
      <c r="DK208">
        <v>314641327</v>
      </c>
      <c r="DL208">
        <v>416882889</v>
      </c>
      <c r="DM208">
        <v>415365913</v>
      </c>
      <c r="DN208">
        <v>373707836</v>
      </c>
      <c r="DO208">
        <v>280442017</v>
      </c>
      <c r="DP208">
        <v>19.192123824328039</v>
      </c>
      <c r="DQ208">
        <v>19.320333228674329</v>
      </c>
      <c r="DR208">
        <v>19.388016125304489</v>
      </c>
      <c r="DS208">
        <v>19.593080828285078</v>
      </c>
      <c r="DT208">
        <v>19.566943906775592</v>
      </c>
      <c r="DU208">
        <v>19.848315900991789</v>
      </c>
      <c r="DV208">
        <v>19.844670410189739</v>
      </c>
      <c r="DW208">
        <v>19.738984865603225</v>
      </c>
      <c r="DX208">
        <v>19.451877552112268</v>
      </c>
      <c r="DY208">
        <v>19.669446878684155</v>
      </c>
      <c r="EB208">
        <v>17418699</v>
      </c>
      <c r="EC208">
        <v>16853426</v>
      </c>
      <c r="ED208">
        <v>16476968</v>
      </c>
      <c r="EE208">
        <v>22045750</v>
      </c>
      <c r="EF208">
        <v>23358299</v>
      </c>
      <c r="EG208">
        <v>18886634</v>
      </c>
      <c r="EH208">
        <v>19703548</v>
      </c>
      <c r="EI208">
        <v>16637406</v>
      </c>
      <c r="EJ208">
        <v>22588634</v>
      </c>
      <c r="EK208">
        <v>-0.14329818672533254</v>
      </c>
      <c r="EM208">
        <v>3284314</v>
      </c>
      <c r="EN208">
        <v>4609096</v>
      </c>
      <c r="EO208">
        <v>5741984</v>
      </c>
      <c r="EP208">
        <v>8373590</v>
      </c>
      <c r="EQ208">
        <v>5691077</v>
      </c>
      <c r="ER208">
        <v>4592400</v>
      </c>
      <c r="ES208">
        <v>5879675</v>
      </c>
      <c r="ET208">
        <v>8241218</v>
      </c>
      <c r="EU208">
        <v>6339667</v>
      </c>
      <c r="EV208">
        <v>1822788</v>
      </c>
      <c r="EW208">
        <v>-782050</v>
      </c>
      <c r="EX208">
        <v>803011</v>
      </c>
      <c r="EY208">
        <v>1222739</v>
      </c>
      <c r="EZ208">
        <v>3201392</v>
      </c>
      <c r="FA208">
        <v>1863176</v>
      </c>
      <c r="FB208">
        <v>771473</v>
      </c>
      <c r="FC208">
        <v>-26035151</v>
      </c>
      <c r="FD208">
        <v>-5332614</v>
      </c>
      <c r="FE208">
        <v>0</v>
      </c>
      <c r="FF208">
        <v>1033220</v>
      </c>
      <c r="FG208">
        <v>654711</v>
      </c>
      <c r="FH208">
        <v>498131</v>
      </c>
      <c r="FI208">
        <v>557883</v>
      </c>
      <c r="FJ208">
        <v>769748</v>
      </c>
      <c r="FK208">
        <v>804701</v>
      </c>
      <c r="FL208">
        <v>916550</v>
      </c>
      <c r="FM208">
        <v>826039</v>
      </c>
      <c r="FN208">
        <v>3828481</v>
      </c>
      <c r="FO208">
        <v>3462719</v>
      </c>
      <c r="FP208">
        <v>4285883</v>
      </c>
      <c r="FQ208">
        <v>5613000</v>
      </c>
      <c r="FR208">
        <v>8008194</v>
      </c>
      <c r="FS208">
        <v>5709550</v>
      </c>
      <c r="FT208">
        <v>4096171</v>
      </c>
      <c r="FU208">
        <v>5912588</v>
      </c>
      <c r="FV208">
        <v>10204716</v>
      </c>
      <c r="FW208">
        <v>8431831</v>
      </c>
      <c r="FX208">
        <v>0.18855105079891443</v>
      </c>
      <c r="FY208">
        <v>0.27348124945040847</v>
      </c>
      <c r="FZ208">
        <v>0.34848547378376893</v>
      </c>
      <c r="GA208">
        <v>0.37982785797716112</v>
      </c>
      <c r="GB208">
        <v>0.24364261284608096</v>
      </c>
      <c r="GC208">
        <v>0.24315608593887084</v>
      </c>
      <c r="GD208">
        <v>0.29840691635841421</v>
      </c>
      <c r="GE208">
        <v>0.49534272349908393</v>
      </c>
      <c r="GF208">
        <v>0.28065738725059691</v>
      </c>
      <c r="GG208">
        <v>0</v>
      </c>
      <c r="GP208">
        <v>0.26675769431631524</v>
      </c>
    </row>
    <row r="209" spans="1:198" x14ac:dyDescent="0.25">
      <c r="A209" t="s">
        <v>1524</v>
      </c>
      <c r="B209">
        <v>9738758</v>
      </c>
      <c r="C209">
        <v>9819075</v>
      </c>
      <c r="D209">
        <v>8699324</v>
      </c>
      <c r="E209">
        <v>8549022</v>
      </c>
      <c r="F209">
        <v>9105638</v>
      </c>
      <c r="G209">
        <v>12108979</v>
      </c>
      <c r="H209">
        <v>10824870</v>
      </c>
      <c r="I209">
        <v>11074836</v>
      </c>
      <c r="J209">
        <v>11252726</v>
      </c>
      <c r="K209">
        <v>0.24151406164933967</v>
      </c>
      <c r="L209">
        <v>0.26650056140726086</v>
      </c>
      <c r="M209">
        <v>0.17434124766476108</v>
      </c>
      <c r="N209">
        <v>0.21608787531486057</v>
      </c>
      <c r="O209">
        <v>0.3585325926640176</v>
      </c>
      <c r="P209">
        <v>0.30865674141477989</v>
      </c>
      <c r="Q209">
        <v>0.36480752193790777</v>
      </c>
      <c r="R209">
        <v>0.28051873634968499</v>
      </c>
      <c r="S209">
        <v>0.28851453416709871</v>
      </c>
      <c r="U209">
        <v>0.39420930266467241</v>
      </c>
      <c r="V209">
        <v>0.33208790033684438</v>
      </c>
      <c r="W209">
        <v>0.39408326440077412</v>
      </c>
      <c r="X209">
        <v>0.44955001870389383</v>
      </c>
      <c r="Y209">
        <v>0.39907802177068757</v>
      </c>
      <c r="Z209">
        <v>0.278542641786727</v>
      </c>
      <c r="AA209">
        <v>0.29201801037795372</v>
      </c>
      <c r="AB209">
        <v>0.25701391876141549</v>
      </c>
      <c r="AC209">
        <v>0.25394442200050016</v>
      </c>
      <c r="AD209">
        <v>0.47928620937826982</v>
      </c>
      <c r="AE209">
        <v>0.43171268610486518</v>
      </c>
      <c r="AF209">
        <v>0.28977778218558814</v>
      </c>
      <c r="AG209">
        <v>0.14211546432633321</v>
      </c>
      <c r="AH209">
        <v>0.77133681539740107</v>
      </c>
      <c r="AI209">
        <v>0.56928660394851027</v>
      </c>
      <c r="AJ209">
        <v>0.77440362511653538</v>
      </c>
      <c r="AK209">
        <v>0.56572454834848529</v>
      </c>
      <c r="AL209">
        <v>0.52749139390257516</v>
      </c>
      <c r="AM209">
        <v>3839109</v>
      </c>
      <c r="AN209">
        <v>3260796</v>
      </c>
      <c r="AO209">
        <v>3428258</v>
      </c>
      <c r="AP209">
        <v>3843213</v>
      </c>
      <c r="AQ209">
        <v>3633860</v>
      </c>
      <c r="AR209">
        <v>3372867</v>
      </c>
      <c r="AS209">
        <v>3161057</v>
      </c>
      <c r="AT209">
        <v>2846387</v>
      </c>
      <c r="AU209">
        <v>2857567</v>
      </c>
      <c r="AV209">
        <v>1840032</v>
      </c>
      <c r="AW209">
        <v>1407727</v>
      </c>
      <c r="AX209">
        <v>993433</v>
      </c>
      <c r="AY209">
        <v>546180</v>
      </c>
      <c r="AZ209">
        <v>2802930</v>
      </c>
      <c r="BA209">
        <v>1920128</v>
      </c>
      <c r="BB209">
        <v>2447934</v>
      </c>
      <c r="BC209">
        <v>1610271</v>
      </c>
      <c r="BD209">
        <v>1507342</v>
      </c>
      <c r="BE209">
        <v>512015</v>
      </c>
      <c r="BF209">
        <v>1209062</v>
      </c>
      <c r="BG209">
        <v>523218</v>
      </c>
      <c r="BH209">
        <v>1301160</v>
      </c>
      <c r="BI209">
        <v>461738</v>
      </c>
      <c r="BJ209">
        <v>1817390</v>
      </c>
      <c r="BK209">
        <v>1501060</v>
      </c>
      <c r="BL209">
        <v>1496428</v>
      </c>
      <c r="BM209">
        <v>1739233</v>
      </c>
      <c r="BN209">
        <v>0.18893908237580193</v>
      </c>
      <c r="BO209">
        <v>0.14336655947734384</v>
      </c>
      <c r="BP209">
        <v>0.11419657435451307</v>
      </c>
      <c r="BQ209">
        <v>6.3888009646015653E-2</v>
      </c>
      <c r="BR209">
        <v>0.30782357040769687</v>
      </c>
      <c r="BS209">
        <v>0.15857059459761225</v>
      </c>
      <c r="BT209">
        <v>0.22613980583600543</v>
      </c>
      <c r="BU209">
        <v>0.14539908311057609</v>
      </c>
      <c r="BV209">
        <v>0.1339534971348276</v>
      </c>
      <c r="BW209">
        <v>0.38857575626869506</v>
      </c>
      <c r="BY209">
        <v>5.3076069864350262E-2</v>
      </c>
      <c r="BZ209">
        <v>6.4301678111227376E-2</v>
      </c>
      <c r="CA209">
        <v>2.7669736177201816E-2</v>
      </c>
      <c r="CB209">
        <v>3.4182155572883073E-2</v>
      </c>
      <c r="CC209">
        <v>2.9549714144137949E-2</v>
      </c>
      <c r="CD209">
        <v>2.3484473794198504E-2</v>
      </c>
      <c r="CE209">
        <v>4.6488872383686826E-2</v>
      </c>
      <c r="CF209">
        <v>3.1451300949287192E-2</v>
      </c>
      <c r="CG209">
        <v>3.0467201964740943E-2</v>
      </c>
      <c r="CJ209">
        <v>0.13185397973745727</v>
      </c>
      <c r="CK209">
        <v>0.11614444334114975</v>
      </c>
      <c r="CL209">
        <v>9.6658774865725203E-2</v>
      </c>
      <c r="CM209">
        <v>0.17234088296883551</v>
      </c>
      <c r="CN209">
        <v>0.14699596008538884</v>
      </c>
      <c r="CO209">
        <v>0.10230854310673096</v>
      </c>
      <c r="CP209">
        <v>0.10788046415338014</v>
      </c>
      <c r="CQ209">
        <v>0.11810531550986399</v>
      </c>
      <c r="CR209">
        <v>0.11681871574941041</v>
      </c>
      <c r="CS209">
        <v>5.8450650226574932E-2</v>
      </c>
      <c r="CV209">
        <v>0.65023715985054653</v>
      </c>
      <c r="CW209">
        <v>0.58450242847325962</v>
      </c>
      <c r="CX209">
        <v>0.58471749632204284</v>
      </c>
      <c r="CY209">
        <v>0.65346051511879322</v>
      </c>
      <c r="CZ209">
        <v>0.6664094894160657</v>
      </c>
      <c r="DA209">
        <v>0.75695500895170087</v>
      </c>
      <c r="DB209">
        <v>0.60365297806920515</v>
      </c>
      <c r="DC209">
        <v>0.60261230179815095</v>
      </c>
      <c r="DD209">
        <v>0.63486250028563396</v>
      </c>
      <c r="DG209">
        <v>18484440</v>
      </c>
      <c r="DH209">
        <v>14977240</v>
      </c>
      <c r="DI209">
        <v>16799032</v>
      </c>
      <c r="DJ209">
        <v>14877824</v>
      </c>
      <c r="DK209">
        <v>13082691</v>
      </c>
      <c r="DL209">
        <v>13663728</v>
      </c>
      <c r="DM209">
        <v>15996960</v>
      </c>
      <c r="DN209">
        <v>17932273</v>
      </c>
      <c r="DO209">
        <v>18378045</v>
      </c>
      <c r="DP209">
        <v>16.732439909159876</v>
      </c>
      <c r="DQ209">
        <v>16.522042340185124</v>
      </c>
      <c r="DR209">
        <v>16.636831883193064</v>
      </c>
      <c r="DS209">
        <v>16.515382407330598</v>
      </c>
      <c r="DT209">
        <v>16.386800693214827</v>
      </c>
      <c r="DU209">
        <v>16.430255361675634</v>
      </c>
      <c r="DV209">
        <v>16.587909324663645</v>
      </c>
      <c r="DW209">
        <v>16.702112664087196</v>
      </c>
      <c r="DX209">
        <v>16.726667358032543</v>
      </c>
      <c r="DY209">
        <v>16.444146154073689</v>
      </c>
      <c r="EB209">
        <v>518087</v>
      </c>
      <c r="EC209">
        <v>516895</v>
      </c>
      <c r="ED209">
        <v>631383</v>
      </c>
      <c r="EE209">
        <v>240708</v>
      </c>
      <c r="EF209">
        <v>292224</v>
      </c>
      <c r="EG209">
        <v>269069</v>
      </c>
      <c r="EH209">
        <v>284373</v>
      </c>
      <c r="EI209">
        <v>503236</v>
      </c>
      <c r="EJ209">
        <v>348318</v>
      </c>
      <c r="EK209">
        <v>0.1178232547318743</v>
      </c>
      <c r="EM209">
        <v>73416</v>
      </c>
      <c r="EN209">
        <v>81619</v>
      </c>
      <c r="EO209">
        <v>76536</v>
      </c>
      <c r="EP209">
        <v>76051</v>
      </c>
      <c r="EQ209">
        <v>83043</v>
      </c>
      <c r="ER209">
        <v>79449</v>
      </c>
      <c r="ES209">
        <v>159779</v>
      </c>
      <c r="ET209">
        <v>227230</v>
      </c>
      <c r="EU209">
        <v>58968</v>
      </c>
      <c r="EV209">
        <v>31115</v>
      </c>
      <c r="EW209">
        <v>21687</v>
      </c>
      <c r="EX209">
        <v>167463</v>
      </c>
      <c r="EY209">
        <v>40422</v>
      </c>
      <c r="EZ209">
        <v>40645</v>
      </c>
      <c r="FA209">
        <v>39010</v>
      </c>
      <c r="FB209">
        <v>88187</v>
      </c>
      <c r="FC209">
        <v>185334</v>
      </c>
      <c r="FD209">
        <v>111174</v>
      </c>
      <c r="FE209">
        <v>0</v>
      </c>
      <c r="FF209">
        <v>25315</v>
      </c>
      <c r="FG209">
        <v>32941</v>
      </c>
      <c r="FH209">
        <v>46069</v>
      </c>
      <c r="FI209">
        <v>26327</v>
      </c>
      <c r="FJ209">
        <v>12612</v>
      </c>
      <c r="FK209">
        <v>82315</v>
      </c>
      <c r="FL209">
        <v>28249</v>
      </c>
      <c r="FM209">
        <v>62175</v>
      </c>
      <c r="FN209">
        <v>1471</v>
      </c>
      <c r="FO209">
        <v>80782</v>
      </c>
      <c r="FP209">
        <v>84434</v>
      </c>
      <c r="FQ209">
        <v>94132</v>
      </c>
      <c r="FR209">
        <v>100922</v>
      </c>
      <c r="FS209">
        <v>74744</v>
      </c>
      <c r="FT209">
        <v>112518</v>
      </c>
      <c r="FU209">
        <v>156815</v>
      </c>
      <c r="FV209">
        <v>215609</v>
      </c>
      <c r="FW209">
        <v>24533</v>
      </c>
      <c r="FX209">
        <v>0.14170592969906598</v>
      </c>
      <c r="FY209">
        <v>0.15790247535766452</v>
      </c>
      <c r="FZ209">
        <v>0.12121960838350099</v>
      </c>
      <c r="GA209">
        <v>0.31594712265483488</v>
      </c>
      <c r="GB209">
        <v>0.28417583771353483</v>
      </c>
      <c r="GC209">
        <v>0.29527370302784789</v>
      </c>
      <c r="GD209">
        <v>0.56186417135241395</v>
      </c>
      <c r="GE209">
        <v>0.45153764833994386</v>
      </c>
      <c r="GF209">
        <v>0.16929357655935093</v>
      </c>
      <c r="GG209">
        <v>1</v>
      </c>
      <c r="GP209">
        <v>0.26833432881947228</v>
      </c>
    </row>
    <row r="210" spans="1:198" x14ac:dyDescent="0.25">
      <c r="A210" t="s">
        <v>2326</v>
      </c>
      <c r="B210">
        <v>61349156</v>
      </c>
      <c r="C210">
        <v>59250310</v>
      </c>
      <c r="D210">
        <v>50531168</v>
      </c>
      <c r="E210">
        <v>35062871</v>
      </c>
      <c r="F210">
        <v>27694336</v>
      </c>
      <c r="G210">
        <v>22248957</v>
      </c>
      <c r="H210">
        <v>23581732</v>
      </c>
      <c r="I210">
        <v>20791110</v>
      </c>
      <c r="J210">
        <v>16771084</v>
      </c>
      <c r="K210">
        <v>3.6224328823692378E-2</v>
      </c>
      <c r="L210">
        <v>4.2506157351750562E-2</v>
      </c>
      <c r="M210">
        <v>7.3127440869761806E-2</v>
      </c>
      <c r="N210">
        <v>7.2561998702273978E-2</v>
      </c>
      <c r="O210">
        <v>0.12110815727808026</v>
      </c>
      <c r="P210">
        <v>0.10363034096384832</v>
      </c>
      <c r="Q210">
        <v>7.4065467286287531E-2</v>
      </c>
      <c r="R210">
        <v>0.25964972529124225</v>
      </c>
      <c r="S210">
        <v>0.30209013323169809</v>
      </c>
      <c r="U210">
        <v>5.2872121011738127E-3</v>
      </c>
      <c r="V210">
        <v>5.9573190418750555E-3</v>
      </c>
      <c r="W210">
        <v>7.3738647798523085E-3</v>
      </c>
      <c r="X210">
        <v>1.1402546015128082E-2</v>
      </c>
      <c r="Y210">
        <v>1.5116989986688974E-2</v>
      </c>
      <c r="Z210">
        <v>1.274828298692833E-2</v>
      </c>
      <c r="AA210">
        <v>1.266912879851234E-2</v>
      </c>
      <c r="AB210">
        <v>1.5105157925671115E-2</v>
      </c>
      <c r="AC210">
        <v>1.9644705136531423E-2</v>
      </c>
      <c r="AD210">
        <v>1.0890136450799406</v>
      </c>
      <c r="AE210">
        <v>1.2311366591778974</v>
      </c>
      <c r="AF210">
        <v>1.3944848501113765</v>
      </c>
      <c r="AG210">
        <v>1.2938175014882218</v>
      </c>
      <c r="AH210">
        <v>1.4086132973450693</v>
      </c>
      <c r="AI210">
        <v>2.2536173123298875</v>
      </c>
      <c r="AJ210">
        <v>2.2630204846699691</v>
      </c>
      <c r="AK210">
        <v>2.1983295813127084</v>
      </c>
      <c r="AL210">
        <v>2.0020245065454998</v>
      </c>
      <c r="AM210">
        <v>324366</v>
      </c>
      <c r="AN210">
        <v>352973</v>
      </c>
      <c r="AO210">
        <v>372610</v>
      </c>
      <c r="AP210">
        <v>399806</v>
      </c>
      <c r="AQ210">
        <v>418655</v>
      </c>
      <c r="AR210">
        <v>283636</v>
      </c>
      <c r="AS210">
        <v>298760</v>
      </c>
      <c r="AT210">
        <v>314053</v>
      </c>
      <c r="AU210">
        <v>329463</v>
      </c>
      <c r="AV210">
        <v>353239</v>
      </c>
      <c r="AW210">
        <v>434558</v>
      </c>
      <c r="AX210">
        <v>519599</v>
      </c>
      <c r="AY210">
        <v>517276</v>
      </c>
      <c r="AZ210">
        <v>589723</v>
      </c>
      <c r="BA210">
        <v>639207</v>
      </c>
      <c r="BB210">
        <v>676100</v>
      </c>
      <c r="BC210">
        <v>690392</v>
      </c>
      <c r="BD210">
        <v>659593</v>
      </c>
      <c r="BE210">
        <v>1869093</v>
      </c>
      <c r="BF210">
        <v>2083945</v>
      </c>
      <c r="BG210">
        <v>3175616</v>
      </c>
      <c r="BH210">
        <v>2026956</v>
      </c>
      <c r="BI210">
        <v>2764287</v>
      </c>
      <c r="BJ210">
        <v>1666460</v>
      </c>
      <c r="BK210">
        <v>1070492</v>
      </c>
      <c r="BL210">
        <v>4708014</v>
      </c>
      <c r="BM210">
        <v>4406786</v>
      </c>
      <c r="BN210">
        <v>5.757846122610065E-3</v>
      </c>
      <c r="BO210">
        <v>7.334273862870928E-3</v>
      </c>
      <c r="BP210">
        <v>1.0282742722273905E-2</v>
      </c>
      <c r="BQ210">
        <v>1.4752813595897495E-2</v>
      </c>
      <c r="BR210">
        <v>2.1293993111082352E-2</v>
      </c>
      <c r="BS210">
        <v>2.8729751241822258E-2</v>
      </c>
      <c r="BT210">
        <v>2.867049799395566E-2</v>
      </c>
      <c r="BU210">
        <v>3.3206115498402924E-2</v>
      </c>
      <c r="BV210">
        <v>3.9329181107196173E-2</v>
      </c>
      <c r="BW210">
        <v>1.7939774452967174</v>
      </c>
      <c r="BY210">
        <v>9.6670930566673165E-3</v>
      </c>
      <c r="BZ210">
        <v>1.0921124294539557E-2</v>
      </c>
      <c r="CA210">
        <v>1.3159086289080038E-2</v>
      </c>
      <c r="CB210">
        <v>1.0375790390923779E-2</v>
      </c>
      <c r="CC210">
        <v>1.0954730960150118E-2</v>
      </c>
      <c r="CD210">
        <v>2.768880356953362E-2</v>
      </c>
      <c r="CE210">
        <v>2.4170701286911411E-2</v>
      </c>
      <c r="CF210">
        <v>1.9863778316790204E-2</v>
      </c>
      <c r="CG210">
        <v>1.1496535880051312E-2</v>
      </c>
      <c r="CJ210">
        <v>1.3077604523198332E-4</v>
      </c>
      <c r="CK210">
        <v>1.7586405877032543E-4</v>
      </c>
      <c r="CL210">
        <v>6.0184636935366306E-4</v>
      </c>
      <c r="CM210">
        <v>1.0656286531699015E-3</v>
      </c>
      <c r="CN210">
        <v>1.3065126385409637E-3</v>
      </c>
      <c r="CO210">
        <v>1.8538846562560214E-3</v>
      </c>
      <c r="CP210">
        <v>1.311396465704894E-3</v>
      </c>
      <c r="CQ210">
        <v>1.0282279301105136E-3</v>
      </c>
      <c r="CR210">
        <v>8.682801898791992E-4</v>
      </c>
      <c r="CS210">
        <v>2.0803287195151672</v>
      </c>
      <c r="CV210">
        <v>0.44517289163834806</v>
      </c>
      <c r="CW210">
        <v>0.45914156614205359</v>
      </c>
      <c r="CX210">
        <v>0.59191616533592273</v>
      </c>
      <c r="CY210">
        <v>0.56310952397677716</v>
      </c>
      <c r="CZ210">
        <v>0.54227867024795218</v>
      </c>
      <c r="DA210">
        <v>0.40390639178516458</v>
      </c>
      <c r="DB210">
        <v>0.50269214720797617</v>
      </c>
      <c r="DC210">
        <v>0.5705284054055545</v>
      </c>
      <c r="DD210">
        <v>0.5657681198535508</v>
      </c>
      <c r="DG210">
        <v>130372032</v>
      </c>
      <c r="DH210">
        <v>137809730</v>
      </c>
      <c r="DI210">
        <v>129045842</v>
      </c>
      <c r="DJ210">
        <v>85368792</v>
      </c>
      <c r="DK210">
        <v>62266521</v>
      </c>
      <c r="DL210">
        <v>51070303</v>
      </c>
      <c r="DM210">
        <v>55084439</v>
      </c>
      <c r="DN210">
        <v>46910882</v>
      </c>
      <c r="DO210">
        <v>36441849</v>
      </c>
      <c r="DP210">
        <v>18.685902713595766</v>
      </c>
      <c r="DQ210">
        <v>18.741384530886574</v>
      </c>
      <c r="DR210">
        <v>18.675678271289264</v>
      </c>
      <c r="DS210">
        <v>18.262491170430408</v>
      </c>
      <c r="DT210">
        <v>17.946934471747738</v>
      </c>
      <c r="DU210">
        <v>17.748713751220169</v>
      </c>
      <c r="DV210">
        <v>17.824377838597702</v>
      </c>
      <c r="DW210">
        <v>17.663760253406103</v>
      </c>
      <c r="DX210">
        <v>17.411228397453748</v>
      </c>
      <c r="DY210">
        <v>17.986046464466103</v>
      </c>
      <c r="EB210">
        <v>825248</v>
      </c>
      <c r="EC210">
        <v>593068</v>
      </c>
      <c r="ED210">
        <v>647080</v>
      </c>
      <c r="EE210">
        <v>664944</v>
      </c>
      <c r="EF210">
        <v>363805</v>
      </c>
      <c r="EG210">
        <v>303384</v>
      </c>
      <c r="EH210">
        <v>616047</v>
      </c>
      <c r="EI210">
        <v>569987</v>
      </c>
      <c r="EJ210">
        <v>412990</v>
      </c>
      <c r="EK210">
        <v>-0.54374503717606293</v>
      </c>
      <c r="EM210">
        <v>210287</v>
      </c>
      <c r="EN210">
        <v>255416</v>
      </c>
      <c r="EO210">
        <v>291248</v>
      </c>
      <c r="EP210">
        <v>311671</v>
      </c>
      <c r="EQ210">
        <v>90800</v>
      </c>
      <c r="ER210">
        <v>46956</v>
      </c>
      <c r="ES210">
        <v>51842</v>
      </c>
      <c r="ET210">
        <v>83273</v>
      </c>
      <c r="EU210">
        <v>190673</v>
      </c>
      <c r="EV210">
        <v>146228</v>
      </c>
      <c r="EW210">
        <v>28609</v>
      </c>
      <c r="EX210">
        <v>19638</v>
      </c>
      <c r="EY210">
        <v>27196</v>
      </c>
      <c r="EZ210">
        <v>18848</v>
      </c>
      <c r="FA210">
        <v>-135018</v>
      </c>
      <c r="FB210">
        <v>15124</v>
      </c>
      <c r="FC210">
        <v>15292</v>
      </c>
      <c r="FD210">
        <v>15409</v>
      </c>
      <c r="FE210">
        <v>1</v>
      </c>
      <c r="FF210">
        <v>50247</v>
      </c>
      <c r="FG210">
        <v>46526</v>
      </c>
      <c r="FH210">
        <v>70254</v>
      </c>
      <c r="FI210">
        <v>50961</v>
      </c>
      <c r="FJ210">
        <v>14132</v>
      </c>
      <c r="FK210">
        <v>30693</v>
      </c>
      <c r="FL210">
        <v>29830</v>
      </c>
      <c r="FM210">
        <v>23018</v>
      </c>
      <c r="FN210">
        <v>98324</v>
      </c>
      <c r="FO210">
        <v>210287</v>
      </c>
      <c r="FP210">
        <v>255416</v>
      </c>
      <c r="FQ210">
        <v>291248</v>
      </c>
      <c r="FR210">
        <v>311671</v>
      </c>
      <c r="FS210">
        <v>90800</v>
      </c>
      <c r="FT210">
        <v>46956</v>
      </c>
      <c r="FU210">
        <v>51842</v>
      </c>
      <c r="FV210">
        <v>83273</v>
      </c>
      <c r="FW210">
        <v>190673</v>
      </c>
      <c r="FX210">
        <v>0.25481673387878551</v>
      </c>
      <c r="FY210">
        <v>0.43066899579812096</v>
      </c>
      <c r="FZ210">
        <v>0.45009581504605306</v>
      </c>
      <c r="GA210">
        <v>0.4687176664501071</v>
      </c>
      <c r="GB210">
        <v>0.24958425530160389</v>
      </c>
      <c r="GC210">
        <v>0.15477414761490388</v>
      </c>
      <c r="GD210">
        <v>8.4152670169646143E-2</v>
      </c>
      <c r="GE210">
        <v>0.14609631447734772</v>
      </c>
      <c r="GF210">
        <v>0.46168914501561781</v>
      </c>
      <c r="GG210">
        <v>0</v>
      </c>
      <c r="GP210">
        <v>0.26909310550164023</v>
      </c>
    </row>
    <row r="211" spans="1:198" x14ac:dyDescent="0.25">
      <c r="A211" t="s">
        <v>638</v>
      </c>
      <c r="B211">
        <v>9833316</v>
      </c>
      <c r="C211">
        <v>8275179</v>
      </c>
      <c r="D211">
        <v>8726178</v>
      </c>
      <c r="E211">
        <v>8968991</v>
      </c>
      <c r="F211">
        <v>9538831</v>
      </c>
      <c r="G211">
        <v>12082575</v>
      </c>
      <c r="H211">
        <v>13933973</v>
      </c>
      <c r="I211">
        <v>12869940</v>
      </c>
      <c r="J211">
        <v>11379469</v>
      </c>
      <c r="K211">
        <v>0.66055774064415296</v>
      </c>
      <c r="L211">
        <v>0.6578052269322513</v>
      </c>
      <c r="M211">
        <v>0.63826431227967162</v>
      </c>
      <c r="N211">
        <v>0.55872171128279646</v>
      </c>
      <c r="O211">
        <v>0.61741129494798686</v>
      </c>
      <c r="P211">
        <v>0.58263110305543309</v>
      </c>
      <c r="Q211">
        <v>0.56296714512077783</v>
      </c>
      <c r="R211">
        <v>0.5611072778894074</v>
      </c>
      <c r="S211">
        <v>0.51148739892871975</v>
      </c>
      <c r="U211">
        <v>5.5133792100243703E-2</v>
      </c>
      <c r="V211">
        <v>7.339696216843164E-2</v>
      </c>
      <c r="W211">
        <v>9.0618596136819579E-2</v>
      </c>
      <c r="X211">
        <v>9.0594471552039688E-2</v>
      </c>
      <c r="Y211">
        <v>9.8847122881200011E-2</v>
      </c>
      <c r="Z211">
        <v>5.1494900714458634E-2</v>
      </c>
      <c r="AA211">
        <v>4.9614923180919042E-2</v>
      </c>
      <c r="AB211">
        <v>6.768850515231617E-2</v>
      </c>
      <c r="AC211">
        <v>7.6682576313534492E-2</v>
      </c>
      <c r="AD211">
        <v>5.4114780465850654</v>
      </c>
      <c r="AE211">
        <v>3.831480819858637</v>
      </c>
      <c r="AF211">
        <v>2.7638279414331133</v>
      </c>
      <c r="AG211">
        <v>3.2717610557498022</v>
      </c>
      <c r="AH211">
        <v>2.1807524981811164</v>
      </c>
      <c r="AI211">
        <v>4.9684373448024806</v>
      </c>
      <c r="AJ211">
        <v>5.1556051859234264</v>
      </c>
      <c r="AK211">
        <v>3.7418242845352161</v>
      </c>
      <c r="AL211">
        <v>3.5020266855526025</v>
      </c>
      <c r="AM211">
        <v>542148</v>
      </c>
      <c r="AN211">
        <v>607373</v>
      </c>
      <c r="AO211">
        <v>790754</v>
      </c>
      <c r="AP211">
        <v>812541</v>
      </c>
      <c r="AQ211">
        <v>942886</v>
      </c>
      <c r="AR211">
        <v>622191</v>
      </c>
      <c r="AS211">
        <v>691333</v>
      </c>
      <c r="AT211">
        <v>871147</v>
      </c>
      <c r="AU211">
        <v>872607</v>
      </c>
      <c r="AV211">
        <v>2933822</v>
      </c>
      <c r="AW211">
        <v>2327138</v>
      </c>
      <c r="AX211">
        <v>2185508</v>
      </c>
      <c r="AY211">
        <v>2658440</v>
      </c>
      <c r="AZ211">
        <v>2056201</v>
      </c>
      <c r="BA211">
        <v>3091317</v>
      </c>
      <c r="BB211">
        <v>3564240</v>
      </c>
      <c r="BC211">
        <v>3259679</v>
      </c>
      <c r="BD211">
        <v>3055893</v>
      </c>
      <c r="BE211">
        <v>3561651</v>
      </c>
      <c r="BF211">
        <v>3116318</v>
      </c>
      <c r="BG211">
        <v>3384100</v>
      </c>
      <c r="BH211">
        <v>2352730</v>
      </c>
      <c r="BI211">
        <v>3833181</v>
      </c>
      <c r="BJ211">
        <v>3948367</v>
      </c>
      <c r="BK211">
        <v>4280129</v>
      </c>
      <c r="BL211">
        <v>3961738</v>
      </c>
      <c r="BM211">
        <v>2764562</v>
      </c>
      <c r="BN211">
        <v>0.29835530557545392</v>
      </c>
      <c r="BO211">
        <v>0.28121905278423587</v>
      </c>
      <c r="BP211">
        <v>0.25045420801638474</v>
      </c>
      <c r="BQ211">
        <v>0.29640346389019678</v>
      </c>
      <c r="BR211">
        <v>0.2155611101611927</v>
      </c>
      <c r="BS211">
        <v>0.2558491877766122</v>
      </c>
      <c r="BT211">
        <v>0.25579495525073859</v>
      </c>
      <c r="BU211">
        <v>0.25327849236282374</v>
      </c>
      <c r="BV211">
        <v>0.26854442856692173</v>
      </c>
      <c r="BW211">
        <v>2.1540783055537714E-2</v>
      </c>
      <c r="BY211">
        <v>8.0350209430877645E-2</v>
      </c>
      <c r="BZ211">
        <v>0.11191927087015278</v>
      </c>
      <c r="CA211">
        <v>0.10030141489206386</v>
      </c>
      <c r="CB211">
        <v>7.4331326678775789E-2</v>
      </c>
      <c r="CC211">
        <v>3.9568789928241734E-2</v>
      </c>
      <c r="CD211">
        <v>7.001181453456734E-2</v>
      </c>
      <c r="CE211">
        <v>6.8425997380646572E-2</v>
      </c>
      <c r="CF211">
        <v>6.481599758817834E-2</v>
      </c>
      <c r="CG211">
        <v>7.1400510499693787E-2</v>
      </c>
      <c r="CJ211">
        <v>7.8400307688677964E-2</v>
      </c>
      <c r="CK211">
        <v>9.1718620225616873E-2</v>
      </c>
      <c r="CL211">
        <v>9.9994407631840657E-2</v>
      </c>
      <c r="CM211">
        <v>0.11839012883389001</v>
      </c>
      <c r="CN211">
        <v>0.1027014735872771</v>
      </c>
      <c r="CO211">
        <v>0.10228721940480402</v>
      </c>
      <c r="CP211">
        <v>9.1372288434892188E-2</v>
      </c>
      <c r="CQ211">
        <v>9.4654598234335197E-2</v>
      </c>
      <c r="CR211">
        <v>9.3186421967492508E-2</v>
      </c>
      <c r="CS211">
        <v>2.2929400026099844E-2</v>
      </c>
      <c r="CV211">
        <v>0.82579834405585384</v>
      </c>
      <c r="CW211">
        <v>0.74140975545117016</v>
      </c>
      <c r="CX211">
        <v>0.68723980951102859</v>
      </c>
      <c r="CY211">
        <v>0.55533863059263222</v>
      </c>
      <c r="CZ211">
        <v>0.54431224709417758</v>
      </c>
      <c r="DA211">
        <v>0.53058993945361932</v>
      </c>
      <c r="DB211">
        <v>0.66405436811511087</v>
      </c>
      <c r="DC211">
        <v>0.67611466453839275</v>
      </c>
      <c r="DD211">
        <v>0.59563022906594609</v>
      </c>
      <c r="DG211">
        <v>10574114</v>
      </c>
      <c r="DH211">
        <v>11907648</v>
      </c>
      <c r="DI211">
        <v>11161411</v>
      </c>
      <c r="DJ211">
        <v>12697428</v>
      </c>
      <c r="DK211">
        <v>16150490</v>
      </c>
      <c r="DL211">
        <v>17524557</v>
      </c>
      <c r="DM211">
        <v>22771964</v>
      </c>
      <c r="DN211">
        <v>20983181</v>
      </c>
      <c r="DO211">
        <v>19035144</v>
      </c>
      <c r="DP211">
        <v>16.173919591451323</v>
      </c>
      <c r="DQ211">
        <v>16.292691524700846</v>
      </c>
      <c r="DR211">
        <v>16.227973030211533</v>
      </c>
      <c r="DS211">
        <v>16.356910089990002</v>
      </c>
      <c r="DT211">
        <v>16.597461009647574</v>
      </c>
      <c r="DU211">
        <v>16.679113769454172</v>
      </c>
      <c r="DV211">
        <v>16.941040732076697</v>
      </c>
      <c r="DW211">
        <v>16.859231817687441</v>
      </c>
      <c r="DX211">
        <v>16.761797565316346</v>
      </c>
      <c r="DY211">
        <v>16.544494956363916</v>
      </c>
      <c r="EB211">
        <v>1157409</v>
      </c>
      <c r="EC211">
        <v>790109</v>
      </c>
      <c r="ED211">
        <v>926152</v>
      </c>
      <c r="EE211">
        <v>875248</v>
      </c>
      <c r="EF211">
        <v>666677</v>
      </c>
      <c r="EG211">
        <v>377440</v>
      </c>
      <c r="EH211">
        <v>845923</v>
      </c>
      <c r="EI211">
        <v>953446</v>
      </c>
      <c r="EJ211">
        <v>834178</v>
      </c>
      <c r="EK211">
        <v>-0.56876222510648411</v>
      </c>
      <c r="EM211">
        <v>188608</v>
      </c>
      <c r="EN211">
        <v>230368</v>
      </c>
      <c r="EO211">
        <v>257628</v>
      </c>
      <c r="EP211">
        <v>299753</v>
      </c>
      <c r="EQ211">
        <v>210203</v>
      </c>
      <c r="ER211">
        <v>132475</v>
      </c>
      <c r="ES211">
        <v>275941</v>
      </c>
      <c r="ET211">
        <v>377926</v>
      </c>
      <c r="EU211">
        <v>324843</v>
      </c>
      <c r="EV211">
        <v>137995</v>
      </c>
      <c r="EW211">
        <v>65225</v>
      </c>
      <c r="EX211">
        <v>183381</v>
      </c>
      <c r="EY211">
        <v>141787</v>
      </c>
      <c r="EZ211">
        <v>270345</v>
      </c>
      <c r="FA211">
        <v>-190695</v>
      </c>
      <c r="FB211">
        <v>69142</v>
      </c>
      <c r="FC211">
        <v>179814</v>
      </c>
      <c r="FD211">
        <v>1460</v>
      </c>
      <c r="FE211">
        <v>0</v>
      </c>
      <c r="FF211">
        <v>11963</v>
      </c>
      <c r="FG211">
        <v>14907</v>
      </c>
      <c r="FH211">
        <v>14555</v>
      </c>
      <c r="FI211">
        <v>21054</v>
      </c>
      <c r="FJ211">
        <v>4780</v>
      </c>
      <c r="FK211">
        <v>5504</v>
      </c>
      <c r="FL211">
        <v>9472</v>
      </c>
      <c r="FM211">
        <v>2203</v>
      </c>
      <c r="FN211">
        <v>16477</v>
      </c>
      <c r="FO211">
        <v>194804</v>
      </c>
      <c r="FP211">
        <v>225756</v>
      </c>
      <c r="FQ211">
        <v>249724</v>
      </c>
      <c r="FR211">
        <v>309568</v>
      </c>
      <c r="FS211">
        <v>200211</v>
      </c>
      <c r="FT211">
        <v>145959</v>
      </c>
      <c r="FU211">
        <v>292940</v>
      </c>
      <c r="FV211">
        <v>389794</v>
      </c>
      <c r="FW211">
        <v>307725</v>
      </c>
      <c r="FX211">
        <v>0.16295708777104723</v>
      </c>
      <c r="FY211">
        <v>0.29156483472533534</v>
      </c>
      <c r="FZ211">
        <v>0.27817032193419655</v>
      </c>
      <c r="GA211">
        <v>0.34247778915233168</v>
      </c>
      <c r="GB211">
        <v>0.31529961285600072</v>
      </c>
      <c r="GC211">
        <v>0.35098293768545996</v>
      </c>
      <c r="GD211">
        <v>0.32620108449587021</v>
      </c>
      <c r="GE211">
        <v>0.3963790293314986</v>
      </c>
      <c r="GF211">
        <v>0.38941688704329291</v>
      </c>
      <c r="GG211">
        <v>1</v>
      </c>
      <c r="GP211">
        <v>0.2723065043847086</v>
      </c>
    </row>
    <row r="212" spans="1:198" x14ac:dyDescent="0.25">
      <c r="A212" t="s">
        <v>2327</v>
      </c>
      <c r="B212">
        <v>8742521</v>
      </c>
      <c r="C212">
        <v>9246955</v>
      </c>
      <c r="D212">
        <v>10989239</v>
      </c>
      <c r="E212">
        <v>9313130</v>
      </c>
      <c r="F212">
        <v>7549056</v>
      </c>
      <c r="G212">
        <v>10264683</v>
      </c>
      <c r="H212">
        <v>12130510</v>
      </c>
      <c r="I212">
        <v>11723001</v>
      </c>
      <c r="J212">
        <v>11092033</v>
      </c>
      <c r="K212">
        <v>0.71177798715038831</v>
      </c>
      <c r="L212">
        <v>0.72937815745832002</v>
      </c>
      <c r="M212">
        <v>0.68681816820982777</v>
      </c>
      <c r="N212">
        <v>0.70175837768827454</v>
      </c>
      <c r="O212">
        <v>0.63981933635145904</v>
      </c>
      <c r="P212">
        <v>0.63196164947324729</v>
      </c>
      <c r="Q212">
        <v>0.70418028590718773</v>
      </c>
      <c r="R212">
        <v>0.71177951788965987</v>
      </c>
      <c r="S212">
        <v>0.63648782869650677</v>
      </c>
      <c r="U212">
        <v>7.9571441692848091E-2</v>
      </c>
      <c r="V212">
        <v>8.2414481307630461E-2</v>
      </c>
      <c r="W212">
        <v>8.1784098061749314E-2</v>
      </c>
      <c r="X212">
        <v>0.10180261630622572</v>
      </c>
      <c r="Y212">
        <v>0.13371844108720349</v>
      </c>
      <c r="Z212">
        <v>0.11642687845304137</v>
      </c>
      <c r="AA212">
        <v>0.11338501019330598</v>
      </c>
      <c r="AB212">
        <v>0.12718407172361412</v>
      </c>
      <c r="AC212">
        <v>0.14600912204282118</v>
      </c>
      <c r="AD212">
        <v>2.3930267158289671</v>
      </c>
      <c r="AE212">
        <v>2.3434520911764203</v>
      </c>
      <c r="AF212">
        <v>1.9014158632315061</v>
      </c>
      <c r="AG212">
        <v>2.3872857427636931</v>
      </c>
      <c r="AH212">
        <v>1.9904848986772969</v>
      </c>
      <c r="AI212">
        <v>2.5434291284720332</v>
      </c>
      <c r="AJ212">
        <v>1.9825965633720077</v>
      </c>
      <c r="AK212">
        <v>1.8127418293617819</v>
      </c>
      <c r="AL212">
        <v>2.0422429112499985</v>
      </c>
      <c r="AM212">
        <v>695655</v>
      </c>
      <c r="AN212">
        <v>762083</v>
      </c>
      <c r="AO212">
        <v>898745</v>
      </c>
      <c r="AP212">
        <v>948101</v>
      </c>
      <c r="AQ212">
        <v>1009448</v>
      </c>
      <c r="AR212">
        <v>1195085</v>
      </c>
      <c r="AS212">
        <v>1375418</v>
      </c>
      <c r="AT212">
        <v>1490979</v>
      </c>
      <c r="AU212">
        <v>1619538</v>
      </c>
      <c r="AV212">
        <v>1664721</v>
      </c>
      <c r="AW212">
        <v>1785905</v>
      </c>
      <c r="AX212">
        <v>1708888</v>
      </c>
      <c r="AY212">
        <v>2263388</v>
      </c>
      <c r="AZ212">
        <v>2009291</v>
      </c>
      <c r="BA212">
        <v>3039614</v>
      </c>
      <c r="BB212">
        <v>2726899</v>
      </c>
      <c r="BC212">
        <v>2702760</v>
      </c>
      <c r="BD212">
        <v>3307490</v>
      </c>
      <c r="BE212">
        <v>4558013</v>
      </c>
      <c r="BF212">
        <v>4958622</v>
      </c>
      <c r="BG212">
        <v>5838721</v>
      </c>
      <c r="BH212">
        <v>4272179</v>
      </c>
      <c r="BI212">
        <v>2820741</v>
      </c>
      <c r="BJ212">
        <v>3447272</v>
      </c>
      <c r="BK212">
        <v>5815167</v>
      </c>
      <c r="BL212">
        <v>5641432</v>
      </c>
      <c r="BM212">
        <v>3752454</v>
      </c>
      <c r="BN212">
        <v>0.1904165857880124</v>
      </c>
      <c r="BO212">
        <v>0.19313438856358661</v>
      </c>
      <c r="BP212">
        <v>0.15550558141469123</v>
      </c>
      <c r="BQ212">
        <v>0.24303193448389532</v>
      </c>
      <c r="BR212">
        <v>0.26616453765874831</v>
      </c>
      <c r="BS212">
        <v>0.29612351399453835</v>
      </c>
      <c r="BT212">
        <v>0.22479673154714847</v>
      </c>
      <c r="BU212">
        <v>0.2305518868419443</v>
      </c>
      <c r="BV212">
        <v>0.29818609446978744</v>
      </c>
      <c r="BW212">
        <v>0.90426292934693586</v>
      </c>
      <c r="BY212">
        <v>6.7909244942048183E-2</v>
      </c>
      <c r="BZ212">
        <v>7.5795978243648851E-2</v>
      </c>
      <c r="CA212">
        <v>5.6938064592097777E-2</v>
      </c>
      <c r="CB212">
        <v>4.5587681048154596E-2</v>
      </c>
      <c r="CC212">
        <v>9.3862464392898928E-2</v>
      </c>
      <c r="CD212">
        <v>7.7149971411684115E-2</v>
      </c>
      <c r="CE212">
        <v>6.4159132633335281E-2</v>
      </c>
      <c r="CF212">
        <v>6.0815656332367456E-2</v>
      </c>
      <c r="CG212">
        <v>6.5462736677717112E-2</v>
      </c>
      <c r="CJ212">
        <v>0.20367180130307952</v>
      </c>
      <c r="CK212">
        <v>0.21659638226854139</v>
      </c>
      <c r="CL212">
        <v>0.1938611035759619</v>
      </c>
      <c r="CM212">
        <v>0.11307358535744697</v>
      </c>
      <c r="CN212">
        <v>0.12038034954304221</v>
      </c>
      <c r="CO212">
        <v>0.2137177543622146</v>
      </c>
      <c r="CP212">
        <v>0.19519550290960561</v>
      </c>
      <c r="CQ212">
        <v>0.19872002058176058</v>
      </c>
      <c r="CR212">
        <v>0.2035055250917483</v>
      </c>
      <c r="CS212">
        <v>0.10242720391030963</v>
      </c>
      <c r="CV212">
        <v>0.72640874350575113</v>
      </c>
      <c r="CW212">
        <v>0.65726856421339708</v>
      </c>
      <c r="CX212">
        <v>0.7845484371912278</v>
      </c>
      <c r="CY212">
        <v>0.86701523674454795</v>
      </c>
      <c r="CZ212">
        <v>0.56769278249669264</v>
      </c>
      <c r="DA212">
        <v>0.65917715966977575</v>
      </c>
      <c r="DB212">
        <v>0.78316696953660225</v>
      </c>
      <c r="DC212">
        <v>0.76899448354904276</v>
      </c>
      <c r="DD212">
        <v>0.73975215214415613</v>
      </c>
      <c r="DG212">
        <v>10337730</v>
      </c>
      <c r="DH212">
        <v>12035264</v>
      </c>
      <c r="DI212">
        <v>14068762</v>
      </c>
      <c r="DJ212">
        <v>14007088</v>
      </c>
      <c r="DK212">
        <v>10741599</v>
      </c>
      <c r="DL212">
        <v>13297784</v>
      </c>
      <c r="DM212">
        <v>15571964</v>
      </c>
      <c r="DN212">
        <v>15489047</v>
      </c>
      <c r="DO212">
        <v>15244584</v>
      </c>
      <c r="DP212">
        <v>16.151310963892715</v>
      </c>
      <c r="DQ212">
        <v>16.303351648067817</v>
      </c>
      <c r="DR212">
        <v>16.459467507670514</v>
      </c>
      <c r="DS212">
        <v>16.455074116566873</v>
      </c>
      <c r="DT212">
        <v>16.189634611740637</v>
      </c>
      <c r="DU212">
        <v>16.403108037969048</v>
      </c>
      <c r="DV212">
        <v>16.560982740086018</v>
      </c>
      <c r="DW212">
        <v>16.555643751498557</v>
      </c>
      <c r="DX212">
        <v>16.539734915993954</v>
      </c>
      <c r="DY212">
        <v>16.349272255425518</v>
      </c>
      <c r="EB212">
        <v>418667</v>
      </c>
      <c r="EC212">
        <v>593698</v>
      </c>
      <c r="ED212">
        <v>700882</v>
      </c>
      <c r="EE212">
        <v>625706</v>
      </c>
      <c r="EF212">
        <v>424564</v>
      </c>
      <c r="EG212">
        <v>708573</v>
      </c>
      <c r="EH212">
        <v>791920</v>
      </c>
      <c r="EI212">
        <v>778283</v>
      </c>
      <c r="EJ212">
        <v>712942</v>
      </c>
      <c r="EK212">
        <v>0.13243759848874712</v>
      </c>
      <c r="EM212">
        <v>193000</v>
      </c>
      <c r="EN212">
        <v>283259</v>
      </c>
      <c r="EO212">
        <v>279061</v>
      </c>
      <c r="EP212">
        <v>275632</v>
      </c>
      <c r="EQ212">
        <v>98708</v>
      </c>
      <c r="ER212">
        <v>164269</v>
      </c>
      <c r="ES212">
        <v>189998</v>
      </c>
      <c r="ET212">
        <v>174004</v>
      </c>
      <c r="EU212">
        <v>142673</v>
      </c>
      <c r="EV212">
        <v>54821</v>
      </c>
      <c r="EW212">
        <v>66429</v>
      </c>
      <c r="EX212">
        <v>136658</v>
      </c>
      <c r="EY212">
        <v>49358</v>
      </c>
      <c r="EZ212">
        <v>61348</v>
      </c>
      <c r="FA212">
        <v>185634</v>
      </c>
      <c r="FB212">
        <v>180335</v>
      </c>
      <c r="FC212">
        <v>115564</v>
      </c>
      <c r="FD212">
        <v>128554</v>
      </c>
      <c r="FE212">
        <v>0</v>
      </c>
      <c r="FF212">
        <v>140</v>
      </c>
      <c r="FG212">
        <v>89</v>
      </c>
      <c r="FH212">
        <v>864</v>
      </c>
      <c r="FI212">
        <v>1314</v>
      </c>
      <c r="FJ212">
        <v>167</v>
      </c>
      <c r="FK212">
        <v>1690</v>
      </c>
      <c r="FL212">
        <v>2740</v>
      </c>
      <c r="FM212">
        <v>2429</v>
      </c>
      <c r="FN212">
        <v>3110</v>
      </c>
      <c r="FO212">
        <v>193099</v>
      </c>
      <c r="FP212">
        <v>283792</v>
      </c>
      <c r="FQ212">
        <v>279519</v>
      </c>
      <c r="FR212">
        <v>271179</v>
      </c>
      <c r="FS212">
        <v>108320</v>
      </c>
      <c r="FT212">
        <v>167903</v>
      </c>
      <c r="FU212">
        <v>188590</v>
      </c>
      <c r="FV212">
        <v>173969</v>
      </c>
      <c r="FW212">
        <v>133913</v>
      </c>
      <c r="FX212">
        <v>0.46098689411871485</v>
      </c>
      <c r="FY212">
        <v>0.47710957422797451</v>
      </c>
      <c r="FZ212">
        <v>0.39815689374245594</v>
      </c>
      <c r="GA212">
        <v>0.44051359584213673</v>
      </c>
      <c r="GB212">
        <v>0.23249262773103702</v>
      </c>
      <c r="GC212">
        <v>0.23183073585925515</v>
      </c>
      <c r="GD212">
        <v>0.23992069906051117</v>
      </c>
      <c r="GE212">
        <v>0.22357420115819052</v>
      </c>
      <c r="GF212">
        <v>0.20011866322926689</v>
      </c>
      <c r="GG212">
        <v>0</v>
      </c>
      <c r="GP212">
        <v>0.27326300310475232</v>
      </c>
    </row>
    <row r="213" spans="1:198" x14ac:dyDescent="0.25">
      <c r="A213" t="s">
        <v>2328</v>
      </c>
      <c r="B213">
        <v>16307547</v>
      </c>
      <c r="C213">
        <v>19843654</v>
      </c>
      <c r="D213">
        <v>23356781</v>
      </c>
      <c r="E213">
        <v>24692910</v>
      </c>
      <c r="F213">
        <v>25109962</v>
      </c>
      <c r="G213">
        <v>27547799</v>
      </c>
      <c r="H213">
        <v>28375105</v>
      </c>
      <c r="I213">
        <v>23865414</v>
      </c>
      <c r="J213">
        <v>20715737</v>
      </c>
      <c r="K213">
        <v>9.4906119234241665E-2</v>
      </c>
      <c r="L213">
        <v>8.1048530678875977E-2</v>
      </c>
      <c r="M213">
        <v>7.4681823663971497E-2</v>
      </c>
      <c r="N213">
        <v>7.6743121811078563E-2</v>
      </c>
      <c r="O213">
        <v>8.1823859390946108E-2</v>
      </c>
      <c r="P213">
        <v>7.7772347620221852E-2</v>
      </c>
      <c r="Q213">
        <v>7.6439435202089998E-2</v>
      </c>
      <c r="R213">
        <v>5.2588235008200569E-2</v>
      </c>
      <c r="S213">
        <v>6.9057065167413542E-2</v>
      </c>
      <c r="U213">
        <v>0.14975054188100761</v>
      </c>
      <c r="V213">
        <v>0.12598647406369815</v>
      </c>
      <c r="W213">
        <v>0.10920109239368216</v>
      </c>
      <c r="X213">
        <v>0.2682457434137977</v>
      </c>
      <c r="Y213">
        <v>0.27792355878515468</v>
      </c>
      <c r="Z213">
        <v>0.25699541368078083</v>
      </c>
      <c r="AA213">
        <v>0.25259053666937975</v>
      </c>
      <c r="AB213">
        <v>0.23642372179254884</v>
      </c>
      <c r="AC213">
        <v>0.26702559508261764</v>
      </c>
      <c r="AD213">
        <v>0.22427176355738423</v>
      </c>
      <c r="AE213">
        <v>0.24060332027750045</v>
      </c>
      <c r="AF213">
        <v>0.28823493895128416</v>
      </c>
      <c r="AG213">
        <v>0.13374094624087077</v>
      </c>
      <c r="AH213">
        <v>0.14980719766717057</v>
      </c>
      <c r="AI213">
        <v>0.16137177812826553</v>
      </c>
      <c r="AJ213">
        <v>0.16309904324972238</v>
      </c>
      <c r="AK213">
        <v>0.209397502813544</v>
      </c>
      <c r="AL213">
        <v>0.2577472615676531</v>
      </c>
      <c r="AM213">
        <v>2442064</v>
      </c>
      <c r="AN213">
        <v>2500032</v>
      </c>
      <c r="AO213">
        <v>2550586</v>
      </c>
      <c r="AP213">
        <v>6623768</v>
      </c>
      <c r="AQ213">
        <v>6978650</v>
      </c>
      <c r="AR213">
        <v>7079658</v>
      </c>
      <c r="AS213">
        <v>7167283</v>
      </c>
      <c r="AT213">
        <v>5642350</v>
      </c>
      <c r="AU213">
        <v>5531632</v>
      </c>
      <c r="AV213">
        <v>547686</v>
      </c>
      <c r="AW213">
        <v>601516</v>
      </c>
      <c r="AX213">
        <v>735168</v>
      </c>
      <c r="AY213">
        <v>885869</v>
      </c>
      <c r="AZ213">
        <v>1045452</v>
      </c>
      <c r="BA213">
        <v>1142457</v>
      </c>
      <c r="BB213">
        <v>1168977</v>
      </c>
      <c r="BC213">
        <v>1181494</v>
      </c>
      <c r="BD213">
        <v>1425763</v>
      </c>
      <c r="BE213">
        <v>1000000</v>
      </c>
      <c r="BF213">
        <v>1006783</v>
      </c>
      <c r="BG213">
        <v>1009159</v>
      </c>
      <c r="BH213">
        <v>1009142</v>
      </c>
      <c r="BI213">
        <v>1009142</v>
      </c>
      <c r="BJ213">
        <v>1000000</v>
      </c>
      <c r="BK213">
        <v>1000000</v>
      </c>
      <c r="BL213">
        <v>73546</v>
      </c>
      <c r="BM213">
        <v>4805</v>
      </c>
      <c r="BN213">
        <v>3.3584818121327506E-2</v>
      </c>
      <c r="BO213">
        <v>3.031276396978097E-2</v>
      </c>
      <c r="BP213">
        <v>3.1475570199506517E-2</v>
      </c>
      <c r="BQ213">
        <v>3.5875439549247129E-2</v>
      </c>
      <c r="BR213">
        <v>4.1634949507291172E-2</v>
      </c>
      <c r="BS213">
        <v>4.1471806876476773E-2</v>
      </c>
      <c r="BT213">
        <v>4.1197274864709754E-2</v>
      </c>
      <c r="BU213">
        <v>4.9506536949243792E-2</v>
      </c>
      <c r="BV213">
        <v>6.8825115901017669E-2</v>
      </c>
      <c r="BW213">
        <v>0.31758715135610094</v>
      </c>
      <c r="BY213">
        <v>5.026611298437466E-2</v>
      </c>
      <c r="BZ213">
        <v>3.3022244794229931E-2</v>
      </c>
      <c r="CA213">
        <v>3.9656877375354081E-2</v>
      </c>
      <c r="CB213">
        <v>3.8744846192692556E-2</v>
      </c>
      <c r="CC213">
        <v>3.7703442163711756E-2</v>
      </c>
      <c r="CD213">
        <v>4.2791658237378599E-2</v>
      </c>
      <c r="CE213">
        <v>-3.3917266561656778E-2</v>
      </c>
      <c r="CF213">
        <v>6.1286973693395808E-2</v>
      </c>
      <c r="CG213">
        <v>3.8701721910586136E-2</v>
      </c>
      <c r="CJ213">
        <v>4.0614937366116434E-3</v>
      </c>
      <c r="CK213">
        <v>4.571184319178313E-3</v>
      </c>
      <c r="CL213">
        <v>3.4968859792794222E-3</v>
      </c>
      <c r="CM213">
        <v>1.3784888050861564E-2</v>
      </c>
      <c r="CN213">
        <v>1.0820765081205618E-2</v>
      </c>
      <c r="CO213">
        <v>7.5280061394378548E-3</v>
      </c>
      <c r="CP213">
        <v>1.41003531088255E-2</v>
      </c>
      <c r="CQ213">
        <v>1.8168048540871739E-2</v>
      </c>
      <c r="CR213">
        <v>1.3247416686164725E-2</v>
      </c>
      <c r="CS213">
        <v>1.1527742637433938</v>
      </c>
      <c r="CV213">
        <v>0.53963188062169387</v>
      </c>
      <c r="CW213">
        <v>0.63451853148415049</v>
      </c>
      <c r="CX213">
        <v>0.70205074260063227</v>
      </c>
      <c r="CY213">
        <v>0.85478558262626825</v>
      </c>
      <c r="CZ213">
        <v>0.83099053327930172</v>
      </c>
      <c r="DA213">
        <v>0.93675494402994586</v>
      </c>
      <c r="DB213">
        <v>1.1879425305045768</v>
      </c>
      <c r="DC213">
        <v>1.2194960852631935</v>
      </c>
      <c r="DD213">
        <v>0.79594228616873419</v>
      </c>
      <c r="DG213">
        <v>19557152</v>
      </c>
      <c r="DH213">
        <v>30219762</v>
      </c>
      <c r="DI213">
        <v>31273561</v>
      </c>
      <c r="DJ213">
        <v>33269363</v>
      </c>
      <c r="DK213">
        <v>28887841</v>
      </c>
      <c r="DL213">
        <v>30216905</v>
      </c>
      <c r="DM213">
        <v>29407690</v>
      </c>
      <c r="DN213">
        <v>23885924</v>
      </c>
      <c r="DO213">
        <v>19569898</v>
      </c>
      <c r="DP213">
        <v>16.788851659829966</v>
      </c>
      <c r="DQ213">
        <v>17.224006672289697</v>
      </c>
      <c r="DR213">
        <v>17.258283634043547</v>
      </c>
      <c r="DS213">
        <v>17.320147531490932</v>
      </c>
      <c r="DT213">
        <v>17.178931372525415</v>
      </c>
      <c r="DU213">
        <v>17.223912127039291</v>
      </c>
      <c r="DV213">
        <v>17.196766796737407</v>
      </c>
      <c r="DW213">
        <v>16.988799931290984</v>
      </c>
      <c r="DX213">
        <v>16.789503178398288</v>
      </c>
      <c r="DY213">
        <v>17.240997010351879</v>
      </c>
      <c r="EB213">
        <v>519720</v>
      </c>
      <c r="EC213">
        <v>819717</v>
      </c>
      <c r="ED213">
        <v>655282</v>
      </c>
      <c r="EE213">
        <v>926257</v>
      </c>
      <c r="EF213">
        <v>956723</v>
      </c>
      <c r="EG213">
        <v>946732</v>
      </c>
      <c r="EH213">
        <v>1178816</v>
      </c>
      <c r="EI213">
        <v>-962406</v>
      </c>
      <c r="EJ213">
        <v>1462639</v>
      </c>
      <c r="EK213">
        <v>2.2105096101837828E-2</v>
      </c>
      <c r="EM213">
        <v>256597</v>
      </c>
      <c r="EN213">
        <v>290763</v>
      </c>
      <c r="EO213">
        <v>394459</v>
      </c>
      <c r="EP213">
        <v>401299</v>
      </c>
      <c r="EQ213">
        <v>154699</v>
      </c>
      <c r="ER213">
        <v>134941</v>
      </c>
      <c r="ES213">
        <v>340380</v>
      </c>
      <c r="ET213">
        <v>261298</v>
      </c>
      <c r="EU213">
        <v>178829</v>
      </c>
      <c r="EV213">
        <v>-88341</v>
      </c>
      <c r="EW213">
        <v>57965</v>
      </c>
      <c r="EX213">
        <v>50555</v>
      </c>
      <c r="EY213">
        <v>73181</v>
      </c>
      <c r="EZ213">
        <v>354883</v>
      </c>
      <c r="FA213">
        <v>101005</v>
      </c>
      <c r="FB213">
        <v>87625</v>
      </c>
      <c r="FC213">
        <v>-1524932</v>
      </c>
      <c r="FD213">
        <v>-110718</v>
      </c>
      <c r="FE213">
        <v>0</v>
      </c>
      <c r="FF213">
        <v>12766</v>
      </c>
      <c r="FG213">
        <v>40174</v>
      </c>
      <c r="FH213">
        <v>26741</v>
      </c>
      <c r="FI213">
        <v>29249</v>
      </c>
      <c r="FJ213">
        <v>23947</v>
      </c>
      <c r="FK213">
        <v>38626</v>
      </c>
      <c r="FL213">
        <v>7015</v>
      </c>
      <c r="FM213">
        <v>14031</v>
      </c>
      <c r="FN213">
        <v>20054</v>
      </c>
      <c r="FO213">
        <v>257937</v>
      </c>
      <c r="FP213">
        <v>290525</v>
      </c>
      <c r="FQ213">
        <v>395204</v>
      </c>
      <c r="FR213">
        <v>411545</v>
      </c>
      <c r="FS213">
        <v>161671</v>
      </c>
      <c r="FT213">
        <v>153741</v>
      </c>
      <c r="FU213">
        <v>353879</v>
      </c>
      <c r="FV213">
        <v>262379</v>
      </c>
      <c r="FW213">
        <v>179901</v>
      </c>
      <c r="FX213">
        <v>0.49372161933348724</v>
      </c>
      <c r="FY213">
        <v>0.35471144309560493</v>
      </c>
      <c r="FZ213">
        <v>0.60196831287903529</v>
      </c>
      <c r="GA213">
        <v>0.43324800784231587</v>
      </c>
      <c r="GB213">
        <v>0.16169675026104735</v>
      </c>
      <c r="GC213">
        <v>0.14253347304200131</v>
      </c>
      <c r="GD213">
        <v>0.28874735327650797</v>
      </c>
      <c r="GE213">
        <v>-0.27150495736726493</v>
      </c>
      <c r="GF213">
        <v>0.12226461895245512</v>
      </c>
      <c r="GG213">
        <v>0</v>
      </c>
      <c r="GP213">
        <v>0.27531525814021551</v>
      </c>
    </row>
    <row r="214" spans="1:198" x14ac:dyDescent="0.25">
      <c r="A214" t="s">
        <v>1536</v>
      </c>
      <c r="B214">
        <v>40618876</v>
      </c>
      <c r="C214">
        <v>42726456</v>
      </c>
      <c r="D214">
        <v>43231922</v>
      </c>
      <c r="E214">
        <v>45224089</v>
      </c>
      <c r="F214">
        <v>44314082</v>
      </c>
      <c r="G214">
        <v>43021896</v>
      </c>
      <c r="H214">
        <v>44845242</v>
      </c>
      <c r="I214">
        <v>46766101</v>
      </c>
      <c r="J214">
        <v>49960445</v>
      </c>
      <c r="K214">
        <v>0.51366148093315034</v>
      </c>
      <c r="L214">
        <v>0.50770833883343847</v>
      </c>
      <c r="M214">
        <v>0.52721241493727711</v>
      </c>
      <c r="N214">
        <v>0.47812089702901478</v>
      </c>
      <c r="O214">
        <v>0.47778611322694214</v>
      </c>
      <c r="P214">
        <v>0.45280889061700119</v>
      </c>
      <c r="Q214">
        <v>0.47323256723645285</v>
      </c>
      <c r="R214">
        <v>0.47280135669210482</v>
      </c>
      <c r="S214">
        <v>0.471812811114873</v>
      </c>
      <c r="U214">
        <v>0.32070643707620072</v>
      </c>
      <c r="V214">
        <v>0.30680267513879456</v>
      </c>
      <c r="W214">
        <v>0.29562645861546477</v>
      </c>
      <c r="X214">
        <v>0.35655636977010197</v>
      </c>
      <c r="Y214">
        <v>0.36743647312833877</v>
      </c>
      <c r="Z214">
        <v>0.3862207746492623</v>
      </c>
      <c r="AA214">
        <v>0.36476313362296048</v>
      </c>
      <c r="AB214">
        <v>0.41657997103500249</v>
      </c>
      <c r="AC214">
        <v>0.40368223301453782</v>
      </c>
      <c r="AD214">
        <v>1.0486233887462975</v>
      </c>
      <c r="AE214">
        <v>0.87230702369156232</v>
      </c>
      <c r="AF214">
        <v>0.74824427839286412</v>
      </c>
      <c r="AG214">
        <v>0.521029198439659</v>
      </c>
      <c r="AH214">
        <v>0.58001978798239351</v>
      </c>
      <c r="AI214">
        <v>0.54034665487077171</v>
      </c>
      <c r="AJ214">
        <v>0.46916842764143618</v>
      </c>
      <c r="AK214">
        <v>0.66507561074501198</v>
      </c>
      <c r="AL214">
        <v>0.51484211933433244</v>
      </c>
      <c r="AM214">
        <v>13026735</v>
      </c>
      <c r="AN214">
        <v>13108591</v>
      </c>
      <c r="AO214">
        <v>12780500</v>
      </c>
      <c r="AP214">
        <v>16124937</v>
      </c>
      <c r="AQ214">
        <v>16282610</v>
      </c>
      <c r="AR214">
        <v>16615950</v>
      </c>
      <c r="AS214">
        <v>16357891</v>
      </c>
      <c r="AT214">
        <v>19481821</v>
      </c>
      <c r="AU214">
        <v>20168144</v>
      </c>
      <c r="AV214">
        <v>13660139</v>
      </c>
      <c r="AW214">
        <v>11434716</v>
      </c>
      <c r="AX214">
        <v>9562936</v>
      </c>
      <c r="AY214">
        <v>8401563</v>
      </c>
      <c r="AZ214">
        <v>9444236</v>
      </c>
      <c r="BA214">
        <v>8978373</v>
      </c>
      <c r="BB214">
        <v>7674606</v>
      </c>
      <c r="BC214">
        <v>12956884</v>
      </c>
      <c r="BD214">
        <v>10383410</v>
      </c>
      <c r="BE214">
        <v>7204213</v>
      </c>
      <c r="BF214">
        <v>10257862</v>
      </c>
      <c r="BG214">
        <v>13229470</v>
      </c>
      <c r="BH214">
        <v>13221019</v>
      </c>
      <c r="BI214">
        <v>11728417</v>
      </c>
      <c r="BJ214">
        <v>10502324</v>
      </c>
      <c r="BK214">
        <v>13547623</v>
      </c>
      <c r="BL214">
        <v>9154192</v>
      </c>
      <c r="BM214">
        <v>13188568</v>
      </c>
      <c r="BN214">
        <v>0.33630027083959685</v>
      </c>
      <c r="BO214">
        <v>0.26762612841093114</v>
      </c>
      <c r="BP214">
        <v>0.22120080620056634</v>
      </c>
      <c r="BQ214">
        <v>0.18577627953987089</v>
      </c>
      <c r="BR214">
        <v>0.21312042524089747</v>
      </c>
      <c r="BS214">
        <v>0.20869310362332705</v>
      </c>
      <c r="BT214">
        <v>0.17113534586344745</v>
      </c>
      <c r="BU214">
        <v>0.27705717866024365</v>
      </c>
      <c r="BV214">
        <v>0.20783261638282044</v>
      </c>
      <c r="BW214">
        <v>-5.6544561442051701E-2</v>
      </c>
      <c r="BY214">
        <v>3.4952444277384732E-2</v>
      </c>
      <c r="BZ214">
        <v>7.27154388840488E-2</v>
      </c>
      <c r="CA214">
        <v>6.357894520627605E-2</v>
      </c>
      <c r="CB214">
        <v>4.7312196825015092E-2</v>
      </c>
      <c r="CC214">
        <v>4.3156168732097398E-2</v>
      </c>
      <c r="CD214">
        <v>3.3101028369368006E-2</v>
      </c>
      <c r="CE214">
        <v>-2.2555347120214002E-4</v>
      </c>
      <c r="CF214">
        <v>1.1133149629044338E-2</v>
      </c>
      <c r="CG214">
        <v>5.134910358779618E-2</v>
      </c>
      <c r="CJ214">
        <v>0.2036522379398189</v>
      </c>
      <c r="CK214">
        <v>0.22039628093657007</v>
      </c>
      <c r="CL214">
        <v>0.20569457911216624</v>
      </c>
      <c r="CM214">
        <v>0.27061265954964842</v>
      </c>
      <c r="CN214">
        <v>0.27389645575869087</v>
      </c>
      <c r="CO214">
        <v>0.27544383446048032</v>
      </c>
      <c r="CP214">
        <v>0.27672931277748486</v>
      </c>
      <c r="CQ214">
        <v>0.26923059076487904</v>
      </c>
      <c r="CR214">
        <v>0.25880620158607476</v>
      </c>
      <c r="CS214">
        <v>0.33909136375577248</v>
      </c>
      <c r="CV214">
        <v>1.1987279085036604</v>
      </c>
      <c r="CW214">
        <v>1.1728873696729085</v>
      </c>
      <c r="CX214">
        <v>1.3642217741636466</v>
      </c>
      <c r="CY214">
        <v>1.5745437265084485</v>
      </c>
      <c r="CZ214">
        <v>1.5566597419077397</v>
      </c>
      <c r="DA214">
        <v>1.4952849507974919</v>
      </c>
      <c r="DB214">
        <v>1.8313009521161794</v>
      </c>
      <c r="DC214">
        <v>1.9479306832075334</v>
      </c>
      <c r="DD214">
        <v>1.4984750808599447</v>
      </c>
      <c r="DG214">
        <v>32480104</v>
      </c>
      <c r="DH214">
        <v>33884984</v>
      </c>
      <c r="DI214">
        <v>36428439</v>
      </c>
      <c r="DJ214">
        <v>31689805</v>
      </c>
      <c r="DK214">
        <v>28722028</v>
      </c>
      <c r="DL214">
        <v>28467417</v>
      </c>
      <c r="DM214">
        <v>28771704</v>
      </c>
      <c r="DN214">
        <v>24488188</v>
      </c>
      <c r="DO214">
        <v>24008093</v>
      </c>
      <c r="DP214">
        <v>17.296138306011148</v>
      </c>
      <c r="DQ214">
        <v>17.338482553878503</v>
      </c>
      <c r="DR214">
        <v>17.410860346217742</v>
      </c>
      <c r="DS214">
        <v>17.271505609843381</v>
      </c>
      <c r="DT214">
        <v>17.173174947281183</v>
      </c>
      <c r="DU214">
        <v>17.164270763185012</v>
      </c>
      <c r="DV214">
        <v>17.174902996893049</v>
      </c>
      <c r="DW214">
        <v>17.013701477643593</v>
      </c>
      <c r="DX214">
        <v>16.993901581456221</v>
      </c>
      <c r="DY214">
        <v>17.202983773436525</v>
      </c>
      <c r="EB214">
        <v>2425347</v>
      </c>
      <c r="EC214">
        <v>1419729</v>
      </c>
      <c r="ED214">
        <v>3106873</v>
      </c>
      <c r="EE214">
        <v>2748640</v>
      </c>
      <c r="EF214">
        <v>2139651</v>
      </c>
      <c r="EG214">
        <v>1912426</v>
      </c>
      <c r="EH214">
        <v>1424069</v>
      </c>
      <c r="EI214">
        <v>-10115</v>
      </c>
      <c r="EJ214">
        <v>520654</v>
      </c>
      <c r="EK214">
        <v>-0.30422827289132082</v>
      </c>
      <c r="EM214">
        <v>675183</v>
      </c>
      <c r="EN214">
        <v>821450</v>
      </c>
      <c r="EO214">
        <v>1141803</v>
      </c>
      <c r="EP214">
        <v>1158684</v>
      </c>
      <c r="EQ214">
        <v>674262</v>
      </c>
      <c r="ER214">
        <v>493411</v>
      </c>
      <c r="ES214">
        <v>605737</v>
      </c>
      <c r="ET214">
        <v>673205</v>
      </c>
      <c r="EU214">
        <v>607119</v>
      </c>
      <c r="EV214">
        <v>-127297</v>
      </c>
      <c r="EW214">
        <v>-389763</v>
      </c>
      <c r="EX214">
        <v>9763</v>
      </c>
      <c r="EY214">
        <v>46546</v>
      </c>
      <c r="EZ214">
        <v>97471</v>
      </c>
      <c r="FA214">
        <v>389271</v>
      </c>
      <c r="FB214">
        <v>-70874</v>
      </c>
      <c r="FC214">
        <v>-874509</v>
      </c>
      <c r="FD214">
        <v>-859751</v>
      </c>
      <c r="FE214">
        <v>0</v>
      </c>
      <c r="FF214">
        <v>53149</v>
      </c>
      <c r="FG214">
        <v>45600</v>
      </c>
      <c r="FH214">
        <v>63971</v>
      </c>
      <c r="FI214">
        <v>162510</v>
      </c>
      <c r="FJ214">
        <v>38328</v>
      </c>
      <c r="FK214">
        <v>24233</v>
      </c>
      <c r="FL214">
        <v>23675</v>
      </c>
      <c r="FM214">
        <v>121176</v>
      </c>
      <c r="FN214">
        <v>87766</v>
      </c>
      <c r="FO214">
        <v>805214</v>
      </c>
      <c r="FP214">
        <v>766532</v>
      </c>
      <c r="FQ214">
        <v>1566425</v>
      </c>
      <c r="FR214">
        <v>1722942</v>
      </c>
      <c r="FS214">
        <v>859603</v>
      </c>
      <c r="FT214">
        <v>444904</v>
      </c>
      <c r="FU214">
        <v>654171</v>
      </c>
      <c r="FV214">
        <v>638739</v>
      </c>
      <c r="FW214">
        <v>652184</v>
      </c>
      <c r="FX214">
        <v>0.27838614433316139</v>
      </c>
      <c r="FY214">
        <v>0.57859633775178221</v>
      </c>
      <c r="FZ214">
        <v>0.367508745932003</v>
      </c>
      <c r="GA214">
        <v>0.42154811106583617</v>
      </c>
      <c r="GB214">
        <v>0.31512709315678117</v>
      </c>
      <c r="GC214">
        <v>0.25800266258668308</v>
      </c>
      <c r="GD214">
        <v>0.42535649606865961</v>
      </c>
      <c r="GE214">
        <v>-66.555116164112704</v>
      </c>
      <c r="GF214">
        <v>1.1660699812159323</v>
      </c>
      <c r="GG214">
        <v>1</v>
      </c>
      <c r="GP214">
        <v>0.27616355062450987</v>
      </c>
    </row>
    <row r="215" spans="1:198" x14ac:dyDescent="0.25">
      <c r="A215" t="s">
        <v>438</v>
      </c>
      <c r="B215">
        <v>21396770</v>
      </c>
      <c r="C215">
        <v>23944854</v>
      </c>
      <c r="D215">
        <v>33870855</v>
      </c>
      <c r="E215">
        <v>45353208</v>
      </c>
      <c r="F215">
        <v>35384907</v>
      </c>
      <c r="G215">
        <v>38122021</v>
      </c>
      <c r="H215">
        <v>38630597</v>
      </c>
      <c r="I215">
        <v>37614925</v>
      </c>
      <c r="J215">
        <v>38700021</v>
      </c>
      <c r="K215">
        <v>0.50623477281851414</v>
      </c>
      <c r="L215">
        <v>0.55369161991967042</v>
      </c>
      <c r="M215">
        <v>0.59900091096017505</v>
      </c>
      <c r="N215">
        <v>0.49858473076480059</v>
      </c>
      <c r="O215">
        <v>0.54899799510565339</v>
      </c>
      <c r="P215">
        <v>0.53638273794560887</v>
      </c>
      <c r="Q215">
        <v>0.51564390785884051</v>
      </c>
      <c r="R215">
        <v>0.50510596525182494</v>
      </c>
      <c r="S215">
        <v>0.50372753027705075</v>
      </c>
      <c r="U215">
        <v>0.177074203255912</v>
      </c>
      <c r="V215">
        <v>0.16359753122737772</v>
      </c>
      <c r="W215">
        <v>0.12613135983724061</v>
      </c>
      <c r="X215">
        <v>0.17882591679071522</v>
      </c>
      <c r="Y215">
        <v>0.2248346731559871</v>
      </c>
      <c r="Z215">
        <v>0.20795468844634443</v>
      </c>
      <c r="AA215">
        <v>0.20665787277374978</v>
      </c>
      <c r="AB215">
        <v>0.21525535409149427</v>
      </c>
      <c r="AC215">
        <v>0.20929004147052013</v>
      </c>
      <c r="AD215">
        <v>1.0424694680343412</v>
      </c>
      <c r="AE215">
        <v>1.325692137913711</v>
      </c>
      <c r="AF215">
        <v>2.0388296177803493</v>
      </c>
      <c r="AG215">
        <v>1.0977243956441225</v>
      </c>
      <c r="AH215">
        <v>1.0943561100556904</v>
      </c>
      <c r="AI215">
        <v>1.1712188966898527</v>
      </c>
      <c r="AJ215">
        <v>1.0110025694833362</v>
      </c>
      <c r="AK215">
        <v>1.1143060714992341</v>
      </c>
      <c r="AL215">
        <v>0.97463593253385472</v>
      </c>
      <c r="AM215">
        <v>3788816</v>
      </c>
      <c r="AN215">
        <v>3917319</v>
      </c>
      <c r="AO215">
        <v>4272177</v>
      </c>
      <c r="AP215">
        <v>8110329</v>
      </c>
      <c r="AQ215">
        <v>7955754</v>
      </c>
      <c r="AR215">
        <v>7927653</v>
      </c>
      <c r="AS215">
        <v>7983317</v>
      </c>
      <c r="AT215">
        <v>8096814</v>
      </c>
      <c r="AU215">
        <v>8099529</v>
      </c>
      <c r="AV215">
        <v>3949725</v>
      </c>
      <c r="AW215">
        <v>5193159</v>
      </c>
      <c r="AX215">
        <v>8710241</v>
      </c>
      <c r="AY215">
        <v>8902906</v>
      </c>
      <c r="AZ215">
        <v>8706428</v>
      </c>
      <c r="BA215">
        <v>9285017</v>
      </c>
      <c r="BB215">
        <v>8071154</v>
      </c>
      <c r="BC215">
        <v>9022329</v>
      </c>
      <c r="BD215">
        <v>7894092</v>
      </c>
      <c r="BE215">
        <v>6882064</v>
      </c>
      <c r="BF215">
        <v>8064906</v>
      </c>
      <c r="BG215">
        <v>11578432</v>
      </c>
      <c r="BH215">
        <v>13709511</v>
      </c>
      <c r="BI215">
        <v>10719815</v>
      </c>
      <c r="BJ215">
        <v>11162977</v>
      </c>
      <c r="BK215">
        <v>11848478</v>
      </c>
      <c r="BL215">
        <v>9977194</v>
      </c>
      <c r="BM215">
        <v>11600174</v>
      </c>
      <c r="BN215">
        <v>0.18459445047079537</v>
      </c>
      <c r="BO215">
        <v>0.21687996093022743</v>
      </c>
      <c r="BP215">
        <v>0.257160352167077</v>
      </c>
      <c r="BQ215">
        <v>0.19630157143459401</v>
      </c>
      <c r="BR215">
        <v>0.24604919832062863</v>
      </c>
      <c r="BS215">
        <v>0.24356046076360957</v>
      </c>
      <c r="BT215">
        <v>0.20893164037822143</v>
      </c>
      <c r="BU215">
        <v>0.23986034798686959</v>
      </c>
      <c r="BV215">
        <v>0.20398159473866953</v>
      </c>
      <c r="BW215">
        <v>-5.288486848327064E-2</v>
      </c>
      <c r="BY215">
        <v>9.0038589936705396E-2</v>
      </c>
      <c r="BZ215">
        <v>0.19163662472111961</v>
      </c>
      <c r="CA215">
        <v>0.13858286128295255</v>
      </c>
      <c r="CB215">
        <v>6.970106723211289E-2</v>
      </c>
      <c r="CC215">
        <v>7.6022243042775273E-2</v>
      </c>
      <c r="CD215">
        <v>0.11516307070918406</v>
      </c>
      <c r="CE215">
        <v>7.854056720894062E-2</v>
      </c>
      <c r="CF215">
        <v>7.1824123004365956E-2</v>
      </c>
      <c r="CG215">
        <v>9.4768723852613576E-2</v>
      </c>
      <c r="CJ215">
        <v>9.1922939770815879E-2</v>
      </c>
      <c r="CK215">
        <v>8.1181409583871336E-2</v>
      </c>
      <c r="CL215">
        <v>0.17953904617996799</v>
      </c>
      <c r="CM215">
        <v>0.22427493993368672</v>
      </c>
      <c r="CN215">
        <v>0.32534927956713294</v>
      </c>
      <c r="CO215">
        <v>0.32487435542832316</v>
      </c>
      <c r="CP215">
        <v>0.31209962921359979</v>
      </c>
      <c r="CQ215">
        <v>0.29607154606848213</v>
      </c>
      <c r="CR215">
        <v>0.31152740201355444</v>
      </c>
      <c r="CS215">
        <v>0.80949137438701013</v>
      </c>
      <c r="CV215">
        <v>0.74279404443363484</v>
      </c>
      <c r="CW215">
        <v>0.52768389388969172</v>
      </c>
      <c r="CX215">
        <v>0.64678393802763257</v>
      </c>
      <c r="CY215">
        <v>1.3483941226780609</v>
      </c>
      <c r="CZ215">
        <v>1.0679510503191125</v>
      </c>
      <c r="DA215">
        <v>0.97545442072619193</v>
      </c>
      <c r="DB215">
        <v>0.98541460965927608</v>
      </c>
      <c r="DC215">
        <v>1.0025793380606982</v>
      </c>
      <c r="DD215">
        <v>1.0210430370082688</v>
      </c>
      <c r="DG215">
        <v>26200034</v>
      </c>
      <c r="DH215">
        <v>28805791</v>
      </c>
      <c r="DI215">
        <v>45377269</v>
      </c>
      <c r="DJ215">
        <v>52368114</v>
      </c>
      <c r="DK215">
        <v>33634979</v>
      </c>
      <c r="DL215">
        <v>33133454</v>
      </c>
      <c r="DM215">
        <v>39081294</v>
      </c>
      <c r="DN215">
        <v>39202379</v>
      </c>
      <c r="DO215">
        <v>37518153</v>
      </c>
      <c r="DP215">
        <v>17.081271304608297</v>
      </c>
      <c r="DQ215">
        <v>17.176087035997156</v>
      </c>
      <c r="DR215">
        <v>17.630521876846164</v>
      </c>
      <c r="DS215">
        <v>17.773808471718244</v>
      </c>
      <c r="DT215">
        <v>17.331077154822967</v>
      </c>
      <c r="DU215">
        <v>17.316054054984143</v>
      </c>
      <c r="DV215">
        <v>17.481154521744386</v>
      </c>
      <c r="DW215">
        <v>17.484248017203367</v>
      </c>
      <c r="DX215">
        <v>17.440335480465478</v>
      </c>
      <c r="DY215">
        <v>17.473646560508453</v>
      </c>
      <c r="EB215">
        <v>1480912</v>
      </c>
      <c r="EC215">
        <v>1926535</v>
      </c>
      <c r="ED215">
        <v>4588711</v>
      </c>
      <c r="EE215">
        <v>4693920</v>
      </c>
      <c r="EF215">
        <v>3161167</v>
      </c>
      <c r="EG215">
        <v>2690040</v>
      </c>
      <c r="EH215">
        <v>4390249</v>
      </c>
      <c r="EI215">
        <v>3034069</v>
      </c>
      <c r="EJ215">
        <v>2701659</v>
      </c>
      <c r="EK215">
        <v>-0.42690970446875959</v>
      </c>
      <c r="EM215">
        <v>687901</v>
      </c>
      <c r="EN215">
        <v>887171</v>
      </c>
      <c r="EO215">
        <v>1576410</v>
      </c>
      <c r="EP215">
        <v>1830895</v>
      </c>
      <c r="EQ215">
        <v>1386394</v>
      </c>
      <c r="ER215">
        <v>1126253</v>
      </c>
      <c r="ES215">
        <v>1312326</v>
      </c>
      <c r="ET215">
        <v>1415922</v>
      </c>
      <c r="EU215">
        <v>1340471</v>
      </c>
      <c r="EV215">
        <v>3302</v>
      </c>
      <c r="EW215">
        <v>168911</v>
      </c>
      <c r="EX215">
        <v>200442</v>
      </c>
      <c r="EY215">
        <v>443151</v>
      </c>
      <c r="EZ215">
        <v>-224575</v>
      </c>
      <c r="FA215">
        <v>6895</v>
      </c>
      <c r="FB215">
        <v>90666</v>
      </c>
      <c r="FC215">
        <v>113495</v>
      </c>
      <c r="FD215">
        <v>2717</v>
      </c>
      <c r="FE215">
        <v>0</v>
      </c>
      <c r="FF215">
        <v>560</v>
      </c>
      <c r="FG215">
        <v>430</v>
      </c>
      <c r="FH215">
        <v>2627</v>
      </c>
      <c r="FI215">
        <v>104898</v>
      </c>
      <c r="FJ215">
        <v>6233</v>
      </c>
      <c r="FK215">
        <v>358</v>
      </c>
      <c r="FL215">
        <v>275</v>
      </c>
      <c r="FM215">
        <v>1063</v>
      </c>
      <c r="FN215">
        <v>978</v>
      </c>
      <c r="FO215">
        <v>642771</v>
      </c>
      <c r="FP215">
        <v>734747</v>
      </c>
      <c r="FQ215">
        <v>1395962</v>
      </c>
      <c r="FR215">
        <v>2047864</v>
      </c>
      <c r="FS215">
        <v>1402387</v>
      </c>
      <c r="FT215">
        <v>1214979</v>
      </c>
      <c r="FU215">
        <v>1375914</v>
      </c>
      <c r="FV215">
        <v>1488754</v>
      </c>
      <c r="FW215">
        <v>1280613</v>
      </c>
      <c r="FX215">
        <v>0.46451173331028445</v>
      </c>
      <c r="FY215">
        <v>0.46050084737624802</v>
      </c>
      <c r="FZ215">
        <v>0.34354092031509503</v>
      </c>
      <c r="GA215">
        <v>0.39005671166104239</v>
      </c>
      <c r="GB215">
        <v>0.43857031279903907</v>
      </c>
      <c r="GC215">
        <v>0.41867518698606715</v>
      </c>
      <c r="GD215">
        <v>0.29891835292257912</v>
      </c>
      <c r="GE215">
        <v>0.4666742911911364</v>
      </c>
      <c r="GF215">
        <v>0.49616587437570769</v>
      </c>
      <c r="GG215">
        <v>0</v>
      </c>
      <c r="GP215">
        <v>0.27621710373077057</v>
      </c>
    </row>
    <row r="216" spans="1:198" x14ac:dyDescent="0.25">
      <c r="A216" t="s">
        <v>2336</v>
      </c>
      <c r="B216">
        <v>5634396</v>
      </c>
      <c r="C216">
        <v>9899953</v>
      </c>
      <c r="D216">
        <v>5953743</v>
      </c>
      <c r="E216">
        <v>6821007</v>
      </c>
      <c r="F216">
        <v>6070708</v>
      </c>
      <c r="G216">
        <v>5664142</v>
      </c>
      <c r="H216">
        <v>14435435</v>
      </c>
      <c r="I216">
        <v>8367309</v>
      </c>
      <c r="J216">
        <v>8246668</v>
      </c>
      <c r="K216">
        <v>0.84560936079040239</v>
      </c>
      <c r="L216">
        <v>0.2499662372134494</v>
      </c>
      <c r="M216">
        <v>0.37240992767071068</v>
      </c>
      <c r="N216">
        <v>0.31101228894795152</v>
      </c>
      <c r="O216">
        <v>0.17813408254852647</v>
      </c>
      <c r="P216">
        <v>0.67216288009728564</v>
      </c>
      <c r="Q216">
        <v>0.28230891552627269</v>
      </c>
      <c r="R216">
        <v>0.70402945558721453</v>
      </c>
      <c r="S216">
        <v>0.6927468160474024</v>
      </c>
      <c r="U216">
        <v>1.6779260811629143E-2</v>
      </c>
      <c r="V216">
        <v>9.7597433038318464E-3</v>
      </c>
      <c r="W216">
        <v>1.6862837378099793E-2</v>
      </c>
      <c r="X216">
        <v>1.9957903576407414E-2</v>
      </c>
      <c r="Y216">
        <v>2.7381979169480725E-2</v>
      </c>
      <c r="Z216">
        <v>3.0159731164931952E-2</v>
      </c>
      <c r="AA216">
        <v>1.2477074643057171E-2</v>
      </c>
      <c r="AB216">
        <v>2.4664799638689092E-2</v>
      </c>
      <c r="AC216">
        <v>2.7802016523521985E-2</v>
      </c>
      <c r="AD216">
        <v>50.396103277942906</v>
      </c>
      <c r="AE216">
        <v>17.181037248631249</v>
      </c>
      <c r="AF216">
        <v>12.794047630905306</v>
      </c>
      <c r="AG216">
        <v>6.5975847149478817</v>
      </c>
      <c r="AH216">
        <v>2.9535758115359627</v>
      </c>
      <c r="AI216">
        <v>19.156606899296957</v>
      </c>
      <c r="AJ216">
        <v>20.237402283023897</v>
      </c>
      <c r="AK216">
        <v>22.116746940080823</v>
      </c>
      <c r="AL216">
        <v>19.995725638319215</v>
      </c>
      <c r="AM216">
        <v>94541</v>
      </c>
      <c r="AN216">
        <v>96621</v>
      </c>
      <c r="AO216">
        <v>100397</v>
      </c>
      <c r="AP216">
        <v>136133</v>
      </c>
      <c r="AQ216">
        <v>166228</v>
      </c>
      <c r="AR216">
        <v>170829</v>
      </c>
      <c r="AS216">
        <v>180112</v>
      </c>
      <c r="AT216">
        <v>206378</v>
      </c>
      <c r="AU216">
        <v>229274</v>
      </c>
      <c r="AV216">
        <v>4764498</v>
      </c>
      <c r="AW216">
        <v>1660049</v>
      </c>
      <c r="AX216">
        <v>1284484</v>
      </c>
      <c r="AY216">
        <v>898149</v>
      </c>
      <c r="AZ216">
        <v>490967</v>
      </c>
      <c r="BA216">
        <v>3272504</v>
      </c>
      <c r="BB216">
        <v>3644999</v>
      </c>
      <c r="BC216">
        <v>4564410</v>
      </c>
      <c r="BD216">
        <v>4584500</v>
      </c>
      <c r="BE216">
        <v>0</v>
      </c>
      <c r="BF216">
        <v>814605</v>
      </c>
      <c r="BG216">
        <v>932749</v>
      </c>
      <c r="BH216">
        <v>1223268</v>
      </c>
      <c r="BI216">
        <v>590433</v>
      </c>
      <c r="BJ216">
        <v>534722</v>
      </c>
      <c r="BK216">
        <v>430253</v>
      </c>
      <c r="BL216">
        <v>1326422</v>
      </c>
      <c r="BM216">
        <v>1128353</v>
      </c>
      <c r="BN216">
        <v>0.84560936079040239</v>
      </c>
      <c r="BO216">
        <v>0.16768251324021438</v>
      </c>
      <c r="BP216">
        <v>0.21574394460761911</v>
      </c>
      <c r="BQ216">
        <v>0.13167395957810921</v>
      </c>
      <c r="BR216">
        <v>8.0874751346959858E-2</v>
      </c>
      <c r="BS216">
        <v>0.57775811411507694</v>
      </c>
      <c r="BT216">
        <v>0.25250357886686475</v>
      </c>
      <c r="BU216">
        <v>0.5455051319366836</v>
      </c>
      <c r="BV216">
        <v>0.55592149459636309</v>
      </c>
      <c r="BW216">
        <v>1.6779806736447012</v>
      </c>
      <c r="BY216">
        <v>3.2522030755381764E-2</v>
      </c>
      <c r="BZ216">
        <v>6.4772630738751988E-2</v>
      </c>
      <c r="CA216">
        <v>9.6468221755624986E-2</v>
      </c>
      <c r="CB216">
        <v>5.8927222915912562E-2</v>
      </c>
      <c r="CC216">
        <v>9.5994075155649061E-2</v>
      </c>
      <c r="CD216">
        <v>0.10885090804573755</v>
      </c>
      <c r="CE216">
        <v>5.0902310875979837E-2</v>
      </c>
      <c r="CF216">
        <v>9.913617388816405E-2</v>
      </c>
      <c r="CG216">
        <v>8.3796506609062196E-2</v>
      </c>
      <c r="CJ216">
        <v>0.150996309098615</v>
      </c>
      <c r="CK216">
        <v>0.41548055834204467</v>
      </c>
      <c r="CL216">
        <v>9.8647523079178928E-2</v>
      </c>
      <c r="CM216">
        <v>8.7312621142303481E-2</v>
      </c>
      <c r="CN216">
        <v>0.18037187754706699</v>
      </c>
      <c r="CO216">
        <v>0.11815152233118449</v>
      </c>
      <c r="CP216">
        <v>0.50773627535297694</v>
      </c>
      <c r="CQ216">
        <v>0.10610651524880939</v>
      </c>
      <c r="CR216">
        <v>6.7948533880592743E-2</v>
      </c>
      <c r="CS216">
        <v>0.1977140291333091</v>
      </c>
      <c r="CV216">
        <v>1.1891384459597354</v>
      </c>
      <c r="CW216">
        <v>1.4317274625865422</v>
      </c>
      <c r="CX216">
        <v>0.70622784861778454</v>
      </c>
      <c r="CY216">
        <v>0.85736603747971596</v>
      </c>
      <c r="CZ216">
        <v>0.68096297799400041</v>
      </c>
      <c r="DA216">
        <v>0.5828053678485946</v>
      </c>
      <c r="DB216">
        <v>1.4266790127263642</v>
      </c>
      <c r="DC216">
        <v>0.80551881794599223</v>
      </c>
      <c r="DD216">
        <v>0.7481856213638336</v>
      </c>
      <c r="DG216">
        <v>4394304</v>
      </c>
      <c r="DH216">
        <v>4738217</v>
      </c>
      <c r="DI216">
        <v>6914691</v>
      </c>
      <c r="DJ216">
        <v>8430343</v>
      </c>
      <c r="DK216">
        <v>7955770</v>
      </c>
      <c r="DL216">
        <v>8914887</v>
      </c>
      <c r="DM216">
        <v>9718754</v>
      </c>
      <c r="DN216">
        <v>10118208</v>
      </c>
      <c r="DO216">
        <v>10387478</v>
      </c>
      <c r="DP216">
        <v>15.295819942353418</v>
      </c>
      <c r="DQ216">
        <v>15.371171673617491</v>
      </c>
      <c r="DR216">
        <v>15.749158981235805</v>
      </c>
      <c r="DS216">
        <v>15.947348135788411</v>
      </c>
      <c r="DT216">
        <v>15.889408135233557</v>
      </c>
      <c r="DU216">
        <v>16.003233246104557</v>
      </c>
      <c r="DV216">
        <v>16.089568081813102</v>
      </c>
      <c r="DW216">
        <v>16.129847229876859</v>
      </c>
      <c r="DX216">
        <v>16.156111696483148</v>
      </c>
      <c r="DY216">
        <v>15.946663172375509</v>
      </c>
      <c r="EB216">
        <v>295404</v>
      </c>
      <c r="EC216">
        <v>183242</v>
      </c>
      <c r="ED216">
        <v>641246</v>
      </c>
      <c r="EE216">
        <v>574347</v>
      </c>
      <c r="EF216">
        <v>401943</v>
      </c>
      <c r="EG216">
        <v>582752</v>
      </c>
      <c r="EH216">
        <v>616547</v>
      </c>
      <c r="EI216">
        <v>734797</v>
      </c>
      <c r="EJ216">
        <v>829503</v>
      </c>
      <c r="EK216">
        <v>1.4634010450128581E-2</v>
      </c>
      <c r="EM216">
        <v>537767</v>
      </c>
      <c r="EN216">
        <v>500309</v>
      </c>
      <c r="EO216">
        <v>966861</v>
      </c>
      <c r="EP216">
        <v>802350</v>
      </c>
      <c r="EQ216">
        <v>251266</v>
      </c>
      <c r="ER216">
        <v>35925</v>
      </c>
      <c r="ES216">
        <v>45229</v>
      </c>
      <c r="ET216">
        <v>52632</v>
      </c>
      <c r="EU216">
        <v>66762</v>
      </c>
      <c r="EV216">
        <v>3469</v>
      </c>
      <c r="EW216">
        <v>2080</v>
      </c>
      <c r="EX216">
        <v>3776</v>
      </c>
      <c r="EY216">
        <v>35736</v>
      </c>
      <c r="EZ216">
        <v>30095</v>
      </c>
      <c r="FA216">
        <v>4601</v>
      </c>
      <c r="FB216">
        <v>9283</v>
      </c>
      <c r="FC216">
        <v>26266</v>
      </c>
      <c r="FD216">
        <v>22896</v>
      </c>
      <c r="FE216">
        <v>0</v>
      </c>
      <c r="FF216">
        <v>393685</v>
      </c>
      <c r="FG216">
        <v>516081</v>
      </c>
      <c r="FH216">
        <v>695918</v>
      </c>
      <c r="FI216">
        <v>534858</v>
      </c>
      <c r="FJ216">
        <v>128421</v>
      </c>
      <c r="FK216">
        <v>88</v>
      </c>
      <c r="FL216">
        <v>520</v>
      </c>
      <c r="FM216">
        <v>196</v>
      </c>
      <c r="FN216">
        <v>25</v>
      </c>
      <c r="FO216">
        <v>537767</v>
      </c>
      <c r="FP216">
        <v>500309</v>
      </c>
      <c r="FQ216">
        <v>966861</v>
      </c>
      <c r="FR216">
        <v>802350</v>
      </c>
      <c r="FS216">
        <v>251266</v>
      </c>
      <c r="FT216">
        <v>35925</v>
      </c>
      <c r="FU216">
        <v>45229</v>
      </c>
      <c r="FV216">
        <v>52632</v>
      </c>
      <c r="FW216">
        <v>66762</v>
      </c>
      <c r="FX216">
        <v>1.8204458978212887</v>
      </c>
      <c r="FY216">
        <v>2.730318376791347</v>
      </c>
      <c r="FZ216">
        <v>1.5077848438820671</v>
      </c>
      <c r="GA216">
        <v>1.3969777852065042</v>
      </c>
      <c r="GB216">
        <v>0.62512843860945455</v>
      </c>
      <c r="GC216">
        <v>6.1647150074131019E-2</v>
      </c>
      <c r="GD216">
        <v>7.3358559850262836E-2</v>
      </c>
      <c r="GE216">
        <v>7.1627946221881691E-2</v>
      </c>
      <c r="GF216">
        <v>8.0484338212158363E-2</v>
      </c>
      <c r="GG216">
        <v>0</v>
      </c>
      <c r="GP216">
        <v>0.27663314175866027</v>
      </c>
    </row>
    <row r="217" spans="1:198" x14ac:dyDescent="0.25">
      <c r="A217" t="s">
        <v>1549</v>
      </c>
      <c r="B217">
        <v>20574307</v>
      </c>
      <c r="C217">
        <v>20377109</v>
      </c>
      <c r="D217">
        <v>28712351</v>
      </c>
      <c r="E217">
        <v>24928605</v>
      </c>
      <c r="F217">
        <v>26221866</v>
      </c>
      <c r="G217">
        <v>27654723</v>
      </c>
      <c r="H217">
        <v>30083111</v>
      </c>
      <c r="I217">
        <v>36349968</v>
      </c>
      <c r="J217">
        <v>37368085</v>
      </c>
      <c r="K217">
        <v>0.34099287037954668</v>
      </c>
      <c r="L217">
        <v>0.34480902074970499</v>
      </c>
      <c r="M217">
        <v>0.46789992919771706</v>
      </c>
      <c r="N217">
        <v>0.49466626792794866</v>
      </c>
      <c r="O217">
        <v>0.51168059511859298</v>
      </c>
      <c r="P217">
        <v>0.49590259862664327</v>
      </c>
      <c r="Q217">
        <v>0.53176827356718526</v>
      </c>
      <c r="R217">
        <v>0.54342936422942656</v>
      </c>
      <c r="S217">
        <v>0.67468081385492462</v>
      </c>
      <c r="U217">
        <v>0.28538603997694795</v>
      </c>
      <c r="V217">
        <v>0.30087835325413431</v>
      </c>
      <c r="W217">
        <v>0.22662212509174187</v>
      </c>
      <c r="X217">
        <v>0.24918273605763339</v>
      </c>
      <c r="Y217">
        <v>0.24079373298605064</v>
      </c>
      <c r="Z217">
        <v>0.23517324689891125</v>
      </c>
      <c r="AA217">
        <v>0.23032820641455601</v>
      </c>
      <c r="AB217">
        <v>0.21156417524219004</v>
      </c>
      <c r="AC217">
        <v>0.20852200480704322</v>
      </c>
      <c r="AD217">
        <v>0.28280917361818375</v>
      </c>
      <c r="AE217">
        <v>0.26983292043377372</v>
      </c>
      <c r="AF217">
        <v>0.42870041344096549</v>
      </c>
      <c r="AG217">
        <v>0.40724652426406738</v>
      </c>
      <c r="AH217">
        <v>0.30584484375428111</v>
      </c>
      <c r="AI217">
        <v>0.1492824568846022</v>
      </c>
      <c r="AJ217">
        <v>0.24096271476257214</v>
      </c>
      <c r="AK217">
        <v>0.39138655699850372</v>
      </c>
      <c r="AL217">
        <v>0.81807666462869677</v>
      </c>
      <c r="AM217">
        <v>5871620</v>
      </c>
      <c r="AN217">
        <v>6131031</v>
      </c>
      <c r="AO217">
        <v>6506854</v>
      </c>
      <c r="AP217">
        <v>6211778</v>
      </c>
      <c r="AQ217">
        <v>6314061</v>
      </c>
      <c r="AR217">
        <v>6503651</v>
      </c>
      <c r="AS217">
        <v>6928989</v>
      </c>
      <c r="AT217">
        <v>7690351</v>
      </c>
      <c r="AU217">
        <v>7792068</v>
      </c>
      <c r="AV217">
        <v>1660548</v>
      </c>
      <c r="AW217">
        <v>1654354</v>
      </c>
      <c r="AX217">
        <v>2789491</v>
      </c>
      <c r="AY217">
        <v>2529725</v>
      </c>
      <c r="AZ217">
        <v>1931123</v>
      </c>
      <c r="BA217">
        <v>970881</v>
      </c>
      <c r="BB217">
        <v>1669628</v>
      </c>
      <c r="BC217">
        <v>3009900</v>
      </c>
      <c r="BD217">
        <v>6374509</v>
      </c>
      <c r="BE217">
        <v>5355144</v>
      </c>
      <c r="BF217">
        <v>5371857</v>
      </c>
      <c r="BG217">
        <v>10645016</v>
      </c>
      <c r="BH217">
        <v>9801615</v>
      </c>
      <c r="BI217">
        <v>11486097</v>
      </c>
      <c r="BJ217">
        <v>12743168</v>
      </c>
      <c r="BK217">
        <v>14327616</v>
      </c>
      <c r="BL217">
        <v>16743740</v>
      </c>
      <c r="BM217">
        <v>18837021</v>
      </c>
      <c r="BN217">
        <v>8.0709790128046591E-2</v>
      </c>
      <c r="BO217">
        <v>8.1186884753867691E-2</v>
      </c>
      <c r="BP217">
        <v>9.715299872169994E-2</v>
      </c>
      <c r="BQ217">
        <v>0.1014788031660817</v>
      </c>
      <c r="BR217">
        <v>7.3645521642128745E-2</v>
      </c>
      <c r="BS217">
        <v>3.5107240090598631E-2</v>
      </c>
      <c r="BT217">
        <v>5.5500509904045495E-2</v>
      </c>
      <c r="BU217">
        <v>8.2803374132268834E-2</v>
      </c>
      <c r="BV217">
        <v>0.17058698619423501</v>
      </c>
      <c r="BW217">
        <v>-0.63863966575890019</v>
      </c>
      <c r="BY217">
        <v>8.2780042117578972E-2</v>
      </c>
      <c r="BZ217">
        <v>9.9613689066491234E-2</v>
      </c>
      <c r="CA217">
        <v>7.6068309418479876E-2</v>
      </c>
      <c r="CB217">
        <v>3.1583516205579892E-2</v>
      </c>
      <c r="CC217">
        <v>3.9994674673419502E-2</v>
      </c>
      <c r="CD217">
        <v>6.6172711258037184E-2</v>
      </c>
      <c r="CE217">
        <v>8.3347363907941563E-2</v>
      </c>
      <c r="CF217">
        <v>5.4972428036250263E-2</v>
      </c>
      <c r="CG217">
        <v>4.9215500099159759E-2</v>
      </c>
      <c r="CJ217">
        <v>4.3091026103576659E-2</v>
      </c>
      <c r="CK217">
        <v>5.3950292948818208E-2</v>
      </c>
      <c r="CL217">
        <v>3.0543719669629283E-2</v>
      </c>
      <c r="CM217">
        <v>4.0820134139074371E-2</v>
      </c>
      <c r="CN217">
        <v>2.9852185195363288E-2</v>
      </c>
      <c r="CO217">
        <v>3.350241475931616E-2</v>
      </c>
      <c r="CP217">
        <v>4.5173818625340978E-2</v>
      </c>
      <c r="CQ217">
        <v>0.12193179922469258</v>
      </c>
      <c r="CR217">
        <v>0.10240784348462063</v>
      </c>
      <c r="CS217">
        <v>9.686754336698597E-2</v>
      </c>
      <c r="CV217">
        <v>0.57374722570277825</v>
      </c>
      <c r="CW217">
        <v>0.52564376958626513</v>
      </c>
      <c r="CX217">
        <v>0.74988225122597407</v>
      </c>
      <c r="CY217">
        <v>0.97229490898490556</v>
      </c>
      <c r="CZ217">
        <v>0.82103854548624378</v>
      </c>
      <c r="DA217">
        <v>0.69193831866687139</v>
      </c>
      <c r="DB217">
        <v>0.87951684084493531</v>
      </c>
      <c r="DC217">
        <v>1.2558889670178046</v>
      </c>
      <c r="DD217">
        <v>0.84773856856570784</v>
      </c>
      <c r="DG217">
        <v>39606842</v>
      </c>
      <c r="DH217">
        <v>35859532</v>
      </c>
      <c r="DI217">
        <v>38766005</v>
      </c>
      <c r="DJ217">
        <v>38289146</v>
      </c>
      <c r="DK217">
        <v>25638934</v>
      </c>
      <c r="DL217">
        <v>31937436</v>
      </c>
      <c r="DM217">
        <v>39967035</v>
      </c>
      <c r="DN217">
        <v>34204133</v>
      </c>
      <c r="DO217">
        <v>28943616</v>
      </c>
      <c r="DP217">
        <v>17.494512464326288</v>
      </c>
      <c r="DQ217">
        <v>17.39512000318976</v>
      </c>
      <c r="DR217">
        <v>17.47305428654315</v>
      </c>
      <c r="DS217">
        <v>17.460677045848321</v>
      </c>
      <c r="DT217">
        <v>17.059622652492607</v>
      </c>
      <c r="DU217">
        <v>17.279289453323511</v>
      </c>
      <c r="DV217">
        <v>17.503565572321129</v>
      </c>
      <c r="DW217">
        <v>17.347857071920757</v>
      </c>
      <c r="DX217">
        <v>17.180860254080798</v>
      </c>
      <c r="DY217">
        <v>17.266529717221477</v>
      </c>
      <c r="EB217">
        <v>3052636</v>
      </c>
      <c r="EC217">
        <v>1703142</v>
      </c>
      <c r="ED217">
        <v>2029839</v>
      </c>
      <c r="EE217">
        <v>2184100</v>
      </c>
      <c r="EF217">
        <v>787333</v>
      </c>
      <c r="EG217">
        <v>1048735</v>
      </c>
      <c r="EH217">
        <v>1829988</v>
      </c>
      <c r="EI217">
        <v>2507348</v>
      </c>
      <c r="EJ217">
        <v>1998246</v>
      </c>
      <c r="EK217">
        <v>-0.51983196740075999</v>
      </c>
      <c r="EM217">
        <v>216116</v>
      </c>
      <c r="EN217">
        <v>327201</v>
      </c>
      <c r="EO217">
        <v>796721</v>
      </c>
      <c r="EP217">
        <v>970183</v>
      </c>
      <c r="EQ217">
        <v>851825</v>
      </c>
      <c r="ER217">
        <v>682670</v>
      </c>
      <c r="ES217">
        <v>905853</v>
      </c>
      <c r="ET217">
        <v>1069556</v>
      </c>
      <c r="EU217">
        <v>1209142</v>
      </c>
      <c r="EV217">
        <v>1074256</v>
      </c>
      <c r="EW217">
        <v>259413</v>
      </c>
      <c r="EX217">
        <v>375824</v>
      </c>
      <c r="EY217">
        <v>544922</v>
      </c>
      <c r="EZ217">
        <v>102282</v>
      </c>
      <c r="FA217">
        <v>189590</v>
      </c>
      <c r="FB217">
        <v>425336</v>
      </c>
      <c r="FC217">
        <v>761364</v>
      </c>
      <c r="FD217">
        <v>101716</v>
      </c>
      <c r="FE217">
        <v>0</v>
      </c>
      <c r="FF217">
        <v>18016</v>
      </c>
      <c r="FG217">
        <v>48489</v>
      </c>
      <c r="FH217">
        <v>379818</v>
      </c>
      <c r="FI217">
        <v>248701</v>
      </c>
      <c r="FJ217">
        <v>295484</v>
      </c>
      <c r="FK217">
        <v>5912</v>
      </c>
      <c r="FL217">
        <v>3688</v>
      </c>
      <c r="FM217">
        <v>468</v>
      </c>
      <c r="FN217">
        <v>1414</v>
      </c>
      <c r="FO217">
        <v>229915</v>
      </c>
      <c r="FP217">
        <v>646242</v>
      </c>
      <c r="FQ217">
        <v>1199348</v>
      </c>
      <c r="FR217">
        <v>1189129</v>
      </c>
      <c r="FS217">
        <v>536439</v>
      </c>
      <c r="FT217">
        <v>282285</v>
      </c>
      <c r="FU217">
        <v>626157</v>
      </c>
      <c r="FV217">
        <v>995573</v>
      </c>
      <c r="FW217">
        <v>1248824</v>
      </c>
      <c r="FX217">
        <v>7.0796518156766811E-2</v>
      </c>
      <c r="FY217">
        <v>0.19211610071268279</v>
      </c>
      <c r="FZ217">
        <v>0.39250452868429464</v>
      </c>
      <c r="GA217">
        <v>0.44420264639897439</v>
      </c>
      <c r="GB217">
        <v>1.0819119737137908</v>
      </c>
      <c r="GC217">
        <v>0.65094613987327588</v>
      </c>
      <c r="GD217">
        <v>0.49500488527793624</v>
      </c>
      <c r="GE217">
        <v>0.42656862948421997</v>
      </c>
      <c r="GF217">
        <v>0.60510167416824556</v>
      </c>
      <c r="GG217">
        <v>1</v>
      </c>
      <c r="GP217">
        <v>0.27895580234031453</v>
      </c>
    </row>
    <row r="218" spans="1:198" x14ac:dyDescent="0.25">
      <c r="A218" t="s">
        <v>1550</v>
      </c>
      <c r="B218">
        <v>206781165</v>
      </c>
      <c r="C218">
        <v>225452005</v>
      </c>
      <c r="D218">
        <v>223730715</v>
      </c>
      <c r="E218">
        <v>335554285</v>
      </c>
      <c r="F218">
        <v>321386959</v>
      </c>
      <c r="G218">
        <v>343335767</v>
      </c>
      <c r="H218">
        <v>349042121</v>
      </c>
      <c r="I218">
        <v>350120251</v>
      </c>
      <c r="J218">
        <v>462278803</v>
      </c>
      <c r="K218">
        <v>0.47685486731830723</v>
      </c>
      <c r="L218">
        <v>0.52143614336009125</v>
      </c>
      <c r="M218">
        <v>0.5004769014393039</v>
      </c>
      <c r="N218">
        <v>0.35633619758424484</v>
      </c>
      <c r="O218">
        <v>0.29141080985803158</v>
      </c>
      <c r="P218">
        <v>0.29131477583574916</v>
      </c>
      <c r="Q218">
        <v>0.32211796294923384</v>
      </c>
      <c r="R218">
        <v>0.30859896761584349</v>
      </c>
      <c r="S218">
        <v>0.3059610306207356</v>
      </c>
      <c r="U218">
        <v>0.25046923882066335</v>
      </c>
      <c r="V218">
        <v>0.22850825833196736</v>
      </c>
      <c r="W218">
        <v>0.24078405595762745</v>
      </c>
      <c r="X218">
        <v>0.46326210675569229</v>
      </c>
      <c r="Y218">
        <v>0.51477497878188638</v>
      </c>
      <c r="Z218">
        <v>0.48895851273194035</v>
      </c>
      <c r="AA218">
        <v>0.48254654342992603</v>
      </c>
      <c r="AB218">
        <v>0.45429568711236873</v>
      </c>
      <c r="AC218">
        <v>0.45755799449883061</v>
      </c>
      <c r="AD218">
        <v>0.86155161882009501</v>
      </c>
      <c r="AE218">
        <v>0.85747609387036228</v>
      </c>
      <c r="AF218">
        <v>0.63820021273495731</v>
      </c>
      <c r="AG218">
        <v>0.33644509890457414</v>
      </c>
      <c r="AH218">
        <v>0.44200527357130942</v>
      </c>
      <c r="AI218">
        <v>0.43196509543365175</v>
      </c>
      <c r="AJ218">
        <v>0.38253578424755169</v>
      </c>
      <c r="AK218">
        <v>0.37033779853552901</v>
      </c>
      <c r="AL218">
        <v>0.40368716221827483</v>
      </c>
      <c r="AM218">
        <v>51792321</v>
      </c>
      <c r="AN218">
        <v>51517645</v>
      </c>
      <c r="AO218">
        <v>53870789</v>
      </c>
      <c r="AP218">
        <v>155449585</v>
      </c>
      <c r="AQ218">
        <v>165441965</v>
      </c>
      <c r="AR218">
        <v>167876946</v>
      </c>
      <c r="AS218">
        <v>168429069</v>
      </c>
      <c r="AT218">
        <v>159058120</v>
      </c>
      <c r="AU218">
        <v>211519362</v>
      </c>
      <c r="AV218">
        <v>44621758</v>
      </c>
      <c r="AW218">
        <v>44175149</v>
      </c>
      <c r="AX218">
        <v>34380349</v>
      </c>
      <c r="AY218">
        <v>52300251</v>
      </c>
      <c r="AZ218">
        <v>73126221</v>
      </c>
      <c r="BA218">
        <v>72516981</v>
      </c>
      <c r="BB218">
        <v>64430146</v>
      </c>
      <c r="BC218">
        <v>58905234</v>
      </c>
      <c r="BD218">
        <v>85387651</v>
      </c>
      <c r="BE218">
        <v>53982847</v>
      </c>
      <c r="BF218">
        <v>73383675</v>
      </c>
      <c r="BG218">
        <v>77591706</v>
      </c>
      <c r="BH218">
        <v>67269887</v>
      </c>
      <c r="BI218">
        <v>20529413</v>
      </c>
      <c r="BJ218">
        <v>27501801</v>
      </c>
      <c r="BK218">
        <v>48002591</v>
      </c>
      <c r="BL218">
        <v>49141514</v>
      </c>
      <c r="BM218">
        <v>56051648</v>
      </c>
      <c r="BN218">
        <v>0.21579217817057952</v>
      </c>
      <c r="BO218">
        <v>0.19594036877161505</v>
      </c>
      <c r="BP218">
        <v>0.15366843573534372</v>
      </c>
      <c r="BQ218">
        <v>0.15586226532616027</v>
      </c>
      <c r="BR218">
        <v>0.22753325532415272</v>
      </c>
      <c r="BS218">
        <v>0.21121301061534903</v>
      </c>
      <c r="BT218">
        <v>0.18459132042691204</v>
      </c>
      <c r="BU218">
        <v>0.16824286464938012</v>
      </c>
      <c r="BV218">
        <v>0.18471028834951794</v>
      </c>
      <c r="BW218">
        <v>0.37447231505051404</v>
      </c>
      <c r="BY218">
        <v>5.6147599323178199E-2</v>
      </c>
      <c r="BZ218">
        <v>7.1455301539678037E-2</v>
      </c>
      <c r="CA218">
        <v>9.4547657437200783E-2</v>
      </c>
      <c r="CB218">
        <v>9.1664172907224242E-2</v>
      </c>
      <c r="CC218">
        <v>7.1770049636643782E-2</v>
      </c>
      <c r="CD218">
        <v>5.1155998553451029E-2</v>
      </c>
      <c r="CE218">
        <v>5.2328810481873045E-2</v>
      </c>
      <c r="CF218">
        <v>5.7638128449759393E-2</v>
      </c>
      <c r="CG218">
        <v>8.5993959993689598E-2</v>
      </c>
      <c r="CJ218">
        <v>0.1845244899360152</v>
      </c>
      <c r="CK218">
        <v>0.17018015874376455</v>
      </c>
      <c r="CL218">
        <v>0.17058084313546309</v>
      </c>
      <c r="CM218">
        <v>0.41367729814566367</v>
      </c>
      <c r="CN218">
        <v>0.41604239766306139</v>
      </c>
      <c r="CO218">
        <v>0.40462755515943666</v>
      </c>
      <c r="CP218">
        <v>0.39249582717267523</v>
      </c>
      <c r="CQ218">
        <v>0.3675434129629937</v>
      </c>
      <c r="CR218">
        <v>0.39102698161135457</v>
      </c>
      <c r="CS218">
        <v>1.3720574228731559</v>
      </c>
      <c r="CV218">
        <v>0.92227030323615544</v>
      </c>
      <c r="CW218">
        <v>1.0009544256427849</v>
      </c>
      <c r="CX218">
        <v>0.93311951772660329</v>
      </c>
      <c r="CY218">
        <v>1.4912053316769158</v>
      </c>
      <c r="CZ218">
        <v>1.2938700703985671</v>
      </c>
      <c r="DA218">
        <v>1.4040892241121334</v>
      </c>
      <c r="DB218">
        <v>1.3957013985699547</v>
      </c>
      <c r="DC218">
        <v>0.95727054082733787</v>
      </c>
      <c r="DD218">
        <v>1.2393983066006953</v>
      </c>
      <c r="DG218">
        <v>193811237</v>
      </c>
      <c r="DH218">
        <v>224208851</v>
      </c>
      <c r="DI218">
        <v>225237033</v>
      </c>
      <c r="DJ218">
        <v>239766408</v>
      </c>
      <c r="DK218">
        <v>225022187</v>
      </c>
      <c r="DL218">
        <v>248391988</v>
      </c>
      <c r="DM218">
        <v>244525605</v>
      </c>
      <c r="DN218">
        <v>250083665</v>
      </c>
      <c r="DO218">
        <v>365748486</v>
      </c>
      <c r="DP218">
        <v>19.082395243355823</v>
      </c>
      <c r="DQ218">
        <v>19.228088550427735</v>
      </c>
      <c r="DR218">
        <v>19.232663890087824</v>
      </c>
      <c r="DS218">
        <v>19.295175711512982</v>
      </c>
      <c r="DT218">
        <v>19.231709568640053</v>
      </c>
      <c r="DU218">
        <v>19.330518657100967</v>
      </c>
      <c r="DV218">
        <v>19.314830589411965</v>
      </c>
      <c r="DW218">
        <v>19.337306083839014</v>
      </c>
      <c r="DX218">
        <v>19.717456461150551</v>
      </c>
      <c r="DY218">
        <v>19.285801312418002</v>
      </c>
      <c r="EB218">
        <v>13958469</v>
      </c>
      <c r="EC218">
        <v>11610266</v>
      </c>
      <c r="ED218">
        <v>16109741</v>
      </c>
      <c r="EE218">
        <v>21153215</v>
      </c>
      <c r="EF218">
        <v>30758306</v>
      </c>
      <c r="EG218">
        <v>23065958</v>
      </c>
      <c r="EH218">
        <v>17563684</v>
      </c>
      <c r="EI218">
        <v>18264959</v>
      </c>
      <c r="EJ218">
        <v>20180276</v>
      </c>
      <c r="EK218">
        <v>9.0423276083564597E-2</v>
      </c>
      <c r="EM218">
        <v>5005982</v>
      </c>
      <c r="EN218">
        <v>5773539</v>
      </c>
      <c r="EO218">
        <v>8373773</v>
      </c>
      <c r="EP218">
        <v>7121472</v>
      </c>
      <c r="EQ218">
        <v>4394453</v>
      </c>
      <c r="ER218">
        <v>3971763</v>
      </c>
      <c r="ES218">
        <v>5329861</v>
      </c>
      <c r="ET218">
        <v>6671772</v>
      </c>
      <c r="EU218">
        <v>7394082</v>
      </c>
      <c r="EV218">
        <v>526147</v>
      </c>
      <c r="EW218">
        <v>447064</v>
      </c>
      <c r="EX218">
        <v>2353144</v>
      </c>
      <c r="EY218">
        <v>4497604</v>
      </c>
      <c r="EZ218">
        <v>10367380</v>
      </c>
      <c r="FA218">
        <v>4434981</v>
      </c>
      <c r="FB218">
        <v>1552124</v>
      </c>
      <c r="FC218">
        <v>-9370950</v>
      </c>
      <c r="FD218">
        <v>-19710585</v>
      </c>
      <c r="FE218">
        <v>0</v>
      </c>
      <c r="FF218">
        <v>1462637</v>
      </c>
      <c r="FG218">
        <v>1321702</v>
      </c>
      <c r="FH218">
        <v>2271156</v>
      </c>
      <c r="FI218">
        <v>583821</v>
      </c>
      <c r="FJ218">
        <v>905814</v>
      </c>
      <c r="FK218">
        <v>467117</v>
      </c>
      <c r="FL218">
        <v>1033673</v>
      </c>
      <c r="FM218">
        <v>1051483</v>
      </c>
      <c r="FN218">
        <v>722572</v>
      </c>
      <c r="FO218">
        <v>6125939</v>
      </c>
      <c r="FP218">
        <v>5437116</v>
      </c>
      <c r="FQ218">
        <v>8647964</v>
      </c>
      <c r="FR218">
        <v>8109694</v>
      </c>
      <c r="FS218">
        <v>4451043</v>
      </c>
      <c r="FT218">
        <v>7066843</v>
      </c>
      <c r="FU218">
        <v>5683180</v>
      </c>
      <c r="FV218">
        <v>18158075</v>
      </c>
      <c r="FW218">
        <v>25282709</v>
      </c>
      <c r="FX218">
        <v>0.35863403070924182</v>
      </c>
      <c r="FY218">
        <v>0.4972787875833336</v>
      </c>
      <c r="FZ218">
        <v>0.51979563172368815</v>
      </c>
      <c r="GA218">
        <v>0.33666144838976014</v>
      </c>
      <c r="GB218">
        <v>0.14287044936740015</v>
      </c>
      <c r="GC218">
        <v>0.17219154738771308</v>
      </c>
      <c r="GD218">
        <v>0.30345917177740162</v>
      </c>
      <c r="GE218">
        <v>0.36527714078087992</v>
      </c>
      <c r="GF218">
        <v>0.36640143078320636</v>
      </c>
      <c r="GG218">
        <v>1</v>
      </c>
      <c r="GP218">
        <v>0.28054974014907047</v>
      </c>
    </row>
    <row r="219" spans="1:198" x14ac:dyDescent="0.25">
      <c r="A219" t="s">
        <v>2338</v>
      </c>
      <c r="B219">
        <v>17771337</v>
      </c>
      <c r="C219">
        <v>19245549</v>
      </c>
      <c r="D219">
        <v>20111600</v>
      </c>
      <c r="E219">
        <v>22587344</v>
      </c>
      <c r="F219">
        <v>22164335</v>
      </c>
      <c r="G219">
        <v>20969927</v>
      </c>
      <c r="H219">
        <v>20877360</v>
      </c>
      <c r="I219">
        <v>21749351</v>
      </c>
      <c r="J219">
        <v>22783039</v>
      </c>
      <c r="K219">
        <v>0.35793418356761791</v>
      </c>
      <c r="L219">
        <v>0.43159974288080843</v>
      </c>
      <c r="M219">
        <v>0.49821650191929034</v>
      </c>
      <c r="N219">
        <v>0.47276718325093908</v>
      </c>
      <c r="O219">
        <v>0.45624554041436388</v>
      </c>
      <c r="P219">
        <v>0.45370506058509408</v>
      </c>
      <c r="Q219">
        <v>0.36867836737978366</v>
      </c>
      <c r="R219">
        <v>0.42446117127816824</v>
      </c>
      <c r="S219">
        <v>0.42355578639004215</v>
      </c>
      <c r="U219">
        <v>0.3514043428471364</v>
      </c>
      <c r="V219">
        <v>0.32635171903903598</v>
      </c>
      <c r="W219">
        <v>0.31282453907197838</v>
      </c>
      <c r="X219">
        <v>0.33813572768892175</v>
      </c>
      <c r="Y219">
        <v>0.34767729327317964</v>
      </c>
      <c r="Z219">
        <v>0.37175007809993804</v>
      </c>
      <c r="AA219">
        <v>0.37797077791444894</v>
      </c>
      <c r="AB219">
        <v>0.36823025201993381</v>
      </c>
      <c r="AC219">
        <v>0.35830136620492115</v>
      </c>
      <c r="AD219">
        <v>0.70808872804717427</v>
      </c>
      <c r="AE219">
        <v>0.95234665293597109</v>
      </c>
      <c r="AF219">
        <v>1.2004750292542108</v>
      </c>
      <c r="AG219">
        <v>1.1500039017553709</v>
      </c>
      <c r="AH219">
        <v>1.073077000937966</v>
      </c>
      <c r="AI219">
        <v>0.96701396639015069</v>
      </c>
      <c r="AJ219">
        <v>0.66083029444057506</v>
      </c>
      <c r="AK219">
        <v>0.72292358538496992</v>
      </c>
      <c r="AL219">
        <v>0.58929335747747758</v>
      </c>
      <c r="AM219">
        <v>6244925</v>
      </c>
      <c r="AN219">
        <v>6280818</v>
      </c>
      <c r="AO219">
        <v>6291402</v>
      </c>
      <c r="AP219">
        <v>7637588</v>
      </c>
      <c r="AQ219">
        <v>7706036</v>
      </c>
      <c r="AR219">
        <v>7795572</v>
      </c>
      <c r="AS219">
        <v>7891032</v>
      </c>
      <c r="AT219">
        <v>8008769</v>
      </c>
      <c r="AU219">
        <v>8163194</v>
      </c>
      <c r="AV219">
        <v>4421961</v>
      </c>
      <c r="AW219">
        <v>5981516</v>
      </c>
      <c r="AX219">
        <v>7552671</v>
      </c>
      <c r="AY219">
        <v>8783256</v>
      </c>
      <c r="AZ219">
        <v>8269170</v>
      </c>
      <c r="BA219">
        <v>7538427</v>
      </c>
      <c r="BB219">
        <v>5214633</v>
      </c>
      <c r="BC219">
        <v>5789728</v>
      </c>
      <c r="BD219">
        <v>4810516</v>
      </c>
      <c r="BE219">
        <v>1939008</v>
      </c>
      <c r="BF219">
        <v>2324858</v>
      </c>
      <c r="BG219">
        <v>2467260</v>
      </c>
      <c r="BH219">
        <v>1895299</v>
      </c>
      <c r="BI219">
        <v>1843209</v>
      </c>
      <c r="BJ219">
        <v>1975735</v>
      </c>
      <c r="BK219">
        <v>2482398</v>
      </c>
      <c r="BL219">
        <v>3442027</v>
      </c>
      <c r="BM219">
        <v>4839372</v>
      </c>
      <c r="BN219">
        <v>0.24882545415688195</v>
      </c>
      <c r="BO219">
        <v>0.31079996730672638</v>
      </c>
      <c r="BP219">
        <v>0.37553804769386823</v>
      </c>
      <c r="BQ219">
        <v>0.38885740616515158</v>
      </c>
      <c r="BR219">
        <v>0.37308450715981328</v>
      </c>
      <c r="BS219">
        <v>0.35948751752926944</v>
      </c>
      <c r="BT219">
        <v>0.24977454045913852</v>
      </c>
      <c r="BU219">
        <v>0.26620233403746163</v>
      </c>
      <c r="BV219">
        <v>0.21114461507966517</v>
      </c>
      <c r="BW219">
        <v>-4.2740090553175819E-2</v>
      </c>
      <c r="BY219">
        <v>5.3491360835709774E-2</v>
      </c>
      <c r="BZ219">
        <v>6.0098363522911195E-2</v>
      </c>
      <c r="CA219">
        <v>4.6976521012748865E-2</v>
      </c>
      <c r="CB219">
        <v>4.3657766933553589E-2</v>
      </c>
      <c r="CC219">
        <v>4.4141545415190664E-2</v>
      </c>
      <c r="CD219">
        <v>5.7408783540352809E-2</v>
      </c>
      <c r="CE219">
        <v>6.0934907478723363E-2</v>
      </c>
      <c r="CF219">
        <v>5.2380551493237663E-2</v>
      </c>
      <c r="CG219">
        <v>4.4925277787164375E-2</v>
      </c>
      <c r="CJ219">
        <v>0.17645425327312178</v>
      </c>
      <c r="CK219">
        <v>0.19706229216947774</v>
      </c>
      <c r="CL219">
        <v>0.20189964995326082</v>
      </c>
      <c r="CM219">
        <v>0.3715463402868438</v>
      </c>
      <c r="CN219">
        <v>0.3862061279979751</v>
      </c>
      <c r="CO219">
        <v>0.42147027979639606</v>
      </c>
      <c r="CP219">
        <v>0.42975323508336305</v>
      </c>
      <c r="CQ219">
        <v>0.39670043487734413</v>
      </c>
      <c r="CR219">
        <v>0.36246275134761435</v>
      </c>
      <c r="CS219">
        <v>1.0875235786390181</v>
      </c>
      <c r="CV219">
        <v>1.2164530801019608</v>
      </c>
      <c r="CW219">
        <v>1.1953039218079262</v>
      </c>
      <c r="CX219">
        <v>1.375198870006044</v>
      </c>
      <c r="CY219">
        <v>1.5790030949723006</v>
      </c>
      <c r="CZ219">
        <v>1.5121213826791584</v>
      </c>
      <c r="DA219">
        <v>1.3636207097576212</v>
      </c>
      <c r="DB219">
        <v>1.2424875198425889</v>
      </c>
      <c r="DC219">
        <v>1.1768372790753494</v>
      </c>
      <c r="DD219">
        <v>1.4887744492191677</v>
      </c>
      <c r="DG219">
        <v>11257598</v>
      </c>
      <c r="DH219">
        <v>14609143</v>
      </c>
      <c r="DI219">
        <v>16100967</v>
      </c>
      <c r="DJ219">
        <v>14624503</v>
      </c>
      <c r="DK219">
        <v>14304813</v>
      </c>
      <c r="DL219">
        <v>14657775</v>
      </c>
      <c r="DM219">
        <v>15378123</v>
      </c>
      <c r="DN219">
        <v>16802873</v>
      </c>
      <c r="DO219">
        <v>18481188</v>
      </c>
      <c r="DP219">
        <v>16.236553925256437</v>
      </c>
      <c r="DQ219">
        <v>16.497158192003575</v>
      </c>
      <c r="DR219">
        <v>16.594389952370904</v>
      </c>
      <c r="DS219">
        <v>16.498209035977169</v>
      </c>
      <c r="DT219">
        <v>16.476106681935118</v>
      </c>
      <c r="DU219">
        <v>16.500481537593764</v>
      </c>
      <c r="DV219">
        <v>16.548456538009045</v>
      </c>
      <c r="DW219">
        <v>16.63706050117101</v>
      </c>
      <c r="DX219">
        <v>16.732263961934933</v>
      </c>
      <c r="DY219">
        <v>16.491599085168684</v>
      </c>
      <c r="EB219">
        <v>460142</v>
      </c>
      <c r="EC219">
        <v>950613</v>
      </c>
      <c r="ED219">
        <v>1156626</v>
      </c>
      <c r="EE219">
        <v>944773</v>
      </c>
      <c r="EF219">
        <v>986113</v>
      </c>
      <c r="EG219">
        <v>978368</v>
      </c>
      <c r="EH219">
        <v>1203858</v>
      </c>
      <c r="EI219">
        <v>1272160</v>
      </c>
      <c r="EJ219">
        <v>1139243</v>
      </c>
      <c r="EK219">
        <v>3.5558806189423281E-2</v>
      </c>
      <c r="EM219">
        <v>259376</v>
      </c>
      <c r="EN219">
        <v>331476</v>
      </c>
      <c r="EO219">
        <v>516443</v>
      </c>
      <c r="EP219">
        <v>405634</v>
      </c>
      <c r="EQ219">
        <v>246463</v>
      </c>
      <c r="ER219">
        <v>223137</v>
      </c>
      <c r="ES219">
        <v>325154</v>
      </c>
      <c r="ET219">
        <v>396477</v>
      </c>
      <c r="EU219">
        <v>333584</v>
      </c>
      <c r="EV219">
        <v>10550</v>
      </c>
      <c r="EW219">
        <v>7859</v>
      </c>
      <c r="EX219">
        <v>10582</v>
      </c>
      <c r="EY219">
        <v>-54853</v>
      </c>
      <c r="EZ219">
        <v>68449</v>
      </c>
      <c r="FA219">
        <v>89533</v>
      </c>
      <c r="FB219">
        <v>95459</v>
      </c>
      <c r="FC219">
        <v>117738</v>
      </c>
      <c r="FD219">
        <v>154426</v>
      </c>
      <c r="FE219">
        <v>0</v>
      </c>
      <c r="FF219">
        <v>9553</v>
      </c>
      <c r="FG219">
        <v>30137</v>
      </c>
      <c r="FH219">
        <v>1008</v>
      </c>
      <c r="FI219">
        <v>137</v>
      </c>
      <c r="FJ219">
        <v>2976</v>
      </c>
      <c r="FK219">
        <v>16</v>
      </c>
      <c r="FL219">
        <v>64</v>
      </c>
      <c r="FM219">
        <v>0</v>
      </c>
      <c r="FN219">
        <v>6</v>
      </c>
      <c r="FO219">
        <v>259376</v>
      </c>
      <c r="FP219">
        <v>331476</v>
      </c>
      <c r="FQ219">
        <v>516443</v>
      </c>
      <c r="FR219">
        <v>405634</v>
      </c>
      <c r="FS219">
        <v>246463</v>
      </c>
      <c r="FT219">
        <v>223137</v>
      </c>
      <c r="FU219">
        <v>325154</v>
      </c>
      <c r="FV219">
        <v>396477</v>
      </c>
      <c r="FW219">
        <v>333584</v>
      </c>
      <c r="FX219">
        <v>0.56368686188176698</v>
      </c>
      <c r="FY219">
        <v>0.34869710386876679</v>
      </c>
      <c r="FZ219">
        <v>0.44650820576400668</v>
      </c>
      <c r="GA219">
        <v>0.42934546181992922</v>
      </c>
      <c r="GB219">
        <v>0.24993383111266154</v>
      </c>
      <c r="GC219">
        <v>0.22807062373258324</v>
      </c>
      <c r="GD219">
        <v>0.27009331665362524</v>
      </c>
      <c r="GE219">
        <v>0.31165655263488867</v>
      </c>
      <c r="GF219">
        <v>0.29281198128932984</v>
      </c>
      <c r="GG219">
        <v>0</v>
      </c>
      <c r="GP219">
        <v>0.28155055930889356</v>
      </c>
    </row>
    <row r="220" spans="1:198" x14ac:dyDescent="0.25">
      <c r="A220" t="s">
        <v>2339</v>
      </c>
      <c r="B220">
        <v>7921652</v>
      </c>
      <c r="C220">
        <v>8346309</v>
      </c>
      <c r="D220">
        <v>14696681</v>
      </c>
      <c r="E220">
        <v>19142189</v>
      </c>
      <c r="F220">
        <v>13662510</v>
      </c>
      <c r="G220">
        <v>21368237</v>
      </c>
      <c r="H220">
        <v>22324141</v>
      </c>
      <c r="I220">
        <v>20956633</v>
      </c>
      <c r="J220">
        <v>18551112</v>
      </c>
      <c r="K220">
        <v>0.73287680397977595</v>
      </c>
      <c r="L220">
        <v>0.66100452307720692</v>
      </c>
      <c r="M220">
        <v>0.76518269669185857</v>
      </c>
      <c r="N220">
        <v>0.7929939465125958</v>
      </c>
      <c r="O220">
        <v>0.70297346534421568</v>
      </c>
      <c r="P220">
        <v>0.73467179346616196</v>
      </c>
      <c r="Q220">
        <v>0.75129121429577062</v>
      </c>
      <c r="R220">
        <v>0.76231606479914971</v>
      </c>
      <c r="S220">
        <v>0.77904758485636871</v>
      </c>
      <c r="U220">
        <v>7.4408848053411081E-2</v>
      </c>
      <c r="V220">
        <v>9.00799383296257E-2</v>
      </c>
      <c r="W220">
        <v>6.2394972034842427E-2</v>
      </c>
      <c r="X220">
        <v>4.9663808042016512E-2</v>
      </c>
      <c r="Y220">
        <v>0.10963271024138317</v>
      </c>
      <c r="Z220">
        <v>0.10602217674766523</v>
      </c>
      <c r="AA220">
        <v>4.3373718164564541E-2</v>
      </c>
      <c r="AB220">
        <v>5.3916628687442299E-2</v>
      </c>
      <c r="AC220">
        <v>6.4072708956746091E-2</v>
      </c>
      <c r="AD220">
        <v>8.9598450056918341E-2</v>
      </c>
      <c r="AE220">
        <v>7.9756861545418875E-2</v>
      </c>
      <c r="AF220">
        <v>3.4307561949358724E-2</v>
      </c>
      <c r="AG220">
        <v>4.5708623566017376E-2</v>
      </c>
      <c r="AH220">
        <v>3.7123011660651413E-2</v>
      </c>
      <c r="AI220">
        <v>0.59162297887404458</v>
      </c>
      <c r="AJ220">
        <v>1.621171953183012</v>
      </c>
      <c r="AK220">
        <v>0.99218699525891862</v>
      </c>
      <c r="AL220">
        <v>0.55994430516060645</v>
      </c>
      <c r="AM220">
        <v>589441</v>
      </c>
      <c r="AN220">
        <v>751835</v>
      </c>
      <c r="AO220">
        <v>916999</v>
      </c>
      <c r="AP220">
        <v>950674</v>
      </c>
      <c r="AQ220">
        <v>1497858</v>
      </c>
      <c r="AR220">
        <v>2265507</v>
      </c>
      <c r="AS220">
        <v>968281</v>
      </c>
      <c r="AT220">
        <v>1129911</v>
      </c>
      <c r="AU220">
        <v>1188620</v>
      </c>
      <c r="AV220">
        <v>52813</v>
      </c>
      <c r="AW220">
        <v>59964</v>
      </c>
      <c r="AX220">
        <v>31460</v>
      </c>
      <c r="AY220">
        <v>43454</v>
      </c>
      <c r="AZ220">
        <v>55605</v>
      </c>
      <c r="BA220">
        <v>1340326</v>
      </c>
      <c r="BB220">
        <v>1569750</v>
      </c>
      <c r="BC220">
        <v>1121083</v>
      </c>
      <c r="BD220">
        <v>665561</v>
      </c>
      <c r="BE220">
        <v>5752782</v>
      </c>
      <c r="BF220">
        <v>5456984</v>
      </c>
      <c r="BG220">
        <v>11214186</v>
      </c>
      <c r="BH220">
        <v>15136186</v>
      </c>
      <c r="BI220">
        <v>9548777</v>
      </c>
      <c r="BJ220">
        <v>14358315</v>
      </c>
      <c r="BK220">
        <v>15202181</v>
      </c>
      <c r="BL220">
        <v>14854495</v>
      </c>
      <c r="BM220">
        <v>13786638</v>
      </c>
      <c r="BN220">
        <v>6.666917456106378E-3</v>
      </c>
      <c r="BO220">
        <v>7.1844931693758286E-3</v>
      </c>
      <c r="BP220">
        <v>2.1406193684138618E-3</v>
      </c>
      <c r="BQ220">
        <v>2.2700643066474791E-3</v>
      </c>
      <c r="BR220">
        <v>4.0698963806796848E-3</v>
      </c>
      <c r="BS220">
        <v>6.2725156034164162E-2</v>
      </c>
      <c r="BT220">
        <v>7.0316255393656574E-2</v>
      </c>
      <c r="BU220">
        <v>5.3495377811884189E-2</v>
      </c>
      <c r="BV220">
        <v>3.5877148496542957E-2</v>
      </c>
      <c r="BW220">
        <v>28.302339761898782</v>
      </c>
      <c r="BY220">
        <v>6.7676666432708726E-2</v>
      </c>
      <c r="BZ220">
        <v>9.8406852657863489E-2</v>
      </c>
      <c r="CA220">
        <v>7.2987499694658953E-2</v>
      </c>
      <c r="CB220">
        <v>5.9215589188885344E-2</v>
      </c>
      <c r="CC220">
        <v>0.13687960704145871</v>
      </c>
      <c r="CD220">
        <v>5.6814888378484384E-2</v>
      </c>
      <c r="CE220">
        <v>6.0383196827147795E-2</v>
      </c>
      <c r="CF220">
        <v>5.1591398293800342E-2</v>
      </c>
      <c r="CG220">
        <v>8.9694231975000996E-2</v>
      </c>
      <c r="CJ220">
        <v>7.2966219672361277E-2</v>
      </c>
      <c r="CK220">
        <v>3.7862245454847168E-3</v>
      </c>
      <c r="CL220">
        <v>2.4809683220313483E-3</v>
      </c>
      <c r="CM220">
        <v>2.220435708789627E-3</v>
      </c>
      <c r="CN220">
        <v>5.7029784424677456E-3</v>
      </c>
      <c r="CO220">
        <v>1.4802110253644229E-2</v>
      </c>
      <c r="CP220">
        <v>1.9379693041716588E-2</v>
      </c>
      <c r="CQ220">
        <v>1.6527989014265793E-2</v>
      </c>
      <c r="CR220">
        <v>1.8032773453149332E-2</v>
      </c>
      <c r="CS220">
        <v>4.9662633021951166</v>
      </c>
      <c r="CV220">
        <v>0.48662122908034194</v>
      </c>
      <c r="CW220">
        <v>0.35431011251752592</v>
      </c>
      <c r="CX220">
        <v>0.38955337612037128</v>
      </c>
      <c r="CY220">
        <v>0.65445321063020911</v>
      </c>
      <c r="CZ220">
        <v>0.33638993066076067</v>
      </c>
      <c r="DA220">
        <v>0.44979889152157437</v>
      </c>
      <c r="DB220">
        <v>0.55459406760504693</v>
      </c>
      <c r="DC220">
        <v>0.51605608441197193</v>
      </c>
      <c r="DD220">
        <v>0.46013217247044702</v>
      </c>
      <c r="DG220">
        <v>13651243</v>
      </c>
      <c r="DH220">
        <v>16278887</v>
      </c>
      <c r="DI220">
        <v>23556508</v>
      </c>
      <c r="DJ220">
        <v>37727002</v>
      </c>
      <c r="DK220">
        <v>29249133</v>
      </c>
      <c r="DL220">
        <v>40615098</v>
      </c>
      <c r="DM220">
        <v>47506202</v>
      </c>
      <c r="DN220">
        <v>40253119</v>
      </c>
      <c r="DO220">
        <v>40609216</v>
      </c>
      <c r="DP220">
        <v>16.429341210973789</v>
      </c>
      <c r="DQ220">
        <v>16.605379611537494</v>
      </c>
      <c r="DR220">
        <v>16.974912730896012</v>
      </c>
      <c r="DS220">
        <v>17.445886655973453</v>
      </c>
      <c r="DT220">
        <v>17.191360524366242</v>
      </c>
      <c r="DU220">
        <v>17.519650451987303</v>
      </c>
      <c r="DV220">
        <v>17.676370849952491</v>
      </c>
      <c r="DW220">
        <v>17.510698074352625</v>
      </c>
      <c r="DX220">
        <v>17.519505618511321</v>
      </c>
      <c r="DY220">
        <v>17.385632544109001</v>
      </c>
      <c r="EB220">
        <v>508748</v>
      </c>
      <c r="EC220">
        <v>536111</v>
      </c>
      <c r="ED220">
        <v>821334</v>
      </c>
      <c r="EE220">
        <v>1072674</v>
      </c>
      <c r="EF220">
        <v>1133516</v>
      </c>
      <c r="EG220">
        <v>1870119</v>
      </c>
      <c r="EH220">
        <v>1214034</v>
      </c>
      <c r="EI220">
        <v>1348003</v>
      </c>
      <c r="EJ220">
        <v>1081182</v>
      </c>
      <c r="EK220">
        <v>0.74341785108989311</v>
      </c>
      <c r="EM220">
        <v>137852</v>
      </c>
      <c r="EN220">
        <v>172386</v>
      </c>
      <c r="EO220">
        <v>378671</v>
      </c>
      <c r="EP220">
        <v>756658</v>
      </c>
      <c r="EQ220">
        <v>391584</v>
      </c>
      <c r="ER220">
        <v>485610</v>
      </c>
      <c r="ES220">
        <v>636726</v>
      </c>
      <c r="ET220">
        <v>801518</v>
      </c>
      <c r="EU220">
        <v>613508</v>
      </c>
      <c r="EV220">
        <v>230329</v>
      </c>
      <c r="EW220">
        <v>222392</v>
      </c>
      <c r="EX220">
        <v>335164</v>
      </c>
      <c r="EY220">
        <v>93675</v>
      </c>
      <c r="EZ220">
        <v>547187</v>
      </c>
      <c r="FA220">
        <v>767647</v>
      </c>
      <c r="FB220">
        <v>202773</v>
      </c>
      <c r="FC220">
        <v>161629</v>
      </c>
      <c r="FD220">
        <v>58712</v>
      </c>
      <c r="FE220">
        <v>0</v>
      </c>
      <c r="FF220">
        <v>60044</v>
      </c>
      <c r="FG220">
        <v>148413</v>
      </c>
      <c r="FH220">
        <v>229515</v>
      </c>
      <c r="FI220">
        <v>264181</v>
      </c>
      <c r="FJ220">
        <v>225731</v>
      </c>
      <c r="FK220">
        <v>24499</v>
      </c>
      <c r="FL220">
        <v>39365</v>
      </c>
      <c r="FM220">
        <v>20726</v>
      </c>
      <c r="FN220">
        <v>6761</v>
      </c>
      <c r="FO220">
        <v>137852</v>
      </c>
      <c r="FP220">
        <v>172480</v>
      </c>
      <c r="FQ220">
        <v>378783</v>
      </c>
      <c r="FR220">
        <v>757376</v>
      </c>
      <c r="FS220">
        <v>391785</v>
      </c>
      <c r="FT220">
        <v>486063</v>
      </c>
      <c r="FU220">
        <v>678443</v>
      </c>
      <c r="FV220">
        <v>808747</v>
      </c>
      <c r="FW220">
        <v>588360</v>
      </c>
      <c r="FX220">
        <v>0.2709632273738668</v>
      </c>
      <c r="FY220">
        <v>0.32154908218633826</v>
      </c>
      <c r="FZ220">
        <v>0.46104386278907239</v>
      </c>
      <c r="GA220">
        <v>0.70539418313485736</v>
      </c>
      <c r="GB220">
        <v>0.34545961415630655</v>
      </c>
      <c r="GC220">
        <v>0.25966796765339534</v>
      </c>
      <c r="GD220">
        <v>0.524471308052328</v>
      </c>
      <c r="GE220">
        <v>0.59459659956246391</v>
      </c>
      <c r="GF220">
        <v>0.5674419292959002</v>
      </c>
      <c r="GG220">
        <v>1</v>
      </c>
      <c r="GP220">
        <v>0.28358293296398357</v>
      </c>
    </row>
    <row r="221" spans="1:198" x14ac:dyDescent="0.25">
      <c r="A221" t="s">
        <v>2341</v>
      </c>
      <c r="B221">
        <v>22986092</v>
      </c>
      <c r="C221">
        <v>25299464</v>
      </c>
      <c r="D221">
        <v>32598775</v>
      </c>
      <c r="E221">
        <v>35889505</v>
      </c>
      <c r="F221">
        <v>28477583</v>
      </c>
      <c r="G221">
        <v>31707170</v>
      </c>
      <c r="H221">
        <v>37689957</v>
      </c>
      <c r="I221">
        <v>33418921</v>
      </c>
      <c r="J221">
        <v>35490702</v>
      </c>
      <c r="K221">
        <v>0.75134637936714077</v>
      </c>
      <c r="L221">
        <v>0.791701990208172</v>
      </c>
      <c r="M221">
        <v>0.74903311550817475</v>
      </c>
      <c r="N221">
        <v>0.75863782462310358</v>
      </c>
      <c r="O221">
        <v>0.65353667830588014</v>
      </c>
      <c r="P221">
        <v>0.63444343976457063</v>
      </c>
      <c r="Q221">
        <v>0.60660422085384713</v>
      </c>
      <c r="R221">
        <v>0.73757554889339483</v>
      </c>
      <c r="S221">
        <v>0.6265464120715335</v>
      </c>
      <c r="U221">
        <v>6.2508320248609459E-2</v>
      </c>
      <c r="V221">
        <v>6.1939256894928685E-2</v>
      </c>
      <c r="W221">
        <v>5.3841685768867081E-2</v>
      </c>
      <c r="X221">
        <v>6.3173732822450465E-2</v>
      </c>
      <c r="Y221">
        <v>0.12816171934254392</v>
      </c>
      <c r="Z221">
        <v>0.12076388400478504</v>
      </c>
      <c r="AA221">
        <v>0.11278102545991231</v>
      </c>
      <c r="AB221">
        <v>0.13852826068202501</v>
      </c>
      <c r="AC221">
        <v>0.23283554661725203</v>
      </c>
      <c r="AD221">
        <v>2.0042044178054068</v>
      </c>
      <c r="AE221">
        <v>0.15979847226919713</v>
      </c>
      <c r="AF221">
        <v>1.0307462569216823</v>
      </c>
      <c r="AG221">
        <v>0.77985060473502543</v>
      </c>
      <c r="AH221">
        <v>0.38570159595104964</v>
      </c>
      <c r="AI221">
        <v>0.65528543271871242</v>
      </c>
      <c r="AJ221">
        <v>0.68577099554145282</v>
      </c>
      <c r="AK221">
        <v>0.65763041733764049</v>
      </c>
      <c r="AL221">
        <v>0.43790250059992764</v>
      </c>
      <c r="AM221">
        <v>1436822</v>
      </c>
      <c r="AN221">
        <v>1567030</v>
      </c>
      <c r="AO221">
        <v>1755173</v>
      </c>
      <c r="AP221">
        <v>2267274</v>
      </c>
      <c r="AQ221">
        <v>3649736</v>
      </c>
      <c r="AR221">
        <v>3829081</v>
      </c>
      <c r="AS221">
        <v>4250712</v>
      </c>
      <c r="AT221">
        <v>4629465</v>
      </c>
      <c r="AU221">
        <v>8263497</v>
      </c>
      <c r="AV221">
        <v>2879685</v>
      </c>
      <c r="AW221">
        <v>250409</v>
      </c>
      <c r="AX221">
        <v>1809138</v>
      </c>
      <c r="AY221">
        <v>1768135</v>
      </c>
      <c r="AZ221">
        <v>1407709</v>
      </c>
      <c r="BA221">
        <v>2509141</v>
      </c>
      <c r="BB221">
        <v>2915015</v>
      </c>
      <c r="BC221">
        <v>3044477</v>
      </c>
      <c r="BD221">
        <v>3618606</v>
      </c>
      <c r="BE221">
        <v>14390832</v>
      </c>
      <c r="BF221">
        <v>19779227</v>
      </c>
      <c r="BG221">
        <v>22608424</v>
      </c>
      <c r="BH221">
        <v>25459001</v>
      </c>
      <c r="BI221">
        <v>17203436</v>
      </c>
      <c r="BJ221">
        <v>17607265</v>
      </c>
      <c r="BK221">
        <v>19947872</v>
      </c>
      <c r="BL221">
        <v>21604502</v>
      </c>
      <c r="BM221">
        <v>18617966</v>
      </c>
      <c r="BN221">
        <v>0.12527945159185824</v>
      </c>
      <c r="BO221">
        <v>9.8977986252989387E-3</v>
      </c>
      <c r="BP221">
        <v>5.5497116072613158E-2</v>
      </c>
      <c r="BQ221">
        <v>4.9266073744956916E-2</v>
      </c>
      <c r="BR221">
        <v>4.9432179690249697E-2</v>
      </c>
      <c r="BS221">
        <v>7.9134813986867961E-2</v>
      </c>
      <c r="BT221">
        <v>7.7341956107829998E-2</v>
      </c>
      <c r="BU221">
        <v>9.1100397885377563E-2</v>
      </c>
      <c r="BV221">
        <v>0.10195926809224568</v>
      </c>
      <c r="BW221">
        <v>0.42592659920070308</v>
      </c>
      <c r="BY221">
        <v>0.10513875085856264</v>
      </c>
      <c r="BZ221">
        <v>0.11468140194590684</v>
      </c>
      <c r="CA221">
        <v>0.10282748354807811</v>
      </c>
      <c r="CB221">
        <v>6.8313006824697084E-2</v>
      </c>
      <c r="CC221">
        <v>9.5082647990175295E-2</v>
      </c>
      <c r="CD221">
        <v>9.8457225920824842E-2</v>
      </c>
      <c r="CE221">
        <v>8.3922011372950092E-2</v>
      </c>
      <c r="CF221">
        <v>9.8253112361108244E-2</v>
      </c>
      <c r="CG221">
        <v>8.8741046120983491E-2</v>
      </c>
      <c r="CJ221">
        <v>1.1686980109537542E-2</v>
      </c>
      <c r="CK221">
        <v>8.9328769969197769E-3</v>
      </c>
      <c r="CL221">
        <v>3.4039929414525542E-2</v>
      </c>
      <c r="CM221">
        <v>6.0837673854794043E-2</v>
      </c>
      <c r="CN221">
        <v>6.6543357980907297E-2</v>
      </c>
      <c r="CO221">
        <v>1.0422532190668545E-2</v>
      </c>
      <c r="CP221">
        <v>8.6810393548605001E-3</v>
      </c>
      <c r="CQ221">
        <v>5.6710987168017779E-3</v>
      </c>
      <c r="CR221">
        <v>5.2269464830535049E-3</v>
      </c>
      <c r="CS221">
        <v>-0.6938145181282005</v>
      </c>
      <c r="CV221">
        <v>0.71604002356760954</v>
      </c>
      <c r="CW221">
        <v>0.67715985111803334</v>
      </c>
      <c r="CX221">
        <v>0.85698262691607552</v>
      </c>
      <c r="CY221">
        <v>1.0359957637032247</v>
      </c>
      <c r="CZ221">
        <v>0.73120909163130521</v>
      </c>
      <c r="DA221">
        <v>0.79769802696399605</v>
      </c>
      <c r="DB221">
        <v>0.97840286776983076</v>
      </c>
      <c r="DC221">
        <v>0.88468052617371606</v>
      </c>
      <c r="DD221">
        <v>0.87472916075020191</v>
      </c>
      <c r="DG221">
        <v>26211663</v>
      </c>
      <c r="DH221">
        <v>32101686</v>
      </c>
      <c r="DI221">
        <v>37361140</v>
      </c>
      <c r="DJ221">
        <v>38039015</v>
      </c>
      <c r="DK221">
        <v>34642521</v>
      </c>
      <c r="DL221">
        <v>38945882</v>
      </c>
      <c r="DM221">
        <v>39748337</v>
      </c>
      <c r="DN221">
        <v>38521920</v>
      </c>
      <c r="DO221">
        <v>37775129</v>
      </c>
      <c r="DP221">
        <v>17.081715060502979</v>
      </c>
      <c r="DQ221">
        <v>17.284419141236437</v>
      </c>
      <c r="DR221">
        <v>17.436141711543783</v>
      </c>
      <c r="DS221">
        <v>17.454122927799009</v>
      </c>
      <c r="DT221">
        <v>17.360592445012898</v>
      </c>
      <c r="DU221">
        <v>17.477683625079543</v>
      </c>
      <c r="DV221">
        <v>17.498078586869742</v>
      </c>
      <c r="DW221">
        <v>17.466738013848023</v>
      </c>
      <c r="DX221">
        <v>17.447161507546671</v>
      </c>
      <c r="DY221">
        <v>17.430799665963814</v>
      </c>
      <c r="EB221">
        <v>2306207</v>
      </c>
      <c r="EC221">
        <v>2416729</v>
      </c>
      <c r="ED221">
        <v>2901378</v>
      </c>
      <c r="EE221">
        <v>3352050</v>
      </c>
      <c r="EF221">
        <v>2451720</v>
      </c>
      <c r="EG221">
        <v>2707724</v>
      </c>
      <c r="EH221">
        <v>3121800</v>
      </c>
      <c r="EI221">
        <v>3163017</v>
      </c>
      <c r="EJ221">
        <v>3283513</v>
      </c>
      <c r="EK221">
        <v>-0.19221849316090153</v>
      </c>
      <c r="EM221">
        <v>1209740</v>
      </c>
      <c r="EN221">
        <v>1411261</v>
      </c>
      <c r="EO221">
        <v>1903449</v>
      </c>
      <c r="EP221">
        <v>1862250</v>
      </c>
      <c r="EQ221">
        <v>1129203</v>
      </c>
      <c r="ER221">
        <v>1073737</v>
      </c>
      <c r="ES221">
        <v>1193126</v>
      </c>
      <c r="ET221">
        <v>1738901</v>
      </c>
      <c r="EU221">
        <v>2065669</v>
      </c>
      <c r="EV221">
        <v>114531</v>
      </c>
      <c r="EW221">
        <v>130208</v>
      </c>
      <c r="EX221">
        <v>188144</v>
      </c>
      <c r="EY221">
        <v>212100</v>
      </c>
      <c r="EZ221">
        <v>361414</v>
      </c>
      <c r="FA221">
        <v>374340</v>
      </c>
      <c r="FB221">
        <v>419912</v>
      </c>
      <c r="FC221">
        <v>378752</v>
      </c>
      <c r="FD221">
        <v>197351</v>
      </c>
      <c r="FE221">
        <v>0</v>
      </c>
      <c r="FF221">
        <v>3431</v>
      </c>
      <c r="FG221">
        <v>5566</v>
      </c>
      <c r="FH221">
        <v>4709</v>
      </c>
      <c r="FI221">
        <v>12948</v>
      </c>
      <c r="FJ221">
        <v>2994</v>
      </c>
      <c r="FK221">
        <v>1814</v>
      </c>
      <c r="FL221">
        <v>2634</v>
      </c>
      <c r="FM221">
        <v>1564</v>
      </c>
      <c r="FN221">
        <v>277</v>
      </c>
      <c r="FO221">
        <v>1479673</v>
      </c>
      <c r="FP221">
        <v>1704933</v>
      </c>
      <c r="FQ221">
        <v>2185825</v>
      </c>
      <c r="FR221">
        <v>2486993</v>
      </c>
      <c r="FS221">
        <v>1216666</v>
      </c>
      <c r="FT221">
        <v>1177657</v>
      </c>
      <c r="FU221">
        <v>1725230</v>
      </c>
      <c r="FV221">
        <v>1846821</v>
      </c>
      <c r="FW221">
        <v>2384080</v>
      </c>
      <c r="FX221">
        <v>0.52455828986730157</v>
      </c>
      <c r="FY221">
        <v>0.5839550069536138</v>
      </c>
      <c r="FZ221">
        <v>0.65604998728190533</v>
      </c>
      <c r="GA221">
        <v>0.55555555555555558</v>
      </c>
      <c r="GB221">
        <v>0.46057584063433016</v>
      </c>
      <c r="GC221">
        <v>0.39654595520075164</v>
      </c>
      <c r="GD221">
        <v>0.38219168428470757</v>
      </c>
      <c r="GE221">
        <v>0.54976024472837171</v>
      </c>
      <c r="GF221">
        <v>0.62910334145167079</v>
      </c>
      <c r="GG221">
        <v>1</v>
      </c>
      <c r="GP221">
        <v>0.28449451732410574</v>
      </c>
    </row>
    <row r="222" spans="1:198" x14ac:dyDescent="0.25">
      <c r="A222" t="s">
        <v>1559</v>
      </c>
      <c r="B222">
        <v>14546443</v>
      </c>
      <c r="C222">
        <v>16787700</v>
      </c>
      <c r="D222">
        <v>20966231</v>
      </c>
      <c r="E222">
        <v>24847483</v>
      </c>
      <c r="F222">
        <v>30994892</v>
      </c>
      <c r="G222">
        <v>43015162</v>
      </c>
      <c r="H222">
        <v>47727591</v>
      </c>
      <c r="I222">
        <v>48480980</v>
      </c>
      <c r="J222">
        <v>48787418</v>
      </c>
      <c r="K222">
        <v>0.60808219576428413</v>
      </c>
      <c r="L222">
        <v>0.65512226213239455</v>
      </c>
      <c r="M222">
        <v>0.64255797811251814</v>
      </c>
      <c r="N222">
        <v>0.58897474645621051</v>
      </c>
      <c r="O222">
        <v>0.52116587468670639</v>
      </c>
      <c r="P222">
        <v>0.56547200728896474</v>
      </c>
      <c r="Q222">
        <v>0.44612234881077489</v>
      </c>
      <c r="R222">
        <v>0.4837323626708866</v>
      </c>
      <c r="S222">
        <v>0.37248380309857759</v>
      </c>
      <c r="U222">
        <v>0.19827025754681057</v>
      </c>
      <c r="V222">
        <v>0.1707716363766329</v>
      </c>
      <c r="W222">
        <v>0.18217017641368161</v>
      </c>
      <c r="X222">
        <v>0.21574941816038268</v>
      </c>
      <c r="Y222">
        <v>0.25590758632099769</v>
      </c>
      <c r="Z222">
        <v>0.220926658372227</v>
      </c>
      <c r="AA222">
        <v>0.32682278055894337</v>
      </c>
      <c r="AB222">
        <v>0.35705821128203269</v>
      </c>
      <c r="AC222">
        <v>0.3953301648388115</v>
      </c>
      <c r="AD222">
        <v>8.8231204797846977E-2</v>
      </c>
      <c r="AE222">
        <v>0.74686861562620888</v>
      </c>
      <c r="AF222">
        <v>1.1913936192439589</v>
      </c>
      <c r="AG222">
        <v>0.65897482292853904</v>
      </c>
      <c r="AH222">
        <v>0.51967667478417334</v>
      </c>
      <c r="AI222">
        <v>0.87358084585438411</v>
      </c>
      <c r="AJ222">
        <v>0.37373308038535075</v>
      </c>
      <c r="AK222">
        <v>0.16778658218014328</v>
      </c>
      <c r="AL222">
        <v>0.22097519082406109</v>
      </c>
      <c r="AM222">
        <v>2884127</v>
      </c>
      <c r="AN222">
        <v>2866863</v>
      </c>
      <c r="AO222">
        <v>3819422</v>
      </c>
      <c r="AP222">
        <v>5360830</v>
      </c>
      <c r="AQ222">
        <v>7931828</v>
      </c>
      <c r="AR222">
        <v>9503196</v>
      </c>
      <c r="AS222">
        <v>15598464</v>
      </c>
      <c r="AT222">
        <v>17310532</v>
      </c>
      <c r="AU222">
        <v>19287138</v>
      </c>
      <c r="AV222">
        <v>254470</v>
      </c>
      <c r="AW222">
        <v>2141170</v>
      </c>
      <c r="AX222">
        <v>4550435</v>
      </c>
      <c r="AY222">
        <v>3532652</v>
      </c>
      <c r="AZ222">
        <v>4121986</v>
      </c>
      <c r="BA222">
        <v>8301810</v>
      </c>
      <c r="BB222">
        <v>5829662</v>
      </c>
      <c r="BC222">
        <v>2904475</v>
      </c>
      <c r="BD222">
        <v>4261979</v>
      </c>
      <c r="BE222">
        <v>8590963</v>
      </c>
      <c r="BF222">
        <v>8856826</v>
      </c>
      <c r="BG222">
        <v>8921584</v>
      </c>
      <c r="BH222">
        <v>11101888</v>
      </c>
      <c r="BI222">
        <v>12031494</v>
      </c>
      <c r="BJ222">
        <v>16022060</v>
      </c>
      <c r="BK222">
        <v>15462683</v>
      </c>
      <c r="BL222">
        <v>20547344</v>
      </c>
      <c r="BM222">
        <v>13910544</v>
      </c>
      <c r="BN222">
        <v>1.7493623698934511E-2</v>
      </c>
      <c r="BO222">
        <v>0.12754397564883813</v>
      </c>
      <c r="BP222">
        <v>0.21703638579580661</v>
      </c>
      <c r="BQ222">
        <v>0.14217343462917351</v>
      </c>
      <c r="BR222">
        <v>0.13298920351133986</v>
      </c>
      <c r="BS222">
        <v>0.19299729709259261</v>
      </c>
      <c r="BT222">
        <v>0.12214448451839943</v>
      </c>
      <c r="BU222">
        <v>5.9909576910367739E-2</v>
      </c>
      <c r="BV222">
        <v>8.7358158613763906E-2</v>
      </c>
      <c r="BW222">
        <v>-0.11076063866005671</v>
      </c>
      <c r="BY222">
        <v>7.9646000056508653E-2</v>
      </c>
      <c r="BZ222">
        <v>0.1385852141746636</v>
      </c>
      <c r="CA222">
        <v>0.21596118062421424</v>
      </c>
      <c r="CB222">
        <v>0.20197108093403263</v>
      </c>
      <c r="CC222">
        <v>0.11203429907095659</v>
      </c>
      <c r="CD222">
        <v>8.1626357701500687E-2</v>
      </c>
      <c r="CE222">
        <v>8.5601450112996483E-2</v>
      </c>
      <c r="CF222">
        <v>0.11749125120820578</v>
      </c>
      <c r="CG222">
        <v>0.17665552020973449</v>
      </c>
      <c r="CJ222">
        <v>2.2810799863581772E-2</v>
      </c>
      <c r="CK222">
        <v>3.7726132823436204E-2</v>
      </c>
      <c r="CL222">
        <v>3.34248439788725E-2</v>
      </c>
      <c r="CM222">
        <v>2.6195289076161154E-2</v>
      </c>
      <c r="CN222">
        <v>2.1682056514344364E-2</v>
      </c>
      <c r="CO222">
        <v>2.326142582003992E-2</v>
      </c>
      <c r="CP222">
        <v>2.3798666058800245E-2</v>
      </c>
      <c r="CQ222">
        <v>2.3337048879787495E-2</v>
      </c>
      <c r="CR222">
        <v>2.686723449886198E-2</v>
      </c>
      <c r="CS222">
        <v>-0.30406778159553333</v>
      </c>
      <c r="CV222">
        <v>0.96733652869628872</v>
      </c>
      <c r="CW222">
        <v>0.88109146447072162</v>
      </c>
      <c r="CX222">
        <v>0.80109790392899305</v>
      </c>
      <c r="CY222">
        <v>0.69152783407350538</v>
      </c>
      <c r="CZ222">
        <v>0.68562259559812166</v>
      </c>
      <c r="DA222">
        <v>0.81450360457435167</v>
      </c>
      <c r="DB222">
        <v>0.78906612608693016</v>
      </c>
      <c r="DC222">
        <v>0.76944902199340182</v>
      </c>
      <c r="DD222">
        <v>0.72608277786687336</v>
      </c>
      <c r="DG222">
        <v>12743244</v>
      </c>
      <c r="DH222">
        <v>15037624</v>
      </c>
      <c r="DI222">
        <v>19053300</v>
      </c>
      <c r="DJ222">
        <v>26171871</v>
      </c>
      <c r="DK222">
        <v>35931284</v>
      </c>
      <c r="DL222">
        <v>45206929</v>
      </c>
      <c r="DM222">
        <v>52811506</v>
      </c>
      <c r="DN222">
        <v>60486174</v>
      </c>
      <c r="DO222">
        <v>63007397</v>
      </c>
      <c r="DP222">
        <v>16.360511885251452</v>
      </c>
      <c r="DQ222">
        <v>16.526065951782474</v>
      </c>
      <c r="DR222">
        <v>16.762750925365488</v>
      </c>
      <c r="DS222">
        <v>17.080195804236897</v>
      </c>
      <c r="DT222">
        <v>17.397118922435713</v>
      </c>
      <c r="DU222">
        <v>17.626760951634438</v>
      </c>
      <c r="DV222">
        <v>17.782239660538036</v>
      </c>
      <c r="DW222">
        <v>17.91792538449144</v>
      </c>
      <c r="DX222">
        <v>17.958762706033042</v>
      </c>
      <c r="DY222">
        <v>17.36802522610235</v>
      </c>
      <c r="EB222">
        <v>1109726</v>
      </c>
      <c r="EC222">
        <v>1158566</v>
      </c>
      <c r="ED222">
        <v>2326527</v>
      </c>
      <c r="EE222">
        <v>4527892</v>
      </c>
      <c r="EF222">
        <v>5018473</v>
      </c>
      <c r="EG222">
        <v>3472491</v>
      </c>
      <c r="EH222">
        <v>3511171</v>
      </c>
      <c r="EI222">
        <v>4085551</v>
      </c>
      <c r="EJ222">
        <v>5696091</v>
      </c>
      <c r="EK222">
        <v>-0.23308881925628969</v>
      </c>
      <c r="EM222">
        <v>205601</v>
      </c>
      <c r="EN222">
        <v>442575</v>
      </c>
      <c r="EO222">
        <v>923756</v>
      </c>
      <c r="EP222">
        <v>1427032</v>
      </c>
      <c r="EQ222">
        <v>746110</v>
      </c>
      <c r="ER222">
        <v>604904</v>
      </c>
      <c r="ES222">
        <v>1035357</v>
      </c>
      <c r="ET222">
        <v>1170128</v>
      </c>
      <c r="EU222">
        <v>1023497</v>
      </c>
      <c r="EV222">
        <v>543913</v>
      </c>
      <c r="EW222">
        <v>312736</v>
      </c>
      <c r="EX222">
        <v>632557</v>
      </c>
      <c r="EY222">
        <v>1541408</v>
      </c>
      <c r="EZ222">
        <v>2571000</v>
      </c>
      <c r="FA222">
        <v>1571367</v>
      </c>
      <c r="FB222">
        <v>1095279</v>
      </c>
      <c r="FC222">
        <v>1712068</v>
      </c>
      <c r="FD222">
        <v>1976604</v>
      </c>
      <c r="FE222">
        <v>0</v>
      </c>
      <c r="FF222">
        <v>138895</v>
      </c>
      <c r="FG222">
        <v>203929</v>
      </c>
      <c r="FH222">
        <v>8633</v>
      </c>
      <c r="FI222">
        <v>157107</v>
      </c>
      <c r="FJ222">
        <v>210549</v>
      </c>
      <c r="FK222">
        <v>387729</v>
      </c>
      <c r="FL222">
        <v>4545</v>
      </c>
      <c r="FM222">
        <v>8245</v>
      </c>
      <c r="FN222">
        <v>10538</v>
      </c>
      <c r="FO222">
        <v>103058</v>
      </c>
      <c r="FP222">
        <v>413817</v>
      </c>
      <c r="FQ222">
        <v>946969</v>
      </c>
      <c r="FR222">
        <v>1755035</v>
      </c>
      <c r="FS222">
        <v>702716</v>
      </c>
      <c r="FT222">
        <v>764062</v>
      </c>
      <c r="FU222">
        <v>954842</v>
      </c>
      <c r="FV222">
        <v>619965</v>
      </c>
      <c r="FW222">
        <v>1010068</v>
      </c>
      <c r="FX222">
        <v>0.18527185990055203</v>
      </c>
      <c r="FY222">
        <v>0.38200240642311273</v>
      </c>
      <c r="FZ222">
        <v>0.39705363402187038</v>
      </c>
      <c r="GA222">
        <v>0.31516476099694957</v>
      </c>
      <c r="GB222">
        <v>0.14867271379162547</v>
      </c>
      <c r="GC222">
        <v>0.17419886761405573</v>
      </c>
      <c r="GD222">
        <v>0.29487512855397813</v>
      </c>
      <c r="GE222">
        <v>0.28640641127720595</v>
      </c>
      <c r="GF222">
        <v>0.1796841026591745</v>
      </c>
      <c r="GG222">
        <v>0</v>
      </c>
      <c r="GP222">
        <v>0.290572029545414</v>
      </c>
    </row>
    <row r="223" spans="1:198" x14ac:dyDescent="0.25">
      <c r="A223" t="s">
        <v>1562</v>
      </c>
      <c r="B223">
        <v>3014692</v>
      </c>
      <c r="C223">
        <v>3540493</v>
      </c>
      <c r="D223">
        <v>4767718</v>
      </c>
      <c r="E223">
        <v>6159275</v>
      </c>
      <c r="F223">
        <v>4712035</v>
      </c>
      <c r="G223">
        <v>6288768</v>
      </c>
      <c r="H223">
        <v>4686176</v>
      </c>
      <c r="I223">
        <v>4971875</v>
      </c>
      <c r="J223">
        <v>5215893</v>
      </c>
      <c r="K223">
        <v>0.38878266834555569</v>
      </c>
      <c r="L223">
        <v>0.30042002625058151</v>
      </c>
      <c r="M223">
        <v>0.48394913457549293</v>
      </c>
      <c r="N223">
        <v>0.48337150070422247</v>
      </c>
      <c r="O223">
        <v>0.32773377107767665</v>
      </c>
      <c r="P223">
        <v>0.43201053052044536</v>
      </c>
      <c r="Q223">
        <v>0.5266406980873104</v>
      </c>
      <c r="R223">
        <v>0.52853078566939027</v>
      </c>
      <c r="S223">
        <v>0.5589823257493971</v>
      </c>
      <c r="U223">
        <v>0.47467635168037065</v>
      </c>
      <c r="V223">
        <v>0.51868200276063248</v>
      </c>
      <c r="W223">
        <v>0.45329253953358817</v>
      </c>
      <c r="X223">
        <v>0.35284883366954717</v>
      </c>
      <c r="Y223">
        <v>0.51386693859447141</v>
      </c>
      <c r="Z223">
        <v>0.4247348606277096</v>
      </c>
      <c r="AA223">
        <v>0.31032850665446626</v>
      </c>
      <c r="AB223">
        <v>0.32993971087366436</v>
      </c>
      <c r="AC223">
        <v>0.33985091335270873</v>
      </c>
      <c r="AD223">
        <v>3.9018786124138102E-2</v>
      </c>
      <c r="AE223">
        <v>3.3447688127249658E-2</v>
      </c>
      <c r="AF223">
        <v>3.3491565452247879E-2</v>
      </c>
      <c r="AG223">
        <v>4.4272447387443847E-2</v>
      </c>
      <c r="AH223">
        <v>4.9387141683657813E-2</v>
      </c>
      <c r="AI223">
        <v>5.1378123807823042E-2</v>
      </c>
      <c r="AJ223">
        <v>0.11840366263390027</v>
      </c>
      <c r="AK223">
        <v>0.11715970127144346</v>
      </c>
      <c r="AL223">
        <v>0.1171211524596841</v>
      </c>
      <c r="AM223">
        <v>1431003</v>
      </c>
      <c r="AN223">
        <v>1836390</v>
      </c>
      <c r="AO223">
        <v>2161171</v>
      </c>
      <c r="AP223">
        <v>2173293</v>
      </c>
      <c r="AQ223">
        <v>2421359</v>
      </c>
      <c r="AR223">
        <v>2671059</v>
      </c>
      <c r="AS223">
        <v>1454254</v>
      </c>
      <c r="AT223">
        <v>1640419</v>
      </c>
      <c r="AU223">
        <v>1772626</v>
      </c>
      <c r="AV223">
        <v>55836</v>
      </c>
      <c r="AW223">
        <v>61423</v>
      </c>
      <c r="AX223">
        <v>72381</v>
      </c>
      <c r="AY223">
        <v>96217</v>
      </c>
      <c r="AZ223">
        <v>119584</v>
      </c>
      <c r="BA223">
        <v>137234</v>
      </c>
      <c r="BB223">
        <v>172189</v>
      </c>
      <c r="BC223">
        <v>192191</v>
      </c>
      <c r="BD223">
        <v>207612</v>
      </c>
      <c r="BE223">
        <v>1116224</v>
      </c>
      <c r="BF223">
        <v>1002212</v>
      </c>
      <c r="BG223">
        <v>2234952</v>
      </c>
      <c r="BH223">
        <v>2881001</v>
      </c>
      <c r="BI223">
        <v>1424709</v>
      </c>
      <c r="BJ223">
        <v>2579580</v>
      </c>
      <c r="BK223">
        <v>2295742</v>
      </c>
      <c r="BL223">
        <v>2435598</v>
      </c>
      <c r="BM223">
        <v>2707980</v>
      </c>
      <c r="BN223">
        <v>1.8521295044402544E-2</v>
      </c>
      <c r="BO223">
        <v>1.7348713865554883E-2</v>
      </c>
      <c r="BP223">
        <v>1.5181476756804828E-2</v>
      </c>
      <c r="BQ223">
        <v>1.5621481424355951E-2</v>
      </c>
      <c r="BR223">
        <v>2.5378419302912649E-2</v>
      </c>
      <c r="BS223">
        <v>2.1822080254828926E-2</v>
      </c>
      <c r="BT223">
        <v>3.6744031807597492E-2</v>
      </c>
      <c r="BU223">
        <v>3.8655637963544938E-2</v>
      </c>
      <c r="BV223">
        <v>3.9803730636345493E-2</v>
      </c>
      <c r="BW223">
        <v>0.43741485788248924</v>
      </c>
      <c r="BY223">
        <v>0.25576012408564458</v>
      </c>
      <c r="BZ223">
        <v>0.19759366845238785</v>
      </c>
      <c r="CA223">
        <v>3.7623240300705706E-2</v>
      </c>
      <c r="CB223">
        <v>1.8094499758494302E-2</v>
      </c>
      <c r="CC223">
        <v>9.8255000228139225E-2</v>
      </c>
      <c r="CD223">
        <v>8.7852501475646744E-2</v>
      </c>
      <c r="CE223">
        <v>4.6612205772894572E-2</v>
      </c>
      <c r="CF223">
        <v>7.2914544311753621E-2</v>
      </c>
      <c r="CG223">
        <v>5.1324246762446409E-2</v>
      </c>
      <c r="CJ223">
        <v>8.3053260498916637E-3</v>
      </c>
      <c r="CK223">
        <v>7.208035717059743E-3</v>
      </c>
      <c r="CL223">
        <v>6.4479484734625662E-3</v>
      </c>
      <c r="CM223">
        <v>3.7228407564201954E-3</v>
      </c>
      <c r="CN223">
        <v>3.8465333979904649E-3</v>
      </c>
      <c r="CO223">
        <v>2.1212421892491504E-3</v>
      </c>
      <c r="CP223">
        <v>3.2429426466270153E-3</v>
      </c>
      <c r="CQ223">
        <v>1.969277184160905E-3</v>
      </c>
      <c r="CR223">
        <v>1.4275599595313785E-3</v>
      </c>
      <c r="CS223">
        <v>-0.67102060477384107</v>
      </c>
      <c r="CV223">
        <v>0.15638315161725777</v>
      </c>
      <c r="CW223">
        <v>0.16987201062694146</v>
      </c>
      <c r="CX223">
        <v>0.33091370762016908</v>
      </c>
      <c r="CY223">
        <v>0.44891529735028624</v>
      </c>
      <c r="CZ223">
        <v>0.26607926754207151</v>
      </c>
      <c r="DA223">
        <v>0.35937778318759683</v>
      </c>
      <c r="DB223">
        <v>0.294553504206501</v>
      </c>
      <c r="DC223">
        <v>0.29155928146774585</v>
      </c>
      <c r="DD223">
        <v>0.34863609083750896</v>
      </c>
      <c r="DG223">
        <v>17928452</v>
      </c>
      <c r="DH223">
        <v>19277601</v>
      </c>
      <c r="DI223">
        <v>20842121</v>
      </c>
      <c r="DJ223">
        <v>14407738</v>
      </c>
      <c r="DK223">
        <v>13720350</v>
      </c>
      <c r="DL223">
        <v>17709140</v>
      </c>
      <c r="DM223">
        <v>17499045</v>
      </c>
      <c r="DN223">
        <v>15909422</v>
      </c>
      <c r="DO223">
        <v>17052707</v>
      </c>
      <c r="DP223">
        <v>16.701899561881294</v>
      </c>
      <c r="DQ223">
        <v>16.774454461817779</v>
      </c>
      <c r="DR223">
        <v>16.852486593082293</v>
      </c>
      <c r="DS223">
        <v>16.483276050737704</v>
      </c>
      <c r="DT223">
        <v>16.434390763025149</v>
      </c>
      <c r="DU223">
        <v>16.689591504912432</v>
      </c>
      <c r="DV223">
        <v>16.677656923122072</v>
      </c>
      <c r="DW223">
        <v>16.582422133157266</v>
      </c>
      <c r="DX223">
        <v>16.651819576061602</v>
      </c>
      <c r="DY223">
        <v>16.535752772891758</v>
      </c>
      <c r="EB223">
        <v>638244</v>
      </c>
      <c r="EC223">
        <v>771038</v>
      </c>
      <c r="ED223">
        <v>699579</v>
      </c>
      <c r="EE223">
        <v>179377</v>
      </c>
      <c r="EF223">
        <v>111449</v>
      </c>
      <c r="EG223">
        <v>462981</v>
      </c>
      <c r="EH223">
        <v>552484</v>
      </c>
      <c r="EI223">
        <v>218433</v>
      </c>
      <c r="EJ223">
        <v>362522</v>
      </c>
      <c r="EK223">
        <v>1.5810499673871232</v>
      </c>
      <c r="EM223">
        <v>89042</v>
      </c>
      <c r="EN223">
        <v>79978</v>
      </c>
      <c r="EO223">
        <v>99637</v>
      </c>
      <c r="EP223">
        <v>135085</v>
      </c>
      <c r="EQ223">
        <v>104003</v>
      </c>
      <c r="ER223">
        <v>74863</v>
      </c>
      <c r="ES223">
        <v>82506</v>
      </c>
      <c r="ET223">
        <v>104866</v>
      </c>
      <c r="EU223">
        <v>128025</v>
      </c>
      <c r="EV223">
        <v>317705</v>
      </c>
      <c r="EW223">
        <v>405386</v>
      </c>
      <c r="EX223">
        <v>324780</v>
      </c>
      <c r="EY223">
        <v>12122</v>
      </c>
      <c r="EZ223">
        <v>248069</v>
      </c>
      <c r="FA223">
        <v>249699</v>
      </c>
      <c r="FB223">
        <v>283196</v>
      </c>
      <c r="FC223">
        <v>186165</v>
      </c>
      <c r="FD223">
        <v>132206</v>
      </c>
      <c r="FE223">
        <v>0</v>
      </c>
      <c r="FF223">
        <v>2175</v>
      </c>
      <c r="FG223">
        <v>1846</v>
      </c>
      <c r="FH223">
        <v>10250</v>
      </c>
      <c r="FI223">
        <v>37537</v>
      </c>
      <c r="FJ223">
        <v>44400</v>
      </c>
      <c r="FK223">
        <v>36418</v>
      </c>
      <c r="FL223">
        <v>7345</v>
      </c>
      <c r="FM223">
        <v>4807</v>
      </c>
      <c r="FN223">
        <v>3517</v>
      </c>
      <c r="FO223">
        <v>89042</v>
      </c>
      <c r="FP223">
        <v>79978</v>
      </c>
      <c r="FQ223">
        <v>99637</v>
      </c>
      <c r="FR223">
        <v>135085</v>
      </c>
      <c r="FS223">
        <v>104003</v>
      </c>
      <c r="FT223">
        <v>74863</v>
      </c>
      <c r="FU223">
        <v>82506</v>
      </c>
      <c r="FV223">
        <v>104866</v>
      </c>
      <c r="FW223">
        <v>128025</v>
      </c>
      <c r="FX223">
        <v>0.13951090805397309</v>
      </c>
      <c r="FY223">
        <v>0.10372770213660028</v>
      </c>
      <c r="FZ223">
        <v>0.14242422942941399</v>
      </c>
      <c r="GA223">
        <v>0.75307871131750448</v>
      </c>
      <c r="GB223">
        <v>0.9331891717287728</v>
      </c>
      <c r="GC223">
        <v>0.16169778025448128</v>
      </c>
      <c r="GD223">
        <v>0.14933645137234744</v>
      </c>
      <c r="GE223">
        <v>0.48008313762114696</v>
      </c>
      <c r="GF223">
        <v>0.35315098118183175</v>
      </c>
      <c r="GG223">
        <v>0</v>
      </c>
      <c r="GP223">
        <v>0.29235690091727967</v>
      </c>
    </row>
    <row r="224" spans="1:198" x14ac:dyDescent="0.25">
      <c r="A224" t="s">
        <v>1574</v>
      </c>
      <c r="B224">
        <v>1511378000</v>
      </c>
      <c r="C224">
        <v>2067974000</v>
      </c>
      <c r="D224">
        <v>1870919000</v>
      </c>
      <c r="E224">
        <v>2400754000</v>
      </c>
      <c r="F224">
        <v>2386480000</v>
      </c>
      <c r="G224">
        <v>2574608000</v>
      </c>
      <c r="H224">
        <v>2980212000</v>
      </c>
      <c r="I224">
        <v>3223818000</v>
      </c>
      <c r="J224">
        <v>3240020000</v>
      </c>
      <c r="K224">
        <v>0.25710907529420174</v>
      </c>
      <c r="L224">
        <v>0.22242929553272914</v>
      </c>
      <c r="M224">
        <v>0.21942692334622718</v>
      </c>
      <c r="N224">
        <v>0.38962759199818059</v>
      </c>
      <c r="O224">
        <v>0.31824276759076131</v>
      </c>
      <c r="P224">
        <v>0.29698618197411025</v>
      </c>
      <c r="Q224">
        <v>0.31132181200532044</v>
      </c>
      <c r="R224">
        <v>0.27794341988288424</v>
      </c>
      <c r="S224">
        <v>0.26288417972728562</v>
      </c>
      <c r="U224">
        <v>0.33019006496058562</v>
      </c>
      <c r="V224">
        <v>0.27410257575772229</v>
      </c>
      <c r="W224">
        <v>0.34409132624127503</v>
      </c>
      <c r="X224">
        <v>0.2842961003084864</v>
      </c>
      <c r="Y224">
        <v>0.29651117964533541</v>
      </c>
      <c r="Z224">
        <v>0.2848441393796648</v>
      </c>
      <c r="AA224">
        <v>0.26052676789436457</v>
      </c>
      <c r="AB224">
        <v>0.24763494713411241</v>
      </c>
      <c r="AC224">
        <v>0.23326275763729853</v>
      </c>
      <c r="AD224">
        <v>0.76225047190416839</v>
      </c>
      <c r="AE224">
        <v>0.7827347191520666</v>
      </c>
      <c r="AF224">
        <v>0.63153128383405799</v>
      </c>
      <c r="AG224">
        <v>0.79152411999560457</v>
      </c>
      <c r="AH224">
        <v>0.89793080447360019</v>
      </c>
      <c r="AI224">
        <v>0.77664918553183826</v>
      </c>
      <c r="AJ224">
        <v>0.60331905850532896</v>
      </c>
      <c r="AK224">
        <v>0.58375483822479424</v>
      </c>
      <c r="AL224">
        <v>0.44778082394783641</v>
      </c>
      <c r="AM224">
        <v>499042000</v>
      </c>
      <c r="AN224">
        <v>566837000</v>
      </c>
      <c r="AO224">
        <v>643767000</v>
      </c>
      <c r="AP224">
        <v>682525000</v>
      </c>
      <c r="AQ224">
        <v>707618000</v>
      </c>
      <c r="AR224">
        <v>733362000</v>
      </c>
      <c r="AS224">
        <v>776425000</v>
      </c>
      <c r="AT224">
        <v>798330000</v>
      </c>
      <c r="AU224">
        <v>755776000</v>
      </c>
      <c r="AV224">
        <v>380395000</v>
      </c>
      <c r="AW224">
        <v>443683000</v>
      </c>
      <c r="AX224">
        <v>406559000</v>
      </c>
      <c r="AY224">
        <v>540235000</v>
      </c>
      <c r="AZ224">
        <v>635392000</v>
      </c>
      <c r="BA224">
        <v>569565000</v>
      </c>
      <c r="BB224">
        <v>468432000</v>
      </c>
      <c r="BC224">
        <v>466029000</v>
      </c>
      <c r="BD224">
        <v>338422000</v>
      </c>
      <c r="BE224">
        <v>8194000</v>
      </c>
      <c r="BF224">
        <v>16295000</v>
      </c>
      <c r="BG224">
        <v>3971000</v>
      </c>
      <c r="BH224">
        <v>395165000</v>
      </c>
      <c r="BI224">
        <v>124088000</v>
      </c>
      <c r="BJ224">
        <v>195058000</v>
      </c>
      <c r="BK224">
        <v>459373000</v>
      </c>
      <c r="BL224">
        <v>430010000</v>
      </c>
      <c r="BM224">
        <v>513328000</v>
      </c>
      <c r="BN224">
        <v>0.25168753283427442</v>
      </c>
      <c r="BO224">
        <v>0.21454960265457884</v>
      </c>
      <c r="BP224">
        <v>0.21730443701731608</v>
      </c>
      <c r="BQ224">
        <v>0.22502722061485683</v>
      </c>
      <c r="BR224">
        <v>0.26624652207435218</v>
      </c>
      <c r="BS224">
        <v>0.2212239688527341</v>
      </c>
      <c r="BT224">
        <v>0.15718076432146438</v>
      </c>
      <c r="BU224">
        <v>0.14455809850307927</v>
      </c>
      <c r="BV224">
        <v>0.104450589811174</v>
      </c>
      <c r="BW224">
        <v>1.803705386423235E-2</v>
      </c>
      <c r="BY224">
        <v>0.15505981958186502</v>
      </c>
      <c r="BZ224">
        <v>0.13750463013558198</v>
      </c>
      <c r="CA224">
        <v>0.10194508687976336</v>
      </c>
      <c r="CB224">
        <v>5.3977208826893552E-2</v>
      </c>
      <c r="CC224">
        <v>6.9712714960946665E-2</v>
      </c>
      <c r="CD224">
        <v>8.1808570469756953E-2</v>
      </c>
      <c r="CE224">
        <v>7.2753213529775734E-2</v>
      </c>
      <c r="CF224">
        <v>6.1524254781132187E-2</v>
      </c>
      <c r="CG224">
        <v>7.5211670222534527E-2</v>
      </c>
      <c r="CJ224">
        <v>0.18608514878475141</v>
      </c>
      <c r="CK224">
        <v>0.13571882431790727</v>
      </c>
      <c r="CL224">
        <v>0.18034345687867834</v>
      </c>
      <c r="CM224">
        <v>0.19524824284370659</v>
      </c>
      <c r="CN224">
        <v>0.24161233280815259</v>
      </c>
      <c r="CO224">
        <v>0.21588839932137241</v>
      </c>
      <c r="CP224">
        <v>0.1947871493705817</v>
      </c>
      <c r="CQ224">
        <v>0.19141061933396986</v>
      </c>
      <c r="CR224">
        <v>0.18365503916642489</v>
      </c>
      <c r="CS224">
        <v>0.19709582514327684</v>
      </c>
      <c r="CV224">
        <v>0.49721566360702746</v>
      </c>
      <c r="CW224">
        <v>0.58617953816521795</v>
      </c>
      <c r="CX224">
        <v>0.48093032557642162</v>
      </c>
      <c r="CY224">
        <v>1.0715279116767003</v>
      </c>
      <c r="CZ224">
        <v>0.7043044533132099</v>
      </c>
      <c r="DA224">
        <v>0.64431306520490028</v>
      </c>
      <c r="DB224">
        <v>0.81624127909604149</v>
      </c>
      <c r="DC224">
        <v>0.93387696693008271</v>
      </c>
      <c r="DD224">
        <v>0.75225423018877724</v>
      </c>
      <c r="DG224">
        <v>2306463000</v>
      </c>
      <c r="DH224">
        <v>3039683000</v>
      </c>
      <c r="DI224">
        <v>3527885000</v>
      </c>
      <c r="DJ224">
        <v>3890208000</v>
      </c>
      <c r="DK224">
        <v>2240496000</v>
      </c>
      <c r="DL224">
        <v>3388421000</v>
      </c>
      <c r="DM224">
        <v>3995896000</v>
      </c>
      <c r="DN224">
        <v>3651141000</v>
      </c>
      <c r="DO224">
        <v>3452080000</v>
      </c>
      <c r="DP224">
        <v>21.55898101964554</v>
      </c>
      <c r="DQ224">
        <v>21.835019070940582</v>
      </c>
      <c r="DR224">
        <v>21.983964378471256</v>
      </c>
      <c r="DS224">
        <v>22.081728463841348</v>
      </c>
      <c r="DT224">
        <v>21.529963107319428</v>
      </c>
      <c r="DU224">
        <v>21.94362986841298</v>
      </c>
      <c r="DV224">
        <v>22.108533671618265</v>
      </c>
      <c r="DW224">
        <v>22.01830555870437</v>
      </c>
      <c r="DX224">
        <v>21.96224278515977</v>
      </c>
      <c r="DY224">
        <v>21.851773813191254</v>
      </c>
      <c r="EB224">
        <v>202707000</v>
      </c>
      <c r="EC224">
        <v>234354000</v>
      </c>
      <c r="ED224">
        <v>284356000</v>
      </c>
      <c r="EE224">
        <v>190731000</v>
      </c>
      <c r="EF224">
        <v>129586000</v>
      </c>
      <c r="EG224">
        <v>166368000</v>
      </c>
      <c r="EH224">
        <v>210625000</v>
      </c>
      <c r="EI224">
        <v>216820000</v>
      </c>
      <c r="EJ224">
        <v>198343000</v>
      </c>
      <c r="EK224">
        <v>-0.12773487267408024</v>
      </c>
      <c r="EM224">
        <v>29119000</v>
      </c>
      <c r="EN224">
        <v>51376000</v>
      </c>
      <c r="EO224">
        <v>77043000</v>
      </c>
      <c r="EP224">
        <v>79982000</v>
      </c>
      <c r="EQ224">
        <v>52193000</v>
      </c>
      <c r="ER224">
        <v>42545000</v>
      </c>
      <c r="ES224">
        <v>70135000</v>
      </c>
      <c r="ET224">
        <v>77032000</v>
      </c>
      <c r="EU224">
        <v>72405000</v>
      </c>
      <c r="EV224">
        <v>42564000</v>
      </c>
      <c r="EW224">
        <v>59335000</v>
      </c>
      <c r="EX224">
        <v>79095000</v>
      </c>
      <c r="EY224">
        <v>30486000</v>
      </c>
      <c r="EZ224">
        <v>28513000</v>
      </c>
      <c r="FA224">
        <v>25475000</v>
      </c>
      <c r="FB224">
        <v>23063000</v>
      </c>
      <c r="FC224">
        <v>21905000</v>
      </c>
      <c r="FD224">
        <v>-42555000</v>
      </c>
      <c r="FE224">
        <v>0</v>
      </c>
      <c r="FF224">
        <v>11785000</v>
      </c>
      <c r="FG224">
        <v>15966000</v>
      </c>
      <c r="FH224">
        <v>20888000</v>
      </c>
      <c r="FI224">
        <v>29238000</v>
      </c>
      <c r="FJ224">
        <v>51392000</v>
      </c>
      <c r="FK224">
        <v>15189000</v>
      </c>
      <c r="FL224">
        <v>32712000</v>
      </c>
      <c r="FM224">
        <v>17468000</v>
      </c>
      <c r="FN224">
        <v>66297000</v>
      </c>
      <c r="FO224">
        <v>45039000</v>
      </c>
      <c r="FP224">
        <v>59145000</v>
      </c>
      <c r="FQ224">
        <v>100751000</v>
      </c>
      <c r="FR224">
        <v>106600000</v>
      </c>
      <c r="FS224">
        <v>77124000</v>
      </c>
      <c r="FT224">
        <v>68683000</v>
      </c>
      <c r="FU224">
        <v>91906000</v>
      </c>
      <c r="FV224">
        <v>108793000</v>
      </c>
      <c r="FW224">
        <v>184005000</v>
      </c>
      <c r="FX224">
        <v>0.14365068793874902</v>
      </c>
      <c r="FY224">
        <v>0.21922390912892462</v>
      </c>
      <c r="FZ224">
        <v>0.2709385418278496</v>
      </c>
      <c r="GA224">
        <v>0.41934452186587395</v>
      </c>
      <c r="GB224">
        <v>0.40276727424258796</v>
      </c>
      <c r="GC224">
        <v>0.25572826505097135</v>
      </c>
      <c r="GD224">
        <v>0.33298516320474775</v>
      </c>
      <c r="GE224">
        <v>0.35528087814777237</v>
      </c>
      <c r="GF224">
        <v>0.36504943456537414</v>
      </c>
      <c r="GG224">
        <v>1</v>
      </c>
      <c r="GP224">
        <v>0.29335122977106232</v>
      </c>
    </row>
    <row r="225" spans="1:198" x14ac:dyDescent="0.25">
      <c r="A225" t="s">
        <v>1578</v>
      </c>
      <c r="B225">
        <v>6259803</v>
      </c>
      <c r="C225">
        <v>7052507</v>
      </c>
      <c r="D225">
        <v>7029840</v>
      </c>
      <c r="E225">
        <v>7661997</v>
      </c>
      <c r="F225">
        <v>6705353</v>
      </c>
      <c r="G225">
        <v>8513769</v>
      </c>
      <c r="H225">
        <v>7903298</v>
      </c>
      <c r="I225">
        <v>7922940</v>
      </c>
      <c r="J225">
        <v>8212856</v>
      </c>
      <c r="K225">
        <v>0.20622070694557001</v>
      </c>
      <c r="L225">
        <v>0.21930768732310368</v>
      </c>
      <c r="M225">
        <v>0.24743962878244741</v>
      </c>
      <c r="N225">
        <v>0.22316792867446961</v>
      </c>
      <c r="O225">
        <v>0.1961362809683547</v>
      </c>
      <c r="P225">
        <v>0.16306831909580821</v>
      </c>
      <c r="Q225">
        <v>0.18266526202099428</v>
      </c>
      <c r="R225">
        <v>0.18303748356039551</v>
      </c>
      <c r="S225">
        <v>0.18147669945753342</v>
      </c>
      <c r="U225">
        <v>0.5303545494962062</v>
      </c>
      <c r="V225">
        <v>0.47365341147481316</v>
      </c>
      <c r="W225">
        <v>0.47782424635553583</v>
      </c>
      <c r="X225">
        <v>0.44101948878340724</v>
      </c>
      <c r="Y225">
        <v>0.5099234894866832</v>
      </c>
      <c r="Z225">
        <v>0.4247042643510765</v>
      </c>
      <c r="AA225">
        <v>0.50396758416549647</v>
      </c>
      <c r="AB225">
        <v>0.52124224088532789</v>
      </c>
      <c r="AC225">
        <v>0.5108818418343144</v>
      </c>
      <c r="AD225">
        <v>0.3781970321529316</v>
      </c>
      <c r="AE225">
        <v>0.36899046953039777</v>
      </c>
      <c r="AF225">
        <v>0.3773722636429348</v>
      </c>
      <c r="AG225">
        <v>0.3778508414987467</v>
      </c>
      <c r="AH225">
        <v>0.38463864680129983</v>
      </c>
      <c r="AI225">
        <v>0.38395733874951116</v>
      </c>
      <c r="AJ225">
        <v>0.10098854985405495</v>
      </c>
      <c r="AK225">
        <v>0.10901209776522718</v>
      </c>
      <c r="AL225">
        <v>0.11688882141399051</v>
      </c>
      <c r="AM225">
        <v>3319915</v>
      </c>
      <c r="AN225">
        <v>3340444</v>
      </c>
      <c r="AO225">
        <v>3359028</v>
      </c>
      <c r="AP225">
        <v>3379090</v>
      </c>
      <c r="AQ225">
        <v>3419217</v>
      </c>
      <c r="AR225">
        <v>3615834</v>
      </c>
      <c r="AS225">
        <v>3983006</v>
      </c>
      <c r="AT225">
        <v>4129771</v>
      </c>
      <c r="AU225">
        <v>4195799</v>
      </c>
      <c r="AV225">
        <v>1255582</v>
      </c>
      <c r="AW225">
        <v>1232592</v>
      </c>
      <c r="AX225">
        <v>1267604</v>
      </c>
      <c r="AY225">
        <v>1276792</v>
      </c>
      <c r="AZ225">
        <v>1315163</v>
      </c>
      <c r="BA225">
        <v>1388326</v>
      </c>
      <c r="BB225">
        <v>402238</v>
      </c>
      <c r="BC225">
        <v>450195</v>
      </c>
      <c r="BD225">
        <v>490442</v>
      </c>
      <c r="BE225">
        <v>35319</v>
      </c>
      <c r="BF225">
        <v>314077</v>
      </c>
      <c r="BG225">
        <v>471857</v>
      </c>
      <c r="BH225">
        <v>433120</v>
      </c>
      <c r="BI225">
        <v>0</v>
      </c>
      <c r="BJ225">
        <v>0</v>
      </c>
      <c r="BK225">
        <v>1041420</v>
      </c>
      <c r="BL225">
        <v>1000000</v>
      </c>
      <c r="BM225">
        <v>1000000</v>
      </c>
      <c r="BN225">
        <v>0.20057851660827025</v>
      </c>
      <c r="BO225">
        <v>0.174773594694766</v>
      </c>
      <c r="BP225">
        <v>0.18031761747066791</v>
      </c>
      <c r="BQ225">
        <v>0.16663958495415751</v>
      </c>
      <c r="BR225">
        <v>0.1961362809683547</v>
      </c>
      <c r="BS225">
        <v>0.16306831909580821</v>
      </c>
      <c r="BT225">
        <v>5.0894955498324873E-2</v>
      </c>
      <c r="BU225">
        <v>5.6821710122757461E-2</v>
      </c>
      <c r="BV225">
        <v>5.9716376373821725E-2</v>
      </c>
      <c r="BW225">
        <v>-9.566063824942464E-2</v>
      </c>
      <c r="BY225">
        <v>4.3250562357952799E-2</v>
      </c>
      <c r="BZ225">
        <v>4.7471062417945846E-2</v>
      </c>
      <c r="CA225">
        <v>4.9437967293707967E-2</v>
      </c>
      <c r="CB225">
        <v>4.2808552391758965E-2</v>
      </c>
      <c r="CC225">
        <v>7.6662481453250858E-2</v>
      </c>
      <c r="CD225">
        <v>8.4931597274955431E-2</v>
      </c>
      <c r="CE225">
        <v>4.0873696019054322E-2</v>
      </c>
      <c r="CF225">
        <v>4.2292255147710317E-2</v>
      </c>
      <c r="CG225">
        <v>5.6303000379572594E-2</v>
      </c>
      <c r="CJ225">
        <v>0.26109687477385468</v>
      </c>
      <c r="CK225">
        <v>0.23847803341421711</v>
      </c>
      <c r="CL225">
        <v>0.2246722542760575</v>
      </c>
      <c r="CM225">
        <v>0.2091171531390576</v>
      </c>
      <c r="CN225">
        <v>0.2225290749047813</v>
      </c>
      <c r="CO225">
        <v>0.16660787954195139</v>
      </c>
      <c r="CP225">
        <v>0.16882078848602192</v>
      </c>
      <c r="CQ225">
        <v>0.16244096257197455</v>
      </c>
      <c r="CR225">
        <v>0.14688495695042017</v>
      </c>
      <c r="CS225">
        <v>-0.25844034423031925</v>
      </c>
      <c r="CV225">
        <v>0.5818144184098567</v>
      </c>
      <c r="CW225">
        <v>0.6069097194612626</v>
      </c>
      <c r="CX225">
        <v>0.53482843218742271</v>
      </c>
      <c r="CY225">
        <v>0.69762688401215556</v>
      </c>
      <c r="CZ225">
        <v>0.47363834555003997</v>
      </c>
      <c r="DA225">
        <v>0.50380494302038725</v>
      </c>
      <c r="DB225">
        <v>0.74671048311565413</v>
      </c>
      <c r="DC225">
        <v>0.65792750519025944</v>
      </c>
      <c r="DD225">
        <v>0.5686978872498728</v>
      </c>
      <c r="DG225">
        <v>9814261</v>
      </c>
      <c r="DH225">
        <v>10759106</v>
      </c>
      <c r="DI225">
        <v>11620356</v>
      </c>
      <c r="DJ225">
        <v>13144103</v>
      </c>
      <c r="DK225">
        <v>10982944</v>
      </c>
      <c r="DL225">
        <v>14157116</v>
      </c>
      <c r="DM225">
        <v>16898939</v>
      </c>
      <c r="DN225">
        <v>10584153</v>
      </c>
      <c r="DO225">
        <v>12042269</v>
      </c>
      <c r="DP225">
        <v>16.09934719183158</v>
      </c>
      <c r="DQ225">
        <v>16.191263116688784</v>
      </c>
      <c r="DR225">
        <v>16.268269031807666</v>
      </c>
      <c r="DS225">
        <v>16.391483851023384</v>
      </c>
      <c r="DT225">
        <v>16.211854173018711</v>
      </c>
      <c r="DU225">
        <v>16.465728023805294</v>
      </c>
      <c r="DV225">
        <v>16.642761456032712</v>
      </c>
      <c r="DW225">
        <v>16.174868534935626</v>
      </c>
      <c r="DX225">
        <v>16.303933518279834</v>
      </c>
      <c r="DY225">
        <v>16.356355349282463</v>
      </c>
      <c r="EB225">
        <v>203628</v>
      </c>
      <c r="EC225">
        <v>270740</v>
      </c>
      <c r="ED225">
        <v>334790</v>
      </c>
      <c r="EE225">
        <v>347541</v>
      </c>
      <c r="EF225">
        <v>327999</v>
      </c>
      <c r="EG225">
        <v>514049</v>
      </c>
      <c r="EH225">
        <v>723088</v>
      </c>
      <c r="EI225">
        <v>323037</v>
      </c>
      <c r="EJ225">
        <v>335079</v>
      </c>
      <c r="EK225">
        <v>0.479103184947963</v>
      </c>
      <c r="EM225">
        <v>93164</v>
      </c>
      <c r="EN225">
        <v>89267</v>
      </c>
      <c r="EO225">
        <v>124278</v>
      </c>
      <c r="EP225">
        <v>160806</v>
      </c>
      <c r="EQ225">
        <v>116654</v>
      </c>
      <c r="ER225">
        <v>87517</v>
      </c>
      <c r="ES225">
        <v>76832</v>
      </c>
      <c r="ET225">
        <v>63021</v>
      </c>
      <c r="EU225">
        <v>60664</v>
      </c>
      <c r="EV225">
        <v>26287</v>
      </c>
      <c r="EW225">
        <v>20529</v>
      </c>
      <c r="EX225">
        <v>18584</v>
      </c>
      <c r="EY225">
        <v>20061</v>
      </c>
      <c r="EZ225">
        <v>40127</v>
      </c>
      <c r="FA225">
        <v>196615</v>
      </c>
      <c r="FB225">
        <v>367174</v>
      </c>
      <c r="FC225">
        <v>146764</v>
      </c>
      <c r="FD225">
        <v>133528</v>
      </c>
      <c r="FE225">
        <v>0</v>
      </c>
      <c r="FF225">
        <v>71986</v>
      </c>
      <c r="FG225">
        <v>73784</v>
      </c>
      <c r="FH225">
        <v>77897</v>
      </c>
      <c r="FI225">
        <v>48522</v>
      </c>
      <c r="FJ225">
        <v>22491</v>
      </c>
      <c r="FK225">
        <v>26815</v>
      </c>
      <c r="FL225">
        <v>35640</v>
      </c>
      <c r="FM225">
        <v>31408</v>
      </c>
      <c r="FN225">
        <v>42556</v>
      </c>
      <c r="FO225">
        <v>92444</v>
      </c>
      <c r="FP225">
        <v>90938</v>
      </c>
      <c r="FQ225">
        <v>135180</v>
      </c>
      <c r="FR225">
        <v>181840</v>
      </c>
      <c r="FS225">
        <v>119245</v>
      </c>
      <c r="FT225">
        <v>87400</v>
      </c>
      <c r="FU225">
        <v>76023</v>
      </c>
      <c r="FV225">
        <v>62427</v>
      </c>
      <c r="FW225">
        <v>60692</v>
      </c>
      <c r="FX225">
        <v>0.45752057673797314</v>
      </c>
      <c r="FY225">
        <v>0.32971485558100022</v>
      </c>
      <c r="FZ225">
        <v>0.37121180441470775</v>
      </c>
      <c r="GA225">
        <v>0.46269648760865623</v>
      </c>
      <c r="GB225">
        <v>0.35565352333391259</v>
      </c>
      <c r="GC225">
        <v>0.17025030687735995</v>
      </c>
      <c r="GD225">
        <v>0.10625539353439692</v>
      </c>
      <c r="GE225">
        <v>0.19508910743970506</v>
      </c>
      <c r="GF225">
        <v>0.18104387323586379</v>
      </c>
      <c r="GG225">
        <v>0</v>
      </c>
      <c r="GP225">
        <v>0.29527370302784789</v>
      </c>
    </row>
    <row r="226" spans="1:198" x14ac:dyDescent="0.25">
      <c r="A226" t="s">
        <v>2352</v>
      </c>
      <c r="B226">
        <v>14533591</v>
      </c>
      <c r="C226">
        <v>19400363</v>
      </c>
      <c r="D226">
        <v>20090911</v>
      </c>
      <c r="E226">
        <v>21338659</v>
      </c>
      <c r="F226">
        <v>22076584</v>
      </c>
      <c r="G226">
        <v>21617576</v>
      </c>
      <c r="H226">
        <v>21922939</v>
      </c>
      <c r="I226">
        <v>20832930</v>
      </c>
      <c r="J226">
        <v>21440791</v>
      </c>
      <c r="K226">
        <v>0.67933857502939221</v>
      </c>
      <c r="L226">
        <v>0.69790111659250909</v>
      </c>
      <c r="M226">
        <v>0.74916712338230951</v>
      </c>
      <c r="N226">
        <v>0.75463008242457974</v>
      </c>
      <c r="O226">
        <v>0.53893727399130231</v>
      </c>
      <c r="P226">
        <v>0.78804940942499746</v>
      </c>
      <c r="Q226">
        <v>0.7874943683417629</v>
      </c>
      <c r="R226">
        <v>0.76876877136341359</v>
      </c>
      <c r="S226">
        <v>0.64563476226226912</v>
      </c>
      <c r="U226">
        <v>0.12301825474516243</v>
      </c>
      <c r="V226">
        <v>9.0793455771935816E-2</v>
      </c>
      <c r="W226">
        <v>9.0711665588484272E-2</v>
      </c>
      <c r="X226">
        <v>8.2155490651966465E-2</v>
      </c>
      <c r="Y226">
        <v>7.8805760891268326E-2</v>
      </c>
      <c r="Z226">
        <v>8.0581467598402332E-2</v>
      </c>
      <c r="AA226">
        <v>7.9724438406730047E-2</v>
      </c>
      <c r="AB226">
        <v>8.4083227851291201E-2</v>
      </c>
      <c r="AC226">
        <v>8.2396540314207622E-2</v>
      </c>
      <c r="AD226">
        <v>4.2092872240403114</v>
      </c>
      <c r="AE226">
        <v>6.1830533896967568</v>
      </c>
      <c r="AF226">
        <v>6.9600961327421977</v>
      </c>
      <c r="AG226">
        <v>6.7664304358936915</v>
      </c>
      <c r="AH226">
        <v>6.8388055377689589</v>
      </c>
      <c r="AI226">
        <v>7.8119101526083021</v>
      </c>
      <c r="AJ226">
        <v>7.4735300613230162</v>
      </c>
      <c r="AK226">
        <v>7.3603522292630013</v>
      </c>
      <c r="AL226">
        <v>7.8357023219692445</v>
      </c>
      <c r="AM226">
        <v>1787897</v>
      </c>
      <c r="AN226">
        <v>1761426</v>
      </c>
      <c r="AO226">
        <v>1822480</v>
      </c>
      <c r="AP226">
        <v>1753088</v>
      </c>
      <c r="AQ226">
        <v>1739762</v>
      </c>
      <c r="AR226">
        <v>1741976</v>
      </c>
      <c r="AS226">
        <v>1747794</v>
      </c>
      <c r="AT226">
        <v>1751700</v>
      </c>
      <c r="AU226">
        <v>1766647</v>
      </c>
      <c r="AV226">
        <v>7525772</v>
      </c>
      <c r="AW226">
        <v>10890991</v>
      </c>
      <c r="AX226">
        <v>12684636</v>
      </c>
      <c r="AY226">
        <v>11862148</v>
      </c>
      <c r="AZ226">
        <v>11897894</v>
      </c>
      <c r="BA226">
        <v>13608160</v>
      </c>
      <c r="BB226">
        <v>13062191</v>
      </c>
      <c r="BC226">
        <v>12893129</v>
      </c>
      <c r="BD226">
        <v>13842920</v>
      </c>
      <c r="BE226">
        <v>2347457</v>
      </c>
      <c r="BF226">
        <v>2648544</v>
      </c>
      <c r="BG226">
        <v>2366814</v>
      </c>
      <c r="BH226">
        <v>4240646</v>
      </c>
      <c r="BI226">
        <v>0</v>
      </c>
      <c r="BJ226">
        <v>3427558</v>
      </c>
      <c r="BK226">
        <v>4202000</v>
      </c>
      <c r="BL226">
        <v>3122577</v>
      </c>
      <c r="BM226">
        <v>0</v>
      </c>
      <c r="BN226">
        <v>0.51781916802254857</v>
      </c>
      <c r="BO226">
        <v>0.56138078447295037</v>
      </c>
      <c r="BP226">
        <v>0.63136191285701282</v>
      </c>
      <c r="BQ226">
        <v>0.55589941242324548</v>
      </c>
      <c r="BR226">
        <v>0.53893727399130231</v>
      </c>
      <c r="BS226">
        <v>0.62949518484403622</v>
      </c>
      <c r="BT226">
        <v>0.5958229870547922</v>
      </c>
      <c r="BU226">
        <v>0.61888217355888009</v>
      </c>
      <c r="BV226">
        <v>0.64563476226226912</v>
      </c>
      <c r="BW226">
        <v>-2.9566687108656324E-3</v>
      </c>
      <c r="BY226">
        <v>4.9870056202902642E-2</v>
      </c>
      <c r="BZ226">
        <v>4.9197326874760021E-2</v>
      </c>
      <c r="CA226">
        <v>4.3836837463467934E-2</v>
      </c>
      <c r="CB226">
        <v>4.1396134593087594E-2</v>
      </c>
      <c r="CC226">
        <v>4.4273878603682523E-2</v>
      </c>
      <c r="CD226">
        <v>4.1184404763975391E-2</v>
      </c>
      <c r="CE226">
        <v>4.3604965556853482E-2</v>
      </c>
      <c r="CF226">
        <v>4.1289967373768353E-2</v>
      </c>
      <c r="CG226">
        <v>4.3168950220079348E-2</v>
      </c>
      <c r="CJ226">
        <v>0.68296720335669281</v>
      </c>
      <c r="CK226">
        <v>0.58857862608034706</v>
      </c>
      <c r="CL226">
        <v>0.61475689181043114</v>
      </c>
      <c r="CM226">
        <v>0.63117490185301706</v>
      </c>
      <c r="CN226">
        <v>0.65073219661157722</v>
      </c>
      <c r="CO226">
        <v>0.67369232332061657</v>
      </c>
      <c r="CP226">
        <v>0.69686450343177075</v>
      </c>
      <c r="CQ226">
        <v>0.71482287897093688</v>
      </c>
      <c r="CR226">
        <v>0.70013083938927445</v>
      </c>
      <c r="CS226">
        <v>9.5867866298535123E-2</v>
      </c>
      <c r="CV226">
        <v>3.0961176225476308</v>
      </c>
      <c r="CW226">
        <v>4.2248260068453964</v>
      </c>
      <c r="CX226">
        <v>4.1702019062500586</v>
      </c>
      <c r="CY226">
        <v>4.0638260755961051</v>
      </c>
      <c r="CZ226">
        <v>4.2032742251631925</v>
      </c>
      <c r="DA226">
        <v>4.6491710342662111</v>
      </c>
      <c r="DB226">
        <v>4.6647915668811004</v>
      </c>
      <c r="DC226">
        <v>4.2288610536482345</v>
      </c>
      <c r="DD226">
        <v>4.1457674023364524</v>
      </c>
      <c r="DG226">
        <v>4568765</v>
      </c>
      <c r="DH226">
        <v>4694134</v>
      </c>
      <c r="DI226">
        <v>4591991</v>
      </c>
      <c r="DJ226">
        <v>4817731</v>
      </c>
      <c r="DK226">
        <v>5250879</v>
      </c>
      <c r="DL226">
        <v>5252235</v>
      </c>
      <c r="DM226">
        <v>4649770</v>
      </c>
      <c r="DN226">
        <v>4699661</v>
      </c>
      <c r="DO226">
        <v>4926369</v>
      </c>
      <c r="DP226">
        <v>15.334753704526078</v>
      </c>
      <c r="DQ226">
        <v>15.361824415098843</v>
      </c>
      <c r="DR226">
        <v>15.339824474819743</v>
      </c>
      <c r="DS226">
        <v>15.387813835869284</v>
      </c>
      <c r="DT226">
        <v>15.473906239568922</v>
      </c>
      <c r="DU226">
        <v>15.474164448658023</v>
      </c>
      <c r="DV226">
        <v>15.352328529039022</v>
      </c>
      <c r="DW226">
        <v>15.36300114920067</v>
      </c>
      <c r="DX226">
        <v>15.410112966494339</v>
      </c>
      <c r="DY226">
        <v>15.44529484136541</v>
      </c>
      <c r="EB226">
        <v>664456</v>
      </c>
      <c r="EC226">
        <v>724791</v>
      </c>
      <c r="ED226">
        <v>954446</v>
      </c>
      <c r="EE226">
        <v>880722</v>
      </c>
      <c r="EF226">
        <v>883338</v>
      </c>
      <c r="EG226">
        <v>977416</v>
      </c>
      <c r="EH226">
        <v>890307</v>
      </c>
      <c r="EI226">
        <v>955949</v>
      </c>
      <c r="EJ226">
        <v>860191</v>
      </c>
      <c r="EK226">
        <v>0.10978946818632894</v>
      </c>
      <c r="EM226">
        <v>292671</v>
      </c>
      <c r="EN226">
        <v>286098</v>
      </c>
      <c r="EO226">
        <v>367802</v>
      </c>
      <c r="EP226">
        <v>407013</v>
      </c>
      <c r="EQ226">
        <v>352863</v>
      </c>
      <c r="ER226">
        <v>464676</v>
      </c>
      <c r="ES226">
        <v>521099</v>
      </c>
      <c r="ET226">
        <v>499427</v>
      </c>
      <c r="EU226">
        <v>505855</v>
      </c>
      <c r="EV226">
        <v>-91105</v>
      </c>
      <c r="EW226">
        <v>-26471</v>
      </c>
      <c r="EX226">
        <v>61054</v>
      </c>
      <c r="EY226">
        <v>-69392</v>
      </c>
      <c r="EZ226">
        <v>-13326</v>
      </c>
      <c r="FA226">
        <v>2214</v>
      </c>
      <c r="FB226">
        <v>5818</v>
      </c>
      <c r="FC226">
        <v>3906</v>
      </c>
      <c r="FD226">
        <v>14946</v>
      </c>
      <c r="FE226">
        <v>1</v>
      </c>
      <c r="FF226">
        <v>5</v>
      </c>
      <c r="FG226">
        <v>1665</v>
      </c>
      <c r="FH226">
        <v>1953</v>
      </c>
      <c r="FI226">
        <v>1107</v>
      </c>
      <c r="FJ226">
        <v>487</v>
      </c>
      <c r="FK226">
        <v>53</v>
      </c>
      <c r="FL226">
        <v>150136</v>
      </c>
      <c r="FM226">
        <v>93</v>
      </c>
      <c r="FN226">
        <v>44013</v>
      </c>
      <c r="FO226">
        <v>292671</v>
      </c>
      <c r="FP226">
        <v>286098</v>
      </c>
      <c r="FQ226">
        <v>367802</v>
      </c>
      <c r="FR226">
        <v>407013</v>
      </c>
      <c r="FS226">
        <v>352863</v>
      </c>
      <c r="FT226">
        <v>464676</v>
      </c>
      <c r="FU226">
        <v>521099</v>
      </c>
      <c r="FV226">
        <v>499427</v>
      </c>
      <c r="FW226">
        <v>505855</v>
      </c>
      <c r="FX226">
        <v>0.4404670888666819</v>
      </c>
      <c r="FY226">
        <v>0.39473172266211914</v>
      </c>
      <c r="FZ226">
        <v>0.38535653143289406</v>
      </c>
      <c r="GA226">
        <v>0.46213561146423049</v>
      </c>
      <c r="GB226">
        <v>0.3994654367863717</v>
      </c>
      <c r="GC226">
        <v>0.47541272088854697</v>
      </c>
      <c r="GD226">
        <v>0.58530259786792649</v>
      </c>
      <c r="GE226">
        <v>0.52244105072550939</v>
      </c>
      <c r="GF226">
        <v>0.58807288148794856</v>
      </c>
      <c r="GG226">
        <v>1</v>
      </c>
      <c r="GP226">
        <v>0.29593168548166232</v>
      </c>
    </row>
    <row r="227" spans="1:198" x14ac:dyDescent="0.25">
      <c r="A227" t="s">
        <v>2358</v>
      </c>
      <c r="B227">
        <v>20475382</v>
      </c>
      <c r="C227">
        <v>20288037</v>
      </c>
      <c r="D227">
        <v>23339205</v>
      </c>
      <c r="E227">
        <v>21959969</v>
      </c>
      <c r="F227">
        <v>17133834</v>
      </c>
      <c r="G227">
        <v>19993619</v>
      </c>
      <c r="H227">
        <v>17990497</v>
      </c>
      <c r="I227">
        <v>17725072</v>
      </c>
      <c r="J227">
        <v>17556719</v>
      </c>
      <c r="K227">
        <v>0.49018235654895231</v>
      </c>
      <c r="L227">
        <v>0.5282331651899097</v>
      </c>
      <c r="M227">
        <v>0.64894164132840004</v>
      </c>
      <c r="N227">
        <v>0.58295350963382508</v>
      </c>
      <c r="O227">
        <v>0.50716465444920267</v>
      </c>
      <c r="P227">
        <v>0.52852337538291594</v>
      </c>
      <c r="Q227">
        <v>0.6004464468102243</v>
      </c>
      <c r="R227">
        <v>0.45486145274896483</v>
      </c>
      <c r="S227">
        <v>0.46102013707686501</v>
      </c>
      <c r="U227">
        <v>0.10137075830868504</v>
      </c>
      <c r="V227">
        <v>9.9257360384348667E-2</v>
      </c>
      <c r="W227">
        <v>0.12993317467325902</v>
      </c>
      <c r="X227">
        <v>0.17527811628513684</v>
      </c>
      <c r="Y227">
        <v>0.22200734523282997</v>
      </c>
      <c r="Z227">
        <v>0.20251476233492297</v>
      </c>
      <c r="AA227">
        <v>0.22249830007475613</v>
      </c>
      <c r="AB227">
        <v>0.28614067124804909</v>
      </c>
      <c r="AC227">
        <v>0.28971221786940943</v>
      </c>
      <c r="AD227">
        <v>1.6211075806812953</v>
      </c>
      <c r="AE227">
        <v>1.5890714626587286</v>
      </c>
      <c r="AF227">
        <v>2.0149703037423783</v>
      </c>
      <c r="AG227">
        <v>1.076593449589021</v>
      </c>
      <c r="AH227">
        <v>0.59113389979644237</v>
      </c>
      <c r="AI227">
        <v>0.55054762863845741</v>
      </c>
      <c r="AJ227">
        <v>0.56869084690801941</v>
      </c>
      <c r="AK227">
        <v>0.23446054547203948</v>
      </c>
      <c r="AL227">
        <v>0.76251849049897025</v>
      </c>
      <c r="AM227">
        <v>2075605</v>
      </c>
      <c r="AN227">
        <v>2013737</v>
      </c>
      <c r="AO227">
        <v>3032537</v>
      </c>
      <c r="AP227">
        <v>3849102</v>
      </c>
      <c r="AQ227">
        <v>3803837</v>
      </c>
      <c r="AR227">
        <v>4049003</v>
      </c>
      <c r="AS227">
        <v>4002855</v>
      </c>
      <c r="AT227">
        <v>5071864</v>
      </c>
      <c r="AU227">
        <v>5086396</v>
      </c>
      <c r="AV227">
        <v>3364779</v>
      </c>
      <c r="AW227">
        <v>3199972</v>
      </c>
      <c r="AX227">
        <v>6110472</v>
      </c>
      <c r="AY227">
        <v>4143918</v>
      </c>
      <c r="AZ227">
        <v>2248577</v>
      </c>
      <c r="BA227">
        <v>2229169</v>
      </c>
      <c r="BB227">
        <v>2276387</v>
      </c>
      <c r="BC227">
        <v>1189152</v>
      </c>
      <c r="BD227">
        <v>3878471</v>
      </c>
      <c r="BE227">
        <v>6671892</v>
      </c>
      <c r="BF227">
        <v>7516842</v>
      </c>
      <c r="BG227">
        <v>9035310</v>
      </c>
      <c r="BH227">
        <v>8657723</v>
      </c>
      <c r="BI227">
        <v>6441098</v>
      </c>
      <c r="BJ227">
        <v>8337926</v>
      </c>
      <c r="BK227">
        <v>8525943</v>
      </c>
      <c r="BL227">
        <v>6873300</v>
      </c>
      <c r="BM227">
        <v>4215530</v>
      </c>
      <c r="BN227">
        <v>0.16433290475362072</v>
      </c>
      <c r="BO227">
        <v>0.15772703884560146</v>
      </c>
      <c r="BP227">
        <v>0.26181148843758817</v>
      </c>
      <c r="BQ227">
        <v>0.18870327184888103</v>
      </c>
      <c r="BR227">
        <v>0.13123606777093791</v>
      </c>
      <c r="BS227">
        <v>0.11149402216777263</v>
      </c>
      <c r="BT227">
        <v>0.1265327467051077</v>
      </c>
      <c r="BU227">
        <v>6.7088697862553115E-2</v>
      </c>
      <c r="BV227">
        <v>0.22091092304889084</v>
      </c>
      <c r="BW227">
        <v>-0.57414388943306016</v>
      </c>
      <c r="BY227">
        <v>5.1396745613830307E-2</v>
      </c>
      <c r="BZ227">
        <v>2.4610562372298514E-2</v>
      </c>
      <c r="CA227">
        <v>7.8415053126274004E-2</v>
      </c>
      <c r="CB227">
        <v>6.9813714217902584E-2</v>
      </c>
      <c r="CC227">
        <v>0.10591044596323275</v>
      </c>
      <c r="CD227">
        <v>4.2587037394280644E-2</v>
      </c>
      <c r="CE227">
        <v>7.2684484480890099E-2</v>
      </c>
      <c r="CF227">
        <v>5.2894171600544132E-2</v>
      </c>
      <c r="CG227">
        <v>8.4713071102469784E-2</v>
      </c>
      <c r="CJ227">
        <v>6.4398749679004774E-2</v>
      </c>
      <c r="CK227">
        <v>3.3826633892672812E-2</v>
      </c>
      <c r="CL227">
        <v>3.15315795889363E-2</v>
      </c>
      <c r="CM227">
        <v>9.0078815685031247E-2</v>
      </c>
      <c r="CN227">
        <v>0.11146145106810303</v>
      </c>
      <c r="CO227">
        <v>9.0722745091821544E-2</v>
      </c>
      <c r="CP227">
        <v>9.9312320276643828E-2</v>
      </c>
      <c r="CQ227">
        <v>9.948140126031646E-2</v>
      </c>
      <c r="CR227">
        <v>0.10200539178191552</v>
      </c>
      <c r="CS227">
        <v>1.8772026734637186</v>
      </c>
      <c r="CV227">
        <v>0.95230091608011136</v>
      </c>
      <c r="CW227">
        <v>0.98736656851419902</v>
      </c>
      <c r="CX227">
        <v>1.3748509054767821</v>
      </c>
      <c r="CY227">
        <v>1.3996753844810454</v>
      </c>
      <c r="CZ227">
        <v>1.0236595868136742</v>
      </c>
      <c r="DA227">
        <v>1.2577182653624746</v>
      </c>
      <c r="DB227">
        <v>1.1450248833955803</v>
      </c>
      <c r="DC227">
        <v>1.2165847731701489</v>
      </c>
      <c r="DD227">
        <v>1.266061958923834</v>
      </c>
      <c r="DG227">
        <v>20247967</v>
      </c>
      <c r="DH227">
        <v>21500958</v>
      </c>
      <c r="DI227">
        <v>20547624</v>
      </c>
      <c r="DJ227">
        <v>16975808</v>
      </c>
      <c r="DK227">
        <v>15689330</v>
      </c>
      <c r="DL227">
        <v>16737824</v>
      </c>
      <c r="DM227">
        <v>15896739</v>
      </c>
      <c r="DN227">
        <v>15711883</v>
      </c>
      <c r="DO227">
        <v>14569533</v>
      </c>
      <c r="DP227">
        <v>16.823565000802844</v>
      </c>
      <c r="DQ227">
        <v>16.883608096754298</v>
      </c>
      <c r="DR227">
        <v>16.838255920451431</v>
      </c>
      <c r="DS227">
        <v>16.647299888594471</v>
      </c>
      <c r="DT227">
        <v>16.568491485176835</v>
      </c>
      <c r="DU227">
        <v>16.633181686268777</v>
      </c>
      <c r="DV227">
        <v>16.581624614722099</v>
      </c>
      <c r="DW227">
        <v>16.569927926657073</v>
      </c>
      <c r="DX227">
        <v>16.494443194132106</v>
      </c>
      <c r="DY227">
        <v>16.616324353346695</v>
      </c>
      <c r="EB227">
        <v>1464010</v>
      </c>
      <c r="EC227">
        <v>1052368</v>
      </c>
      <c r="ED227">
        <v>499300</v>
      </c>
      <c r="EE227">
        <v>1830145</v>
      </c>
      <c r="EF227">
        <v>1533107</v>
      </c>
      <c r="EG227">
        <v>1814652</v>
      </c>
      <c r="EH227">
        <v>851469</v>
      </c>
      <c r="EI227">
        <v>1307630</v>
      </c>
      <c r="EJ227">
        <v>937553</v>
      </c>
      <c r="EK227">
        <v>-8.4654494589226532E-3</v>
      </c>
      <c r="EM227">
        <v>533881</v>
      </c>
      <c r="EN227">
        <v>721934</v>
      </c>
      <c r="EO227">
        <v>892733</v>
      </c>
      <c r="EP227">
        <v>911755</v>
      </c>
      <c r="EQ227">
        <v>691149</v>
      </c>
      <c r="ER227">
        <v>623929</v>
      </c>
      <c r="ES227">
        <v>660575</v>
      </c>
      <c r="ET227">
        <v>796899</v>
      </c>
      <c r="EU227">
        <v>559000</v>
      </c>
      <c r="EV227">
        <v>251948</v>
      </c>
      <c r="EW227">
        <v>168133</v>
      </c>
      <c r="EX227">
        <v>171223</v>
      </c>
      <c r="EY227">
        <v>6565</v>
      </c>
      <c r="EZ227">
        <v>-45269</v>
      </c>
      <c r="FA227">
        <v>-4829</v>
      </c>
      <c r="FB227">
        <v>-46147</v>
      </c>
      <c r="FC227">
        <v>39009</v>
      </c>
      <c r="FD227">
        <v>14530</v>
      </c>
      <c r="FE227">
        <v>1</v>
      </c>
      <c r="FF227">
        <v>15582</v>
      </c>
      <c r="FG227">
        <v>31826</v>
      </c>
      <c r="FH227">
        <v>88896</v>
      </c>
      <c r="FI227">
        <v>27960</v>
      </c>
      <c r="FJ227">
        <v>8613</v>
      </c>
      <c r="FK227">
        <v>1732</v>
      </c>
      <c r="FL227">
        <v>3297</v>
      </c>
      <c r="FM227">
        <v>3914</v>
      </c>
      <c r="FN227">
        <v>4861</v>
      </c>
      <c r="FO227">
        <v>773344</v>
      </c>
      <c r="FP227">
        <v>470366</v>
      </c>
      <c r="FQ227">
        <v>174952</v>
      </c>
      <c r="FR227">
        <v>1043788</v>
      </c>
      <c r="FS227">
        <v>712990</v>
      </c>
      <c r="FT227">
        <v>657227</v>
      </c>
      <c r="FU227">
        <v>723249</v>
      </c>
      <c r="FV227">
        <v>868444</v>
      </c>
      <c r="FW227">
        <v>546844</v>
      </c>
      <c r="FX227">
        <v>0.36467032329014148</v>
      </c>
      <c r="FY227">
        <v>0.68600907667279887</v>
      </c>
      <c r="FZ227">
        <v>1.7879691568195473</v>
      </c>
      <c r="GA227">
        <v>0.49818730209901402</v>
      </c>
      <c r="GB227">
        <v>0.4508158921719097</v>
      </c>
      <c r="GC227">
        <v>0.34382845856946676</v>
      </c>
      <c r="GD227">
        <v>0.7758062830238095</v>
      </c>
      <c r="GE227">
        <v>0.60942239012564714</v>
      </c>
      <c r="GF227">
        <v>0.59623295963001555</v>
      </c>
      <c r="GG227">
        <v>1</v>
      </c>
      <c r="GP227">
        <v>0.29616776925588939</v>
      </c>
    </row>
    <row r="228" spans="1:198" x14ac:dyDescent="0.25">
      <c r="A228" t="s">
        <v>200</v>
      </c>
      <c r="B228">
        <v>65206040</v>
      </c>
      <c r="C228">
        <v>57477593</v>
      </c>
      <c r="D228">
        <v>58317478</v>
      </c>
      <c r="E228">
        <v>101990198</v>
      </c>
      <c r="F228">
        <v>114424590</v>
      </c>
      <c r="G228">
        <v>100633231</v>
      </c>
      <c r="H228">
        <v>25935518</v>
      </c>
      <c r="I228">
        <v>44321230</v>
      </c>
      <c r="J228">
        <v>47965257</v>
      </c>
      <c r="K228">
        <v>0.3467809117069523</v>
      </c>
      <c r="L228">
        <v>0.29701409034299681</v>
      </c>
      <c r="M228">
        <v>0.15804395725068907</v>
      </c>
      <c r="N228">
        <v>0.27562788926049542</v>
      </c>
      <c r="O228">
        <v>0.19872088683035702</v>
      </c>
      <c r="P228">
        <v>0.21761580923502297</v>
      </c>
      <c r="Q228">
        <v>0.39706324739687099</v>
      </c>
      <c r="R228">
        <v>0.18578886461409125</v>
      </c>
      <c r="S228">
        <v>0.21363467311349962</v>
      </c>
      <c r="U228">
        <v>6.6141955561171945E-2</v>
      </c>
      <c r="V228">
        <v>6.2481200282691031E-2</v>
      </c>
      <c r="W228">
        <v>5.386218862207999E-2</v>
      </c>
      <c r="X228">
        <v>3.8153431175807696E-2</v>
      </c>
      <c r="Y228">
        <v>2.5626965322750994E-2</v>
      </c>
      <c r="Z228">
        <v>3.0756500305550161E-2</v>
      </c>
      <c r="AA228">
        <v>6.409904749155193E-2</v>
      </c>
      <c r="AB228">
        <v>4.9642575352714713E-2</v>
      </c>
      <c r="AC228">
        <v>4.9994999505579632E-2</v>
      </c>
      <c r="AD228">
        <v>5.2429794185058389</v>
      </c>
      <c r="AE228">
        <v>4.7518050026327741</v>
      </c>
      <c r="AF228">
        <v>2.9342282832135296</v>
      </c>
      <c r="AG228">
        <v>2.2587074265613643</v>
      </c>
      <c r="AH228">
        <v>3.3294795480083414</v>
      </c>
      <c r="AI228">
        <v>2.8371042083585611</v>
      </c>
      <c r="AJ228">
        <v>2.5825033294394633</v>
      </c>
      <c r="AK228">
        <v>1.7262078337620783</v>
      </c>
      <c r="AL228">
        <v>1.5803397215122623</v>
      </c>
      <c r="AM228">
        <v>4312855</v>
      </c>
      <c r="AN228">
        <v>3591269</v>
      </c>
      <c r="AO228">
        <v>3141107</v>
      </c>
      <c r="AP228">
        <v>3891276</v>
      </c>
      <c r="AQ228">
        <v>2932355</v>
      </c>
      <c r="AR228">
        <v>3095126</v>
      </c>
      <c r="AS228">
        <v>1662442</v>
      </c>
      <c r="AT228">
        <v>2200220</v>
      </c>
      <c r="AU228">
        <v>2398023</v>
      </c>
      <c r="AV228">
        <v>22612210</v>
      </c>
      <c r="AW228">
        <v>17065010</v>
      </c>
      <c r="AX228">
        <v>9216725</v>
      </c>
      <c r="AY228">
        <v>8789254</v>
      </c>
      <c r="AZ228">
        <v>9763216</v>
      </c>
      <c r="BA228">
        <v>8781195</v>
      </c>
      <c r="BB228">
        <v>4293262</v>
      </c>
      <c r="BC228">
        <v>3798037</v>
      </c>
      <c r="BD228">
        <v>3789691</v>
      </c>
      <c r="BE228">
        <v>0</v>
      </c>
      <c r="BF228">
        <v>6645</v>
      </c>
      <c r="BG228">
        <v>0</v>
      </c>
      <c r="BH228">
        <v>19322089</v>
      </c>
      <c r="BI228">
        <v>12975340</v>
      </c>
      <c r="BJ228">
        <v>13118187</v>
      </c>
      <c r="BK228">
        <v>6004779</v>
      </c>
      <c r="BL228">
        <v>4436354</v>
      </c>
      <c r="BM228">
        <v>6457351</v>
      </c>
      <c r="BN228">
        <v>0.3467809117069523</v>
      </c>
      <c r="BO228">
        <v>0.29689848007379155</v>
      </c>
      <c r="BP228">
        <v>0.15804395725068907</v>
      </c>
      <c r="BQ228">
        <v>8.6177438345594742E-2</v>
      </c>
      <c r="BR228">
        <v>8.5324456919618416E-2</v>
      </c>
      <c r="BS228">
        <v>8.7259396451257742E-2</v>
      </c>
      <c r="BT228">
        <v>0.16553600356083115</v>
      </c>
      <c r="BU228">
        <v>8.5693402461980414E-2</v>
      </c>
      <c r="BV228">
        <v>7.9009083595653409E-2</v>
      </c>
      <c r="BW228">
        <v>-0.4478789447618865</v>
      </c>
      <c r="BY228">
        <v>0.14118830096107662</v>
      </c>
      <c r="BZ228">
        <v>0.15028699966611336</v>
      </c>
      <c r="CA228">
        <v>0.14355908875208903</v>
      </c>
      <c r="CB228">
        <v>1.6255846468696922E-2</v>
      </c>
      <c r="CC228">
        <v>1.9202673131710587E-2</v>
      </c>
      <c r="CD228">
        <v>2.4121167291150575E-2</v>
      </c>
      <c r="CE228">
        <v>4.9241044655441234E-2</v>
      </c>
      <c r="CF228">
        <v>2.975736458577526E-2</v>
      </c>
      <c r="CG228">
        <v>5.9672536117498849E-2</v>
      </c>
      <c r="CJ228">
        <v>1.3194023130372586E-3</v>
      </c>
      <c r="CK228">
        <v>8.3464872998422184E-3</v>
      </c>
      <c r="CL228">
        <v>6.5294833223069077E-3</v>
      </c>
      <c r="CM228">
        <v>2.979943229446422E-3</v>
      </c>
      <c r="CN228">
        <v>2.0369922234372874E-3</v>
      </c>
      <c r="CO228">
        <v>1.7180110216276372E-3</v>
      </c>
      <c r="CP228">
        <v>4.6621008302205492E-3</v>
      </c>
      <c r="CQ228">
        <v>1.8176842113813178E-3</v>
      </c>
      <c r="CR228">
        <v>6.8238975556828561E-4</v>
      </c>
      <c r="CS228">
        <v>-0.73688407844486947</v>
      </c>
      <c r="CV228">
        <v>0.19774137013700113</v>
      </c>
      <c r="CW228">
        <v>0.20265495811639772</v>
      </c>
      <c r="CX228">
        <v>0.25456588260287044</v>
      </c>
      <c r="CY228">
        <v>0.45896777551157908</v>
      </c>
      <c r="CZ228">
        <v>0.59952635231257101</v>
      </c>
      <c r="DA228">
        <v>1.3706050996585732</v>
      </c>
      <c r="DB228">
        <v>0.25730328408467268</v>
      </c>
      <c r="DC228">
        <v>0.37413484141056669</v>
      </c>
      <c r="DD228">
        <v>0.43768667014234025</v>
      </c>
      <c r="DG228">
        <v>362250778</v>
      </c>
      <c r="DH228">
        <v>329754163</v>
      </c>
      <c r="DI228">
        <v>283622930</v>
      </c>
      <c r="DJ228">
        <v>229085993</v>
      </c>
      <c r="DK228">
        <v>222216468</v>
      </c>
      <c r="DL228">
        <v>190858316</v>
      </c>
      <c r="DM228">
        <v>73422484</v>
      </c>
      <c r="DN228">
        <v>100797462</v>
      </c>
      <c r="DO228">
        <v>118463252</v>
      </c>
      <c r="DP228">
        <v>19.70784728961134</v>
      </c>
      <c r="DQ228">
        <v>19.613857977230264</v>
      </c>
      <c r="DR228">
        <v>19.463156206194128</v>
      </c>
      <c r="DS228">
        <v>19.24960801067931</v>
      </c>
      <c r="DT228">
        <v>19.219162550335</v>
      </c>
      <c r="DU228">
        <v>19.067041914932737</v>
      </c>
      <c r="DV228">
        <v>18.111740781823574</v>
      </c>
      <c r="DW228">
        <v>18.428623744634013</v>
      </c>
      <c r="DX228">
        <v>18.590113369182298</v>
      </c>
      <c r="DY228">
        <v>19.178604158649016</v>
      </c>
      <c r="EB228">
        <v>8386525</v>
      </c>
      <c r="EC228">
        <v>9206330</v>
      </c>
      <c r="ED228">
        <v>8638135</v>
      </c>
      <c r="EE228">
        <v>8372004</v>
      </c>
      <c r="EF228">
        <v>1657937</v>
      </c>
      <c r="EG228">
        <v>2197258</v>
      </c>
      <c r="EH228">
        <v>2427391</v>
      </c>
      <c r="EI228">
        <v>1277092</v>
      </c>
      <c r="EJ228">
        <v>1318883</v>
      </c>
      <c r="EK228">
        <v>-0.73754694813810406</v>
      </c>
      <c r="EM228">
        <v>5601061</v>
      </c>
      <c r="EN228">
        <v>6393438</v>
      </c>
      <c r="EO228">
        <v>6507387</v>
      </c>
      <c r="EP228">
        <v>6298990</v>
      </c>
      <c r="EQ228">
        <v>1410270</v>
      </c>
      <c r="ER228">
        <v>1237210</v>
      </c>
      <c r="ES228">
        <v>1112964</v>
      </c>
      <c r="ET228">
        <v>412581</v>
      </c>
      <c r="EU228">
        <v>606215</v>
      </c>
      <c r="EV228">
        <v>1750116</v>
      </c>
      <c r="EW228">
        <v>-721584</v>
      </c>
      <c r="EX228">
        <v>-450162</v>
      </c>
      <c r="EY228">
        <v>750167</v>
      </c>
      <c r="EZ228">
        <v>-958917</v>
      </c>
      <c r="FA228">
        <v>162769</v>
      </c>
      <c r="FB228">
        <v>-1432682</v>
      </c>
      <c r="FC228">
        <v>537776</v>
      </c>
      <c r="FD228">
        <v>197805</v>
      </c>
      <c r="FE228">
        <v>1</v>
      </c>
      <c r="FF228">
        <v>134093</v>
      </c>
      <c r="FG228">
        <v>135314</v>
      </c>
      <c r="FH228">
        <v>121148</v>
      </c>
      <c r="FI228">
        <v>918794</v>
      </c>
      <c r="FJ228">
        <v>300186</v>
      </c>
      <c r="FK228">
        <v>291774</v>
      </c>
      <c r="FL228">
        <v>179629</v>
      </c>
      <c r="FM228">
        <v>90996</v>
      </c>
      <c r="FN228">
        <v>97092</v>
      </c>
      <c r="FO228">
        <v>5601083</v>
      </c>
      <c r="FP228">
        <v>6392916</v>
      </c>
      <c r="FQ228">
        <v>6507588</v>
      </c>
      <c r="FR228">
        <v>6418043</v>
      </c>
      <c r="FS228">
        <v>1484132</v>
      </c>
      <c r="FT228">
        <v>1332798</v>
      </c>
      <c r="FU228">
        <v>1206175</v>
      </c>
      <c r="FV228">
        <v>438571</v>
      </c>
      <c r="FW228">
        <v>614278</v>
      </c>
      <c r="FX228">
        <v>0.6678643419056165</v>
      </c>
      <c r="FY228">
        <v>0.69446109361710906</v>
      </c>
      <c r="FZ228">
        <v>0.75333240334863949</v>
      </c>
      <c r="GA228">
        <v>0.7523873614967217</v>
      </c>
      <c r="GB228">
        <v>0.85061736362720664</v>
      </c>
      <c r="GC228">
        <v>0.56306997175570639</v>
      </c>
      <c r="GD228">
        <v>0.45850215313478543</v>
      </c>
      <c r="GE228">
        <v>0.32306286469573059</v>
      </c>
      <c r="GF228">
        <v>0.45964274313945969</v>
      </c>
      <c r="GG228">
        <v>1</v>
      </c>
      <c r="GP228">
        <v>0.29709837452268506</v>
      </c>
    </row>
    <row r="229" spans="1:198" x14ac:dyDescent="0.25">
      <c r="A229" t="s">
        <v>1593</v>
      </c>
      <c r="B229">
        <v>8078609</v>
      </c>
      <c r="C229">
        <v>8331876</v>
      </c>
      <c r="D229">
        <v>8825317</v>
      </c>
      <c r="E229">
        <v>9689766</v>
      </c>
      <c r="F229">
        <v>9685642</v>
      </c>
      <c r="G229">
        <v>7682732</v>
      </c>
      <c r="H229">
        <v>10199848</v>
      </c>
      <c r="I229">
        <v>7699371</v>
      </c>
      <c r="J229">
        <v>8541863</v>
      </c>
      <c r="K229">
        <v>0.4764556621071771</v>
      </c>
      <c r="L229">
        <v>0.54237689087067542</v>
      </c>
      <c r="M229">
        <v>0.53980451920310624</v>
      </c>
      <c r="N229">
        <v>0.56445160801612748</v>
      </c>
      <c r="O229">
        <v>0.35044811691367489</v>
      </c>
      <c r="P229">
        <v>0.33802142258769408</v>
      </c>
      <c r="Q229">
        <v>0.50519037146435908</v>
      </c>
      <c r="R229">
        <v>0.49651926111886285</v>
      </c>
      <c r="S229">
        <v>0.51885917627103129</v>
      </c>
      <c r="U229">
        <v>0.13390250722618213</v>
      </c>
      <c r="V229">
        <v>0.14764634039200775</v>
      </c>
      <c r="W229">
        <v>0.14808510561150381</v>
      </c>
      <c r="X229">
        <v>0.14016055702480329</v>
      </c>
      <c r="Y229">
        <v>0.15167048296850122</v>
      </c>
      <c r="Z229">
        <v>0.18900971685593093</v>
      </c>
      <c r="AA229">
        <v>0.13683223514703358</v>
      </c>
      <c r="AB229">
        <v>0.16326138849524202</v>
      </c>
      <c r="AC229">
        <v>0.1135707749000423</v>
      </c>
      <c r="AD229">
        <v>0.24625928822477736</v>
      </c>
      <c r="AE229">
        <v>0.74190254850748394</v>
      </c>
      <c r="AF229">
        <v>0.67845003971235707</v>
      </c>
      <c r="AG229">
        <v>0.54137659107459335</v>
      </c>
      <c r="AH229">
        <v>0.47264650183182599</v>
      </c>
      <c r="AI229">
        <v>0.44257016164742224</v>
      </c>
      <c r="AJ229">
        <v>0.4448214045174067</v>
      </c>
      <c r="AK229">
        <v>0.43478969936595574</v>
      </c>
      <c r="AL229">
        <v>0.51854539607012018</v>
      </c>
      <c r="AM229">
        <v>1081746</v>
      </c>
      <c r="AN229">
        <v>1230171</v>
      </c>
      <c r="AO229">
        <v>1306898</v>
      </c>
      <c r="AP229">
        <v>1358123</v>
      </c>
      <c r="AQ229">
        <v>1469026</v>
      </c>
      <c r="AR229">
        <v>1452111</v>
      </c>
      <c r="AS229">
        <v>1395668</v>
      </c>
      <c r="AT229">
        <v>1257010</v>
      </c>
      <c r="AU229">
        <v>970106</v>
      </c>
      <c r="AV229">
        <v>266390</v>
      </c>
      <c r="AW229">
        <v>912667</v>
      </c>
      <c r="AX229">
        <v>886665</v>
      </c>
      <c r="AY229">
        <v>735256</v>
      </c>
      <c r="AZ229">
        <v>694330</v>
      </c>
      <c r="BA229">
        <v>642661</v>
      </c>
      <c r="BB229">
        <v>620823</v>
      </c>
      <c r="BC229">
        <v>546535</v>
      </c>
      <c r="BD229">
        <v>503044</v>
      </c>
      <c r="BE229">
        <v>3582709</v>
      </c>
      <c r="BF229">
        <v>3606350</v>
      </c>
      <c r="BG229">
        <v>3877281</v>
      </c>
      <c r="BH229">
        <v>4734148</v>
      </c>
      <c r="BI229">
        <v>2699985</v>
      </c>
      <c r="BJ229">
        <v>1954267</v>
      </c>
      <c r="BK229">
        <v>4532042</v>
      </c>
      <c r="BL229">
        <v>3276351</v>
      </c>
      <c r="BM229">
        <v>3928980</v>
      </c>
      <c r="BN229">
        <v>3.2974736121032716E-2</v>
      </c>
      <c r="BO229">
        <v>0.10953919621463401</v>
      </c>
      <c r="BP229">
        <v>0.10046834578293334</v>
      </c>
      <c r="BQ229">
        <v>7.5879644565204157E-2</v>
      </c>
      <c r="BR229">
        <v>7.1686523206205638E-2</v>
      </c>
      <c r="BS229">
        <v>8.3650060941862864E-2</v>
      </c>
      <c r="BT229">
        <v>6.0865907021359536E-2</v>
      </c>
      <c r="BU229">
        <v>7.0984370021914781E-2</v>
      </c>
      <c r="BV229">
        <v>5.8891602452532894E-2</v>
      </c>
      <c r="BW229">
        <v>-0.16739884298888713</v>
      </c>
      <c r="BY229">
        <v>7.9526438276688469E-2</v>
      </c>
      <c r="BZ229">
        <v>7.9902893418000942E-2</v>
      </c>
      <c r="CA229">
        <v>7.1473466618819467E-2</v>
      </c>
      <c r="CB229">
        <v>6.8580500292783134E-2</v>
      </c>
      <c r="CC229">
        <v>3.7295514329354733E-2</v>
      </c>
      <c r="CD229">
        <v>3.9190355722417497E-2</v>
      </c>
      <c r="CE229">
        <v>7.1485378997804671E-3</v>
      </c>
      <c r="CF229">
        <v>-8.936963811719165E-3</v>
      </c>
      <c r="CG229">
        <v>5.9116493746985778E-2</v>
      </c>
      <c r="CJ229">
        <v>0.1094966967704465</v>
      </c>
      <c r="CK229">
        <v>8.4891685858022856E-2</v>
      </c>
      <c r="CL229">
        <v>7.6097549810392073E-2</v>
      </c>
      <c r="CM229">
        <v>6.6406041177877767E-2</v>
      </c>
      <c r="CN229">
        <v>2.7338714356776764E-2</v>
      </c>
      <c r="CO229">
        <v>2.4021402803065368E-2</v>
      </c>
      <c r="CP229">
        <v>1.5358856328055085E-2</v>
      </c>
      <c r="CQ229">
        <v>2.5620924098864701E-2</v>
      </c>
      <c r="CR229">
        <v>1.950148345858509E-2</v>
      </c>
      <c r="CS229">
        <v>-0.68433408351624814</v>
      </c>
      <c r="CV229">
        <v>0.3357219826466678</v>
      </c>
      <c r="CW229">
        <v>0.32232835643516555</v>
      </c>
      <c r="CX229">
        <v>0.36216266170187195</v>
      </c>
      <c r="CY229">
        <v>0.4031726668793395</v>
      </c>
      <c r="CZ229">
        <v>0.41737132101440577</v>
      </c>
      <c r="DA229">
        <v>0.33591561162690703</v>
      </c>
      <c r="DB229">
        <v>0.46949519952416413</v>
      </c>
      <c r="DC229">
        <v>0.35485508608335464</v>
      </c>
      <c r="DD229">
        <v>0.39423554986520576</v>
      </c>
      <c r="DG229">
        <v>21485554</v>
      </c>
      <c r="DH229">
        <v>24063390</v>
      </c>
      <c r="DI229">
        <v>25849032</v>
      </c>
      <c r="DJ229">
        <v>24368379</v>
      </c>
      <c r="DK229">
        <v>24033787</v>
      </c>
      <c r="DL229">
        <v>23206295</v>
      </c>
      <c r="DM229">
        <v>22871018</v>
      </c>
      <c r="DN229">
        <v>21725138</v>
      </c>
      <c r="DO229">
        <v>21697226</v>
      </c>
      <c r="DP229">
        <v>16.882891406833391</v>
      </c>
      <c r="DQ229">
        <v>16.996202197898164</v>
      </c>
      <c r="DR229">
        <v>17.06778375009522</v>
      </c>
      <c r="DS229">
        <v>17.008796948217423</v>
      </c>
      <c r="DT229">
        <v>16.994971231577331</v>
      </c>
      <c r="DU229">
        <v>16.95993417913018</v>
      </c>
      <c r="DV229">
        <v>16.94538112119351</v>
      </c>
      <c r="DW229">
        <v>16.893980627254066</v>
      </c>
      <c r="DX229">
        <v>16.89269502232667</v>
      </c>
      <c r="DY229">
        <v>16.987900786308312</v>
      </c>
      <c r="EB229">
        <v>517354</v>
      </c>
      <c r="EC229">
        <v>642463</v>
      </c>
      <c r="ED229">
        <v>665741</v>
      </c>
      <c r="EE229">
        <v>630776</v>
      </c>
      <c r="EF229">
        <v>664529</v>
      </c>
      <c r="EG229">
        <v>361231</v>
      </c>
      <c r="EH229">
        <v>301089</v>
      </c>
      <c r="EI229">
        <v>72914</v>
      </c>
      <c r="EJ229">
        <v>-68809</v>
      </c>
      <c r="EK229">
        <v>-0.42732285312060064</v>
      </c>
      <c r="EM229">
        <v>283244</v>
      </c>
      <c r="EN229">
        <v>293409</v>
      </c>
      <c r="EO229">
        <v>272531</v>
      </c>
      <c r="EP229">
        <v>295892</v>
      </c>
      <c r="EQ229">
        <v>224236</v>
      </c>
      <c r="ER229">
        <v>144468</v>
      </c>
      <c r="ES229">
        <v>130206</v>
      </c>
      <c r="ET229">
        <v>139910</v>
      </c>
      <c r="EU229">
        <v>123192</v>
      </c>
      <c r="EV229">
        <v>89218</v>
      </c>
      <c r="EW229">
        <v>94626</v>
      </c>
      <c r="EX229">
        <v>76727</v>
      </c>
      <c r="EY229">
        <v>51223</v>
      </c>
      <c r="EZ229">
        <v>110904</v>
      </c>
      <c r="FA229">
        <v>-16915</v>
      </c>
      <c r="FB229">
        <v>-56442</v>
      </c>
      <c r="FC229">
        <v>-138659</v>
      </c>
      <c r="FD229">
        <v>-286904</v>
      </c>
      <c r="FE229">
        <v>0</v>
      </c>
      <c r="FF229">
        <v>4532</v>
      </c>
      <c r="FG229">
        <v>4483</v>
      </c>
      <c r="FH229">
        <v>14031</v>
      </c>
      <c r="FI229">
        <v>6522</v>
      </c>
      <c r="FJ229">
        <v>10760</v>
      </c>
      <c r="FK229">
        <v>1330</v>
      </c>
      <c r="FL229">
        <v>2425</v>
      </c>
      <c r="FM229">
        <v>2192</v>
      </c>
      <c r="FN229">
        <v>2667</v>
      </c>
      <c r="FO229">
        <v>283244</v>
      </c>
      <c r="FP229">
        <v>293409</v>
      </c>
      <c r="FQ229">
        <v>272531</v>
      </c>
      <c r="FR229">
        <v>295892</v>
      </c>
      <c r="FS229">
        <v>224236</v>
      </c>
      <c r="FT229">
        <v>144468</v>
      </c>
      <c r="FU229">
        <v>130206</v>
      </c>
      <c r="FV229">
        <v>139910</v>
      </c>
      <c r="FW229">
        <v>123192</v>
      </c>
      <c r="FX229">
        <v>0.54748586074525374</v>
      </c>
      <c r="FY229">
        <v>0.45669400416833345</v>
      </c>
      <c r="FZ229">
        <v>0.40936490316804885</v>
      </c>
      <c r="GA229">
        <v>0.46909203901226426</v>
      </c>
      <c r="GB229">
        <v>0.33743598849711598</v>
      </c>
      <c r="GC229">
        <v>0.39993245319477011</v>
      </c>
      <c r="GD229">
        <v>0.43245020575311621</v>
      </c>
      <c r="GE229">
        <v>1.9188358888553638</v>
      </c>
      <c r="GF229">
        <v>-1.7903471929544101</v>
      </c>
      <c r="GG229">
        <v>1</v>
      </c>
      <c r="GP229">
        <v>0.29778909687831928</v>
      </c>
    </row>
    <row r="230" spans="1:198" x14ac:dyDescent="0.25">
      <c r="A230" t="s">
        <v>581</v>
      </c>
      <c r="B230">
        <v>12022750</v>
      </c>
      <c r="C230">
        <v>11452621</v>
      </c>
      <c r="D230">
        <v>12457898</v>
      </c>
      <c r="E230">
        <v>14083536</v>
      </c>
      <c r="F230">
        <v>12084345</v>
      </c>
      <c r="G230">
        <v>12613851</v>
      </c>
      <c r="H230">
        <v>13060170</v>
      </c>
      <c r="I230">
        <v>11799946</v>
      </c>
      <c r="J230">
        <v>10424017</v>
      </c>
      <c r="K230">
        <v>0.392415379176977</v>
      </c>
      <c r="L230">
        <v>0.40293518837303705</v>
      </c>
      <c r="M230">
        <v>0.48816798789009191</v>
      </c>
      <c r="N230">
        <v>0.52209182409872068</v>
      </c>
      <c r="O230">
        <v>0.2938482805646479</v>
      </c>
      <c r="P230">
        <v>0.29046355470664748</v>
      </c>
      <c r="Q230">
        <v>0.20780847416228121</v>
      </c>
      <c r="R230">
        <v>0.16651711795969235</v>
      </c>
      <c r="S230">
        <v>0.19333659950861554</v>
      </c>
      <c r="U230">
        <v>0.3077196980724044</v>
      </c>
      <c r="V230">
        <v>0.34087821468989499</v>
      </c>
      <c r="W230">
        <v>0.26224191272074954</v>
      </c>
      <c r="X230">
        <v>0.27414911993692492</v>
      </c>
      <c r="Y230">
        <v>0.31262132949696486</v>
      </c>
      <c r="Z230">
        <v>0.28136316181315285</v>
      </c>
      <c r="AA230">
        <v>0.40690297293220534</v>
      </c>
      <c r="AB230">
        <v>0.45087036838982142</v>
      </c>
      <c r="AC230">
        <v>0.36051476124799103</v>
      </c>
      <c r="AD230">
        <v>1.2062015813983913</v>
      </c>
      <c r="AE230">
        <v>1.0818222779037328</v>
      </c>
      <c r="AF230">
        <v>1.25345066074724</v>
      </c>
      <c r="AG230">
        <v>1.0479744956538337</v>
      </c>
      <c r="AH230">
        <v>0.93994955826422832</v>
      </c>
      <c r="AI230">
        <v>0.36341123442656714</v>
      </c>
      <c r="AJ230">
        <v>0.21553089050476251</v>
      </c>
      <c r="AK230">
        <v>0.22383363476049792</v>
      </c>
      <c r="AL230">
        <v>0.30704425637810628</v>
      </c>
      <c r="AM230">
        <v>3699637</v>
      </c>
      <c r="AN230">
        <v>3903949</v>
      </c>
      <c r="AO230">
        <v>3266983</v>
      </c>
      <c r="AP230">
        <v>3860989</v>
      </c>
      <c r="AQ230">
        <v>3777824</v>
      </c>
      <c r="AR230">
        <v>3549073</v>
      </c>
      <c r="AS230">
        <v>5314222</v>
      </c>
      <c r="AT230">
        <v>5320246</v>
      </c>
      <c r="AU230">
        <v>3758012</v>
      </c>
      <c r="AV230">
        <v>4462508</v>
      </c>
      <c r="AW230">
        <v>4223379</v>
      </c>
      <c r="AX230">
        <v>4095002</v>
      </c>
      <c r="AY230">
        <v>4046218</v>
      </c>
      <c r="AZ230">
        <v>3550964</v>
      </c>
      <c r="BA230">
        <v>1289773</v>
      </c>
      <c r="BB230">
        <v>1145379</v>
      </c>
      <c r="BC230">
        <v>1190850</v>
      </c>
      <c r="BD230">
        <v>1153876</v>
      </c>
      <c r="BE230">
        <v>255404</v>
      </c>
      <c r="BF230">
        <v>391285</v>
      </c>
      <c r="BG230">
        <v>1986545</v>
      </c>
      <c r="BH230">
        <v>3306681</v>
      </c>
      <c r="BI230">
        <v>0</v>
      </c>
      <c r="BJ230">
        <v>2374091</v>
      </c>
      <c r="BK230">
        <v>1568635</v>
      </c>
      <c r="BL230">
        <v>774043</v>
      </c>
      <c r="BM230">
        <v>861468</v>
      </c>
      <c r="BN230">
        <v>0.37117198644236965</v>
      </c>
      <c r="BO230">
        <v>0.36876964670357992</v>
      </c>
      <c r="BP230">
        <v>0.32870729877544352</v>
      </c>
      <c r="BQ230">
        <v>0.28730128569984131</v>
      </c>
      <c r="BR230">
        <v>0.2938482805646479</v>
      </c>
      <c r="BS230">
        <v>0.10225053395667984</v>
      </c>
      <c r="BT230">
        <v>8.7700160105113487E-2</v>
      </c>
      <c r="BU230">
        <v>0.10091995336249844</v>
      </c>
      <c r="BV230">
        <v>0.11069398678071994</v>
      </c>
      <c r="BW230">
        <v>-0.68893135522818949</v>
      </c>
      <c r="BY230">
        <v>0.10586305129857977</v>
      </c>
      <c r="BZ230">
        <v>0.12922945760625451</v>
      </c>
      <c r="CA230">
        <v>0.11391303733583306</v>
      </c>
      <c r="CB230">
        <v>4.9561132942749608E-2</v>
      </c>
      <c r="CC230">
        <v>4.8936951071820604E-2</v>
      </c>
      <c r="CD230">
        <v>8.4726147470744653E-2</v>
      </c>
      <c r="CE230">
        <v>4.8485050347736668E-2</v>
      </c>
      <c r="CF230">
        <v>2.8210468081803088E-2</v>
      </c>
      <c r="CG230">
        <v>7.0803707116801104E-2</v>
      </c>
      <c r="CJ230">
        <v>0.12616165186833295</v>
      </c>
      <c r="CK230">
        <v>0.15952051499826983</v>
      </c>
      <c r="CL230">
        <v>0.16899584504544829</v>
      </c>
      <c r="CM230">
        <v>0.21853581373314201</v>
      </c>
      <c r="CN230">
        <v>0.23310721433391715</v>
      </c>
      <c r="CO230">
        <v>0.20465558059945374</v>
      </c>
      <c r="CP230">
        <v>0.1871330158795789</v>
      </c>
      <c r="CQ230">
        <v>0.19042934603260048</v>
      </c>
      <c r="CR230">
        <v>0.11411493285170199</v>
      </c>
      <c r="CS230">
        <v>0.21100954017192214</v>
      </c>
      <c r="CV230">
        <v>0.57764713275811175</v>
      </c>
      <c r="CW230">
        <v>0.48454959956381055</v>
      </c>
      <c r="CX230">
        <v>0.53329465224541872</v>
      </c>
      <c r="CY230">
        <v>0.82979375905481001</v>
      </c>
      <c r="CZ230">
        <v>0.62860756942796836</v>
      </c>
      <c r="DA230">
        <v>0.58368433548854248</v>
      </c>
      <c r="DB230">
        <v>0.71493839402402493</v>
      </c>
      <c r="DC230">
        <v>0.66568468324180219</v>
      </c>
      <c r="DD230">
        <v>0.66389866024273247</v>
      </c>
      <c r="DG230">
        <v>20076838</v>
      </c>
      <c r="DH230">
        <v>20813312</v>
      </c>
      <c r="DI230">
        <v>23635601</v>
      </c>
      <c r="DJ230">
        <v>23360253</v>
      </c>
      <c r="DK230">
        <v>16972333</v>
      </c>
      <c r="DL230">
        <v>19223989</v>
      </c>
      <c r="DM230">
        <v>21610741</v>
      </c>
      <c r="DN230">
        <v>18267546</v>
      </c>
      <c r="DO230">
        <v>17726029</v>
      </c>
      <c r="DP230">
        <v>16.815077420077198</v>
      </c>
      <c r="DQ230">
        <v>16.851103388005058</v>
      </c>
      <c r="DR230">
        <v>16.978264692585334</v>
      </c>
      <c r="DS230">
        <v>16.966546589152859</v>
      </c>
      <c r="DT230">
        <v>16.647095164582787</v>
      </c>
      <c r="DU230">
        <v>16.771669536215203</v>
      </c>
      <c r="DV230">
        <v>16.888701063849179</v>
      </c>
      <c r="DW230">
        <v>16.720636655519524</v>
      </c>
      <c r="DX230">
        <v>16.690544738708248</v>
      </c>
      <c r="DY230">
        <v>16.795103763316948</v>
      </c>
      <c r="EB230">
        <v>1135033</v>
      </c>
      <c r="EC230">
        <v>1272765</v>
      </c>
      <c r="ED230">
        <v>1480016</v>
      </c>
      <c r="EE230">
        <v>1419117</v>
      </c>
      <c r="EF230">
        <v>697996</v>
      </c>
      <c r="EG230">
        <v>591371</v>
      </c>
      <c r="EH230">
        <v>1068723</v>
      </c>
      <c r="EI230">
        <v>633223</v>
      </c>
      <c r="EJ230">
        <v>332882</v>
      </c>
      <c r="EK230">
        <v>-0.58328242139302111</v>
      </c>
      <c r="EM230">
        <v>8369</v>
      </c>
      <c r="EN230">
        <v>13852</v>
      </c>
      <c r="EO230">
        <v>60447</v>
      </c>
      <c r="EP230">
        <v>709409</v>
      </c>
      <c r="EQ230">
        <v>177213</v>
      </c>
      <c r="ER230">
        <v>135348</v>
      </c>
      <c r="ES230">
        <v>92817</v>
      </c>
      <c r="ET230">
        <v>82369</v>
      </c>
      <c r="EU230">
        <v>85101</v>
      </c>
      <c r="EV230">
        <v>304505</v>
      </c>
      <c r="EW230">
        <v>447311</v>
      </c>
      <c r="EX230">
        <v>500535</v>
      </c>
      <c r="EY230">
        <v>99505</v>
      </c>
      <c r="EZ230">
        <v>11335</v>
      </c>
      <c r="FA230">
        <v>-228752</v>
      </c>
      <c r="FB230">
        <v>265150</v>
      </c>
      <c r="FC230">
        <v>6024</v>
      </c>
      <c r="FD230">
        <v>-1562234</v>
      </c>
      <c r="FE230">
        <v>1</v>
      </c>
      <c r="FF230">
        <v>21978</v>
      </c>
      <c r="FG230">
        <v>2920</v>
      </c>
      <c r="FH230">
        <v>5122</v>
      </c>
      <c r="FI230">
        <v>6462</v>
      </c>
      <c r="FJ230">
        <v>2320</v>
      </c>
      <c r="FK230">
        <v>1713</v>
      </c>
      <c r="FL230">
        <v>3165</v>
      </c>
      <c r="FM230">
        <v>3141</v>
      </c>
      <c r="FN230">
        <v>267</v>
      </c>
      <c r="FO230">
        <v>8571</v>
      </c>
      <c r="FP230">
        <v>13664</v>
      </c>
      <c r="FQ230">
        <v>59323</v>
      </c>
      <c r="FR230">
        <v>710646</v>
      </c>
      <c r="FS230">
        <v>176556</v>
      </c>
      <c r="FT230">
        <v>134305</v>
      </c>
      <c r="FU230">
        <v>92496</v>
      </c>
      <c r="FV230">
        <v>83243</v>
      </c>
      <c r="FW230">
        <v>84714</v>
      </c>
      <c r="FX230">
        <v>7.3733539024856548E-3</v>
      </c>
      <c r="FY230">
        <v>1.0883391670889756E-2</v>
      </c>
      <c r="FZ230">
        <v>4.0842126031069938E-2</v>
      </c>
      <c r="GA230">
        <v>0.49989465280170697</v>
      </c>
      <c r="GB230">
        <v>0.25388827443137207</v>
      </c>
      <c r="GC230">
        <v>0.22887155440493362</v>
      </c>
      <c r="GD230">
        <v>8.6848509857091125E-2</v>
      </c>
      <c r="GE230">
        <v>0.13007897691650494</v>
      </c>
      <c r="GF230">
        <v>0.25564914894767515</v>
      </c>
      <c r="GG230">
        <v>0</v>
      </c>
      <c r="GP230">
        <v>0.29968174545362009</v>
      </c>
    </row>
    <row r="231" spans="1:198" x14ac:dyDescent="0.25">
      <c r="A231" t="s">
        <v>1595</v>
      </c>
      <c r="B231">
        <v>59803342</v>
      </c>
      <c r="C231">
        <v>68483276</v>
      </c>
      <c r="D231">
        <v>64430576</v>
      </c>
      <c r="E231">
        <v>68318095</v>
      </c>
      <c r="F231">
        <v>72743321</v>
      </c>
      <c r="G231">
        <v>74682669</v>
      </c>
      <c r="H231">
        <v>77450610</v>
      </c>
      <c r="I231">
        <v>79430599</v>
      </c>
      <c r="J231">
        <v>83113888</v>
      </c>
      <c r="K231">
        <v>0.49351537912379545</v>
      </c>
      <c r="L231">
        <v>0.52400932163350367</v>
      </c>
      <c r="M231">
        <v>0.4884774117183121</v>
      </c>
      <c r="N231">
        <v>0.60067166685487938</v>
      </c>
      <c r="O231">
        <v>0.45711766445197077</v>
      </c>
      <c r="P231">
        <v>0.44589108083429635</v>
      </c>
      <c r="Q231">
        <v>0.44140309546948692</v>
      </c>
      <c r="R231">
        <v>0.49732032110194713</v>
      </c>
      <c r="S231">
        <v>0.48180963451017955</v>
      </c>
      <c r="U231">
        <v>0.24968261807174588</v>
      </c>
      <c r="V231">
        <v>0.22737836022914559</v>
      </c>
      <c r="W231">
        <v>0.24800968720192723</v>
      </c>
      <c r="X231">
        <v>0.2438714662638061</v>
      </c>
      <c r="Y231">
        <v>0.32672321902927692</v>
      </c>
      <c r="Z231">
        <v>0.34065467049657799</v>
      </c>
      <c r="AA231">
        <v>0.34152772973640877</v>
      </c>
      <c r="AB231">
        <v>0.34161298468868401</v>
      </c>
      <c r="AC231">
        <v>0.32934793039642185</v>
      </c>
      <c r="AD231">
        <v>0.64673766253422638</v>
      </c>
      <c r="AE231">
        <v>0.69080695868732944</v>
      </c>
      <c r="AF231">
        <v>0.47959583231092368</v>
      </c>
      <c r="AG231">
        <v>0.37413883362621581</v>
      </c>
      <c r="AH231">
        <v>0.25858011458946406</v>
      </c>
      <c r="AI231">
        <v>0.18606002122558077</v>
      </c>
      <c r="AJ231">
        <v>0.18239537817300633</v>
      </c>
      <c r="AK231">
        <v>0.43905483656171745</v>
      </c>
      <c r="AL231">
        <v>0.39422925632111216</v>
      </c>
      <c r="AM231">
        <v>14931855</v>
      </c>
      <c r="AN231">
        <v>15571615</v>
      </c>
      <c r="AO231">
        <v>15979407</v>
      </c>
      <c r="AP231">
        <v>16660834</v>
      </c>
      <c r="AQ231">
        <v>23766932</v>
      </c>
      <c r="AR231">
        <v>25441000</v>
      </c>
      <c r="AS231">
        <v>26451531</v>
      </c>
      <c r="AT231">
        <v>27134524</v>
      </c>
      <c r="AU231">
        <v>27373387</v>
      </c>
      <c r="AV231">
        <v>9656993</v>
      </c>
      <c r="AW231">
        <v>10756980</v>
      </c>
      <c r="AX231">
        <v>7663657</v>
      </c>
      <c r="AY231">
        <v>6233465</v>
      </c>
      <c r="AZ231">
        <v>6145656</v>
      </c>
      <c r="BA231">
        <v>4733553</v>
      </c>
      <c r="BB231">
        <v>4824637</v>
      </c>
      <c r="BC231">
        <v>11913544</v>
      </c>
      <c r="BD231">
        <v>10791390</v>
      </c>
      <c r="BE231">
        <v>19856876</v>
      </c>
      <c r="BF231">
        <v>25128895</v>
      </c>
      <c r="BG231">
        <v>23809224</v>
      </c>
      <c r="BH231">
        <v>34803279</v>
      </c>
      <c r="BI231">
        <v>27106601</v>
      </c>
      <c r="BJ231">
        <v>28566783</v>
      </c>
      <c r="BK231">
        <v>29362302</v>
      </c>
      <c r="BL231">
        <v>27588907</v>
      </c>
      <c r="BM231">
        <v>29253682</v>
      </c>
      <c r="BN231">
        <v>0.16147915278714692</v>
      </c>
      <c r="BO231">
        <v>0.15707455350120808</v>
      </c>
      <c r="BP231">
        <v>0.11894441235478012</v>
      </c>
      <c r="BQ231">
        <v>9.1241785942655459E-2</v>
      </c>
      <c r="BR231">
        <v>8.4484127415628996E-2</v>
      </c>
      <c r="BS231">
        <v>6.3382215223186517E-2</v>
      </c>
      <c r="BT231">
        <v>6.2293079421840578E-2</v>
      </c>
      <c r="BU231">
        <v>0.14998683315985065</v>
      </c>
      <c r="BV231">
        <v>0.12983858967107881</v>
      </c>
      <c r="BW231">
        <v>-0.46712742558991405</v>
      </c>
      <c r="BY231">
        <v>9.4370495214130337E-2</v>
      </c>
      <c r="BZ231">
        <v>8.0895429126375318E-2</v>
      </c>
      <c r="CA231">
        <v>9.689359288049823E-2</v>
      </c>
      <c r="CB231">
        <v>7.2006252516262345E-2</v>
      </c>
      <c r="CC231">
        <v>8.0952270518416386E-2</v>
      </c>
      <c r="CD231">
        <v>8.3630621182004081E-2</v>
      </c>
      <c r="CE231">
        <v>6.1756066220782509E-2</v>
      </c>
      <c r="CF231">
        <v>6.4548902621268153E-2</v>
      </c>
      <c r="CG231">
        <v>8.3284038638392316E-2</v>
      </c>
      <c r="CJ231">
        <v>0.21147139235128365</v>
      </c>
      <c r="CK231">
        <v>0.20981268477868961</v>
      </c>
      <c r="CL231">
        <v>0.25803511363921378</v>
      </c>
      <c r="CM231">
        <v>0.26489443243404254</v>
      </c>
      <c r="CN231">
        <v>0.22390113313633289</v>
      </c>
      <c r="CO231">
        <v>0.2064420461459405</v>
      </c>
      <c r="CP231">
        <v>0.22606197678752951</v>
      </c>
      <c r="CQ231">
        <v>0.20845673088780309</v>
      </c>
      <c r="CR231">
        <v>0.21357341627430546</v>
      </c>
      <c r="CS231">
        <v>-0.19994591730415034</v>
      </c>
      <c r="CV231">
        <v>0.95057505305279355</v>
      </c>
      <c r="CW231">
        <v>1.1259705811509244</v>
      </c>
      <c r="CX231">
        <v>1.0554421439080122</v>
      </c>
      <c r="CY231">
        <v>1.4716520715868406</v>
      </c>
      <c r="CZ231">
        <v>1.1650529322133831</v>
      </c>
      <c r="DA231">
        <v>1.2146687676150563</v>
      </c>
      <c r="DB231">
        <v>1.3406912265632098</v>
      </c>
      <c r="DC231">
        <v>1.4029935732321797</v>
      </c>
      <c r="DD231">
        <v>1.2307157159027453</v>
      </c>
      <c r="DG231">
        <v>57167383</v>
      </c>
      <c r="DH231">
        <v>62912804</v>
      </c>
      <c r="DI231">
        <v>60821550</v>
      </c>
      <c r="DJ231">
        <v>61046052</v>
      </c>
      <c r="DK231">
        <v>46422722</v>
      </c>
      <c r="DL231">
        <v>62437782</v>
      </c>
      <c r="DM231">
        <v>61483979</v>
      </c>
      <c r="DN231">
        <v>57769163</v>
      </c>
      <c r="DO231">
        <v>56615084</v>
      </c>
      <c r="DP231">
        <v>17.861494083928388</v>
      </c>
      <c r="DQ231">
        <v>17.957260278058179</v>
      </c>
      <c r="DR231">
        <v>17.923454741368111</v>
      </c>
      <c r="DS231">
        <v>17.92713910450631</v>
      </c>
      <c r="DT231">
        <v>17.653299617150449</v>
      </c>
      <c r="DU231">
        <v>17.949681146895308</v>
      </c>
      <c r="DV231">
        <v>17.934287211039027</v>
      </c>
      <c r="DW231">
        <v>17.871965696473929</v>
      </c>
      <c r="DX231">
        <v>17.851786027098044</v>
      </c>
      <c r="DY231">
        <v>17.843373289517356</v>
      </c>
      <c r="EB231">
        <v>5837999</v>
      </c>
      <c r="EC231">
        <v>5643671</v>
      </c>
      <c r="ED231">
        <v>5539984</v>
      </c>
      <c r="EE231">
        <v>6242910</v>
      </c>
      <c r="EF231">
        <v>4919330</v>
      </c>
      <c r="EG231">
        <v>5888737</v>
      </c>
      <c r="EH231">
        <v>6245758</v>
      </c>
      <c r="EI231">
        <v>4783045</v>
      </c>
      <c r="EJ231">
        <v>5127158</v>
      </c>
      <c r="EK231">
        <v>-5.6732036822571524E-2</v>
      </c>
      <c r="EM231">
        <v>1377641</v>
      </c>
      <c r="EN231">
        <v>1548598</v>
      </c>
      <c r="EO231">
        <v>2157616</v>
      </c>
      <c r="EP231">
        <v>2702759</v>
      </c>
      <c r="EQ231">
        <v>1734739</v>
      </c>
      <c r="ER231">
        <v>1567592</v>
      </c>
      <c r="ES231">
        <v>1809734</v>
      </c>
      <c r="ET231">
        <v>2027177</v>
      </c>
      <c r="EU231">
        <v>2202248</v>
      </c>
      <c r="EV231">
        <v>1890191</v>
      </c>
      <c r="EW231">
        <v>639759</v>
      </c>
      <c r="EX231">
        <v>407795</v>
      </c>
      <c r="EY231">
        <v>681427</v>
      </c>
      <c r="EZ231">
        <v>7106096</v>
      </c>
      <c r="FA231">
        <v>1674067</v>
      </c>
      <c r="FB231">
        <v>1010532</v>
      </c>
      <c r="FC231">
        <v>682995</v>
      </c>
      <c r="FD231">
        <v>238862</v>
      </c>
      <c r="FE231">
        <v>0</v>
      </c>
      <c r="FF231">
        <v>366057</v>
      </c>
      <c r="FG231">
        <v>386141</v>
      </c>
      <c r="FH231">
        <v>511050</v>
      </c>
      <c r="FI231">
        <v>903516</v>
      </c>
      <c r="FJ231">
        <v>246944</v>
      </c>
      <c r="FK231">
        <v>395628</v>
      </c>
      <c r="FL231">
        <v>131565</v>
      </c>
      <c r="FM231">
        <v>135358</v>
      </c>
      <c r="FN231">
        <v>212579</v>
      </c>
      <c r="FO231">
        <v>838088</v>
      </c>
      <c r="FP231">
        <v>2196740</v>
      </c>
      <c r="FQ231">
        <v>3096381</v>
      </c>
      <c r="FR231">
        <v>3068406</v>
      </c>
      <c r="FS231">
        <v>1618692</v>
      </c>
      <c r="FT231">
        <v>1189259</v>
      </c>
      <c r="FU231">
        <v>1795300</v>
      </c>
      <c r="FV231">
        <v>1975214</v>
      </c>
      <c r="FW231">
        <v>2350938</v>
      </c>
      <c r="FX231">
        <v>0.23597828639573251</v>
      </c>
      <c r="FY231">
        <v>0.27439551313320709</v>
      </c>
      <c r="FZ231">
        <v>0.38946249664258958</v>
      </c>
      <c r="GA231">
        <v>0.43293255869458314</v>
      </c>
      <c r="GB231">
        <v>0.35263724938152147</v>
      </c>
      <c r="GC231">
        <v>0.26620173392019375</v>
      </c>
      <c r="GD231">
        <v>0.28975410190404433</v>
      </c>
      <c r="GE231">
        <v>0.42382561736299784</v>
      </c>
      <c r="GF231">
        <v>0.42952606492719747</v>
      </c>
      <c r="GG231">
        <v>0</v>
      </c>
      <c r="GP231">
        <v>0.30295763389288571</v>
      </c>
    </row>
    <row r="232" spans="1:198" x14ac:dyDescent="0.25">
      <c r="A232" t="s">
        <v>1596</v>
      </c>
      <c r="B232">
        <v>6508315</v>
      </c>
      <c r="C232">
        <v>8751408</v>
      </c>
      <c r="D232">
        <v>8688487</v>
      </c>
      <c r="E232">
        <v>8452791</v>
      </c>
      <c r="F232">
        <v>7928438</v>
      </c>
      <c r="G232">
        <v>8204450</v>
      </c>
      <c r="H232">
        <v>8506178</v>
      </c>
      <c r="I232">
        <v>8584667</v>
      </c>
      <c r="J232">
        <v>9926764</v>
      </c>
      <c r="K232">
        <v>0.44092533935434902</v>
      </c>
      <c r="L232">
        <v>0.42123998789680472</v>
      </c>
      <c r="M232">
        <v>0.57193605745165987</v>
      </c>
      <c r="N232">
        <v>0.683168553439923</v>
      </c>
      <c r="O232">
        <v>0.48210063571159917</v>
      </c>
      <c r="P232">
        <v>0.57515555582641131</v>
      </c>
      <c r="Q232">
        <v>0.53745136770004109</v>
      </c>
      <c r="R232">
        <v>0.5894708554216489</v>
      </c>
      <c r="S232">
        <v>0.56164879108640031</v>
      </c>
      <c r="U232">
        <v>0.13394926336540255</v>
      </c>
      <c r="V232">
        <v>8.7900027058503041E-2</v>
      </c>
      <c r="W232">
        <v>8.9547927044144743E-2</v>
      </c>
      <c r="X232">
        <v>9.2869089038165029E-2</v>
      </c>
      <c r="Y232">
        <v>9.9679785602157706E-2</v>
      </c>
      <c r="Z232">
        <v>9.7081583774658878E-2</v>
      </c>
      <c r="AA232">
        <v>9.4431952870019889E-2</v>
      </c>
      <c r="AB232">
        <v>9.4730174158182259E-2</v>
      </c>
      <c r="AC232">
        <v>8.2102989453562106E-2</v>
      </c>
      <c r="AD232">
        <v>1.093315546052692</v>
      </c>
      <c r="AE232">
        <v>1.3188915422704481</v>
      </c>
      <c r="AF232">
        <v>1.2235359289287384</v>
      </c>
      <c r="AG232">
        <v>1.0775920601577318</v>
      </c>
      <c r="AH232">
        <v>0.79295714945495721</v>
      </c>
      <c r="AI232">
        <v>0.83261414612159934</v>
      </c>
      <c r="AJ232">
        <v>0.65364547995343947</v>
      </c>
      <c r="AK232">
        <v>0.67578056311460388</v>
      </c>
      <c r="AL232">
        <v>1.3165099623688832</v>
      </c>
      <c r="AM232">
        <v>871784</v>
      </c>
      <c r="AN232">
        <v>769249</v>
      </c>
      <c r="AO232">
        <v>778036</v>
      </c>
      <c r="AP232">
        <v>785003</v>
      </c>
      <c r="AQ232">
        <v>790305</v>
      </c>
      <c r="AR232">
        <v>796501</v>
      </c>
      <c r="AS232">
        <v>803255</v>
      </c>
      <c r="AT232">
        <v>813227</v>
      </c>
      <c r="AU232">
        <v>815017</v>
      </c>
      <c r="AV232">
        <v>953135</v>
      </c>
      <c r="AW232">
        <v>1014556</v>
      </c>
      <c r="AX232">
        <v>951955</v>
      </c>
      <c r="AY232">
        <v>845913</v>
      </c>
      <c r="AZ232">
        <v>626678</v>
      </c>
      <c r="BA232">
        <v>663178</v>
      </c>
      <c r="BB232">
        <v>525044</v>
      </c>
      <c r="BC232">
        <v>549563</v>
      </c>
      <c r="BD232">
        <v>1072978</v>
      </c>
      <c r="BE232">
        <v>1916546</v>
      </c>
      <c r="BF232">
        <v>2671887</v>
      </c>
      <c r="BG232">
        <v>4017304</v>
      </c>
      <c r="BH232">
        <v>4928768</v>
      </c>
      <c r="BI232">
        <v>3195627</v>
      </c>
      <c r="BJ232">
        <v>4055657</v>
      </c>
      <c r="BK232">
        <v>4046613</v>
      </c>
      <c r="BL232">
        <v>4510848</v>
      </c>
      <c r="BM232">
        <v>4502377</v>
      </c>
      <c r="BN232">
        <v>0.14644881201970095</v>
      </c>
      <c r="BO232">
        <v>0.1159306022528032</v>
      </c>
      <c r="BP232">
        <v>0.10956510609960055</v>
      </c>
      <c r="BQ232">
        <v>0.10007499298160809</v>
      </c>
      <c r="BR232">
        <v>7.9041798649368264E-2</v>
      </c>
      <c r="BS232">
        <v>8.0831499978670118E-2</v>
      </c>
      <c r="BT232">
        <v>6.1725019156664722E-2</v>
      </c>
      <c r="BU232">
        <v>6.4016810436560906E-2</v>
      </c>
      <c r="BV232">
        <v>0.10808940355588186</v>
      </c>
      <c r="BW232">
        <v>-0.26225143336063622</v>
      </c>
      <c r="BY232">
        <v>4.4089906527265507E-2</v>
      </c>
      <c r="BZ232">
        <v>4.5284827310073987E-2</v>
      </c>
      <c r="CA232">
        <v>4.8255352168910422E-2</v>
      </c>
      <c r="CB232">
        <v>3.1209454959906142E-2</v>
      </c>
      <c r="CC232">
        <v>3.1090234923953495E-2</v>
      </c>
      <c r="CD232">
        <v>3.8085063593537652E-2</v>
      </c>
      <c r="CE232">
        <v>2.9072281346569518E-2</v>
      </c>
      <c r="CF232">
        <v>3.7249086074043411E-2</v>
      </c>
      <c r="CG232">
        <v>3.6851680684256684E-2</v>
      </c>
      <c r="CJ232">
        <v>6.3773495904854025E-2</v>
      </c>
      <c r="CK232">
        <v>6.5381593453304881E-2</v>
      </c>
      <c r="CL232">
        <v>6.8995211709472551E-2</v>
      </c>
      <c r="CM232">
        <v>6.4316862915455977E-2</v>
      </c>
      <c r="CN232">
        <v>8.6712540351579964E-2</v>
      </c>
      <c r="CO232">
        <v>0.10095423824875525</v>
      </c>
      <c r="CP232">
        <v>0.13022946380854009</v>
      </c>
      <c r="CQ232">
        <v>0.15162090736891717</v>
      </c>
      <c r="CR232">
        <v>0.14964705517326693</v>
      </c>
      <c r="CS232">
        <v>0.46320644212031536</v>
      </c>
      <c r="CV232">
        <v>0.50120424123945784</v>
      </c>
      <c r="CW232">
        <v>0.77648090346186449</v>
      </c>
      <c r="CX232">
        <v>0.61078638346082059</v>
      </c>
      <c r="CY232">
        <v>0.91862526443868364</v>
      </c>
      <c r="CZ232">
        <v>0.82357723154974172</v>
      </c>
      <c r="DA232">
        <v>0.73017941724305457</v>
      </c>
      <c r="DB232">
        <v>0.89481786534966601</v>
      </c>
      <c r="DC232">
        <v>0.85304593430585995</v>
      </c>
      <c r="DD232">
        <v>0.78432962648308202</v>
      </c>
      <c r="DG232">
        <v>10954827</v>
      </c>
      <c r="DH232">
        <v>12985355</v>
      </c>
      <c r="DI232">
        <v>11270603</v>
      </c>
      <c r="DJ232">
        <v>14225083</v>
      </c>
      <c r="DK232">
        <v>9201566</v>
      </c>
      <c r="DL232">
        <v>9626830</v>
      </c>
      <c r="DM232">
        <v>11236211</v>
      </c>
      <c r="DN232">
        <v>9506044</v>
      </c>
      <c r="DO232">
        <v>10063546</v>
      </c>
      <c r="DP232">
        <v>16.20929083029511</v>
      </c>
      <c r="DQ232">
        <v>16.379332818952687</v>
      </c>
      <c r="DR232">
        <v>16.23770847819123</v>
      </c>
      <c r="DS232">
        <v>16.470517443055893</v>
      </c>
      <c r="DT232">
        <v>16.034884353602383</v>
      </c>
      <c r="DU232">
        <v>16.080064653812208</v>
      </c>
      <c r="DV232">
        <v>16.234652334952802</v>
      </c>
      <c r="DW232">
        <v>16.067438469997192</v>
      </c>
      <c r="DX232">
        <v>16.124430244985604</v>
      </c>
      <c r="DY232">
        <v>16.195155483490161</v>
      </c>
      <c r="EB232">
        <v>461651</v>
      </c>
      <c r="EC232">
        <v>286951</v>
      </c>
      <c r="ED232">
        <v>396306</v>
      </c>
      <c r="EE232">
        <v>419266</v>
      </c>
      <c r="EF232">
        <v>263807</v>
      </c>
      <c r="EG232">
        <v>246497</v>
      </c>
      <c r="EH232">
        <v>312467</v>
      </c>
      <c r="EI232">
        <v>247294</v>
      </c>
      <c r="EJ232">
        <v>319771</v>
      </c>
      <c r="EK232">
        <v>-0.4120749118697915</v>
      </c>
      <c r="EM232">
        <v>103793</v>
      </c>
      <c r="EN232">
        <v>111915</v>
      </c>
      <c r="EO232">
        <v>199289</v>
      </c>
      <c r="EP232">
        <v>163912</v>
      </c>
      <c r="EQ232">
        <v>96204</v>
      </c>
      <c r="ER232">
        <v>81044</v>
      </c>
      <c r="ES232">
        <v>96969</v>
      </c>
      <c r="ET232">
        <v>115899</v>
      </c>
      <c r="EU232">
        <v>114068</v>
      </c>
      <c r="EV232">
        <v>15939</v>
      </c>
      <c r="EW232">
        <v>-102537</v>
      </c>
      <c r="EX232">
        <v>8788</v>
      </c>
      <c r="EY232">
        <v>6968</v>
      </c>
      <c r="EZ232">
        <v>5300</v>
      </c>
      <c r="FA232">
        <v>6197</v>
      </c>
      <c r="FB232">
        <v>6753</v>
      </c>
      <c r="FC232">
        <v>9969</v>
      </c>
      <c r="FD232">
        <v>1795</v>
      </c>
      <c r="FE232">
        <v>0</v>
      </c>
      <c r="FF232">
        <v>1480</v>
      </c>
      <c r="FG232">
        <v>4622</v>
      </c>
      <c r="FH232">
        <v>66</v>
      </c>
      <c r="FI232">
        <v>1459</v>
      </c>
      <c r="FJ232">
        <v>2471</v>
      </c>
      <c r="FK232">
        <v>4827</v>
      </c>
      <c r="FL232">
        <v>26</v>
      </c>
      <c r="FM232">
        <v>5595</v>
      </c>
      <c r="FN232">
        <v>4369</v>
      </c>
      <c r="FO232">
        <v>141662</v>
      </c>
      <c r="FP232">
        <v>111912</v>
      </c>
      <c r="FQ232">
        <v>199417</v>
      </c>
      <c r="FR232">
        <v>163912</v>
      </c>
      <c r="FS232">
        <v>96204</v>
      </c>
      <c r="FT232">
        <v>81044</v>
      </c>
      <c r="FU232">
        <v>96969</v>
      </c>
      <c r="FV232">
        <v>115899</v>
      </c>
      <c r="FW232">
        <v>114011</v>
      </c>
      <c r="FX232">
        <v>0.22483001228200525</v>
      </c>
      <c r="FY232">
        <v>0.39001432300288202</v>
      </c>
      <c r="FZ232">
        <v>0.50286647186769817</v>
      </c>
      <c r="GA232">
        <v>0.3909498981553477</v>
      </c>
      <c r="GB232">
        <v>0.36467569094072561</v>
      </c>
      <c r="GC232">
        <v>0.32878290607999289</v>
      </c>
      <c r="GD232">
        <v>0.3103335712251214</v>
      </c>
      <c r="GE232">
        <v>0.46866887186911127</v>
      </c>
      <c r="GF232">
        <v>0.35671777615856348</v>
      </c>
      <c r="GG232">
        <v>1</v>
      </c>
      <c r="GP232">
        <v>0.30388534355803803</v>
      </c>
    </row>
    <row r="233" spans="1:198" x14ac:dyDescent="0.25">
      <c r="A233" t="s">
        <v>2370</v>
      </c>
      <c r="B233">
        <v>25305028</v>
      </c>
      <c r="C233">
        <v>28504462</v>
      </c>
      <c r="D233">
        <v>24316880</v>
      </c>
      <c r="E233">
        <v>26373272</v>
      </c>
      <c r="F233">
        <v>26647904</v>
      </c>
      <c r="G233">
        <v>31374963</v>
      </c>
      <c r="H233">
        <v>40417486</v>
      </c>
      <c r="I233">
        <v>35701486</v>
      </c>
      <c r="J233">
        <v>38383484</v>
      </c>
      <c r="K233">
        <v>0.76755508826151075</v>
      </c>
      <c r="L233">
        <v>0.76696059024022278</v>
      </c>
      <c r="M233">
        <v>0.67293748211119186</v>
      </c>
      <c r="N233">
        <v>0.66631212843063237</v>
      </c>
      <c r="O233">
        <v>0.6286619765667123</v>
      </c>
      <c r="P233">
        <v>0.5726280537765096</v>
      </c>
      <c r="Q233">
        <v>0.61264874317022089</v>
      </c>
      <c r="R233">
        <v>0.55122411431277674</v>
      </c>
      <c r="S233">
        <v>0.56277720907252715</v>
      </c>
      <c r="U233">
        <v>8.2850886393012482E-2</v>
      </c>
      <c r="V233">
        <v>6.0867172304462369E-2</v>
      </c>
      <c r="W233">
        <v>6.3085519194896716E-2</v>
      </c>
      <c r="X233">
        <v>0.18751753669396803</v>
      </c>
      <c r="Y233">
        <v>0.19314322056999306</v>
      </c>
      <c r="Z233">
        <v>0.18706058713121032</v>
      </c>
      <c r="AA233">
        <v>0.13363619399781571</v>
      </c>
      <c r="AB233">
        <v>0.15320533156519031</v>
      </c>
      <c r="AC233">
        <v>0.15523205241087548</v>
      </c>
      <c r="AD233">
        <v>0.10956889051696506</v>
      </c>
      <c r="AE233">
        <v>0.15105770305927541</v>
      </c>
      <c r="AF233">
        <v>0.12346329274994247</v>
      </c>
      <c r="AG233">
        <v>2.5291323278706028E-2</v>
      </c>
      <c r="AH233">
        <v>2.4684166779680512E-2</v>
      </c>
      <c r="AI233">
        <v>1.6877778040929839E-2</v>
      </c>
      <c r="AJ233">
        <v>9.4337614017820731E-2</v>
      </c>
      <c r="AK233">
        <v>0.1678154283137995</v>
      </c>
      <c r="AL233">
        <v>0.22210354650375347</v>
      </c>
      <c r="AM233">
        <v>2096544</v>
      </c>
      <c r="AN233">
        <v>1734986</v>
      </c>
      <c r="AO233">
        <v>1534043</v>
      </c>
      <c r="AP233">
        <v>4945451</v>
      </c>
      <c r="AQ233">
        <v>5146862</v>
      </c>
      <c r="AR233">
        <v>5869019</v>
      </c>
      <c r="AS233">
        <v>5401239</v>
      </c>
      <c r="AT233">
        <v>5469658</v>
      </c>
      <c r="AU233">
        <v>5958347</v>
      </c>
      <c r="AV233">
        <v>229716</v>
      </c>
      <c r="AW233">
        <v>262083</v>
      </c>
      <c r="AX233">
        <v>189398</v>
      </c>
      <c r="AY233">
        <v>125077</v>
      </c>
      <c r="AZ233">
        <v>127046</v>
      </c>
      <c r="BA233">
        <v>99056</v>
      </c>
      <c r="BB233">
        <v>509540</v>
      </c>
      <c r="BC233">
        <v>917893</v>
      </c>
      <c r="BD233">
        <v>1323370</v>
      </c>
      <c r="BE233">
        <v>19193287</v>
      </c>
      <c r="BF233">
        <v>21599716</v>
      </c>
      <c r="BG233">
        <v>16174342</v>
      </c>
      <c r="BH233">
        <v>17447754</v>
      </c>
      <c r="BI233">
        <v>16625478</v>
      </c>
      <c r="BJ233">
        <v>17867128</v>
      </c>
      <c r="BK233">
        <v>24252182</v>
      </c>
      <c r="BL233">
        <v>18761627</v>
      </c>
      <c r="BM233">
        <v>20277980</v>
      </c>
      <c r="BN233">
        <v>9.0778797004294962E-3</v>
      </c>
      <c r="BO233">
        <v>9.1944552400252278E-3</v>
      </c>
      <c r="BP233">
        <v>7.7887459246416485E-3</v>
      </c>
      <c r="BQ233">
        <v>4.7425666409537659E-3</v>
      </c>
      <c r="BR233">
        <v>4.7675794689143285E-3</v>
      </c>
      <c r="BS233">
        <v>3.1571670698065843E-3</v>
      </c>
      <c r="BT233">
        <v>1.2606919688176548E-2</v>
      </c>
      <c r="BU233">
        <v>2.5710218336570081E-2</v>
      </c>
      <c r="BV233">
        <v>3.4477589371511977E-2</v>
      </c>
      <c r="BW233">
        <v>-0.59465014004140315</v>
      </c>
      <c r="BY233">
        <v>7.5946843449452017E-2</v>
      </c>
      <c r="BZ233">
        <v>5.4933434632093742E-2</v>
      </c>
      <c r="CA233">
        <v>6.4684408526093806E-2</v>
      </c>
      <c r="CB233">
        <v>5.5312476965315494E-2</v>
      </c>
      <c r="CC233">
        <v>8.5207752174429927E-2</v>
      </c>
      <c r="CD233">
        <v>6.82396342586922E-2</v>
      </c>
      <c r="CE233">
        <v>6.1642032856768975E-2</v>
      </c>
      <c r="CF233">
        <v>7.3501114211324423E-2</v>
      </c>
      <c r="CG233">
        <v>6.840154588861308E-2</v>
      </c>
      <c r="CJ233">
        <v>6.4380802107786642E-2</v>
      </c>
      <c r="CK233">
        <v>5.5733063826989615E-2</v>
      </c>
      <c r="CL233">
        <v>5.9740517697994149E-2</v>
      </c>
      <c r="CM233">
        <v>0.18024142017721578</v>
      </c>
      <c r="CN233">
        <v>0.17082679373206988</v>
      </c>
      <c r="CO233">
        <v>0.13807981223754751</v>
      </c>
      <c r="CP233">
        <v>0.10314548015183329</v>
      </c>
      <c r="CQ233">
        <v>0.11173988668146755</v>
      </c>
      <c r="CR233">
        <v>0.10047915400279975</v>
      </c>
      <c r="CS233">
        <v>1.3113260071762598</v>
      </c>
      <c r="CV233">
        <v>0.35357310411705489</v>
      </c>
      <c r="CW233">
        <v>0.43291127598044449</v>
      </c>
      <c r="CX233">
        <v>0.42266633219829153</v>
      </c>
      <c r="CY233">
        <v>0.42259752587587973</v>
      </c>
      <c r="CZ233">
        <v>0.40655913081958317</v>
      </c>
      <c r="DA233">
        <v>0.41636156230455035</v>
      </c>
      <c r="DB233">
        <v>0.57193933001899211</v>
      </c>
      <c r="DC233">
        <v>0.56513081584840719</v>
      </c>
      <c r="DD233">
        <v>0.41727432963125149</v>
      </c>
      <c r="DG233">
        <v>62791384</v>
      </c>
      <c r="DH233">
        <v>71569437</v>
      </c>
      <c r="DI233">
        <v>65843658</v>
      </c>
      <c r="DJ233">
        <v>57532096</v>
      </c>
      <c r="DK233">
        <v>62407540</v>
      </c>
      <c r="DL233">
        <v>65544965</v>
      </c>
      <c r="DM233">
        <v>75355090</v>
      </c>
      <c r="DN233">
        <v>70667436</v>
      </c>
      <c r="DO233">
        <v>63173844</v>
      </c>
      <c r="DP233">
        <v>17.955328440499517</v>
      </c>
      <c r="DQ233">
        <v>18.086178697231805</v>
      </c>
      <c r="DR233">
        <v>18.002793686907982</v>
      </c>
      <c r="DS233">
        <v>17.867853558722711</v>
      </c>
      <c r="DT233">
        <v>17.949196675396934</v>
      </c>
      <c r="DU233">
        <v>17.99824696888632</v>
      </c>
      <c r="DV233">
        <v>18.137722045452463</v>
      </c>
      <c r="DW233">
        <v>18.07349544485216</v>
      </c>
      <c r="DX233">
        <v>17.961400928522927</v>
      </c>
      <c r="DY233">
        <v>17.93843240100199</v>
      </c>
      <c r="EB233">
        <v>2580569</v>
      </c>
      <c r="EC233">
        <v>1921837</v>
      </c>
      <c r="ED233">
        <v>1565848</v>
      </c>
      <c r="EE233">
        <v>1572923</v>
      </c>
      <c r="EF233">
        <v>1458771</v>
      </c>
      <c r="EG233">
        <v>2270608</v>
      </c>
      <c r="EH233">
        <v>2141016</v>
      </c>
      <c r="EI233">
        <v>2491416</v>
      </c>
      <c r="EJ233">
        <v>2624099</v>
      </c>
      <c r="EK233">
        <v>0.44355953851523566</v>
      </c>
      <c r="EM233">
        <v>681185</v>
      </c>
      <c r="EN233">
        <v>811621</v>
      </c>
      <c r="EO233">
        <v>890258</v>
      </c>
      <c r="EP233">
        <v>808577</v>
      </c>
      <c r="EQ233">
        <v>326722</v>
      </c>
      <c r="ER233">
        <v>180000</v>
      </c>
      <c r="ES233">
        <v>371435</v>
      </c>
      <c r="ET233">
        <v>565414</v>
      </c>
      <c r="EU233">
        <v>442186</v>
      </c>
      <c r="EV233">
        <v>488696</v>
      </c>
      <c r="EW233">
        <v>294986</v>
      </c>
      <c r="EX233">
        <v>94043</v>
      </c>
      <c r="EY233">
        <v>137156</v>
      </c>
      <c r="EZ233">
        <v>338566</v>
      </c>
      <c r="FA233">
        <v>1026125</v>
      </c>
      <c r="FB233">
        <v>558345</v>
      </c>
      <c r="FC233">
        <v>626765</v>
      </c>
      <c r="FD233">
        <v>1091051</v>
      </c>
      <c r="FE233">
        <v>0</v>
      </c>
      <c r="FF233">
        <v>35456</v>
      </c>
      <c r="FG233">
        <v>22749</v>
      </c>
      <c r="FH233">
        <v>61061</v>
      </c>
      <c r="FI233">
        <v>72840</v>
      </c>
      <c r="FJ233">
        <v>31365</v>
      </c>
      <c r="FK233">
        <v>14240</v>
      </c>
      <c r="FL233">
        <v>49364</v>
      </c>
      <c r="FM233">
        <v>87440</v>
      </c>
      <c r="FN233">
        <v>40211</v>
      </c>
      <c r="FO233">
        <v>1186754</v>
      </c>
      <c r="FP233">
        <v>779598</v>
      </c>
      <c r="FQ233">
        <v>922370</v>
      </c>
      <c r="FR233">
        <v>721780</v>
      </c>
      <c r="FS233">
        <v>270579</v>
      </c>
      <c r="FT233">
        <v>19731</v>
      </c>
      <c r="FU233">
        <v>646193</v>
      </c>
      <c r="FV233">
        <v>551698</v>
      </c>
      <c r="FW233">
        <v>298927</v>
      </c>
      <c r="FX233">
        <v>0.26396697782543305</v>
      </c>
      <c r="FY233">
        <v>0.42231521195606081</v>
      </c>
      <c r="FZ233">
        <v>0.56854688322238178</v>
      </c>
      <c r="GA233">
        <v>0.51406012881749452</v>
      </c>
      <c r="GB233">
        <v>0.22397072604267565</v>
      </c>
      <c r="GC233">
        <v>7.927392134617689E-2</v>
      </c>
      <c r="GD233">
        <v>0.17348539198212437</v>
      </c>
      <c r="GE233">
        <v>0.22694483779505309</v>
      </c>
      <c r="GF233">
        <v>0.16850964845457431</v>
      </c>
      <c r="GG233">
        <v>0</v>
      </c>
      <c r="GP233">
        <v>0.3073688915573029</v>
      </c>
    </row>
    <row r="234" spans="1:198" x14ac:dyDescent="0.25">
      <c r="A234" t="s">
        <v>2371</v>
      </c>
      <c r="B234">
        <v>16050660</v>
      </c>
      <c r="C234">
        <v>18091661</v>
      </c>
      <c r="D234">
        <v>20046456</v>
      </c>
      <c r="E234">
        <v>23511872</v>
      </c>
      <c r="F234">
        <v>20269597</v>
      </c>
      <c r="G234">
        <v>21858607</v>
      </c>
      <c r="H234">
        <v>24997789</v>
      </c>
      <c r="I234">
        <v>27201457</v>
      </c>
      <c r="J234">
        <v>20217212</v>
      </c>
      <c r="K234">
        <v>0.56868832808121283</v>
      </c>
      <c r="L234">
        <v>0.58565357818721009</v>
      </c>
      <c r="M234">
        <v>0.58065146278224944</v>
      </c>
      <c r="N234">
        <v>0.57909225603133596</v>
      </c>
      <c r="O234">
        <v>0.60596532826972338</v>
      </c>
      <c r="P234">
        <v>0.60025567960483484</v>
      </c>
      <c r="Q234">
        <v>0.54649669216745533</v>
      </c>
      <c r="R234">
        <v>0.59237867295123203</v>
      </c>
      <c r="S234">
        <v>0.59841267925567576</v>
      </c>
      <c r="U234">
        <v>5.9805141969239896E-2</v>
      </c>
      <c r="V234">
        <v>5.5969045628259342E-2</v>
      </c>
      <c r="W234">
        <v>5.4809737940711319E-2</v>
      </c>
      <c r="X234">
        <v>0.13602927916586141</v>
      </c>
      <c r="Y234">
        <v>0.16092465972559791</v>
      </c>
      <c r="Z234">
        <v>0.15485995974034392</v>
      </c>
      <c r="AA234">
        <v>0.13984388779343646</v>
      </c>
      <c r="AB234">
        <v>0.13461639205576378</v>
      </c>
      <c r="AC234">
        <v>0.1771259063811568</v>
      </c>
      <c r="AD234">
        <v>1.122104942953104</v>
      </c>
      <c r="AE234">
        <v>1.1079744373985876</v>
      </c>
      <c r="AF234">
        <v>2.0442815913850487</v>
      </c>
      <c r="AG234">
        <v>1.0335909386946764</v>
      </c>
      <c r="AH234">
        <v>0.82613144942882599</v>
      </c>
      <c r="AI234">
        <v>0.9139039823363091</v>
      </c>
      <c r="AJ234">
        <v>0.74741117024258907</v>
      </c>
      <c r="AK234">
        <v>0.90453011419092777</v>
      </c>
      <c r="AL234">
        <v>0.82566506710989584</v>
      </c>
      <c r="AM234">
        <v>959912</v>
      </c>
      <c r="AN234">
        <v>1012573</v>
      </c>
      <c r="AO234">
        <v>1098741</v>
      </c>
      <c r="AP234">
        <v>3198303</v>
      </c>
      <c r="AQ234">
        <v>3261878</v>
      </c>
      <c r="AR234">
        <v>3385023</v>
      </c>
      <c r="AS234">
        <v>3495788</v>
      </c>
      <c r="AT234">
        <v>3661762</v>
      </c>
      <c r="AU234">
        <v>3580992</v>
      </c>
      <c r="AV234">
        <v>1077122</v>
      </c>
      <c r="AW234">
        <v>1121905</v>
      </c>
      <c r="AX234">
        <v>2246136</v>
      </c>
      <c r="AY234">
        <v>3305737</v>
      </c>
      <c r="AZ234">
        <v>2694740</v>
      </c>
      <c r="BA234">
        <v>3093586</v>
      </c>
      <c r="BB234">
        <v>2612791</v>
      </c>
      <c r="BC234">
        <v>3312174</v>
      </c>
      <c r="BD234">
        <v>2956700</v>
      </c>
      <c r="BE234">
        <v>8050701</v>
      </c>
      <c r="BF234">
        <v>9473541</v>
      </c>
      <c r="BG234">
        <v>9393868</v>
      </c>
      <c r="BH234">
        <v>10309806</v>
      </c>
      <c r="BI234">
        <v>9587933</v>
      </c>
      <c r="BJ234">
        <v>10027167</v>
      </c>
      <c r="BK234">
        <v>11048418</v>
      </c>
      <c r="BL234">
        <v>12801389</v>
      </c>
      <c r="BM234">
        <v>9141536</v>
      </c>
      <c r="BN234">
        <v>6.7107645417696218E-2</v>
      </c>
      <c r="BO234">
        <v>6.2012271841706518E-2</v>
      </c>
      <c r="BP234">
        <v>0.11204653830083482</v>
      </c>
      <c r="BQ234">
        <v>0.14059863034300288</v>
      </c>
      <c r="BR234">
        <v>0.13294492238794881</v>
      </c>
      <c r="BS234">
        <v>0.14152713391114083</v>
      </c>
      <c r="BT234">
        <v>0.10452088382696566</v>
      </c>
      <c r="BU234">
        <v>0.12176458047817071</v>
      </c>
      <c r="BV234">
        <v>0.14624667337909897</v>
      </c>
      <c r="BW234">
        <v>0.26311027593867542</v>
      </c>
      <c r="BY234">
        <v>6.7765873802074189E-2</v>
      </c>
      <c r="BZ234">
        <v>8.1795032529075135E-2</v>
      </c>
      <c r="CA234">
        <v>9.3924831401620321E-2</v>
      </c>
      <c r="CB234">
        <v>5.7401639478132579E-2</v>
      </c>
      <c r="CC234">
        <v>6.7728578915505822E-2</v>
      </c>
      <c r="CD234">
        <v>8.5140558133462024E-2</v>
      </c>
      <c r="CE234">
        <v>5.482820900680456E-2</v>
      </c>
      <c r="CF234">
        <v>6.2806304824039386E-2</v>
      </c>
      <c r="CG234">
        <v>7.3018349931752907E-2</v>
      </c>
      <c r="CJ234">
        <v>0.23400153015514627</v>
      </c>
      <c r="CK234">
        <v>0.22038838777710903</v>
      </c>
      <c r="CL234">
        <v>0.24534850449376189</v>
      </c>
      <c r="CM234">
        <v>0.33114538901879015</v>
      </c>
      <c r="CN234">
        <v>0.35684991665103161</v>
      </c>
      <c r="CO234">
        <v>0.34352024353610455</v>
      </c>
      <c r="CP234">
        <v>0.2835674787078169</v>
      </c>
      <c r="CQ234">
        <v>0.24983253654390644</v>
      </c>
      <c r="CR234">
        <v>0.32905150324386961</v>
      </c>
      <c r="CS234">
        <v>0.40013180127143888</v>
      </c>
      <c r="CV234">
        <v>0.5422168562039219</v>
      </c>
      <c r="CW234">
        <v>0.53844709923005263</v>
      </c>
      <c r="CX234">
        <v>0.50696844470141011</v>
      </c>
      <c r="CY234">
        <v>0.73900723116477596</v>
      </c>
      <c r="CZ234">
        <v>0.57697605703859034</v>
      </c>
      <c r="DA234">
        <v>0.50644193020702055</v>
      </c>
      <c r="DB234">
        <v>0.60460859401847</v>
      </c>
      <c r="DC234">
        <v>0.80488870908743471</v>
      </c>
      <c r="DD234">
        <v>0.60765057763492558</v>
      </c>
      <c r="DG234">
        <v>26649375</v>
      </c>
      <c r="DH234">
        <v>29601920</v>
      </c>
      <c r="DI234">
        <v>33599700</v>
      </c>
      <c r="DJ234">
        <v>39541822</v>
      </c>
      <c r="DK234">
        <v>31815483</v>
      </c>
      <c r="DL234">
        <v>35130742</v>
      </c>
      <c r="DM234">
        <v>43161132</v>
      </c>
      <c r="DN234">
        <v>41345408</v>
      </c>
      <c r="DO234">
        <v>33795302</v>
      </c>
      <c r="DP234">
        <v>17.098276293667855</v>
      </c>
      <c r="DQ234">
        <v>17.203349815837111</v>
      </c>
      <c r="DR234">
        <v>17.330027726084314</v>
      </c>
      <c r="DS234">
        <v>17.492869479853848</v>
      </c>
      <c r="DT234">
        <v>17.275463647483182</v>
      </c>
      <c r="DU234">
        <v>17.374587174032584</v>
      </c>
      <c r="DV234">
        <v>17.580450949168132</v>
      </c>
      <c r="DW234">
        <v>17.537471945458563</v>
      </c>
      <c r="DX234">
        <v>17.335832386299746</v>
      </c>
      <c r="DY234">
        <v>17.380973433789872</v>
      </c>
      <c r="EB234">
        <v>955776</v>
      </c>
      <c r="EC234">
        <v>1087687</v>
      </c>
      <c r="ED234">
        <v>1479808</v>
      </c>
      <c r="EE234">
        <v>1882860</v>
      </c>
      <c r="EF234">
        <v>1349620</v>
      </c>
      <c r="EG234">
        <v>1372831</v>
      </c>
      <c r="EH234">
        <v>1861054</v>
      </c>
      <c r="EI234">
        <v>1370584</v>
      </c>
      <c r="EJ234">
        <v>1708423</v>
      </c>
      <c r="EK234">
        <v>-0.27087993796671023</v>
      </c>
      <c r="EM234">
        <v>320599</v>
      </c>
      <c r="EN234">
        <v>454881</v>
      </c>
      <c r="EO234">
        <v>610700</v>
      </c>
      <c r="EP234">
        <v>738206</v>
      </c>
      <c r="EQ234">
        <v>445785</v>
      </c>
      <c r="ER234">
        <v>429191</v>
      </c>
      <c r="ES234">
        <v>523246</v>
      </c>
      <c r="ET234">
        <v>531777</v>
      </c>
      <c r="EU234">
        <v>639708</v>
      </c>
      <c r="EV234">
        <v>53882</v>
      </c>
      <c r="EW234">
        <v>52659</v>
      </c>
      <c r="EX234">
        <v>86169</v>
      </c>
      <c r="EY234">
        <v>241561</v>
      </c>
      <c r="EZ234">
        <v>63575</v>
      </c>
      <c r="FA234">
        <v>123144</v>
      </c>
      <c r="FB234">
        <v>247767</v>
      </c>
      <c r="FC234">
        <v>315977</v>
      </c>
      <c r="FD234">
        <v>69225</v>
      </c>
      <c r="FE234">
        <v>0</v>
      </c>
      <c r="FF234">
        <v>0</v>
      </c>
      <c r="FG234">
        <v>345</v>
      </c>
      <c r="FH234">
        <v>0</v>
      </c>
      <c r="FI234">
        <v>84</v>
      </c>
      <c r="FJ234">
        <v>29</v>
      </c>
      <c r="FK234">
        <v>225</v>
      </c>
      <c r="FL234">
        <v>3524</v>
      </c>
      <c r="FM234">
        <v>205</v>
      </c>
      <c r="FN234">
        <v>14473</v>
      </c>
      <c r="FO234">
        <v>329435</v>
      </c>
      <c r="FP234">
        <v>454307</v>
      </c>
      <c r="FQ234">
        <v>612671</v>
      </c>
      <c r="FR234">
        <v>743150</v>
      </c>
      <c r="FS234">
        <v>453988</v>
      </c>
      <c r="FT234">
        <v>363686</v>
      </c>
      <c r="FU234">
        <v>496964</v>
      </c>
      <c r="FV234">
        <v>505251</v>
      </c>
      <c r="FW234">
        <v>681885</v>
      </c>
      <c r="FX234">
        <v>0.33543319773670816</v>
      </c>
      <c r="FY234">
        <v>0.41820946651012653</v>
      </c>
      <c r="FZ234">
        <v>0.41268867312516216</v>
      </c>
      <c r="GA234">
        <v>0.39206632463380175</v>
      </c>
      <c r="GB234">
        <v>0.33030408559446361</v>
      </c>
      <c r="GC234">
        <v>0.31263207197389919</v>
      </c>
      <c r="GD234">
        <v>0.28115573218187112</v>
      </c>
      <c r="GE234">
        <v>0.38799300152343819</v>
      </c>
      <c r="GF234">
        <v>0.374443565791376</v>
      </c>
      <c r="GG234">
        <v>0</v>
      </c>
      <c r="GP234">
        <v>0.3076269443550903</v>
      </c>
    </row>
    <row r="235" spans="1:198" x14ac:dyDescent="0.25">
      <c r="A235" t="s">
        <v>2373</v>
      </c>
      <c r="B235">
        <v>2633936</v>
      </c>
      <c r="C235">
        <v>3413569</v>
      </c>
      <c r="D235">
        <v>3714830</v>
      </c>
      <c r="E235">
        <v>3801954</v>
      </c>
      <c r="F235">
        <v>5570580</v>
      </c>
      <c r="G235">
        <v>7278460</v>
      </c>
      <c r="H235">
        <v>9443008</v>
      </c>
      <c r="I235">
        <v>9389579</v>
      </c>
      <c r="J235">
        <v>10821787</v>
      </c>
      <c r="K235">
        <v>0.3345616598125391</v>
      </c>
      <c r="L235">
        <v>0.41704386230364759</v>
      </c>
      <c r="M235">
        <v>0.37231824874893332</v>
      </c>
      <c r="N235">
        <v>0.39164071948266604</v>
      </c>
      <c r="O235">
        <v>0.455487220361255</v>
      </c>
      <c r="P235">
        <v>0.42022062359345247</v>
      </c>
      <c r="Q235">
        <v>0.35362132489986242</v>
      </c>
      <c r="R235">
        <v>0.35175496153767916</v>
      </c>
      <c r="S235">
        <v>0.32604217769209465</v>
      </c>
      <c r="U235">
        <v>6.0177999769166754E-2</v>
      </c>
      <c r="V235">
        <v>5.0467706965935069E-2</v>
      </c>
      <c r="W235">
        <v>5.1533179176436066E-2</v>
      </c>
      <c r="X235">
        <v>5.8848686754232167E-2</v>
      </c>
      <c r="Y235">
        <v>0.18907959314828976</v>
      </c>
      <c r="Z235">
        <v>0.1972724999519129</v>
      </c>
      <c r="AA235">
        <v>0.21511810643388207</v>
      </c>
      <c r="AB235">
        <v>0.22845230867113425</v>
      </c>
      <c r="AC235">
        <v>0.2108042784431074</v>
      </c>
      <c r="AD235">
        <v>0.66430081069997793</v>
      </c>
      <c r="AE235">
        <v>0.51456682629516759</v>
      </c>
      <c r="AF235">
        <v>0.42736252657532242</v>
      </c>
      <c r="AG235">
        <v>0.38125949763117906</v>
      </c>
      <c r="AH235">
        <v>8.4108449486035561E-2</v>
      </c>
      <c r="AI235">
        <v>7.9450356585691995E-2</v>
      </c>
      <c r="AJ235">
        <v>6.2936591311642143E-2</v>
      </c>
      <c r="AK235">
        <v>4.4705746336601446E-2</v>
      </c>
      <c r="AL235">
        <v>9.954109076531191E-2</v>
      </c>
      <c r="AM235">
        <v>158505</v>
      </c>
      <c r="AN235">
        <v>172275</v>
      </c>
      <c r="AO235">
        <v>191437</v>
      </c>
      <c r="AP235">
        <v>223740</v>
      </c>
      <c r="AQ235">
        <v>1053283</v>
      </c>
      <c r="AR235">
        <v>1435840</v>
      </c>
      <c r="AS235">
        <v>2031362</v>
      </c>
      <c r="AT235">
        <v>2145071</v>
      </c>
      <c r="AU235">
        <v>2281279</v>
      </c>
      <c r="AV235">
        <v>105295</v>
      </c>
      <c r="AW235">
        <v>88647</v>
      </c>
      <c r="AX235">
        <v>81813</v>
      </c>
      <c r="AY235">
        <v>85303</v>
      </c>
      <c r="AZ235">
        <v>88590</v>
      </c>
      <c r="BA235">
        <v>114078</v>
      </c>
      <c r="BB235">
        <v>127847</v>
      </c>
      <c r="BC235">
        <v>95897</v>
      </c>
      <c r="BD235">
        <v>227081</v>
      </c>
      <c r="BE235">
        <v>775919</v>
      </c>
      <c r="BF235">
        <v>1334961</v>
      </c>
      <c r="BG235">
        <v>1301286</v>
      </c>
      <c r="BH235">
        <v>1403697</v>
      </c>
      <c r="BI235">
        <v>2448738</v>
      </c>
      <c r="BJ235">
        <v>2944481</v>
      </c>
      <c r="BK235">
        <v>3211402</v>
      </c>
      <c r="BL235">
        <v>3206934</v>
      </c>
      <c r="BM235">
        <v>3301278</v>
      </c>
      <c r="BN235">
        <v>3.997629403296056E-2</v>
      </c>
      <c r="BO235">
        <v>2.5969007803855731E-2</v>
      </c>
      <c r="BP235">
        <v>2.2023349655300513E-2</v>
      </c>
      <c r="BQ235">
        <v>2.2436620748173177E-2</v>
      </c>
      <c r="BR235">
        <v>1.5903191409153087E-2</v>
      </c>
      <c r="BS235">
        <v>1.5673370465730387E-2</v>
      </c>
      <c r="BT235">
        <v>1.3538800348363573E-2</v>
      </c>
      <c r="BU235">
        <v>1.0213130961462702E-2</v>
      </c>
      <c r="BV235">
        <v>2.0983687814221441E-2</v>
      </c>
      <c r="BW235">
        <v>-0.28832939988499123</v>
      </c>
      <c r="BY235">
        <v>0.10047586577654127</v>
      </c>
      <c r="BZ235">
        <v>8.3964612990099219E-2</v>
      </c>
      <c r="CA235">
        <v>7.1986605039799936E-2</v>
      </c>
      <c r="CB235">
        <v>0.10453414218057347</v>
      </c>
      <c r="CC235">
        <v>6.1376732763913276E-2</v>
      </c>
      <c r="CD235">
        <v>6.6302487064571355E-2</v>
      </c>
      <c r="CE235">
        <v>8.1871263902349764E-2</v>
      </c>
      <c r="CF235">
        <v>9.9806711248715194E-2</v>
      </c>
      <c r="CG235">
        <v>7.9299159994762239E-2</v>
      </c>
      <c r="CJ235">
        <v>3.1932059093311302E-2</v>
      </c>
      <c r="CK235">
        <v>2.1482794107867749E-2</v>
      </c>
      <c r="CL235">
        <v>1.7498512717944024E-2</v>
      </c>
      <c r="CM235">
        <v>1.8703277314770245E-2</v>
      </c>
      <c r="CN235">
        <v>0.14703208642547094</v>
      </c>
      <c r="CO235">
        <v>0.17081759053426138</v>
      </c>
      <c r="CP235">
        <v>0.17692032030471647</v>
      </c>
      <c r="CQ235">
        <v>0.18056113058956105</v>
      </c>
      <c r="CR235">
        <v>0.14619147466125512</v>
      </c>
      <c r="CS235">
        <v>8.7618348077716774</v>
      </c>
      <c r="CV235">
        <v>0.46599045103274944</v>
      </c>
      <c r="CW235">
        <v>0.5131607628690481</v>
      </c>
      <c r="CX235">
        <v>0.5204776339895435</v>
      </c>
      <c r="CY235">
        <v>0.4682037531134941</v>
      </c>
      <c r="CZ235">
        <v>0.61687822353139854</v>
      </c>
      <c r="DA235">
        <v>0.71591456781283136</v>
      </c>
      <c r="DB235">
        <v>0.80843006148446572</v>
      </c>
      <c r="DC235">
        <v>0.70900695160006411</v>
      </c>
      <c r="DD235">
        <v>0.53518653687814532</v>
      </c>
      <c r="DG235">
        <v>4719016</v>
      </c>
      <c r="DH235">
        <v>5652339</v>
      </c>
      <c r="DI235">
        <v>6652046</v>
      </c>
      <c r="DJ235">
        <v>7137348</v>
      </c>
      <c r="DK235">
        <v>8120298</v>
      </c>
      <c r="DL235">
        <v>9030275</v>
      </c>
      <c r="DM235">
        <v>10166660</v>
      </c>
      <c r="DN235">
        <v>11680674</v>
      </c>
      <c r="DO235">
        <v>13243282</v>
      </c>
      <c r="DP235">
        <v>15.367111073160183</v>
      </c>
      <c r="DQ235">
        <v>15.547580176674373</v>
      </c>
      <c r="DR235">
        <v>15.710435184814191</v>
      </c>
      <c r="DS235">
        <v>15.780851976855715</v>
      </c>
      <c r="DT235">
        <v>15.909877534120021</v>
      </c>
      <c r="DU235">
        <v>16.016093489710126</v>
      </c>
      <c r="DV235">
        <v>16.134624395532327</v>
      </c>
      <c r="DW235">
        <v>16.273446324790406</v>
      </c>
      <c r="DX235">
        <v>16.399001038461034</v>
      </c>
      <c r="DY235">
        <v>15.902274333561953</v>
      </c>
      <c r="EB235">
        <v>221183</v>
      </c>
      <c r="EC235">
        <v>264647</v>
      </c>
      <c r="ED235">
        <v>286619</v>
      </c>
      <c r="EE235">
        <v>267418</v>
      </c>
      <c r="EF235">
        <v>397434</v>
      </c>
      <c r="EG235">
        <v>341904</v>
      </c>
      <c r="EH235">
        <v>482580</v>
      </c>
      <c r="EI235">
        <v>773111</v>
      </c>
      <c r="EJ235">
        <v>937143</v>
      </c>
      <c r="EK235">
        <v>0.27853771997397331</v>
      </c>
      <c r="EM235">
        <v>132083</v>
      </c>
      <c r="EN235">
        <v>139082</v>
      </c>
      <c r="EO235">
        <v>124966</v>
      </c>
      <c r="EP235">
        <v>101111</v>
      </c>
      <c r="EQ235">
        <v>113278</v>
      </c>
      <c r="ER235">
        <v>122545</v>
      </c>
      <c r="ES235">
        <v>161187</v>
      </c>
      <c r="ET235">
        <v>236544</v>
      </c>
      <c r="EU235">
        <v>259751</v>
      </c>
      <c r="EV235">
        <v>20793</v>
      </c>
      <c r="EW235">
        <v>13768</v>
      </c>
      <c r="EX235">
        <v>19165</v>
      </c>
      <c r="EY235">
        <v>32303</v>
      </c>
      <c r="EZ235">
        <v>84671</v>
      </c>
      <c r="FA235">
        <v>52557</v>
      </c>
      <c r="FB235">
        <v>72778</v>
      </c>
      <c r="FC235">
        <v>113709</v>
      </c>
      <c r="FD235">
        <v>136207</v>
      </c>
      <c r="FE235">
        <v>0</v>
      </c>
      <c r="FF235">
        <v>0</v>
      </c>
      <c r="FG235">
        <v>0</v>
      </c>
      <c r="FH235">
        <v>570</v>
      </c>
      <c r="FI235">
        <v>2362</v>
      </c>
      <c r="FJ235">
        <v>851</v>
      </c>
      <c r="FK235">
        <v>43</v>
      </c>
      <c r="FL235">
        <v>5</v>
      </c>
      <c r="FM235">
        <v>6</v>
      </c>
      <c r="FN235">
        <v>5705</v>
      </c>
      <c r="FO235">
        <v>132083</v>
      </c>
      <c r="FP235">
        <v>139082</v>
      </c>
      <c r="FQ235">
        <v>124966</v>
      </c>
      <c r="FR235">
        <v>101111</v>
      </c>
      <c r="FS235">
        <v>113278</v>
      </c>
      <c r="FT235">
        <v>122545</v>
      </c>
      <c r="FU235">
        <v>161187</v>
      </c>
      <c r="FV235">
        <v>236544</v>
      </c>
      <c r="FW235">
        <v>259751</v>
      </c>
      <c r="FX235">
        <v>0.59716614748873109</v>
      </c>
      <c r="FY235">
        <v>0.52553779185103178</v>
      </c>
      <c r="FZ235">
        <v>0.43600040471845902</v>
      </c>
      <c r="GA235">
        <v>0.37810095057176407</v>
      </c>
      <c r="GB235">
        <v>0.28502342527312713</v>
      </c>
      <c r="GC235">
        <v>0.35841932238289109</v>
      </c>
      <c r="GD235">
        <v>0.33401094119109787</v>
      </c>
      <c r="GE235">
        <v>0.30596382666913291</v>
      </c>
      <c r="GF235">
        <v>0.27717328091870719</v>
      </c>
      <c r="GG235">
        <v>1</v>
      </c>
      <c r="GP235">
        <v>0.31146699849225379</v>
      </c>
    </row>
    <row r="236" spans="1:198" x14ac:dyDescent="0.25">
      <c r="A236" t="s">
        <v>2375</v>
      </c>
      <c r="B236">
        <v>4440314</v>
      </c>
      <c r="C236">
        <v>4567747</v>
      </c>
      <c r="D236">
        <v>4975146</v>
      </c>
      <c r="E236">
        <v>5912290</v>
      </c>
      <c r="F236">
        <v>4884139</v>
      </c>
      <c r="G236">
        <v>6580594</v>
      </c>
      <c r="H236">
        <v>6825977</v>
      </c>
      <c r="I236">
        <v>6208237</v>
      </c>
      <c r="J236">
        <v>6432841</v>
      </c>
      <c r="K236">
        <v>0.53649201385307432</v>
      </c>
      <c r="L236">
        <v>0.4438078553825332</v>
      </c>
      <c r="M236">
        <v>0.58355774885802347</v>
      </c>
      <c r="N236">
        <v>0.62590569813050445</v>
      </c>
      <c r="O236">
        <v>0.61595953759710775</v>
      </c>
      <c r="P236">
        <v>0.61874520749950535</v>
      </c>
      <c r="Q236">
        <v>0.66533874931017201</v>
      </c>
      <c r="R236">
        <v>0.70167472665750352</v>
      </c>
      <c r="S236">
        <v>0.63285723990379994</v>
      </c>
      <c r="U236">
        <v>3.825833037933804E-2</v>
      </c>
      <c r="V236">
        <v>0.19597166830824911</v>
      </c>
      <c r="W236">
        <v>0.18695592048956955</v>
      </c>
      <c r="X236">
        <v>0.12373817928416908</v>
      </c>
      <c r="Y236">
        <v>0.20267359303246693</v>
      </c>
      <c r="Z236">
        <v>0.14855756182496596</v>
      </c>
      <c r="AA236">
        <v>0.14857843792910524</v>
      </c>
      <c r="AB236">
        <v>0.13456960486527819</v>
      </c>
      <c r="AC236">
        <v>0.14851556256403664</v>
      </c>
      <c r="AD236">
        <v>0.85815197876135363</v>
      </c>
      <c r="AE236">
        <v>0.11230420857309789</v>
      </c>
      <c r="AF236">
        <v>0.56535033161924153</v>
      </c>
      <c r="AG236">
        <v>1.801693877327851</v>
      </c>
      <c r="AH236">
        <v>0.76749039788420081</v>
      </c>
      <c r="AI236">
        <v>1.3140210127486069</v>
      </c>
      <c r="AJ236">
        <v>1.0550585539438746</v>
      </c>
      <c r="AK236">
        <v>1.0608421909413004</v>
      </c>
      <c r="AL236">
        <v>0.29202503304978034</v>
      </c>
      <c r="AM236">
        <v>169879</v>
      </c>
      <c r="AN236">
        <v>895149</v>
      </c>
      <c r="AO236">
        <v>930133</v>
      </c>
      <c r="AP236">
        <v>731576</v>
      </c>
      <c r="AQ236">
        <v>989886</v>
      </c>
      <c r="AR236">
        <v>977597</v>
      </c>
      <c r="AS236">
        <v>1014193</v>
      </c>
      <c r="AT236">
        <v>835440</v>
      </c>
      <c r="AU236">
        <v>955377</v>
      </c>
      <c r="AV236">
        <v>145782</v>
      </c>
      <c r="AW236">
        <v>100529</v>
      </c>
      <c r="AX236">
        <v>525851</v>
      </c>
      <c r="AY236">
        <v>1318076</v>
      </c>
      <c r="AZ236">
        <v>759728</v>
      </c>
      <c r="BA236">
        <v>1284583</v>
      </c>
      <c r="BB236">
        <v>1070033</v>
      </c>
      <c r="BC236">
        <v>886270</v>
      </c>
      <c r="BD236">
        <v>278994</v>
      </c>
      <c r="BE236">
        <v>2236411</v>
      </c>
      <c r="BF236">
        <v>1926673</v>
      </c>
      <c r="BG236">
        <v>2377434</v>
      </c>
      <c r="BH236">
        <v>2382460</v>
      </c>
      <c r="BI236">
        <v>2248704</v>
      </c>
      <c r="BJ236">
        <v>2787128</v>
      </c>
      <c r="BK236">
        <v>3471554</v>
      </c>
      <c r="BL236">
        <v>3469893</v>
      </c>
      <c r="BM236">
        <v>3792076</v>
      </c>
      <c r="BN236">
        <v>3.2831461919134546E-2</v>
      </c>
      <c r="BO236">
        <v>2.2008443112107565E-2</v>
      </c>
      <c r="BP236">
        <v>0.1056955916469587</v>
      </c>
      <c r="BQ236">
        <v>0.22293832000798336</v>
      </c>
      <c r="BR236">
        <v>0.15555003655710864</v>
      </c>
      <c r="BS236">
        <v>0.19520775784070557</v>
      </c>
      <c r="BT236">
        <v>0.15675895186872149</v>
      </c>
      <c r="BU236">
        <v>0.14275711445938677</v>
      </c>
      <c r="BV236">
        <v>4.3370262066169521E-2</v>
      </c>
      <c r="BW236">
        <v>0.84688646706035542</v>
      </c>
      <c r="BY236">
        <v>4.9451457712224853E-2</v>
      </c>
      <c r="BZ236">
        <v>6.9215304612974399E-2</v>
      </c>
      <c r="CA236">
        <v>8.9196980349923405E-2</v>
      </c>
      <c r="CB236">
        <v>9.9956700364833256E-2</v>
      </c>
      <c r="CC236">
        <v>0.12366396615657335</v>
      </c>
      <c r="CD236">
        <v>0.11096749016882063</v>
      </c>
      <c r="CE236">
        <v>4.9065357237506074E-2</v>
      </c>
      <c r="CF236">
        <v>9.3679413334252545E-2</v>
      </c>
      <c r="CG236">
        <v>0.10427254895711001</v>
      </c>
      <c r="CJ236">
        <v>4.4895473608397962E-2</v>
      </c>
      <c r="CK236">
        <v>3.8288679298568856E-2</v>
      </c>
      <c r="CL236">
        <v>6.2887199692230139E-2</v>
      </c>
      <c r="CM236">
        <v>5.0178019007863284E-2</v>
      </c>
      <c r="CN236">
        <v>4.2887190557025508E-2</v>
      </c>
      <c r="CO236">
        <v>4.2156680688703783E-2</v>
      </c>
      <c r="CP236">
        <v>2.5022645109996709E-2</v>
      </c>
      <c r="CQ236">
        <v>1.5499891515095187E-2</v>
      </c>
      <c r="CR236">
        <v>1.1641512669130171E-2</v>
      </c>
      <c r="CS236">
        <v>-0.3296460822708196</v>
      </c>
      <c r="CV236">
        <v>0.48340645064643967</v>
      </c>
      <c r="CW236">
        <v>0.45435259176854109</v>
      </c>
      <c r="CX236">
        <v>0.41296991276671263</v>
      </c>
      <c r="CY236">
        <v>0.64366798725356034</v>
      </c>
      <c r="CZ236">
        <v>0.45892455538250848</v>
      </c>
      <c r="DA236">
        <v>0.5410354368421576</v>
      </c>
      <c r="DB236">
        <v>0.6600257436047583</v>
      </c>
      <c r="DC236">
        <v>0.53133389500120165</v>
      </c>
      <c r="DD236">
        <v>0.50518748513426048</v>
      </c>
      <c r="DG236">
        <v>8022276</v>
      </c>
      <c r="DH236">
        <v>9185467</v>
      </c>
      <c r="DI236">
        <v>10053309</v>
      </c>
      <c r="DJ236">
        <v>12047236</v>
      </c>
      <c r="DK236">
        <v>9185310</v>
      </c>
      <c r="DL236">
        <v>10642575</v>
      </c>
      <c r="DM236">
        <v>12162963</v>
      </c>
      <c r="DN236">
        <v>10341986</v>
      </c>
      <c r="DO236">
        <v>11684248</v>
      </c>
      <c r="DP236">
        <v>15.89773285475837</v>
      </c>
      <c r="DQ236">
        <v>16.033133227973497</v>
      </c>
      <c r="DR236">
        <v>16.123412491478319</v>
      </c>
      <c r="DS236">
        <v>16.304345897003103</v>
      </c>
      <c r="DT236">
        <v>16.03311613561176</v>
      </c>
      <c r="DU236">
        <v>16.18037311783818</v>
      </c>
      <c r="DV236">
        <v>16.31390615480009</v>
      </c>
      <c r="DW236">
        <v>16.151722574927263</v>
      </c>
      <c r="DX236">
        <v>16.273752253457484</v>
      </c>
      <c r="DY236">
        <v>16.172611716817681</v>
      </c>
      <c r="EB236">
        <v>240884</v>
      </c>
      <c r="EC236">
        <v>219580</v>
      </c>
      <c r="ED236">
        <v>316158</v>
      </c>
      <c r="EE236">
        <v>443768</v>
      </c>
      <c r="EF236">
        <v>590973</v>
      </c>
      <c r="EG236">
        <v>603992</v>
      </c>
      <c r="EH236">
        <v>730232</v>
      </c>
      <c r="EI236">
        <v>334919</v>
      </c>
      <c r="EJ236">
        <v>581584</v>
      </c>
      <c r="EK236">
        <v>0.36105352346271025</v>
      </c>
      <c r="EM236">
        <v>81761</v>
      </c>
      <c r="EN236">
        <v>101087</v>
      </c>
      <c r="EO236">
        <v>118395</v>
      </c>
      <c r="EP236">
        <v>186320</v>
      </c>
      <c r="EQ236">
        <v>114737</v>
      </c>
      <c r="ER236">
        <v>66624</v>
      </c>
      <c r="ES236">
        <v>111649</v>
      </c>
      <c r="ET236">
        <v>120631</v>
      </c>
      <c r="EU236">
        <v>137323</v>
      </c>
      <c r="EV236">
        <v>-27493</v>
      </c>
      <c r="EW236">
        <v>294992</v>
      </c>
      <c r="EX236">
        <v>34985</v>
      </c>
      <c r="EY236">
        <v>101442</v>
      </c>
      <c r="EZ236">
        <v>258311</v>
      </c>
      <c r="FA236">
        <v>287711</v>
      </c>
      <c r="FB236">
        <v>286596</v>
      </c>
      <c r="FC236">
        <v>41248</v>
      </c>
      <c r="FD236">
        <v>229938</v>
      </c>
      <c r="FE236">
        <v>0</v>
      </c>
      <c r="FF236">
        <v>16707</v>
      </c>
      <c r="FG236">
        <v>9145</v>
      </c>
      <c r="FH236">
        <v>8734</v>
      </c>
      <c r="FI236">
        <v>12110</v>
      </c>
      <c r="FJ236">
        <v>15605</v>
      </c>
      <c r="FK236">
        <v>23992</v>
      </c>
      <c r="FL236">
        <v>23938</v>
      </c>
      <c r="FM236">
        <v>6502</v>
      </c>
      <c r="FN236">
        <v>12441</v>
      </c>
      <c r="FO236">
        <v>81761</v>
      </c>
      <c r="FP236">
        <v>101087</v>
      </c>
      <c r="FQ236">
        <v>118395</v>
      </c>
      <c r="FR236">
        <v>186320</v>
      </c>
      <c r="FS236">
        <v>114737</v>
      </c>
      <c r="FT236">
        <v>64853</v>
      </c>
      <c r="FU236">
        <v>104576</v>
      </c>
      <c r="FV236">
        <v>125669</v>
      </c>
      <c r="FW236">
        <v>160490</v>
      </c>
      <c r="FX236">
        <v>0.33942063399810696</v>
      </c>
      <c r="FY236">
        <v>0.46036524273613261</v>
      </c>
      <c r="FZ236">
        <v>0.37448048127834815</v>
      </c>
      <c r="GA236">
        <v>0.41985902543671466</v>
      </c>
      <c r="GB236">
        <v>0.19414930969773578</v>
      </c>
      <c r="GC236">
        <v>0.11030609676949364</v>
      </c>
      <c r="GD236">
        <v>0.15289524425114209</v>
      </c>
      <c r="GE236">
        <v>0.36017962552139471</v>
      </c>
      <c r="GF236">
        <v>0.2361189441250103</v>
      </c>
      <c r="GG236">
        <v>0</v>
      </c>
      <c r="GP236">
        <v>0.31153610847502761</v>
      </c>
    </row>
    <row r="237" spans="1:198" x14ac:dyDescent="0.25">
      <c r="A237" t="s">
        <v>1623</v>
      </c>
      <c r="B237">
        <v>18414710</v>
      </c>
      <c r="C237">
        <v>18751683</v>
      </c>
      <c r="D237">
        <v>17183502</v>
      </c>
      <c r="E237">
        <v>18254189</v>
      </c>
      <c r="F237">
        <v>22335824</v>
      </c>
      <c r="G237">
        <v>25268585</v>
      </c>
      <c r="H237">
        <v>23358442</v>
      </c>
      <c r="I237">
        <v>21133964</v>
      </c>
      <c r="J237">
        <v>22197777</v>
      </c>
      <c r="K237">
        <v>0.61753766418260181</v>
      </c>
      <c r="L237">
        <v>0.64141773301095162</v>
      </c>
      <c r="M237">
        <v>0.45784409953221411</v>
      </c>
      <c r="N237">
        <v>0.50877910818168914</v>
      </c>
      <c r="O237">
        <v>0.45967988465525156</v>
      </c>
      <c r="P237">
        <v>0.50740763679485812</v>
      </c>
      <c r="Q237">
        <v>0.4694616190583259</v>
      </c>
      <c r="R237">
        <v>0.42316387025169533</v>
      </c>
      <c r="S237">
        <v>0.46363615599886421</v>
      </c>
      <c r="U237">
        <v>0.17248004448617438</v>
      </c>
      <c r="V237">
        <v>0.17214364172005253</v>
      </c>
      <c r="W237">
        <v>0.3159194790444928</v>
      </c>
      <c r="X237">
        <v>0.3009431972025709</v>
      </c>
      <c r="Y237">
        <v>0.24680396836937826</v>
      </c>
      <c r="Z237">
        <v>0.22593580131218269</v>
      </c>
      <c r="AA237">
        <v>0.24598331515432409</v>
      </c>
      <c r="AB237">
        <v>0.28115085272218693</v>
      </c>
      <c r="AC237">
        <v>0.26814153507353461</v>
      </c>
      <c r="AD237">
        <v>0.14544750438421117</v>
      </c>
      <c r="AE237">
        <v>0.14409183691487842</v>
      </c>
      <c r="AF237">
        <v>8.0943108199291791E-2</v>
      </c>
      <c r="AG237">
        <v>1.1686379147330086</v>
      </c>
      <c r="AH237">
        <v>0.78630021931694294</v>
      </c>
      <c r="AI237">
        <v>0.77556305939417891</v>
      </c>
      <c r="AJ237">
        <v>0.81403296014975846</v>
      </c>
      <c r="AK237">
        <v>0.51485753888699648</v>
      </c>
      <c r="AL237">
        <v>0.66208490181524449</v>
      </c>
      <c r="AM237">
        <v>3176170</v>
      </c>
      <c r="AN237">
        <v>3227983</v>
      </c>
      <c r="AO237">
        <v>5428603</v>
      </c>
      <c r="AP237">
        <v>5493474</v>
      </c>
      <c r="AQ237">
        <v>5512570</v>
      </c>
      <c r="AR237">
        <v>5709078</v>
      </c>
      <c r="AS237">
        <v>5745787</v>
      </c>
      <c r="AT237">
        <v>5941832</v>
      </c>
      <c r="AU237">
        <v>5952146</v>
      </c>
      <c r="AV237">
        <v>461966</v>
      </c>
      <c r="AW237">
        <v>465126</v>
      </c>
      <c r="AX237">
        <v>439408</v>
      </c>
      <c r="AY237">
        <v>6419882</v>
      </c>
      <c r="AZ237">
        <v>4334535</v>
      </c>
      <c r="BA237">
        <v>4427750</v>
      </c>
      <c r="BB237">
        <v>4677260</v>
      </c>
      <c r="BC237">
        <v>3059197</v>
      </c>
      <c r="BD237">
        <v>3940826</v>
      </c>
      <c r="BE237">
        <v>10909811</v>
      </c>
      <c r="BF237">
        <v>11562536</v>
      </c>
      <c r="BG237">
        <v>7427957</v>
      </c>
      <c r="BH237">
        <v>2867468</v>
      </c>
      <c r="BI237">
        <v>5932794</v>
      </c>
      <c r="BJ237">
        <v>8393723</v>
      </c>
      <c r="BK237">
        <v>6288632</v>
      </c>
      <c r="BL237">
        <v>5883933</v>
      </c>
      <c r="BM237">
        <v>6350866</v>
      </c>
      <c r="BN237">
        <v>2.5086792026591784E-2</v>
      </c>
      <c r="BO237">
        <v>2.4804493548659073E-2</v>
      </c>
      <c r="BP237">
        <v>2.5571504574562275E-2</v>
      </c>
      <c r="BQ237">
        <v>0.35169363043189705</v>
      </c>
      <c r="BR237">
        <v>0.19406201445713397</v>
      </c>
      <c r="BS237">
        <v>0.17522746129235175</v>
      </c>
      <c r="BT237">
        <v>0.20023852618252536</v>
      </c>
      <c r="BU237">
        <v>0.14475263608852557</v>
      </c>
      <c r="BV237">
        <v>0.1775324619217501</v>
      </c>
      <c r="BW237">
        <v>5.8524501865511072</v>
      </c>
      <c r="BY237">
        <v>9.7937029689851213E-2</v>
      </c>
      <c r="BZ237">
        <v>9.4595509107102543E-2</v>
      </c>
      <c r="CA237">
        <v>8.009182295902198E-2</v>
      </c>
      <c r="CB237">
        <v>5.9479826794825011E-2</v>
      </c>
      <c r="CC237">
        <v>5.620902994221301E-2</v>
      </c>
      <c r="CD237">
        <v>5.2884441293408399E-2</v>
      </c>
      <c r="CE237">
        <v>4.8232198020741281E-2</v>
      </c>
      <c r="CF237">
        <v>6.5986627023685671E-2</v>
      </c>
      <c r="CG237">
        <v>6.5260226565353338E-2</v>
      </c>
      <c r="CJ237">
        <v>0.37348179797564013</v>
      </c>
      <c r="CK237">
        <v>0.34713086819993705</v>
      </c>
      <c r="CL237">
        <v>0.35413415728644837</v>
      </c>
      <c r="CM237">
        <v>0.32124374301153558</v>
      </c>
      <c r="CN237">
        <v>0.26527281912679829</v>
      </c>
      <c r="CO237">
        <v>0.23684048790227075</v>
      </c>
      <c r="CP237">
        <v>0.24608533394478965</v>
      </c>
      <c r="CQ237">
        <v>0.26514263959189105</v>
      </c>
      <c r="CR237">
        <v>0.29881118275942675</v>
      </c>
      <c r="CS237">
        <v>-0.33121252771249154</v>
      </c>
      <c r="CV237">
        <v>0.72946580831174712</v>
      </c>
      <c r="CW237">
        <v>0.77467784350036695</v>
      </c>
      <c r="CX237">
        <v>0.61507296740036699</v>
      </c>
      <c r="CY237">
        <v>0.52892710765085116</v>
      </c>
      <c r="CZ237">
        <v>0.57427992427960806</v>
      </c>
      <c r="DA237">
        <v>0.6301947370879597</v>
      </c>
      <c r="DB237">
        <v>0.60370446498951236</v>
      </c>
      <c r="DC237">
        <v>0.54730169240142268</v>
      </c>
      <c r="DD237">
        <v>0.57275999977694214</v>
      </c>
      <c r="DG237">
        <v>23184723</v>
      </c>
      <c r="DH237">
        <v>25244103</v>
      </c>
      <c r="DI237">
        <v>24205782</v>
      </c>
      <c r="DJ237">
        <v>27937339</v>
      </c>
      <c r="DK237">
        <v>34511729</v>
      </c>
      <c r="DL237">
        <v>38893618</v>
      </c>
      <c r="DM237">
        <v>40096471</v>
      </c>
      <c r="DN237">
        <v>38691849</v>
      </c>
      <c r="DO237">
        <v>38614834</v>
      </c>
      <c r="DP237">
        <v>16.959004171488406</v>
      </c>
      <c r="DQ237">
        <v>17.044103181468621</v>
      </c>
      <c r="DR237">
        <v>17.002102129521013</v>
      </c>
      <c r="DS237">
        <v>17.145474703252312</v>
      </c>
      <c r="DT237">
        <v>17.356809824214686</v>
      </c>
      <c r="DU237">
        <v>17.476340759143582</v>
      </c>
      <c r="DV237">
        <v>17.506798908356451</v>
      </c>
      <c r="DW237">
        <v>17.47113954150667</v>
      </c>
      <c r="DX237">
        <v>17.469147087025448</v>
      </c>
      <c r="DY237">
        <v>17.326208428870192</v>
      </c>
      <c r="EB237">
        <v>1573652</v>
      </c>
      <c r="EC237">
        <v>1803482</v>
      </c>
      <c r="ED237">
        <v>1773825</v>
      </c>
      <c r="EE237">
        <v>1376258</v>
      </c>
      <c r="EF237">
        <v>1085756</v>
      </c>
      <c r="EG237">
        <v>1255475</v>
      </c>
      <c r="EH237">
        <v>1336315</v>
      </c>
      <c r="EI237">
        <v>1126629</v>
      </c>
      <c r="EJ237">
        <v>1394559</v>
      </c>
      <c r="EK237">
        <v>-8.776188766931782E-2</v>
      </c>
      <c r="EM237">
        <v>576053</v>
      </c>
      <c r="EN237">
        <v>625255</v>
      </c>
      <c r="EO237">
        <v>677867</v>
      </c>
      <c r="EP237">
        <v>544792</v>
      </c>
      <c r="EQ237">
        <v>327158</v>
      </c>
      <c r="ER237">
        <v>270755</v>
      </c>
      <c r="ES237">
        <v>395851</v>
      </c>
      <c r="ET237">
        <v>328189</v>
      </c>
      <c r="EU237">
        <v>344044</v>
      </c>
      <c r="EV237">
        <v>44542</v>
      </c>
      <c r="EW237">
        <v>51810</v>
      </c>
      <c r="EX237">
        <v>100622</v>
      </c>
      <c r="EY237">
        <v>64871</v>
      </c>
      <c r="EZ237">
        <v>19095</v>
      </c>
      <c r="FA237">
        <v>196508</v>
      </c>
      <c r="FB237">
        <v>36709</v>
      </c>
      <c r="FC237">
        <v>196045</v>
      </c>
      <c r="FD237">
        <v>10315</v>
      </c>
      <c r="FE237">
        <v>0</v>
      </c>
      <c r="FF237">
        <v>135979</v>
      </c>
      <c r="FG237">
        <v>3288</v>
      </c>
      <c r="FH237">
        <v>48060</v>
      </c>
      <c r="FI237">
        <v>18452</v>
      </c>
      <c r="FJ237">
        <v>2625</v>
      </c>
      <c r="FK237">
        <v>0</v>
      </c>
      <c r="FL237">
        <v>0</v>
      </c>
      <c r="FM237">
        <v>0</v>
      </c>
      <c r="FN237">
        <v>0</v>
      </c>
      <c r="FO237">
        <v>576053</v>
      </c>
      <c r="FP237">
        <v>625255</v>
      </c>
      <c r="FQ237">
        <v>677867</v>
      </c>
      <c r="FR237">
        <v>544792</v>
      </c>
      <c r="FS237">
        <v>327158</v>
      </c>
      <c r="FT237">
        <v>270755</v>
      </c>
      <c r="FU237">
        <v>395851</v>
      </c>
      <c r="FV237">
        <v>328189</v>
      </c>
      <c r="FW237">
        <v>344044</v>
      </c>
      <c r="FX237">
        <v>0.36606123844407784</v>
      </c>
      <c r="FY237">
        <v>0.34669323009600317</v>
      </c>
      <c r="FZ237">
        <v>0.38214987386016097</v>
      </c>
      <c r="GA237">
        <v>0.39585019669277127</v>
      </c>
      <c r="GB237">
        <v>0.30131815988122562</v>
      </c>
      <c r="GC237">
        <v>0.21565941177641929</v>
      </c>
      <c r="GD237">
        <v>0.29622581502115891</v>
      </c>
      <c r="GE237">
        <v>0.29130175062065683</v>
      </c>
      <c r="GF237">
        <v>0.24670451375667862</v>
      </c>
      <c r="GG237">
        <v>0</v>
      </c>
      <c r="GP237">
        <v>0.31263207197389919</v>
      </c>
    </row>
    <row r="238" spans="1:198" x14ac:dyDescent="0.25">
      <c r="A238" t="s">
        <v>1625</v>
      </c>
      <c r="B238">
        <v>11277564</v>
      </c>
      <c r="C238">
        <v>11914074</v>
      </c>
      <c r="D238">
        <v>14938001</v>
      </c>
      <c r="E238">
        <v>15828514</v>
      </c>
      <c r="F238">
        <v>12780614</v>
      </c>
      <c r="G238">
        <v>12100722</v>
      </c>
      <c r="H238">
        <v>14460991</v>
      </c>
      <c r="I238">
        <v>13032137</v>
      </c>
      <c r="J238">
        <v>11499638</v>
      </c>
      <c r="K238">
        <v>0.23016504273440611</v>
      </c>
      <c r="L238">
        <v>0.23512444189955509</v>
      </c>
      <c r="M238">
        <v>0.30606819480062963</v>
      </c>
      <c r="N238">
        <v>0.33648932552986338</v>
      </c>
      <c r="O238">
        <v>0.40184070968734364</v>
      </c>
      <c r="P238">
        <v>0.40745494359758039</v>
      </c>
      <c r="Q238">
        <v>0.31256177394758078</v>
      </c>
      <c r="R238">
        <v>0.28909372269490413</v>
      </c>
      <c r="S238">
        <v>0.25218819931549152</v>
      </c>
      <c r="U238">
        <v>9.5359955394622456E-2</v>
      </c>
      <c r="V238">
        <v>9.3047684612333273E-2</v>
      </c>
      <c r="W238">
        <v>8.0143788984884931E-2</v>
      </c>
      <c r="X238">
        <v>7.709807755800703E-2</v>
      </c>
      <c r="Y238">
        <v>9.6606000306401554E-2</v>
      </c>
      <c r="Z238">
        <v>7.8928265602664041E-2</v>
      </c>
      <c r="AA238">
        <v>7.5808013434210703E-2</v>
      </c>
      <c r="AB238">
        <v>7.7961273734307737E-2</v>
      </c>
      <c r="AC238">
        <v>9.2293340016442252E-2</v>
      </c>
      <c r="AD238">
        <v>1.022940633868562</v>
      </c>
      <c r="AE238">
        <v>0.84282011984733585</v>
      </c>
      <c r="AF238">
        <v>1.5737428039706378</v>
      </c>
      <c r="AG238">
        <v>1.3110612710472751</v>
      </c>
      <c r="AH238">
        <v>1.0650903389045294</v>
      </c>
      <c r="AI238">
        <v>0.89371252312611704</v>
      </c>
      <c r="AJ238">
        <v>0.38629010115310342</v>
      </c>
      <c r="AK238">
        <v>0.40465668374668556</v>
      </c>
      <c r="AL238">
        <v>0.25733600919592214</v>
      </c>
      <c r="AM238">
        <v>1075428</v>
      </c>
      <c r="AN238">
        <v>1108577</v>
      </c>
      <c r="AO238">
        <v>1197188</v>
      </c>
      <c r="AP238">
        <v>1220348</v>
      </c>
      <c r="AQ238">
        <v>1234684</v>
      </c>
      <c r="AR238">
        <v>955089</v>
      </c>
      <c r="AS238">
        <v>1096259</v>
      </c>
      <c r="AT238">
        <v>1016002</v>
      </c>
      <c r="AU238">
        <v>1061340</v>
      </c>
      <c r="AV238">
        <v>1100099</v>
      </c>
      <c r="AW238">
        <v>934331</v>
      </c>
      <c r="AX238">
        <v>1884066</v>
      </c>
      <c r="AY238">
        <v>1599951</v>
      </c>
      <c r="AZ238">
        <v>1315050</v>
      </c>
      <c r="BA238">
        <v>853575</v>
      </c>
      <c r="BB238">
        <v>423474</v>
      </c>
      <c r="BC238">
        <v>411132</v>
      </c>
      <c r="BD238">
        <v>273121</v>
      </c>
      <c r="BE238">
        <v>1495602</v>
      </c>
      <c r="BF238">
        <v>1866959</v>
      </c>
      <c r="BG238">
        <v>2687981</v>
      </c>
      <c r="BH238">
        <v>3726175</v>
      </c>
      <c r="BI238">
        <v>3820721</v>
      </c>
      <c r="BJ238">
        <v>4076924</v>
      </c>
      <c r="BK238">
        <v>4096479</v>
      </c>
      <c r="BL238">
        <v>3356377</v>
      </c>
      <c r="BM238">
        <v>2626952</v>
      </c>
      <c r="BN238">
        <v>9.7547573217052902E-2</v>
      </c>
      <c r="BO238">
        <v>7.8422460696483842E-2</v>
      </c>
      <c r="BP238">
        <v>0.12612571119790392</v>
      </c>
      <c r="BQ238">
        <v>0.10108030355850207</v>
      </c>
      <c r="BR238">
        <v>0.1028941176065563</v>
      </c>
      <c r="BS238">
        <v>7.0539179397725194E-2</v>
      </c>
      <c r="BT238">
        <v>2.9283885177717073E-2</v>
      </c>
      <c r="BU238">
        <v>3.1547550489992547E-2</v>
      </c>
      <c r="BV238">
        <v>2.3750399795193552E-2</v>
      </c>
      <c r="BW238">
        <v>-0.44072323773031391</v>
      </c>
      <c r="BY238">
        <v>0.11699441475127076</v>
      </c>
      <c r="BZ238">
        <v>0.12009779358429366</v>
      </c>
      <c r="CA238">
        <v>0.11681991452537725</v>
      </c>
      <c r="CB238">
        <v>0.10574504972481939</v>
      </c>
      <c r="CC238">
        <v>7.4303002969966864E-2</v>
      </c>
      <c r="CD238">
        <v>7.2609138529089415E-2</v>
      </c>
      <c r="CE238">
        <v>8.8720268202919145E-2</v>
      </c>
      <c r="CF238">
        <v>7.3994080940063781E-2</v>
      </c>
      <c r="CG238">
        <v>9.8955989073387832E-2</v>
      </c>
      <c r="CJ238">
        <v>9.0766410192839514E-2</v>
      </c>
      <c r="CK238">
        <v>8.1102987945181476E-2</v>
      </c>
      <c r="CL238">
        <v>6.4117012711406296E-2</v>
      </c>
      <c r="CM238">
        <v>3.8280662354027675E-2</v>
      </c>
      <c r="CN238">
        <v>8.3354915499364898E-2</v>
      </c>
      <c r="CO238">
        <v>6.5282716188339834E-2</v>
      </c>
      <c r="CP238">
        <v>4.2523918312375689E-2</v>
      </c>
      <c r="CQ238">
        <v>4.1376099714114427E-2</v>
      </c>
      <c r="CR238">
        <v>2.7055199476713962E-2</v>
      </c>
      <c r="CS238">
        <v>1.8180876301589793E-2</v>
      </c>
      <c r="CV238">
        <v>0.15847036767783232</v>
      </c>
      <c r="CW238">
        <v>0.1665314672699558</v>
      </c>
      <c r="CX238">
        <v>0.22843104111867038</v>
      </c>
      <c r="CY238">
        <v>0.26557597477881972</v>
      </c>
      <c r="CZ238">
        <v>0.25478620706373384</v>
      </c>
      <c r="DA238">
        <v>0.24482384255812298</v>
      </c>
      <c r="DB238">
        <v>0.3338602469048243</v>
      </c>
      <c r="DC238">
        <v>0.33413620558226709</v>
      </c>
      <c r="DD238">
        <v>0.24959774098707466</v>
      </c>
      <c r="DG238">
        <v>68873986</v>
      </c>
      <c r="DH238">
        <v>71165128</v>
      </c>
      <c r="DI238">
        <v>71542479</v>
      </c>
      <c r="DJ238">
        <v>65393919</v>
      </c>
      <c r="DK238">
        <v>59600700</v>
      </c>
      <c r="DL238">
        <v>50162111</v>
      </c>
      <c r="DM238">
        <v>49426240</v>
      </c>
      <c r="DN238">
        <v>43314504</v>
      </c>
      <c r="DO238">
        <v>39002469</v>
      </c>
      <c r="DP238">
        <v>18.047789117525198</v>
      </c>
      <c r="DQ238">
        <v>18.080513495174042</v>
      </c>
      <c r="DR238">
        <v>18.085801957115461</v>
      </c>
      <c r="DS238">
        <v>17.995939845744932</v>
      </c>
      <c r="DT238">
        <v>17.903177893711376</v>
      </c>
      <c r="DU238">
        <v>17.730770558665697</v>
      </c>
      <c r="DV238">
        <v>17.715992035456367</v>
      </c>
      <c r="DW238">
        <v>17.58399812532927</v>
      </c>
      <c r="DX238">
        <v>17.479135535421783</v>
      </c>
      <c r="DY238">
        <v>17.876629432707336</v>
      </c>
      <c r="EB238">
        <v>344082</v>
      </c>
      <c r="EC238">
        <v>1319412</v>
      </c>
      <c r="ED238">
        <v>1430854</v>
      </c>
      <c r="EE238">
        <v>1745056</v>
      </c>
      <c r="EF238">
        <v>1673787</v>
      </c>
      <c r="EG238">
        <v>949638</v>
      </c>
      <c r="EH238">
        <v>878623</v>
      </c>
      <c r="EI238">
        <v>1282983</v>
      </c>
      <c r="EJ238">
        <v>964301</v>
      </c>
      <c r="EK238">
        <v>-0.4558123063099408</v>
      </c>
      <c r="EM238">
        <v>433365</v>
      </c>
      <c r="EN238">
        <v>390848</v>
      </c>
      <c r="EO238">
        <v>546347</v>
      </c>
      <c r="EP238">
        <v>802082</v>
      </c>
      <c r="EQ238">
        <v>689622</v>
      </c>
      <c r="ER238">
        <v>448539</v>
      </c>
      <c r="ES238">
        <v>364344</v>
      </c>
      <c r="ET238">
        <v>475740</v>
      </c>
      <c r="EU238">
        <v>324427</v>
      </c>
      <c r="EV238">
        <v>-498228</v>
      </c>
      <c r="EW238">
        <v>33149</v>
      </c>
      <c r="EX238">
        <v>88611</v>
      </c>
      <c r="EY238">
        <v>23160</v>
      </c>
      <c r="EZ238">
        <v>14336</v>
      </c>
      <c r="FA238">
        <v>-279596</v>
      </c>
      <c r="FB238">
        <v>141168</v>
      </c>
      <c r="FC238">
        <v>-80259</v>
      </c>
      <c r="FD238">
        <v>45339</v>
      </c>
      <c r="FE238">
        <v>1</v>
      </c>
      <c r="FF238">
        <v>400</v>
      </c>
      <c r="FG238">
        <v>656</v>
      </c>
      <c r="FH238">
        <v>-1445</v>
      </c>
      <c r="FI238">
        <v>562</v>
      </c>
      <c r="FJ238">
        <v>407</v>
      </c>
      <c r="FK238">
        <v>69</v>
      </c>
      <c r="FL238">
        <v>37</v>
      </c>
      <c r="FM238">
        <v>2</v>
      </c>
      <c r="FN238">
        <v>147</v>
      </c>
      <c r="FO238">
        <v>433365</v>
      </c>
      <c r="FP238">
        <v>390848</v>
      </c>
      <c r="FQ238">
        <v>546347</v>
      </c>
      <c r="FR238">
        <v>802082</v>
      </c>
      <c r="FS238">
        <v>689622</v>
      </c>
      <c r="FT238">
        <v>448539</v>
      </c>
      <c r="FU238">
        <v>364344</v>
      </c>
      <c r="FV238">
        <v>475740</v>
      </c>
      <c r="FW238">
        <v>324427</v>
      </c>
      <c r="FX238">
        <v>1.2594817514429699</v>
      </c>
      <c r="FY238">
        <v>0.29622892621864894</v>
      </c>
      <c r="FZ238">
        <v>0.3818328075401124</v>
      </c>
      <c r="GA238">
        <v>0.45963109493334309</v>
      </c>
      <c r="GB238">
        <v>0.41201299806964686</v>
      </c>
      <c r="GC238">
        <v>0.47232629696789724</v>
      </c>
      <c r="GD238">
        <v>0.41467614665220465</v>
      </c>
      <c r="GE238">
        <v>0.37080771919814992</v>
      </c>
      <c r="GF238">
        <v>0.33643748165769816</v>
      </c>
      <c r="GG238">
        <v>1</v>
      </c>
      <c r="GP238">
        <v>0.31468884653811791</v>
      </c>
    </row>
    <row r="239" spans="1:198" x14ac:dyDescent="0.25">
      <c r="A239" t="s">
        <v>1626</v>
      </c>
      <c r="B239">
        <v>24029666</v>
      </c>
      <c r="C239">
        <v>31803682</v>
      </c>
      <c r="D239">
        <v>40701389</v>
      </c>
      <c r="E239">
        <v>55510720</v>
      </c>
      <c r="F239">
        <v>72535820</v>
      </c>
      <c r="G239">
        <v>76561545</v>
      </c>
      <c r="H239">
        <v>78464457</v>
      </c>
      <c r="I239">
        <v>24755348</v>
      </c>
      <c r="J239">
        <v>23686018</v>
      </c>
      <c r="K239">
        <v>0.23067836232097441</v>
      </c>
      <c r="L239">
        <v>0.241569136554692</v>
      </c>
      <c r="M239">
        <v>0.32957383837686721</v>
      </c>
      <c r="N239">
        <v>0.43530582921641081</v>
      </c>
      <c r="O239">
        <v>0.32947229382669141</v>
      </c>
      <c r="P239">
        <v>0.31348745639863979</v>
      </c>
      <c r="Q239">
        <v>0.31557963881659185</v>
      </c>
      <c r="R239">
        <v>0.71238287581333937</v>
      </c>
      <c r="S239">
        <v>0.29917557269440564</v>
      </c>
      <c r="U239">
        <v>6.1186285319155084E-2</v>
      </c>
      <c r="V239">
        <v>5.0947654425673103E-2</v>
      </c>
      <c r="W239">
        <v>4.1087271001979807E-2</v>
      </c>
      <c r="X239">
        <v>0.11923390653192753</v>
      </c>
      <c r="Y239">
        <v>9.2797448212483161E-2</v>
      </c>
      <c r="Z239">
        <v>8.8236385511812745E-2</v>
      </c>
      <c r="AA239">
        <v>6.9735052139594869E-2</v>
      </c>
      <c r="AB239">
        <v>8.2222071772127786E-2</v>
      </c>
      <c r="AC239">
        <v>4.6597743867289133E-2</v>
      </c>
      <c r="AD239">
        <v>1.1350553565768837</v>
      </c>
      <c r="AE239">
        <v>1.0313128925529045</v>
      </c>
      <c r="AF239">
        <v>2.189325058945446</v>
      </c>
      <c r="AG239">
        <v>1.6999676676598034</v>
      </c>
      <c r="AH239">
        <v>1.5484940958729274</v>
      </c>
      <c r="AI239">
        <v>1.7365443991382448</v>
      </c>
      <c r="AJ239">
        <v>1.883248293087936</v>
      </c>
      <c r="AK239">
        <v>3.1477403367140995</v>
      </c>
      <c r="AL239">
        <v>5.9073846056273585</v>
      </c>
      <c r="AM239">
        <v>1470286</v>
      </c>
      <c r="AN239">
        <v>1620323</v>
      </c>
      <c r="AO239">
        <v>1672309</v>
      </c>
      <c r="AP239">
        <v>6618760</v>
      </c>
      <c r="AQ239">
        <v>6731139</v>
      </c>
      <c r="AR239">
        <v>6755514</v>
      </c>
      <c r="AS239">
        <v>5471723</v>
      </c>
      <c r="AT239">
        <v>2035436</v>
      </c>
      <c r="AU239">
        <v>1103715</v>
      </c>
      <c r="AV239">
        <v>1668856</v>
      </c>
      <c r="AW239">
        <v>1671060</v>
      </c>
      <c r="AX239">
        <v>3661228</v>
      </c>
      <c r="AY239">
        <v>11251678</v>
      </c>
      <c r="AZ239">
        <v>10423129</v>
      </c>
      <c r="BA239">
        <v>11731250</v>
      </c>
      <c r="BB239">
        <v>10304613</v>
      </c>
      <c r="BC239">
        <v>6407024</v>
      </c>
      <c r="BD239">
        <v>6520069</v>
      </c>
      <c r="BE239">
        <v>3874268</v>
      </c>
      <c r="BF239">
        <v>6011728</v>
      </c>
      <c r="BG239">
        <v>9752885</v>
      </c>
      <c r="BH239">
        <v>12912462</v>
      </c>
      <c r="BI239">
        <v>13475414</v>
      </c>
      <c r="BJ239">
        <v>12269834</v>
      </c>
      <c r="BK239">
        <v>14457172</v>
      </c>
      <c r="BL239">
        <v>11228262</v>
      </c>
      <c r="BM239">
        <v>566209</v>
      </c>
      <c r="BN239">
        <v>6.944982090054852E-2</v>
      </c>
      <c r="BO239">
        <v>5.2542972854526721E-2</v>
      </c>
      <c r="BP239">
        <v>8.9953392008316965E-2</v>
      </c>
      <c r="BQ239">
        <v>0.20269378599304783</v>
      </c>
      <c r="BR239">
        <v>0.14369630066910391</v>
      </c>
      <c r="BS239">
        <v>0.1532264010607414</v>
      </c>
      <c r="BT239">
        <v>0.13132841791029026</v>
      </c>
      <c r="BU239">
        <v>0.25881373188532836</v>
      </c>
      <c r="BV239">
        <v>0.27527079477859046</v>
      </c>
      <c r="BW239">
        <v>0.70339770007310343</v>
      </c>
      <c r="BY239">
        <v>6.7288783789171275E-2</v>
      </c>
      <c r="BZ239">
        <v>5.9045867708021983E-2</v>
      </c>
      <c r="CA239">
        <v>6.3763548708374543E-2</v>
      </c>
      <c r="CB239">
        <v>4.5664999481181294E-2</v>
      </c>
      <c r="CC239">
        <v>3.8165543589360404E-2</v>
      </c>
      <c r="CD239">
        <v>2.1177433135655767E-2</v>
      </c>
      <c r="CE239">
        <v>-2.977248666870912E-2</v>
      </c>
      <c r="CF239">
        <v>-2.3769288155432111E-2</v>
      </c>
      <c r="CG239">
        <v>4.9198030592972085E-2</v>
      </c>
      <c r="CJ239">
        <v>4.4080429582333769E-2</v>
      </c>
      <c r="CK239">
        <v>3.2395337118513508E-2</v>
      </c>
      <c r="CL239">
        <v>3.2922144254094128E-2</v>
      </c>
      <c r="CM239">
        <v>0.18772705524266303</v>
      </c>
      <c r="CN239">
        <v>0.15135392417153345</v>
      </c>
      <c r="CO239">
        <v>0.19297806751418092</v>
      </c>
      <c r="CP239">
        <v>0.1836882143975074</v>
      </c>
      <c r="CQ239">
        <v>0.46244573091842617</v>
      </c>
      <c r="CR239">
        <v>0.48502791815829915</v>
      </c>
      <c r="CS239">
        <v>4.8616494121637475</v>
      </c>
      <c r="CV239">
        <v>0.24617228533606406</v>
      </c>
      <c r="CW239">
        <v>0.27407914360011176</v>
      </c>
      <c r="CX239">
        <v>0.32082954545364972</v>
      </c>
      <c r="CY239">
        <v>0.50546431617547516</v>
      </c>
      <c r="CZ239">
        <v>0.49618867649974929</v>
      </c>
      <c r="DA239">
        <v>0.52142855819658662</v>
      </c>
      <c r="DB239">
        <v>1.2435391185976528</v>
      </c>
      <c r="DC239">
        <v>18.315587451908847</v>
      </c>
      <c r="DD239">
        <v>0.44082751270962478</v>
      </c>
      <c r="DG239">
        <v>89875099</v>
      </c>
      <c r="DH239">
        <v>97613206</v>
      </c>
      <c r="DI239">
        <v>116038315</v>
      </c>
      <c r="DJ239">
        <v>126862970</v>
      </c>
      <c r="DK239">
        <v>109821244</v>
      </c>
      <c r="DL239">
        <v>146185964</v>
      </c>
      <c r="DM239">
        <v>146830364</v>
      </c>
      <c r="DN239">
        <v>63097699</v>
      </c>
      <c r="DO239">
        <v>1351600</v>
      </c>
      <c r="DP239">
        <v>18.313931486661332</v>
      </c>
      <c r="DQ239">
        <v>18.396523359851667</v>
      </c>
      <c r="DR239">
        <v>18.569431004875014</v>
      </c>
      <c r="DS239">
        <v>18.65861809341337</v>
      </c>
      <c r="DT239">
        <v>18.514364556483574</v>
      </c>
      <c r="DU239">
        <v>18.800390102039778</v>
      </c>
      <c r="DV239">
        <v>18.80478849880404</v>
      </c>
      <c r="DW239">
        <v>17.960194876767883</v>
      </c>
      <c r="DX239">
        <v>14.116800373685864</v>
      </c>
      <c r="DY239">
        <v>18.657790917312241</v>
      </c>
      <c r="EB239">
        <v>1212423</v>
      </c>
      <c r="EC239">
        <v>1616927</v>
      </c>
      <c r="ED239">
        <v>1877876</v>
      </c>
      <c r="EE239">
        <v>2595265</v>
      </c>
      <c r="EF239">
        <v>2534897</v>
      </c>
      <c r="EG239">
        <v>2768369</v>
      </c>
      <c r="EH239">
        <v>1621377</v>
      </c>
      <c r="EI239">
        <v>-2336082</v>
      </c>
      <c r="EJ239">
        <v>-588417</v>
      </c>
      <c r="EK239">
        <v>6.6699932376847834E-2</v>
      </c>
      <c r="EM239">
        <v>438625</v>
      </c>
      <c r="EN239">
        <v>700561</v>
      </c>
      <c r="EO239">
        <v>1030319</v>
      </c>
      <c r="EP239">
        <v>1900579</v>
      </c>
      <c r="EQ239">
        <v>1692630</v>
      </c>
      <c r="ER239">
        <v>1692459</v>
      </c>
      <c r="ES239">
        <v>2261524</v>
      </c>
      <c r="ET239">
        <v>1985093</v>
      </c>
      <c r="EU239">
        <v>532102</v>
      </c>
      <c r="EV239">
        <v>110845</v>
      </c>
      <c r="EW239">
        <v>150039</v>
      </c>
      <c r="EX239">
        <v>51985</v>
      </c>
      <c r="EY239">
        <v>41789</v>
      </c>
      <c r="EZ239">
        <v>112379</v>
      </c>
      <c r="FA239">
        <v>24379</v>
      </c>
      <c r="FB239">
        <v>-1283793</v>
      </c>
      <c r="FC239">
        <v>-3436286</v>
      </c>
      <c r="FD239">
        <v>-931723</v>
      </c>
      <c r="FE239">
        <v>0</v>
      </c>
      <c r="FF239">
        <v>5963</v>
      </c>
      <c r="FG239">
        <v>8334</v>
      </c>
      <c r="FH239">
        <v>14420</v>
      </c>
      <c r="FI239">
        <v>39025</v>
      </c>
      <c r="FJ239">
        <v>57263</v>
      </c>
      <c r="FK239">
        <v>50882</v>
      </c>
      <c r="FL239">
        <v>69963</v>
      </c>
      <c r="FM239">
        <v>242017</v>
      </c>
      <c r="FN239">
        <v>74092</v>
      </c>
      <c r="FO239">
        <v>438625</v>
      </c>
      <c r="FP239">
        <v>700561</v>
      </c>
      <c r="FQ239">
        <v>1030319</v>
      </c>
      <c r="FR239">
        <v>1900579</v>
      </c>
      <c r="FS239">
        <v>1692630</v>
      </c>
      <c r="FT239">
        <v>1692459</v>
      </c>
      <c r="FU239">
        <v>2261524</v>
      </c>
      <c r="FV239">
        <v>1985093</v>
      </c>
      <c r="FW239">
        <v>532102</v>
      </c>
      <c r="FX239">
        <v>0.36177555193195776</v>
      </c>
      <c r="FY239">
        <v>0.43326693165492319</v>
      </c>
      <c r="FZ239">
        <v>0.54866189247852359</v>
      </c>
      <c r="GA239">
        <v>0.73232560066120411</v>
      </c>
      <c r="GB239">
        <v>0.66773127271048882</v>
      </c>
      <c r="GC239">
        <v>0.61135600059096173</v>
      </c>
      <c r="GD239">
        <v>1.3948168747922292</v>
      </c>
      <c r="GE239">
        <v>-0.84975313366568472</v>
      </c>
      <c r="GF239">
        <v>-0.90429406356376518</v>
      </c>
      <c r="GG239">
        <v>1</v>
      </c>
      <c r="GP239">
        <v>0.315590502732636</v>
      </c>
    </row>
    <row r="240" spans="1:198" x14ac:dyDescent="0.25">
      <c r="A240" t="s">
        <v>803</v>
      </c>
      <c r="B240">
        <v>5203443</v>
      </c>
      <c r="C240">
        <v>6954649</v>
      </c>
      <c r="D240">
        <v>7836723</v>
      </c>
      <c r="E240">
        <v>10963658</v>
      </c>
      <c r="F240">
        <v>11670091</v>
      </c>
      <c r="G240">
        <v>13207351</v>
      </c>
      <c r="H240">
        <v>14382328</v>
      </c>
      <c r="I240">
        <v>15469736</v>
      </c>
      <c r="J240">
        <v>15079928</v>
      </c>
      <c r="K240">
        <v>8.3342894310555526E-2</v>
      </c>
      <c r="L240">
        <v>0.33280069202629781</v>
      </c>
      <c r="M240">
        <v>0.34072341206904977</v>
      </c>
      <c r="N240">
        <v>0.34576270073364201</v>
      </c>
      <c r="O240">
        <v>0.49224594735379529</v>
      </c>
      <c r="P240">
        <v>0.4604980968553043</v>
      </c>
      <c r="Q240">
        <v>0.48741399862386675</v>
      </c>
      <c r="R240">
        <v>0.48194817287121122</v>
      </c>
      <c r="S240">
        <v>0.41906022362971496</v>
      </c>
      <c r="U240">
        <v>5.7055107550904274E-2</v>
      </c>
      <c r="V240">
        <v>5.2210974270592229E-2</v>
      </c>
      <c r="W240">
        <v>5.5349155507984651E-2</v>
      </c>
      <c r="X240">
        <v>8.8622702386375055E-2</v>
      </c>
      <c r="Y240">
        <v>9.8838046764159762E-2</v>
      </c>
      <c r="Z240">
        <v>0.10467284469080892</v>
      </c>
      <c r="AA240">
        <v>9.7683351401803661E-2</v>
      </c>
      <c r="AB240">
        <v>0.12301386397285642</v>
      </c>
      <c r="AC240">
        <v>0.16733674059982248</v>
      </c>
      <c r="AD240">
        <v>1.4607437946935324</v>
      </c>
      <c r="AE240">
        <v>1.7489596787741422</v>
      </c>
      <c r="AF240">
        <v>1.114705041544094</v>
      </c>
      <c r="AG240">
        <v>0.69000410650567245</v>
      </c>
      <c r="AH240">
        <v>1.3087730796940307</v>
      </c>
      <c r="AI240">
        <v>1.081026379958494</v>
      </c>
      <c r="AJ240">
        <v>1.1704438848214196</v>
      </c>
      <c r="AK240">
        <v>0.71922898257060464</v>
      </c>
      <c r="AL240">
        <v>0.83009487894632139</v>
      </c>
      <c r="AM240">
        <v>296883</v>
      </c>
      <c r="AN240">
        <v>363109</v>
      </c>
      <c r="AO240">
        <v>433756</v>
      </c>
      <c r="AP240">
        <v>971629</v>
      </c>
      <c r="AQ240">
        <v>1153449</v>
      </c>
      <c r="AR240">
        <v>1382451</v>
      </c>
      <c r="AS240">
        <v>1404914</v>
      </c>
      <c r="AT240">
        <v>1902992</v>
      </c>
      <c r="AU240">
        <v>2523426</v>
      </c>
      <c r="AV240">
        <v>433670</v>
      </c>
      <c r="AW240">
        <v>635063</v>
      </c>
      <c r="AX240">
        <v>483510</v>
      </c>
      <c r="AY240">
        <v>670428</v>
      </c>
      <c r="AZ240">
        <v>1509603</v>
      </c>
      <c r="BA240">
        <v>1494466</v>
      </c>
      <c r="BB240">
        <v>1644373</v>
      </c>
      <c r="BC240">
        <v>1368687</v>
      </c>
      <c r="BD240">
        <v>2094683</v>
      </c>
      <c r="BE240">
        <v>0</v>
      </c>
      <c r="BF240">
        <v>1679449</v>
      </c>
      <c r="BG240">
        <v>2186645</v>
      </c>
      <c r="BH240">
        <v>3120396</v>
      </c>
      <c r="BI240">
        <v>4234952</v>
      </c>
      <c r="BJ240">
        <v>4587494</v>
      </c>
      <c r="BK240">
        <v>5365775</v>
      </c>
      <c r="BL240">
        <v>6086924</v>
      </c>
      <c r="BM240">
        <v>4224715</v>
      </c>
      <c r="BN240">
        <v>8.3342894310555526E-2</v>
      </c>
      <c r="BO240">
        <v>9.1314888788779996E-2</v>
      </c>
      <c r="BP240">
        <v>6.1697982689958547E-2</v>
      </c>
      <c r="BQ240">
        <v>6.1150028576228845E-2</v>
      </c>
      <c r="BR240">
        <v>0.129356574854472</v>
      </c>
      <c r="BS240">
        <v>0.11315410637606285</v>
      </c>
      <c r="BT240">
        <v>0.11433288129710295</v>
      </c>
      <c r="BU240">
        <v>8.8475136227276277E-2</v>
      </c>
      <c r="BV240">
        <v>0.13890537143148163</v>
      </c>
      <c r="BW240">
        <v>0.83400009923628959</v>
      </c>
      <c r="BY240">
        <v>0.11177272432887225</v>
      </c>
      <c r="BZ240">
        <v>8.976772228188655E-2</v>
      </c>
      <c r="CA240">
        <v>0.13479754228904098</v>
      </c>
      <c r="CB240">
        <v>0.11051393613335987</v>
      </c>
      <c r="CC240">
        <v>8.0794914109924246E-2</v>
      </c>
      <c r="CD240">
        <v>0.10136105264409191</v>
      </c>
      <c r="CE240">
        <v>0.10346496060999304</v>
      </c>
      <c r="CF240">
        <v>0.11168451743455739</v>
      </c>
      <c r="CG240">
        <v>0.10870213084410836</v>
      </c>
      <c r="CJ240">
        <v>3.8846586769567766E-2</v>
      </c>
      <c r="CK240">
        <v>2.5842425692511585E-2</v>
      </c>
      <c r="CL240">
        <v>3.8793383407835134E-2</v>
      </c>
      <c r="CM240">
        <v>9.4231596790049457E-2</v>
      </c>
      <c r="CN240">
        <v>9.6926750614026919E-2</v>
      </c>
      <c r="CO240">
        <v>8.3304820171736182E-2</v>
      </c>
      <c r="CP240">
        <v>8.2711783516548926E-2</v>
      </c>
      <c r="CQ240">
        <v>7.5700710083223141E-2</v>
      </c>
      <c r="CR240">
        <v>0.10409645191939909</v>
      </c>
      <c r="CS240">
        <v>1.1473976450043548</v>
      </c>
      <c r="CV240">
        <v>0.53468997865840717</v>
      </c>
      <c r="CW240">
        <v>0.59252121256320833</v>
      </c>
      <c r="CX240">
        <v>0.52705284992868695</v>
      </c>
      <c r="CY240">
        <v>0.74939859638541284</v>
      </c>
      <c r="CZ240">
        <v>0.70765771851475268</v>
      </c>
      <c r="DA240">
        <v>0.73170712924855452</v>
      </c>
      <c r="DB240">
        <v>0.78047974695276878</v>
      </c>
      <c r="DC240">
        <v>0.7615353030309967</v>
      </c>
      <c r="DD240">
        <v>0.66136972160961749</v>
      </c>
      <c r="DG240">
        <v>8283021</v>
      </c>
      <c r="DH240">
        <v>9731701</v>
      </c>
      <c r="DI240">
        <v>11737384</v>
      </c>
      <c r="DJ240">
        <v>14868951</v>
      </c>
      <c r="DK240">
        <v>14629942</v>
      </c>
      <c r="DL240">
        <v>16491152</v>
      </c>
      <c r="DM240">
        <v>18050051</v>
      </c>
      <c r="DN240">
        <v>18427548</v>
      </c>
      <c r="DO240">
        <v>20313879</v>
      </c>
      <c r="DP240">
        <v>15.929718435619371</v>
      </c>
      <c r="DQ240">
        <v>16.090899361783766</v>
      </c>
      <c r="DR240">
        <v>16.278289604793574</v>
      </c>
      <c r="DS240">
        <v>16.514785838481266</v>
      </c>
      <c r="DT240">
        <v>16.498580876884819</v>
      </c>
      <c r="DU240">
        <v>16.618334613255755</v>
      </c>
      <c r="DV240">
        <v>16.708659123625441</v>
      </c>
      <c r="DW240">
        <v>16.72935733111137</v>
      </c>
      <c r="DX240">
        <v>16.826814954208057</v>
      </c>
      <c r="DY240">
        <v>16.543900442873948</v>
      </c>
      <c r="EB240">
        <v>438972</v>
      </c>
      <c r="EC240">
        <v>581603</v>
      </c>
      <c r="ED240">
        <v>624303</v>
      </c>
      <c r="EE240">
        <v>1056371</v>
      </c>
      <c r="EF240">
        <v>1211637</v>
      </c>
      <c r="EG240">
        <v>942884</v>
      </c>
      <c r="EH240">
        <v>1338711</v>
      </c>
      <c r="EI240">
        <v>1488067</v>
      </c>
      <c r="EJ240">
        <v>1727730</v>
      </c>
      <c r="EK240">
        <v>-0.10743100672017691</v>
      </c>
      <c r="EM240">
        <v>113542</v>
      </c>
      <c r="EN240">
        <v>140645</v>
      </c>
      <c r="EO240">
        <v>187746</v>
      </c>
      <c r="EP240">
        <v>445402</v>
      </c>
      <c r="EQ240">
        <v>601612</v>
      </c>
      <c r="ER240">
        <v>336473</v>
      </c>
      <c r="ES240">
        <v>472691</v>
      </c>
      <c r="ET240">
        <v>580650</v>
      </c>
      <c r="EU240">
        <v>748888</v>
      </c>
      <c r="EV240">
        <v>40754</v>
      </c>
      <c r="EW240">
        <v>66228</v>
      </c>
      <c r="EX240">
        <v>70645</v>
      </c>
      <c r="EY240">
        <v>137874</v>
      </c>
      <c r="EZ240">
        <v>181819</v>
      </c>
      <c r="FA240">
        <v>29005</v>
      </c>
      <c r="FB240">
        <v>22459</v>
      </c>
      <c r="FC240">
        <v>160346</v>
      </c>
      <c r="FD240">
        <v>109625</v>
      </c>
      <c r="FE240">
        <v>0</v>
      </c>
      <c r="FF240">
        <v>1916</v>
      </c>
      <c r="FG240">
        <v>2415</v>
      </c>
      <c r="FH240">
        <v>6339</v>
      </c>
      <c r="FI240">
        <v>7979</v>
      </c>
      <c r="FJ240">
        <v>8368</v>
      </c>
      <c r="FK240">
        <v>12080</v>
      </c>
      <c r="FL240">
        <v>10518</v>
      </c>
      <c r="FM240">
        <v>13405</v>
      </c>
      <c r="FN240">
        <v>17609</v>
      </c>
      <c r="FO240">
        <v>113535</v>
      </c>
      <c r="FP240">
        <v>140645</v>
      </c>
      <c r="FQ240">
        <v>187746</v>
      </c>
      <c r="FR240">
        <v>445402</v>
      </c>
      <c r="FS240">
        <v>601612</v>
      </c>
      <c r="FT240">
        <v>321264</v>
      </c>
      <c r="FU240">
        <v>470158</v>
      </c>
      <c r="FV240">
        <v>575840</v>
      </c>
      <c r="FW240">
        <v>755350</v>
      </c>
      <c r="FX240">
        <v>0.25865431052550047</v>
      </c>
      <c r="FY240">
        <v>0.24182303048643147</v>
      </c>
      <c r="FZ240">
        <v>0.30072897295063455</v>
      </c>
      <c r="GA240">
        <v>0.42163406606201798</v>
      </c>
      <c r="GB240">
        <v>0.49652825062291761</v>
      </c>
      <c r="GC240">
        <v>0.35685513806576419</v>
      </c>
      <c r="GD240">
        <v>0.35309413308772392</v>
      </c>
      <c r="GE240">
        <v>0.39020420451498489</v>
      </c>
      <c r="GF240">
        <v>0.4334519861320924</v>
      </c>
      <c r="GG240">
        <v>1</v>
      </c>
      <c r="GP240">
        <v>0.31736238107991971</v>
      </c>
    </row>
    <row r="241" spans="1:198" x14ac:dyDescent="0.25">
      <c r="A241" t="s">
        <v>2384</v>
      </c>
      <c r="B241">
        <v>957777</v>
      </c>
      <c r="C241">
        <v>1506931</v>
      </c>
      <c r="D241">
        <v>1730807</v>
      </c>
      <c r="E241">
        <v>2993836</v>
      </c>
      <c r="F241">
        <v>5058730</v>
      </c>
      <c r="G241">
        <v>5684816</v>
      </c>
      <c r="H241">
        <v>8617276</v>
      </c>
      <c r="I241">
        <v>6362938</v>
      </c>
      <c r="J241">
        <v>5139083</v>
      </c>
      <c r="K241">
        <v>0.25616401312622877</v>
      </c>
      <c r="L241">
        <v>0.33431656791186853</v>
      </c>
      <c r="M241">
        <v>0.41334360214628207</v>
      </c>
      <c r="N241">
        <v>0.37792918516578733</v>
      </c>
      <c r="O241">
        <v>0.51053426452884421</v>
      </c>
      <c r="P241">
        <v>0.69337266148983534</v>
      </c>
      <c r="Q241">
        <v>0.45481739241031621</v>
      </c>
      <c r="R241">
        <v>0.55591473624291166</v>
      </c>
      <c r="S241">
        <v>0.57832554951924298</v>
      </c>
      <c r="U241">
        <v>0.10072804003437126</v>
      </c>
      <c r="V241">
        <v>4.8998925630967839E-2</v>
      </c>
      <c r="W241">
        <v>3.4143032700930838E-2</v>
      </c>
      <c r="X241">
        <v>2.2835586184413576E-2</v>
      </c>
      <c r="Y241">
        <v>1.7883144583719628E-2</v>
      </c>
      <c r="Z241">
        <v>2.2663002637200572E-2</v>
      </c>
      <c r="AA241">
        <v>2.306656999265197E-2</v>
      </c>
      <c r="AB241">
        <v>3.7721882564312269E-2</v>
      </c>
      <c r="AC241">
        <v>5.4251312928785156E-2</v>
      </c>
      <c r="AD241">
        <v>1.1799222596527599</v>
      </c>
      <c r="AE241">
        <v>1.9469108047346895</v>
      </c>
      <c r="AF241">
        <v>1.7671715035112954</v>
      </c>
      <c r="AG241">
        <v>11.043618172775941</v>
      </c>
      <c r="AH241">
        <v>17.552937015011164</v>
      </c>
      <c r="AI241">
        <v>23.693165677028759</v>
      </c>
      <c r="AJ241">
        <v>17.422687414160013</v>
      </c>
      <c r="AK241">
        <v>13.395855379923507</v>
      </c>
      <c r="AL241">
        <v>9.952073514537199</v>
      </c>
      <c r="AM241">
        <v>96475</v>
      </c>
      <c r="AN241">
        <v>73838</v>
      </c>
      <c r="AO241">
        <v>59095</v>
      </c>
      <c r="AP241">
        <v>68366</v>
      </c>
      <c r="AQ241">
        <v>90466</v>
      </c>
      <c r="AR241">
        <v>128835</v>
      </c>
      <c r="AS241">
        <v>198771</v>
      </c>
      <c r="AT241">
        <v>240022</v>
      </c>
      <c r="AU241">
        <v>278802</v>
      </c>
      <c r="AV241">
        <v>113833</v>
      </c>
      <c r="AW241">
        <v>143756</v>
      </c>
      <c r="AX241">
        <v>104431</v>
      </c>
      <c r="AY241">
        <v>755008</v>
      </c>
      <c r="AZ241">
        <v>1587944</v>
      </c>
      <c r="BA241">
        <v>3052509</v>
      </c>
      <c r="BB241">
        <v>3463125</v>
      </c>
      <c r="BC241">
        <v>3215300</v>
      </c>
      <c r="BD241">
        <v>2774658</v>
      </c>
      <c r="BE241">
        <v>131515</v>
      </c>
      <c r="BF241">
        <v>360036</v>
      </c>
      <c r="BG241">
        <v>610987</v>
      </c>
      <c r="BH241">
        <v>376450</v>
      </c>
      <c r="BI241">
        <v>994711</v>
      </c>
      <c r="BJ241">
        <v>889187</v>
      </c>
      <c r="BK241">
        <v>456162</v>
      </c>
      <c r="BL241">
        <v>321951</v>
      </c>
      <c r="BM241">
        <v>197405</v>
      </c>
      <c r="BN241">
        <v>0.11885125660774898</v>
      </c>
      <c r="BO241">
        <v>9.5396537731322797E-2</v>
      </c>
      <c r="BP241">
        <v>6.0336594432539276E-2</v>
      </c>
      <c r="BQ241">
        <v>0.25218749457218098</v>
      </c>
      <c r="BR241">
        <v>0.31390171050836868</v>
      </c>
      <c r="BS241">
        <v>0.53695827622213277</v>
      </c>
      <c r="BT241">
        <v>0.40188163869881849</v>
      </c>
      <c r="BU241">
        <v>0.50531688348998527</v>
      </c>
      <c r="BV241">
        <v>0.53991305452743221</v>
      </c>
      <c r="BW241">
        <v>7.8993799081996814</v>
      </c>
      <c r="BY241">
        <v>-0.20762870689106128</v>
      </c>
      <c r="BZ241">
        <v>9.2014830141526061E-2</v>
      </c>
      <c r="CA241">
        <v>0.14370290852764059</v>
      </c>
      <c r="CB241">
        <v>0.11115104501382174</v>
      </c>
      <c r="CC241">
        <v>0.11464221257113939</v>
      </c>
      <c r="CD241">
        <v>0.10381409002507733</v>
      </c>
      <c r="CE241">
        <v>6.7754589733461018E-2</v>
      </c>
      <c r="CF241">
        <v>8.6919910267866829E-2</v>
      </c>
      <c r="CG241">
        <v>0.12316538870420057</v>
      </c>
      <c r="CJ241">
        <v>0.26059406312742944</v>
      </c>
      <c r="CK241">
        <v>0.1757990246401461</v>
      </c>
      <c r="CL241">
        <v>0.14313843195688486</v>
      </c>
      <c r="CM241">
        <v>0.29718862355853826</v>
      </c>
      <c r="CN241">
        <v>0.60672441502116148</v>
      </c>
      <c r="CO241">
        <v>0.61827788269664308</v>
      </c>
      <c r="CP241">
        <v>0.37620589151374517</v>
      </c>
      <c r="CQ241">
        <v>0.47024786348696151</v>
      </c>
      <c r="CR241">
        <v>0.5091799451380723</v>
      </c>
      <c r="CS241">
        <v>3.3194400989587223</v>
      </c>
      <c r="CV241">
        <v>1.3536240486739735</v>
      </c>
      <c r="CW241">
        <v>0.98601650720865375</v>
      </c>
      <c r="CX241">
        <v>0.85110870376589987</v>
      </c>
      <c r="CY241">
        <v>1.4939778515880746</v>
      </c>
      <c r="CZ241">
        <v>0.64580894983996262</v>
      </c>
      <c r="DA241">
        <v>0.46433103455486163</v>
      </c>
      <c r="DB241">
        <v>0.69698783428381195</v>
      </c>
      <c r="DC241">
        <v>0.45087667421394667</v>
      </c>
      <c r="DD241">
        <v>0.99696516839797911</v>
      </c>
      <c r="DG241">
        <v>839909</v>
      </c>
      <c r="DH241">
        <v>707565</v>
      </c>
      <c r="DI241">
        <v>1528302</v>
      </c>
      <c r="DJ241">
        <v>2033591</v>
      </c>
      <c r="DK241">
        <v>2003936</v>
      </c>
      <c r="DL241">
        <v>7833168</v>
      </c>
      <c r="DM241">
        <v>12243024</v>
      </c>
      <c r="DN241">
        <v>12363596</v>
      </c>
      <c r="DO241">
        <v>14112369</v>
      </c>
      <c r="DP241">
        <v>13.641050022222148</v>
      </c>
      <c r="DQ241">
        <v>13.469586190367723</v>
      </c>
      <c r="DR241">
        <v>14.239668527479388</v>
      </c>
      <c r="DS241">
        <v>14.525314245499281</v>
      </c>
      <c r="DT241">
        <v>14.510624303566987</v>
      </c>
      <c r="DU241">
        <v>15.873877711502818</v>
      </c>
      <c r="DV241">
        <v>16.320466945037143</v>
      </c>
      <c r="DW241">
        <v>16.330266987073358</v>
      </c>
      <c r="DX241">
        <v>16.462562275705864</v>
      </c>
      <c r="DY241">
        <v>14.96993875352303</v>
      </c>
      <c r="EB241">
        <v>-117355</v>
      </c>
      <c r="EC241">
        <v>-198862</v>
      </c>
      <c r="ED241">
        <v>138660</v>
      </c>
      <c r="EE241">
        <v>248722</v>
      </c>
      <c r="EF241">
        <v>332768</v>
      </c>
      <c r="EG241">
        <v>579944</v>
      </c>
      <c r="EH241">
        <v>590164</v>
      </c>
      <c r="EI241">
        <v>583860</v>
      </c>
      <c r="EJ241">
        <v>553066</v>
      </c>
      <c r="EK241">
        <v>1.3316956280505947</v>
      </c>
      <c r="EM241">
        <v>11819</v>
      </c>
      <c r="EN241">
        <v>13304</v>
      </c>
      <c r="EO241">
        <v>47403</v>
      </c>
      <c r="EP241">
        <v>102402</v>
      </c>
      <c r="EQ241">
        <v>138804</v>
      </c>
      <c r="ER241">
        <v>172701</v>
      </c>
      <c r="ES241">
        <v>180665</v>
      </c>
      <c r="ET241">
        <v>157374</v>
      </c>
      <c r="EU241">
        <v>126595</v>
      </c>
      <c r="EV241">
        <v>-13562</v>
      </c>
      <c r="EW241">
        <v>-180370</v>
      </c>
      <c r="EX241">
        <v>-14745</v>
      </c>
      <c r="EY241">
        <v>9270</v>
      </c>
      <c r="EZ241">
        <v>22100</v>
      </c>
      <c r="FA241">
        <v>38370</v>
      </c>
      <c r="FB241">
        <v>69936</v>
      </c>
      <c r="FC241">
        <v>41251</v>
      </c>
      <c r="FD241">
        <v>38779</v>
      </c>
      <c r="FE241">
        <v>0</v>
      </c>
      <c r="FF241">
        <v>0</v>
      </c>
      <c r="FG241">
        <v>0</v>
      </c>
      <c r="FH241">
        <v>0</v>
      </c>
      <c r="FI241">
        <v>2</v>
      </c>
      <c r="FJ241">
        <v>0</v>
      </c>
      <c r="FK241">
        <v>57</v>
      </c>
      <c r="FL241">
        <v>53</v>
      </c>
      <c r="FM241">
        <v>16</v>
      </c>
      <c r="FN241">
        <v>327</v>
      </c>
      <c r="FO241">
        <v>11819</v>
      </c>
      <c r="FP241">
        <v>13304</v>
      </c>
      <c r="FQ241">
        <v>47403</v>
      </c>
      <c r="FR241">
        <v>102402</v>
      </c>
      <c r="FS241">
        <v>138804</v>
      </c>
      <c r="FT241">
        <v>172701</v>
      </c>
      <c r="FU241">
        <v>180665</v>
      </c>
      <c r="FV241">
        <v>157374</v>
      </c>
      <c r="FW241">
        <v>126595</v>
      </c>
      <c r="FX241">
        <v>-0.10071151633931234</v>
      </c>
      <c r="FY241">
        <v>-6.690066478261307E-2</v>
      </c>
      <c r="FZ241">
        <v>0.34186499350930333</v>
      </c>
      <c r="GA241">
        <v>0.4117126751955999</v>
      </c>
      <c r="GB241">
        <v>0.41711943456101547</v>
      </c>
      <c r="GC241">
        <v>0.29778909687831928</v>
      </c>
      <c r="GD241">
        <v>0.30612677154146983</v>
      </c>
      <c r="GE241">
        <v>0.26954064330490185</v>
      </c>
      <c r="GF241">
        <v>0.22889673203559793</v>
      </c>
      <c r="GG241">
        <v>1</v>
      </c>
      <c r="GP241">
        <v>0.3194696325981915</v>
      </c>
    </row>
    <row r="242" spans="1:198" x14ac:dyDescent="0.25">
      <c r="A242" t="s">
        <v>2387</v>
      </c>
      <c r="B242">
        <v>25088667</v>
      </c>
      <c r="C242">
        <v>24092135</v>
      </c>
      <c r="D242">
        <v>23697063</v>
      </c>
      <c r="E242">
        <v>27676523</v>
      </c>
      <c r="F242">
        <v>22299856</v>
      </c>
      <c r="G242">
        <v>28130373</v>
      </c>
      <c r="H242">
        <v>27441229</v>
      </c>
      <c r="I242">
        <v>29087782</v>
      </c>
      <c r="J242">
        <v>27954493</v>
      </c>
      <c r="K242">
        <v>0.66313722446872125</v>
      </c>
      <c r="L242">
        <v>0.65168728300750434</v>
      </c>
      <c r="M242">
        <v>0.60804893838531804</v>
      </c>
      <c r="N242">
        <v>0.64868726465387294</v>
      </c>
      <c r="O242">
        <v>0.64263329772174316</v>
      </c>
      <c r="P242">
        <v>0.59246089627037646</v>
      </c>
      <c r="Q242">
        <v>0.61859419634594359</v>
      </c>
      <c r="R242">
        <v>0.71008686740020255</v>
      </c>
      <c r="S242">
        <v>0.61149154091258251</v>
      </c>
      <c r="U242">
        <v>6.1213017016806828E-2</v>
      </c>
      <c r="V242">
        <v>6.5233072950985876E-2</v>
      </c>
      <c r="W242">
        <v>7.2593299853234983E-2</v>
      </c>
      <c r="X242">
        <v>5.8529570351015553E-2</v>
      </c>
      <c r="Y242">
        <v>7.4858644827123552E-2</v>
      </c>
      <c r="Z242">
        <v>7.2069751794617151E-2</v>
      </c>
      <c r="AA242">
        <v>9.8975851263804551E-2</v>
      </c>
      <c r="AB242">
        <v>9.4640973313125085E-2</v>
      </c>
      <c r="AC242">
        <v>9.7280605303769946E-2</v>
      </c>
      <c r="AD242">
        <v>0.82381086020994265</v>
      </c>
      <c r="AE242">
        <v>0.8166217444088969</v>
      </c>
      <c r="AF242">
        <v>0.37770484255758474</v>
      </c>
      <c r="AG242">
        <v>1.1015034925103171</v>
      </c>
      <c r="AH242">
        <v>0.67741205041282859</v>
      </c>
      <c r="AI242">
        <v>0.52710214176246917</v>
      </c>
      <c r="AJ242">
        <v>0.14211203971695338</v>
      </c>
      <c r="AK242">
        <v>0.4339680830659785</v>
      </c>
      <c r="AL242">
        <v>0.16111501307259241</v>
      </c>
      <c r="AM242">
        <v>1535753</v>
      </c>
      <c r="AN242">
        <v>1571604</v>
      </c>
      <c r="AO242">
        <v>1720248</v>
      </c>
      <c r="AP242">
        <v>1619895</v>
      </c>
      <c r="AQ242">
        <v>1669337</v>
      </c>
      <c r="AR242">
        <v>2027349</v>
      </c>
      <c r="AS242">
        <v>2716019</v>
      </c>
      <c r="AT242">
        <v>2752896</v>
      </c>
      <c r="AU242">
        <v>2719430</v>
      </c>
      <c r="AV242">
        <v>1265170</v>
      </c>
      <c r="AW242">
        <v>1283406</v>
      </c>
      <c r="AX242">
        <v>649746</v>
      </c>
      <c r="AY242">
        <v>1784320</v>
      </c>
      <c r="AZ242">
        <v>1130829</v>
      </c>
      <c r="BA242">
        <v>1068620</v>
      </c>
      <c r="BB242">
        <v>385979</v>
      </c>
      <c r="BC242">
        <v>1194669</v>
      </c>
      <c r="BD242">
        <v>438141</v>
      </c>
      <c r="BE242">
        <v>15372059</v>
      </c>
      <c r="BF242">
        <v>14417132</v>
      </c>
      <c r="BG242">
        <v>13759228</v>
      </c>
      <c r="BH242">
        <v>16169088</v>
      </c>
      <c r="BI242">
        <v>13199801</v>
      </c>
      <c r="BJ242">
        <v>15597526</v>
      </c>
      <c r="BK242">
        <v>16589006</v>
      </c>
      <c r="BL242">
        <v>19460183</v>
      </c>
      <c r="BM242">
        <v>16655795</v>
      </c>
      <c r="BN242">
        <v>5.0427948204661489E-2</v>
      </c>
      <c r="BO242">
        <v>5.3270745826386912E-2</v>
      </c>
      <c r="BP242">
        <v>2.7418840891801653E-2</v>
      </c>
      <c r="BQ242">
        <v>6.4470526156771929E-2</v>
      </c>
      <c r="BR242">
        <v>5.0710148083467445E-2</v>
      </c>
      <c r="BS242">
        <v>3.7988120527232258E-2</v>
      </c>
      <c r="BT242">
        <v>1.4065660105821063E-2</v>
      </c>
      <c r="BU242">
        <v>4.1071161768195322E-2</v>
      </c>
      <c r="BV242">
        <v>1.5673365995226601E-2</v>
      </c>
      <c r="BW242">
        <v>0.38547507085140359</v>
      </c>
      <c r="BY242">
        <v>2.3400206954000385E-2</v>
      </c>
      <c r="BZ242">
        <v>4.7728729728602301E-2</v>
      </c>
      <c r="CA242">
        <v>4.7321729279278198E-2</v>
      </c>
      <c r="CB242">
        <v>2.7759375699035607E-2</v>
      </c>
      <c r="CC242">
        <v>4.2522337363972214E-2</v>
      </c>
      <c r="CD242">
        <v>6.3277227074095319E-2</v>
      </c>
      <c r="CE242">
        <v>2.5652568257784666E-2</v>
      </c>
      <c r="CF242">
        <v>1.9736190267102525E-2</v>
      </c>
      <c r="CG242">
        <v>3.9201147447428669E-2</v>
      </c>
      <c r="CJ242">
        <v>1.3205962676295237E-2</v>
      </c>
      <c r="CK242">
        <v>1.1511059522122053E-2</v>
      </c>
      <c r="CL242">
        <v>1.0009383863308293E-2</v>
      </c>
      <c r="CM242">
        <v>6.8157044148934457E-3</v>
      </c>
      <c r="CN242">
        <v>8.4344042400991293E-3</v>
      </c>
      <c r="CO242">
        <v>6.7437072377248605E-3</v>
      </c>
      <c r="CP242">
        <v>5.5824759160750413E-3</v>
      </c>
      <c r="CQ242">
        <v>5.415332114356468E-3</v>
      </c>
      <c r="CR242">
        <v>4.4825352403994592E-3</v>
      </c>
      <c r="CS242">
        <v>-0.32626150322344255</v>
      </c>
      <c r="CV242">
        <v>1.0125661330817484</v>
      </c>
      <c r="CW242">
        <v>1.0554976984171873</v>
      </c>
      <c r="CX242">
        <v>1.0199896258072314</v>
      </c>
      <c r="CY242">
        <v>1.1098728049487938</v>
      </c>
      <c r="CZ242">
        <v>0.74711240864565398</v>
      </c>
      <c r="DA242">
        <v>0.88389247510491564</v>
      </c>
      <c r="DB242">
        <v>0.94357197173468321</v>
      </c>
      <c r="DC242">
        <v>1.1097550134878518</v>
      </c>
      <c r="DD242">
        <v>0.95899161313389314</v>
      </c>
      <c r="DG242">
        <v>26349469</v>
      </c>
      <c r="DH242">
        <v>24777312</v>
      </c>
      <c r="DI242">
        <v>22825379</v>
      </c>
      <c r="DJ242">
        <v>23232651</v>
      </c>
      <c r="DK242">
        <v>24936662</v>
      </c>
      <c r="DL242">
        <v>29848060</v>
      </c>
      <c r="DM242">
        <v>31825560</v>
      </c>
      <c r="DN242">
        <v>29082285</v>
      </c>
      <c r="DO242">
        <v>26210994</v>
      </c>
      <c r="DP242">
        <v>17.086958718897368</v>
      </c>
      <c r="DQ242">
        <v>17.025438994064711</v>
      </c>
      <c r="DR242">
        <v>16.943383632718554</v>
      </c>
      <c r="DS242">
        <v>16.961069260951145</v>
      </c>
      <c r="DT242">
        <v>17.0318496881413</v>
      </c>
      <c r="DU242">
        <v>17.211630437569063</v>
      </c>
      <c r="DV242">
        <v>17.275780329903597</v>
      </c>
      <c r="DW242">
        <v>17.185639818268953</v>
      </c>
      <c r="DX242">
        <v>17.081689537188719</v>
      </c>
      <c r="DY242">
        <v>17.068183128887167</v>
      </c>
      <c r="EB242">
        <v>1356283</v>
      </c>
      <c r="EC242">
        <v>587080</v>
      </c>
      <c r="ED242">
        <v>1149887</v>
      </c>
      <c r="EE242">
        <v>1121386</v>
      </c>
      <c r="EF242">
        <v>768283</v>
      </c>
      <c r="EG242">
        <v>948242</v>
      </c>
      <c r="EH242">
        <v>1780012</v>
      </c>
      <c r="EI242">
        <v>703938</v>
      </c>
      <c r="EJ242">
        <v>574082</v>
      </c>
      <c r="EK242">
        <v>-0.15440178493400131</v>
      </c>
      <c r="EM242">
        <v>430189</v>
      </c>
      <c r="EN242">
        <v>640608</v>
      </c>
      <c r="EO242">
        <v>783963</v>
      </c>
      <c r="EP242">
        <v>806361</v>
      </c>
      <c r="EQ242">
        <v>401732</v>
      </c>
      <c r="ER242">
        <v>238334</v>
      </c>
      <c r="ES242">
        <v>386085</v>
      </c>
      <c r="ET242">
        <v>493249</v>
      </c>
      <c r="EU242">
        <v>468127</v>
      </c>
      <c r="EV242">
        <v>207688</v>
      </c>
      <c r="EW242">
        <v>35851</v>
      </c>
      <c r="EX242">
        <v>148644</v>
      </c>
      <c r="EY242">
        <v>-100353</v>
      </c>
      <c r="EZ242">
        <v>49442</v>
      </c>
      <c r="FA242">
        <v>358013</v>
      </c>
      <c r="FB242">
        <v>688670</v>
      </c>
      <c r="FC242">
        <v>36876</v>
      </c>
      <c r="FD242">
        <v>-33466</v>
      </c>
      <c r="FE242">
        <v>0</v>
      </c>
      <c r="FF242">
        <v>4657</v>
      </c>
      <c r="FG242">
        <v>5438</v>
      </c>
      <c r="FH242">
        <v>12850</v>
      </c>
      <c r="FI242">
        <v>94396</v>
      </c>
      <c r="FJ242">
        <v>4796</v>
      </c>
      <c r="FK242">
        <v>11940</v>
      </c>
      <c r="FL242">
        <v>9351</v>
      </c>
      <c r="FM242">
        <v>8026</v>
      </c>
      <c r="FN242">
        <v>6825</v>
      </c>
      <c r="FO242">
        <v>784731</v>
      </c>
      <c r="FP242">
        <v>323807</v>
      </c>
      <c r="FQ242">
        <v>707533</v>
      </c>
      <c r="FR242">
        <v>1062797</v>
      </c>
      <c r="FS242">
        <v>434751</v>
      </c>
      <c r="FT242">
        <v>319515</v>
      </c>
      <c r="FU242">
        <v>545226</v>
      </c>
      <c r="FV242">
        <v>387611</v>
      </c>
      <c r="FW242">
        <v>330167</v>
      </c>
      <c r="FX242">
        <v>0.31718232846684652</v>
      </c>
      <c r="FY242">
        <v>1.0911766709818083</v>
      </c>
      <c r="FZ242">
        <v>0.6817739482227384</v>
      </c>
      <c r="GA242">
        <v>0.71907532285939013</v>
      </c>
      <c r="GB242">
        <v>0.5228958599890926</v>
      </c>
      <c r="GC242">
        <v>0.25134301159408673</v>
      </c>
      <c r="GD242">
        <v>0.21690022314456306</v>
      </c>
      <c r="GE242">
        <v>0.70069949342129567</v>
      </c>
      <c r="GF242">
        <v>0.81543577398350753</v>
      </c>
      <c r="GG242">
        <v>0</v>
      </c>
      <c r="GP242">
        <v>0.31952618403213273</v>
      </c>
    </row>
    <row r="243" spans="1:198" x14ac:dyDescent="0.25">
      <c r="A243" t="s">
        <v>2389</v>
      </c>
      <c r="B243">
        <v>24219370</v>
      </c>
      <c r="C243">
        <v>31227857</v>
      </c>
      <c r="D243">
        <v>32576233</v>
      </c>
      <c r="E243">
        <v>36375137</v>
      </c>
      <c r="F243">
        <v>30509298</v>
      </c>
      <c r="G243">
        <v>27048919</v>
      </c>
      <c r="H243">
        <v>26684623</v>
      </c>
      <c r="I243">
        <v>27493473</v>
      </c>
      <c r="J243">
        <v>27176420</v>
      </c>
      <c r="K243">
        <v>0.6204977668700713</v>
      </c>
      <c r="L243">
        <v>0.68255484197971061</v>
      </c>
      <c r="M243">
        <v>0.66309097187510913</v>
      </c>
      <c r="N243">
        <v>0.60402436422438766</v>
      </c>
      <c r="O243">
        <v>0.62614787138006256</v>
      </c>
      <c r="P243">
        <v>0.57309861440303766</v>
      </c>
      <c r="Q243">
        <v>0.59947948299663067</v>
      </c>
      <c r="R243">
        <v>0.5959431171172882</v>
      </c>
      <c r="S243">
        <v>0.51516851741325753</v>
      </c>
      <c r="U243">
        <v>9.8597403648402082E-2</v>
      </c>
      <c r="V243">
        <v>7.7245774501913472E-2</v>
      </c>
      <c r="W243">
        <v>0.10575047151707197</v>
      </c>
      <c r="X243">
        <v>0.1642898279668335</v>
      </c>
      <c r="Y243">
        <v>0.20017314066026692</v>
      </c>
      <c r="Z243">
        <v>0.23214254883901275</v>
      </c>
      <c r="AA243">
        <v>0.23886029793263333</v>
      </c>
      <c r="AB243">
        <v>0.23341419979934874</v>
      </c>
      <c r="AC243">
        <v>0.23838868401356764</v>
      </c>
      <c r="AD243">
        <v>1.0318484300662447</v>
      </c>
      <c r="AE243">
        <v>0.92856994801469184</v>
      </c>
      <c r="AF243">
        <v>1.0408400465376586</v>
      </c>
      <c r="AG243">
        <v>0.46249346350817805</v>
      </c>
      <c r="AH243">
        <v>0.58387671352655623</v>
      </c>
      <c r="AI243">
        <v>0.7336898540499952</v>
      </c>
      <c r="AJ243">
        <v>0.60107011456256665</v>
      </c>
      <c r="AK243">
        <v>0.45155326164141774</v>
      </c>
      <c r="AL243">
        <v>0.41535676727712723</v>
      </c>
      <c r="AM243">
        <v>2387967</v>
      </c>
      <c r="AN243">
        <v>2412220</v>
      </c>
      <c r="AO243">
        <v>3444952</v>
      </c>
      <c r="AP243">
        <v>5976065</v>
      </c>
      <c r="AQ243">
        <v>6107142</v>
      </c>
      <c r="AR243">
        <v>6279205</v>
      </c>
      <c r="AS243">
        <v>6373897</v>
      </c>
      <c r="AT243">
        <v>6417367</v>
      </c>
      <c r="AU243">
        <v>6478551</v>
      </c>
      <c r="AV243">
        <v>2464020</v>
      </c>
      <c r="AW243">
        <v>2239915</v>
      </c>
      <c r="AX243">
        <v>3585644</v>
      </c>
      <c r="AY243">
        <v>2763891</v>
      </c>
      <c r="AZ243">
        <v>3565818</v>
      </c>
      <c r="BA243">
        <v>4606989</v>
      </c>
      <c r="BB243">
        <v>3831159</v>
      </c>
      <c r="BC243">
        <v>2897783</v>
      </c>
      <c r="BD243">
        <v>2690910</v>
      </c>
      <c r="BE243">
        <v>12564045</v>
      </c>
      <c r="BF243">
        <v>19074810</v>
      </c>
      <c r="BG243">
        <v>18015362</v>
      </c>
      <c r="BH243">
        <v>19207578</v>
      </c>
      <c r="BI243">
        <v>15537514</v>
      </c>
      <c r="BJ243">
        <v>10894709</v>
      </c>
      <c r="BK243">
        <v>12165725</v>
      </c>
      <c r="BL243">
        <v>13486763</v>
      </c>
      <c r="BM243">
        <v>11309526</v>
      </c>
      <c r="BN243">
        <v>0.10173757616321151</v>
      </c>
      <c r="BO243">
        <v>7.1728104813596399E-2</v>
      </c>
      <c r="BP243">
        <v>0.11006932569520853</v>
      </c>
      <c r="BQ243">
        <v>7.5982971555543552E-2</v>
      </c>
      <c r="BR243">
        <v>0.11687643550500572</v>
      </c>
      <c r="BS243">
        <v>0.17032063277648915</v>
      </c>
      <c r="BT243">
        <v>0.14357178664281672</v>
      </c>
      <c r="BU243">
        <v>0.10539894323281748</v>
      </c>
      <c r="BV243">
        <v>9.9016353147324043E-2</v>
      </c>
      <c r="BW243">
        <v>0.54739416909050298</v>
      </c>
      <c r="BY243">
        <v>4.7728615566796327E-2</v>
      </c>
      <c r="BZ243">
        <v>6.3628125362556895E-2</v>
      </c>
      <c r="CA243">
        <v>2.3307759371686713E-2</v>
      </c>
      <c r="CB243">
        <v>7.5734147750426339E-3</v>
      </c>
      <c r="CC243">
        <v>8.972313948357645E-3</v>
      </c>
      <c r="CD243">
        <v>1.3809128564435422E-2</v>
      </c>
      <c r="CE243">
        <v>1.0329656896408093E-2</v>
      </c>
      <c r="CF243">
        <v>7.177885456668206E-3</v>
      </c>
      <c r="CG243">
        <v>1.3284496031695665E-2</v>
      </c>
      <c r="CJ243">
        <v>7.5645567989588505E-2</v>
      </c>
      <c r="CK243">
        <v>5.7647535660227983E-2</v>
      </c>
      <c r="CL243">
        <v>5.3676678945659556E-2</v>
      </c>
      <c r="CM243">
        <v>0.11849134753774261</v>
      </c>
      <c r="CN243">
        <v>0.14787131450877697</v>
      </c>
      <c r="CO243">
        <v>0.15946859096291427</v>
      </c>
      <c r="CP243">
        <v>0.15641592538144533</v>
      </c>
      <c r="CQ243">
        <v>0.14419015014945546</v>
      </c>
      <c r="CR243">
        <v>0.13813739999602598</v>
      </c>
      <c r="CS243">
        <v>1.9709101623883036</v>
      </c>
      <c r="CV243">
        <v>0.32808521952133995</v>
      </c>
      <c r="CW243">
        <v>0.42178122641921767</v>
      </c>
      <c r="CX243">
        <v>0.45993115652403077</v>
      </c>
      <c r="CY243">
        <v>0.66916436191385031</v>
      </c>
      <c r="CZ243">
        <v>0.67799563966104859</v>
      </c>
      <c r="DA243">
        <v>0.64428754218227413</v>
      </c>
      <c r="DB243">
        <v>0.67832013481895292</v>
      </c>
      <c r="DC243">
        <v>0.68092386699752072</v>
      </c>
      <c r="DD243">
        <v>0.60236371936630995</v>
      </c>
      <c r="DG243">
        <v>76001696</v>
      </c>
      <c r="DH243">
        <v>73820363</v>
      </c>
      <c r="DI243">
        <v>74038044</v>
      </c>
      <c r="DJ243">
        <v>70828498</v>
      </c>
      <c r="DK243">
        <v>54359047</v>
      </c>
      <c r="DL243">
        <v>44999254</v>
      </c>
      <c r="DM243">
        <v>41982682</v>
      </c>
      <c r="DN243">
        <v>39339276</v>
      </c>
      <c r="DO243">
        <v>40376721</v>
      </c>
      <c r="DP243">
        <v>18.146266226948686</v>
      </c>
      <c r="DQ243">
        <v>18.117145186467003</v>
      </c>
      <c r="DR243">
        <v>18.120089640674824</v>
      </c>
      <c r="DS243">
        <v>18.075772005919774</v>
      </c>
      <c r="DT243">
        <v>17.81112163421675</v>
      </c>
      <c r="DU243">
        <v>17.622156492041995</v>
      </c>
      <c r="DV243">
        <v>17.55276778170089</v>
      </c>
      <c r="DW243">
        <v>17.487733992515331</v>
      </c>
      <c r="DX243">
        <v>17.513763988752402</v>
      </c>
      <c r="DY243">
        <v>17.836350044059504</v>
      </c>
      <c r="EB243">
        <v>1234779</v>
      </c>
      <c r="EC243">
        <v>1155957</v>
      </c>
      <c r="ED243">
        <v>1986970</v>
      </c>
      <c r="EE243">
        <v>759279</v>
      </c>
      <c r="EF243">
        <v>275484</v>
      </c>
      <c r="EG243">
        <v>273739</v>
      </c>
      <c r="EH243">
        <v>373522</v>
      </c>
      <c r="EI243">
        <v>275643</v>
      </c>
      <c r="EJ243">
        <v>197345</v>
      </c>
      <c r="EK243">
        <v>-0.63947508096496808</v>
      </c>
      <c r="EM243">
        <v>964537</v>
      </c>
      <c r="EN243">
        <v>848054</v>
      </c>
      <c r="EO243">
        <v>937242</v>
      </c>
      <c r="EP243">
        <v>998552</v>
      </c>
      <c r="EQ243">
        <v>455680</v>
      </c>
      <c r="ER243">
        <v>299378</v>
      </c>
      <c r="ES243">
        <v>419125</v>
      </c>
      <c r="ET243">
        <v>516887</v>
      </c>
      <c r="EU243">
        <v>495601</v>
      </c>
      <c r="EV243">
        <v>24062</v>
      </c>
      <c r="EW243">
        <v>24247</v>
      </c>
      <c r="EX243">
        <v>31734</v>
      </c>
      <c r="EY243">
        <v>58696</v>
      </c>
      <c r="EZ243">
        <v>131077</v>
      </c>
      <c r="FA243">
        <v>172063</v>
      </c>
      <c r="FB243">
        <v>94691</v>
      </c>
      <c r="FC243">
        <v>43474</v>
      </c>
      <c r="FD243">
        <v>61181</v>
      </c>
      <c r="FE243">
        <v>0</v>
      </c>
      <c r="FF243">
        <v>130014</v>
      </c>
      <c r="FG243">
        <v>127212</v>
      </c>
      <c r="FH243">
        <v>220165</v>
      </c>
      <c r="FI243">
        <v>723232</v>
      </c>
      <c r="FJ243">
        <v>661036</v>
      </c>
      <c r="FK243">
        <v>594918</v>
      </c>
      <c r="FL243">
        <v>512339</v>
      </c>
      <c r="FM243">
        <v>514803</v>
      </c>
      <c r="FN243">
        <v>654692</v>
      </c>
      <c r="FO243">
        <v>964537</v>
      </c>
      <c r="FP243">
        <v>848054</v>
      </c>
      <c r="FQ243">
        <v>937242</v>
      </c>
      <c r="FR243">
        <v>998552</v>
      </c>
      <c r="FS243">
        <v>455680</v>
      </c>
      <c r="FT243">
        <v>299378</v>
      </c>
      <c r="FU243">
        <v>419125</v>
      </c>
      <c r="FV243">
        <v>516887</v>
      </c>
      <c r="FW243">
        <v>495601</v>
      </c>
      <c r="FX243">
        <v>0.78114140263156406</v>
      </c>
      <c r="FY243">
        <v>0.73363801594695999</v>
      </c>
      <c r="FZ243">
        <v>0.47169408697665288</v>
      </c>
      <c r="GA243">
        <v>1.3151318553522486</v>
      </c>
      <c r="GB243">
        <v>1.6541069535798811</v>
      </c>
      <c r="GC243">
        <v>1.0936622110842811</v>
      </c>
      <c r="GD243">
        <v>1.1220891942107827</v>
      </c>
      <c r="GE243">
        <v>1.8752045217908673</v>
      </c>
      <c r="GF243">
        <v>2.511343079378753</v>
      </c>
      <c r="GG243">
        <v>1</v>
      </c>
      <c r="GP243">
        <v>0.31953765846383297</v>
      </c>
    </row>
    <row r="244" spans="1:198" x14ac:dyDescent="0.25">
      <c r="A244" t="s">
        <v>2392</v>
      </c>
      <c r="B244">
        <v>8486871</v>
      </c>
      <c r="C244">
        <v>17280708</v>
      </c>
      <c r="D244">
        <v>16289851</v>
      </c>
      <c r="E244">
        <v>18482337</v>
      </c>
      <c r="F244">
        <v>19171517</v>
      </c>
      <c r="G244">
        <v>21125937</v>
      </c>
      <c r="H244">
        <v>26579083</v>
      </c>
      <c r="I244">
        <v>23094168</v>
      </c>
      <c r="J244">
        <v>25258420</v>
      </c>
      <c r="K244">
        <v>1.7507041169825723E-3</v>
      </c>
      <c r="L244">
        <v>0.42985426291561663</v>
      </c>
      <c r="M244">
        <v>0.40071962598061822</v>
      </c>
      <c r="N244">
        <v>0.35304745281941347</v>
      </c>
      <c r="O244">
        <v>0.43846957963733385</v>
      </c>
      <c r="P244">
        <v>0.49949954882474562</v>
      </c>
      <c r="Q244">
        <v>0.59578819931447602</v>
      </c>
      <c r="R244">
        <v>0.60958299082261802</v>
      </c>
      <c r="S244">
        <v>0.44973644432232895</v>
      </c>
      <c r="U244">
        <v>2.63212437186803E-2</v>
      </c>
      <c r="V244">
        <v>1.489458649495148E-2</v>
      </c>
      <c r="W244">
        <v>6.8121863115875037E-2</v>
      </c>
      <c r="X244">
        <v>0.16499764072043488</v>
      </c>
      <c r="Y244">
        <v>0.16851879796470984</v>
      </c>
      <c r="Z244">
        <v>0.16310670622562209</v>
      </c>
      <c r="AA244">
        <v>0.13894659194976741</v>
      </c>
      <c r="AB244">
        <v>0.1783631261364341</v>
      </c>
      <c r="AC244">
        <v>0.33810079965413514</v>
      </c>
      <c r="AD244">
        <v>6.6512970879871069E-2</v>
      </c>
      <c r="AE244">
        <v>13.801879645206283</v>
      </c>
      <c r="AF244">
        <v>0.54741708307237569</v>
      </c>
      <c r="AG244">
        <v>0.24505483118448607</v>
      </c>
      <c r="AH244">
        <v>1.1725912254109789</v>
      </c>
      <c r="AI244">
        <v>1.261905715451529</v>
      </c>
      <c r="AJ244">
        <v>2.3256466904391004</v>
      </c>
      <c r="AK244">
        <v>1.6950332932926906</v>
      </c>
      <c r="AL244">
        <v>0.49174767081363557</v>
      </c>
      <c r="AM244">
        <v>223385</v>
      </c>
      <c r="AN244">
        <v>257389</v>
      </c>
      <c r="AO244">
        <v>1109695</v>
      </c>
      <c r="AP244">
        <v>3049542</v>
      </c>
      <c r="AQ244">
        <v>3230761</v>
      </c>
      <c r="AR244">
        <v>3445782</v>
      </c>
      <c r="AS244">
        <v>3693073</v>
      </c>
      <c r="AT244">
        <v>4119148</v>
      </c>
      <c r="AU244">
        <v>8539892</v>
      </c>
      <c r="AV244">
        <v>14858</v>
      </c>
      <c r="AW244">
        <v>3552452</v>
      </c>
      <c r="AX244">
        <v>607466</v>
      </c>
      <c r="AY244">
        <v>747305</v>
      </c>
      <c r="AZ244">
        <v>3788362</v>
      </c>
      <c r="BA244">
        <v>4348252</v>
      </c>
      <c r="BB244">
        <v>8588783</v>
      </c>
      <c r="BC244">
        <v>6982093</v>
      </c>
      <c r="BD244">
        <v>4199472</v>
      </c>
      <c r="BE244">
        <v>0</v>
      </c>
      <c r="BF244">
        <v>3875734</v>
      </c>
      <c r="BG244">
        <v>5920197</v>
      </c>
      <c r="BH244">
        <v>5777837</v>
      </c>
      <c r="BI244">
        <v>4617765</v>
      </c>
      <c r="BJ244">
        <v>6204144</v>
      </c>
      <c r="BK244">
        <v>7246721</v>
      </c>
      <c r="BL244">
        <v>7095719</v>
      </c>
      <c r="BM244">
        <v>7160160</v>
      </c>
      <c r="BN244">
        <v>1.7507041169825723E-3</v>
      </c>
      <c r="BO244">
        <v>0.20557329016843523</v>
      </c>
      <c r="BP244">
        <v>3.7291071600347968E-2</v>
      </c>
      <c r="BQ244">
        <v>4.0433468992584647E-2</v>
      </c>
      <c r="BR244">
        <v>0.19760366381022429</v>
      </c>
      <c r="BS244">
        <v>0.20582528481458598</v>
      </c>
      <c r="BT244">
        <v>0.32314068171576876</v>
      </c>
      <c r="BU244">
        <v>0.30233143709701948</v>
      </c>
      <c r="BV244">
        <v>0.16626028073014859</v>
      </c>
      <c r="BW244">
        <v>4.5194253203671781</v>
      </c>
      <c r="BY244">
        <v>2.5197036693499878E-2</v>
      </c>
      <c r="BZ244">
        <v>5.2142713134207236E-2</v>
      </c>
      <c r="CA244">
        <v>8.6018896059884151E-2</v>
      </c>
      <c r="CB244">
        <v>6.7790236700045026E-2</v>
      </c>
      <c r="CC244">
        <v>7.3859048295447871E-2</v>
      </c>
      <c r="CD244">
        <v>9.3324049958115468E-2</v>
      </c>
      <c r="CE244">
        <v>6.9214013139580477E-2</v>
      </c>
      <c r="CF244">
        <v>7.0209803617952371E-2</v>
      </c>
      <c r="CG244">
        <v>7.5889393685125692E-2</v>
      </c>
      <c r="CJ244">
        <v>1.4981964495513129E-3</v>
      </c>
      <c r="CK244">
        <v>2.1443565853899041E-3</v>
      </c>
      <c r="CL244">
        <v>8.3959638427632023E-3</v>
      </c>
      <c r="CM244">
        <v>5.5421129914469153E-2</v>
      </c>
      <c r="CN244">
        <v>3.5489992784608543E-2</v>
      </c>
      <c r="CO244">
        <v>3.273838220761522E-2</v>
      </c>
      <c r="CP244">
        <v>2.3266303054924806E-2</v>
      </c>
      <c r="CQ244">
        <v>2.6016048727107208E-2</v>
      </c>
      <c r="CR244">
        <v>2.2345459454708567E-2</v>
      </c>
      <c r="CS244">
        <v>2.8993000471093815</v>
      </c>
      <c r="CV244">
        <v>0.66808201655990074</v>
      </c>
      <c r="CW244">
        <v>0.90949026843179148</v>
      </c>
      <c r="CX244">
        <v>0.77897093029872688</v>
      </c>
      <c r="CY244">
        <v>1.0039864848348221</v>
      </c>
      <c r="CZ244">
        <v>0.9790014923867848</v>
      </c>
      <c r="DA244">
        <v>1.0809424458598491</v>
      </c>
      <c r="DB244">
        <v>1.4619221859845888</v>
      </c>
      <c r="DC244">
        <v>1.5173940225202658</v>
      </c>
      <c r="DD244">
        <v>0.92065296917344464</v>
      </c>
      <c r="DG244">
        <v>12804153</v>
      </c>
      <c r="DH244">
        <v>12703337</v>
      </c>
      <c r="DI244">
        <v>19000432</v>
      </c>
      <c r="DJ244">
        <v>20912014</v>
      </c>
      <c r="DK244">
        <v>18408950</v>
      </c>
      <c r="DL244">
        <v>19582725</v>
      </c>
      <c r="DM244">
        <v>19543998</v>
      </c>
      <c r="DN244">
        <v>18180915</v>
      </c>
      <c r="DO244">
        <v>15219625</v>
      </c>
      <c r="DP244">
        <v>16.365280207490969</v>
      </c>
      <c r="DQ244">
        <v>16.357375351539513</v>
      </c>
      <c r="DR244">
        <v>16.759972326344723</v>
      </c>
      <c r="DS244">
        <v>16.855834432137389</v>
      </c>
      <c r="DT244">
        <v>16.728347571683617</v>
      </c>
      <c r="DU244">
        <v>16.79015840907357</v>
      </c>
      <c r="DV244">
        <v>16.788178840753115</v>
      </c>
      <c r="DW244">
        <v>16.715883030482829</v>
      </c>
      <c r="DX244">
        <v>16.538096337165541</v>
      </c>
      <c r="DY244">
        <v>16.791446804298193</v>
      </c>
      <c r="EB244">
        <v>55247</v>
      </c>
      <c r="EC244">
        <v>213844</v>
      </c>
      <c r="ED244">
        <v>901063</v>
      </c>
      <c r="EE244">
        <v>1401235</v>
      </c>
      <c r="EF244">
        <v>1252922</v>
      </c>
      <c r="EG244">
        <v>1415990</v>
      </c>
      <c r="EH244">
        <v>1971558</v>
      </c>
      <c r="EI244">
        <v>1839645</v>
      </c>
      <c r="EJ244">
        <v>1621437</v>
      </c>
      <c r="EK244">
        <v>1.0529996752864437E-2</v>
      </c>
      <c r="EM244">
        <v>4148</v>
      </c>
      <c r="EN244">
        <v>213953</v>
      </c>
      <c r="EO244">
        <v>407882</v>
      </c>
      <c r="EP244">
        <v>465507</v>
      </c>
      <c r="EQ244">
        <v>248866</v>
      </c>
      <c r="ER244">
        <v>333486</v>
      </c>
      <c r="ES244">
        <v>457771</v>
      </c>
      <c r="ET244">
        <v>339599</v>
      </c>
      <c r="EU244">
        <v>356355</v>
      </c>
      <c r="EV244">
        <v>19764</v>
      </c>
      <c r="EW244">
        <v>34004</v>
      </c>
      <c r="EX244">
        <v>157825</v>
      </c>
      <c r="EY244">
        <v>360606</v>
      </c>
      <c r="EZ244">
        <v>181220</v>
      </c>
      <c r="FA244">
        <v>215022</v>
      </c>
      <c r="FB244">
        <v>247291</v>
      </c>
      <c r="FC244">
        <v>426075</v>
      </c>
      <c r="FD244">
        <v>107794</v>
      </c>
      <c r="FE244">
        <v>0</v>
      </c>
      <c r="FF244">
        <v>5934</v>
      </c>
      <c r="FG244">
        <v>7909</v>
      </c>
      <c r="FH244">
        <v>10436</v>
      </c>
      <c r="FI244">
        <v>12378</v>
      </c>
      <c r="FJ244">
        <v>14666</v>
      </c>
      <c r="FK244">
        <v>854</v>
      </c>
      <c r="FL244">
        <v>5380</v>
      </c>
      <c r="FM244">
        <v>16054</v>
      </c>
      <c r="FN244">
        <v>2653</v>
      </c>
      <c r="FO244">
        <v>14896</v>
      </c>
      <c r="FP244">
        <v>213953</v>
      </c>
      <c r="FQ244">
        <v>423730</v>
      </c>
      <c r="FR244">
        <v>519476</v>
      </c>
      <c r="FS244">
        <v>259811</v>
      </c>
      <c r="FT244">
        <v>216926</v>
      </c>
      <c r="FU244">
        <v>471824</v>
      </c>
      <c r="FV244">
        <v>276323</v>
      </c>
      <c r="FW244">
        <v>506569</v>
      </c>
      <c r="FX244">
        <v>7.5080999873296292E-2</v>
      </c>
      <c r="FY244">
        <v>1.0005097173640598</v>
      </c>
      <c r="FZ244">
        <v>0.45266757152385573</v>
      </c>
      <c r="GA244">
        <v>0.33221194160865236</v>
      </c>
      <c r="GB244">
        <v>0.19862848605100716</v>
      </c>
      <c r="GC244">
        <v>0.23551437510151907</v>
      </c>
      <c r="GD244">
        <v>0.23218743754938986</v>
      </c>
      <c r="GE244">
        <v>0.18460028972981199</v>
      </c>
      <c r="GF244">
        <v>0.21977727164237648</v>
      </c>
      <c r="GG244">
        <v>0</v>
      </c>
      <c r="GP244">
        <v>0.32040438294614471</v>
      </c>
    </row>
    <row r="245" spans="1:198" x14ac:dyDescent="0.25">
      <c r="A245" t="s">
        <v>2393</v>
      </c>
      <c r="B245">
        <v>7874286</v>
      </c>
      <c r="C245">
        <v>10942343</v>
      </c>
      <c r="D245">
        <v>8298490</v>
      </c>
      <c r="E245">
        <v>8908357</v>
      </c>
      <c r="F245">
        <v>9515761</v>
      </c>
      <c r="G245">
        <v>10784107</v>
      </c>
      <c r="H245">
        <v>43442005</v>
      </c>
      <c r="I245">
        <v>41754868</v>
      </c>
      <c r="J245">
        <v>62884406</v>
      </c>
      <c r="K245">
        <v>5.4288604706509265E-2</v>
      </c>
      <c r="L245">
        <v>4.5106792941877256E-2</v>
      </c>
      <c r="M245">
        <v>5.7716765339236413E-2</v>
      </c>
      <c r="N245">
        <v>0.10712166115480105</v>
      </c>
      <c r="O245">
        <v>0.13259559587509606</v>
      </c>
      <c r="P245">
        <v>7.1162684123961303E-2</v>
      </c>
      <c r="Q245">
        <v>0.18897042160001593</v>
      </c>
      <c r="R245">
        <v>5.4190855063893387E-2</v>
      </c>
      <c r="S245">
        <v>9.77507364862443E-2</v>
      </c>
      <c r="U245">
        <v>0.15244315484603937</v>
      </c>
      <c r="V245">
        <v>9.9423770576374734E-2</v>
      </c>
      <c r="W245">
        <v>0.12840926481805726</v>
      </c>
      <c r="X245">
        <v>0.12023945605233378</v>
      </c>
      <c r="Y245">
        <v>0.11318768935033152</v>
      </c>
      <c r="Z245">
        <v>0.10157456709211064</v>
      </c>
      <c r="AA245">
        <v>6.9959132871514562E-2</v>
      </c>
      <c r="AB245">
        <v>7.9948402662894297E-2</v>
      </c>
      <c r="AC245">
        <v>6.7767134510263158E-2</v>
      </c>
      <c r="AD245">
        <v>0.31409027633726294</v>
      </c>
      <c r="AE245">
        <v>0.36330771585278082</v>
      </c>
      <c r="AF245">
        <v>0.42574204464514459</v>
      </c>
      <c r="AG245">
        <v>0.46946699578764972</v>
      </c>
      <c r="AH245">
        <v>0.47191586038751537</v>
      </c>
      <c r="AI245">
        <v>0.46642979538813084</v>
      </c>
      <c r="AJ245">
        <v>0.58007413220407578</v>
      </c>
      <c r="AK245">
        <v>0.62351332365756151</v>
      </c>
      <c r="AL245">
        <v>0.84662029484481505</v>
      </c>
      <c r="AM245">
        <v>1200381</v>
      </c>
      <c r="AN245">
        <v>1087929</v>
      </c>
      <c r="AO245">
        <v>1065603</v>
      </c>
      <c r="AP245">
        <v>1071136</v>
      </c>
      <c r="AQ245">
        <v>1077067</v>
      </c>
      <c r="AR245">
        <v>1095391</v>
      </c>
      <c r="AS245">
        <v>3039165</v>
      </c>
      <c r="AT245">
        <v>3338235</v>
      </c>
      <c r="AU245">
        <v>4261496</v>
      </c>
      <c r="AV245">
        <v>377028</v>
      </c>
      <c r="AW245">
        <v>395253</v>
      </c>
      <c r="AX245">
        <v>453672</v>
      </c>
      <c r="AY245">
        <v>502863</v>
      </c>
      <c r="AZ245">
        <v>508285</v>
      </c>
      <c r="BA245">
        <v>510923</v>
      </c>
      <c r="BB245">
        <v>1762941</v>
      </c>
      <c r="BC245">
        <v>2081434</v>
      </c>
      <c r="BD245">
        <v>3607869</v>
      </c>
      <c r="BE245">
        <v>50456</v>
      </c>
      <c r="BF245">
        <v>98321</v>
      </c>
      <c r="BG245">
        <v>25290</v>
      </c>
      <c r="BH245">
        <v>451415</v>
      </c>
      <c r="BI245">
        <v>753463</v>
      </c>
      <c r="BJ245">
        <v>256503</v>
      </c>
      <c r="BK245">
        <v>6446313</v>
      </c>
      <c r="BL245">
        <v>181298</v>
      </c>
      <c r="BM245">
        <v>2539128</v>
      </c>
      <c r="BN245">
        <v>4.788091263131667E-2</v>
      </c>
      <c r="BO245">
        <v>3.6121422989573625E-2</v>
      </c>
      <c r="BP245">
        <v>5.4669222955019525E-2</v>
      </c>
      <c r="BQ245">
        <v>5.6448456208030282E-2</v>
      </c>
      <c r="BR245">
        <v>5.3415065805036507E-2</v>
      </c>
      <c r="BS245">
        <v>4.7377404545411131E-2</v>
      </c>
      <c r="BT245">
        <v>4.058148329019344E-2</v>
      </c>
      <c r="BU245">
        <v>4.9848894265454267E-2</v>
      </c>
      <c r="BV245">
        <v>5.7373031399867241E-2</v>
      </c>
      <c r="BW245">
        <v>-0.13338068506310985</v>
      </c>
      <c r="BY245">
        <v>4.0242632792357298E-2</v>
      </c>
      <c r="BZ245">
        <v>4.6021039552498033E-2</v>
      </c>
      <c r="CA245">
        <v>6.2080571284655404E-2</v>
      </c>
      <c r="CB245">
        <v>4.9402712531614976E-2</v>
      </c>
      <c r="CC245">
        <v>5.1308980963267151E-2</v>
      </c>
      <c r="CD245">
        <v>0.1796837698290642</v>
      </c>
      <c r="CE245">
        <v>4.6259259902944168E-2</v>
      </c>
      <c r="CF245">
        <v>8.1597000857480853E-2</v>
      </c>
      <c r="CG245">
        <v>5.4264088259845834E-2</v>
      </c>
      <c r="CJ245">
        <v>5.6474072696876897E-2</v>
      </c>
      <c r="CK245">
        <v>0.16548439397302753</v>
      </c>
      <c r="CL245">
        <v>0.21421836984800849</v>
      </c>
      <c r="CM245">
        <v>0.18443894873095004</v>
      </c>
      <c r="CN245">
        <v>0.15842064549540494</v>
      </c>
      <c r="CO245">
        <v>0.2302326933514291</v>
      </c>
      <c r="CP245">
        <v>0.12925724767998162</v>
      </c>
      <c r="CQ245">
        <v>0.14934318556581236</v>
      </c>
      <c r="CR245">
        <v>0.11201333443461325</v>
      </c>
      <c r="CS245">
        <v>7.4757003868449926E-2</v>
      </c>
      <c r="CV245">
        <v>0.74642281752719875</v>
      </c>
      <c r="CW245">
        <v>0.77790371969499905</v>
      </c>
      <c r="CX245">
        <v>0.55707870087895495</v>
      </c>
      <c r="CY245">
        <v>0.5993057535015901</v>
      </c>
      <c r="CZ245">
        <v>0.60648595531649019</v>
      </c>
      <c r="DA245">
        <v>0.25690182757489294</v>
      </c>
      <c r="DB245">
        <v>0.92169084869000129</v>
      </c>
      <c r="DC245">
        <v>0.70887045655764802</v>
      </c>
      <c r="DD245">
        <v>0.58762346989901182</v>
      </c>
      <c r="DG245">
        <v>7603366</v>
      </c>
      <c r="DH245">
        <v>10549364</v>
      </c>
      <c r="DI245">
        <v>14066449</v>
      </c>
      <c r="DJ245">
        <v>14896441</v>
      </c>
      <c r="DK245">
        <v>14864461</v>
      </c>
      <c r="DL245">
        <v>15689994</v>
      </c>
      <c r="DM245">
        <v>41977541</v>
      </c>
      <c r="DN245">
        <v>47132946</v>
      </c>
      <c r="DO245">
        <v>58903383</v>
      </c>
      <c r="DP245">
        <v>15.844101733465166</v>
      </c>
      <c r="DQ245">
        <v>16.171576226501426</v>
      </c>
      <c r="DR245">
        <v>16.459303087375904</v>
      </c>
      <c r="DS245">
        <v>16.516632950454042</v>
      </c>
      <c r="DT245">
        <v>16.514483821361125</v>
      </c>
      <c r="DU245">
        <v>16.56853380603485</v>
      </c>
      <c r="DV245">
        <v>17.552645318951264</v>
      </c>
      <c r="DW245">
        <v>17.668482826119671</v>
      </c>
      <c r="DX245">
        <v>17.891409100282132</v>
      </c>
      <c r="DY245">
        <v>16.533216859283339</v>
      </c>
      <c r="EB245">
        <v>437933</v>
      </c>
      <c r="EC245">
        <v>316882</v>
      </c>
      <c r="ED245">
        <v>503578</v>
      </c>
      <c r="EE245">
        <v>515175</v>
      </c>
      <c r="EF245">
        <v>440097</v>
      </c>
      <c r="EG245">
        <v>488244</v>
      </c>
      <c r="EH245">
        <v>1937729</v>
      </c>
      <c r="EI245">
        <v>2009595</v>
      </c>
      <c r="EJ245">
        <v>3407072</v>
      </c>
      <c r="EK245">
        <v>-5.2275440384335417E-2</v>
      </c>
      <c r="EM245">
        <v>232281</v>
      </c>
      <c r="EN245">
        <v>256870</v>
      </c>
      <c r="EO245">
        <v>249484</v>
      </c>
      <c r="EP245">
        <v>211732</v>
      </c>
      <c r="EQ245">
        <v>145838</v>
      </c>
      <c r="ER245">
        <v>106498</v>
      </c>
      <c r="ES245">
        <v>502886</v>
      </c>
      <c r="ET245">
        <v>689708</v>
      </c>
      <c r="EU245">
        <v>1271208</v>
      </c>
      <c r="EV245">
        <v>46458</v>
      </c>
      <c r="EW245">
        <v>-112452</v>
      </c>
      <c r="EX245">
        <v>-22325</v>
      </c>
      <c r="EY245">
        <v>5533</v>
      </c>
      <c r="EZ245">
        <v>5929</v>
      </c>
      <c r="FA245">
        <v>18326</v>
      </c>
      <c r="FB245">
        <v>245030</v>
      </c>
      <c r="FC245">
        <v>299072</v>
      </c>
      <c r="FD245">
        <v>449974</v>
      </c>
      <c r="FE245">
        <v>0</v>
      </c>
      <c r="FF245">
        <v>1897</v>
      </c>
      <c r="FG245">
        <v>5108</v>
      </c>
      <c r="FH245">
        <v>30</v>
      </c>
      <c r="FI245">
        <v>206</v>
      </c>
      <c r="FJ245">
        <v>0</v>
      </c>
      <c r="FK245">
        <v>0</v>
      </c>
      <c r="FL245">
        <v>23967</v>
      </c>
      <c r="FM245">
        <v>32220</v>
      </c>
      <c r="FN245">
        <v>61203</v>
      </c>
      <c r="FO245">
        <v>232281</v>
      </c>
      <c r="FP245">
        <v>256870</v>
      </c>
      <c r="FQ245">
        <v>250076</v>
      </c>
      <c r="FR245">
        <v>211821</v>
      </c>
      <c r="FS245">
        <v>146082</v>
      </c>
      <c r="FT245">
        <v>106020</v>
      </c>
      <c r="FU245">
        <v>502886</v>
      </c>
      <c r="FV245">
        <v>689708</v>
      </c>
      <c r="FW245">
        <v>1272599</v>
      </c>
      <c r="FX245">
        <v>0.53040305252173281</v>
      </c>
      <c r="FY245">
        <v>0.81061720135570969</v>
      </c>
      <c r="FZ245">
        <v>0.49542275476688813</v>
      </c>
      <c r="GA245">
        <v>0.41099044014169944</v>
      </c>
      <c r="GB245">
        <v>0.33137694644589716</v>
      </c>
      <c r="GC245">
        <v>0.21812454428523442</v>
      </c>
      <c r="GD245">
        <v>0.25952339052571333</v>
      </c>
      <c r="GE245">
        <v>0.34320746220009507</v>
      </c>
      <c r="GF245">
        <v>0.37310863991133736</v>
      </c>
      <c r="GG245">
        <v>0</v>
      </c>
      <c r="GP245">
        <v>0.32213244196026647</v>
      </c>
    </row>
    <row r="246" spans="1:198" x14ac:dyDescent="0.25">
      <c r="A246" t="s">
        <v>624</v>
      </c>
      <c r="B246">
        <v>10320170</v>
      </c>
      <c r="C246">
        <v>8987602</v>
      </c>
      <c r="D246">
        <v>10095559</v>
      </c>
      <c r="E246">
        <v>11447775</v>
      </c>
      <c r="F246">
        <v>9649569</v>
      </c>
      <c r="G246">
        <v>8931128</v>
      </c>
      <c r="H246">
        <v>10626182</v>
      </c>
      <c r="I246">
        <v>12428279</v>
      </c>
      <c r="J246">
        <v>11601963</v>
      </c>
      <c r="K246">
        <v>0.59607593673360026</v>
      </c>
      <c r="L246">
        <v>0.45486938562700041</v>
      </c>
      <c r="M246">
        <v>0.62134954587457714</v>
      </c>
      <c r="N246">
        <v>0.58460181126900201</v>
      </c>
      <c r="O246">
        <v>0.54418098880893018</v>
      </c>
      <c r="P246">
        <v>0.43843957896471758</v>
      </c>
      <c r="Q246">
        <v>0.3741691041994199</v>
      </c>
      <c r="R246">
        <v>0.33957646106914724</v>
      </c>
      <c r="S246">
        <v>0.42208348707886761</v>
      </c>
      <c r="U246">
        <v>0.19113725839787524</v>
      </c>
      <c r="V246">
        <v>0.19230568954878063</v>
      </c>
      <c r="W246">
        <v>0.1600514642131258</v>
      </c>
      <c r="X246">
        <v>0.16695445184762978</v>
      </c>
      <c r="Y246">
        <v>0.21342424723839998</v>
      </c>
      <c r="Z246">
        <v>0.27297302199677353</v>
      </c>
      <c r="AA246">
        <v>0.25004813582150204</v>
      </c>
      <c r="AB246">
        <v>0.21084109875550749</v>
      </c>
      <c r="AC246">
        <v>0.24004774019706837</v>
      </c>
      <c r="AD246">
        <v>0.27529683372292679</v>
      </c>
      <c r="AE246">
        <v>0.28971393228405773</v>
      </c>
      <c r="AF246">
        <v>0.30085796031585416</v>
      </c>
      <c r="AG246">
        <v>0.26254135367457127</v>
      </c>
      <c r="AH246">
        <v>0.27316490017732875</v>
      </c>
      <c r="AI246">
        <v>0.25538391366213598</v>
      </c>
      <c r="AJ246">
        <v>0.83882092104158845</v>
      </c>
      <c r="AK246">
        <v>0.34079557562379981</v>
      </c>
      <c r="AL246">
        <v>0.32512562723853466</v>
      </c>
      <c r="AM246">
        <v>1972569</v>
      </c>
      <c r="AN246">
        <v>1728367</v>
      </c>
      <c r="AO246">
        <v>1615809</v>
      </c>
      <c r="AP246">
        <v>1911257</v>
      </c>
      <c r="AQ246">
        <v>2059452</v>
      </c>
      <c r="AR246">
        <v>2437957</v>
      </c>
      <c r="AS246">
        <v>2657057</v>
      </c>
      <c r="AT246">
        <v>2620392</v>
      </c>
      <c r="AU246">
        <v>2785025</v>
      </c>
      <c r="AV246">
        <v>543042</v>
      </c>
      <c r="AW246">
        <v>500732</v>
      </c>
      <c r="AX246">
        <v>486129</v>
      </c>
      <c r="AY246">
        <v>501784</v>
      </c>
      <c r="AZ246">
        <v>562570</v>
      </c>
      <c r="BA246">
        <v>622615</v>
      </c>
      <c r="BB246">
        <v>2228795</v>
      </c>
      <c r="BC246">
        <v>893018</v>
      </c>
      <c r="BD246">
        <v>905483</v>
      </c>
      <c r="BE246">
        <v>5608563</v>
      </c>
      <c r="BF246">
        <v>3587453</v>
      </c>
      <c r="BG246">
        <v>5786742</v>
      </c>
      <c r="BH246">
        <v>6190606</v>
      </c>
      <c r="BI246">
        <v>4688542</v>
      </c>
      <c r="BJ246">
        <v>3293145</v>
      </c>
      <c r="BK246">
        <v>1747194</v>
      </c>
      <c r="BL246">
        <v>3327333</v>
      </c>
      <c r="BM246">
        <v>3991514</v>
      </c>
      <c r="BN246">
        <v>5.2619482043415954E-2</v>
      </c>
      <c r="BO246">
        <v>5.5713637519774463E-2</v>
      </c>
      <c r="BP246">
        <v>4.8152757068726952E-2</v>
      </c>
      <c r="BQ246">
        <v>4.383244779007274E-2</v>
      </c>
      <c r="BR246">
        <v>5.8300013192299056E-2</v>
      </c>
      <c r="BS246">
        <v>6.9712918681716349E-2</v>
      </c>
      <c r="BT246">
        <v>0.20974560759452454</v>
      </c>
      <c r="BU246">
        <v>7.1853713615537593E-2</v>
      </c>
      <c r="BV246">
        <v>7.804567209876466E-2</v>
      </c>
      <c r="BW246">
        <v>0.44774511212758261</v>
      </c>
      <c r="BY246">
        <v>1.899852424911605E-2</v>
      </c>
      <c r="BZ246">
        <v>4.5071866778257426E-2</v>
      </c>
      <c r="CA246">
        <v>0.10917939264185371</v>
      </c>
      <c r="CB246">
        <v>6.1213379892599215E-2</v>
      </c>
      <c r="CC246">
        <v>0.10973246577126916</v>
      </c>
      <c r="CD246">
        <v>7.1234339044295408E-2</v>
      </c>
      <c r="CE246">
        <v>4.1049362790887639E-2</v>
      </c>
      <c r="CF246">
        <v>4.5211810903182978E-2</v>
      </c>
      <c r="CG246">
        <v>9.3375079435240704E-2</v>
      </c>
      <c r="CJ246">
        <v>3.2201504432582025E-2</v>
      </c>
      <c r="CK246">
        <v>3.0661460086906386E-2</v>
      </c>
      <c r="CL246">
        <v>2.3644356889994899E-2</v>
      </c>
      <c r="CM246">
        <v>1.8080544035849761E-2</v>
      </c>
      <c r="CN246">
        <v>1.7167813401821365E-2</v>
      </c>
      <c r="CO246">
        <v>1.468202000911867E-2</v>
      </c>
      <c r="CP246">
        <v>1.0890459056695998E-2</v>
      </c>
      <c r="CQ246">
        <v>9.3989682722764745E-3</v>
      </c>
      <c r="CR246">
        <v>9.3214398287600128E-3</v>
      </c>
      <c r="CS246">
        <v>-0.37904760626704287</v>
      </c>
      <c r="CV246">
        <v>0.82512802865769552</v>
      </c>
      <c r="CW246">
        <v>0.60143997315751163</v>
      </c>
      <c r="CX246">
        <v>0.60261607447122401</v>
      </c>
      <c r="CY246">
        <v>0.8224593728480335</v>
      </c>
      <c r="CZ246">
        <v>0.6674555444377166</v>
      </c>
      <c r="DA246">
        <v>0.56710439098617282</v>
      </c>
      <c r="DB246">
        <v>0.647287205843735</v>
      </c>
      <c r="DC246">
        <v>0.76361413627674946</v>
      </c>
      <c r="DD246">
        <v>0.69751033058565814</v>
      </c>
      <c r="DG246">
        <v>13572316</v>
      </c>
      <c r="DH246">
        <v>12507356</v>
      </c>
      <c r="DI246">
        <v>14943473</v>
      </c>
      <c r="DJ246">
        <v>16752887</v>
      </c>
      <c r="DK246">
        <v>13918955</v>
      </c>
      <c r="DL246">
        <v>14457246</v>
      </c>
      <c r="DM246">
        <v>15748649</v>
      </c>
      <c r="DN246">
        <v>16416487</v>
      </c>
      <c r="DO246">
        <v>16275601</v>
      </c>
      <c r="DP246">
        <v>16.423542761524779</v>
      </c>
      <c r="DQ246">
        <v>16.341827589139022</v>
      </c>
      <c r="DR246">
        <v>16.519785240758488</v>
      </c>
      <c r="DS246">
        <v>16.634081219283537</v>
      </c>
      <c r="DT246">
        <v>16.448762210057907</v>
      </c>
      <c r="DU246">
        <v>16.486706369293692</v>
      </c>
      <c r="DV246">
        <v>16.572265205276523</v>
      </c>
      <c r="DW246">
        <v>16.613796753606309</v>
      </c>
      <c r="DX246">
        <v>16.605177734622135</v>
      </c>
      <c r="DY246">
        <v>16.523183266211714</v>
      </c>
      <c r="EB246">
        <v>455845</v>
      </c>
      <c r="EC246">
        <v>196068</v>
      </c>
      <c r="ED246">
        <v>405088</v>
      </c>
      <c r="EE246">
        <v>1102227</v>
      </c>
      <c r="EF246">
        <v>700757</v>
      </c>
      <c r="EG246">
        <v>1058871</v>
      </c>
      <c r="EH246">
        <v>636203</v>
      </c>
      <c r="EI246">
        <v>436198</v>
      </c>
      <c r="EJ246">
        <v>561905</v>
      </c>
      <c r="EK246">
        <v>-3.9334910141014506E-2</v>
      </c>
      <c r="EM246">
        <v>209153</v>
      </c>
      <c r="EN246">
        <v>214998</v>
      </c>
      <c r="EO246">
        <v>274598</v>
      </c>
      <c r="EP246">
        <v>406578</v>
      </c>
      <c r="EQ246">
        <v>232581</v>
      </c>
      <c r="ER246">
        <v>102439</v>
      </c>
      <c r="ES246">
        <v>95319</v>
      </c>
      <c r="ET246">
        <v>196819</v>
      </c>
      <c r="EU246">
        <v>144221</v>
      </c>
      <c r="EV246">
        <v>-16915</v>
      </c>
      <c r="EW246">
        <v>-244201</v>
      </c>
      <c r="EX246">
        <v>-112558</v>
      </c>
      <c r="EY246">
        <v>295448</v>
      </c>
      <c r="EZ246">
        <v>148195</v>
      </c>
      <c r="FA246">
        <v>378505</v>
      </c>
      <c r="FB246">
        <v>219101</v>
      </c>
      <c r="FC246">
        <v>-36666</v>
      </c>
      <c r="FD246">
        <v>164633</v>
      </c>
      <c r="FE246">
        <v>0</v>
      </c>
      <c r="FF246">
        <v>30894</v>
      </c>
      <c r="FG246">
        <v>26366</v>
      </c>
      <c r="FH246">
        <v>25628</v>
      </c>
      <c r="FI246">
        <v>9674</v>
      </c>
      <c r="FJ246">
        <v>9978</v>
      </c>
      <c r="FK246">
        <v>6208</v>
      </c>
      <c r="FL246">
        <v>2758</v>
      </c>
      <c r="FM246">
        <v>7772</v>
      </c>
      <c r="FN246">
        <v>7611</v>
      </c>
      <c r="FO246">
        <v>210514</v>
      </c>
      <c r="FP246">
        <v>213388</v>
      </c>
      <c r="FQ246">
        <v>274461</v>
      </c>
      <c r="FR246">
        <v>399651</v>
      </c>
      <c r="FS246">
        <v>229322</v>
      </c>
      <c r="FT246">
        <v>100224</v>
      </c>
      <c r="FU246">
        <v>95233</v>
      </c>
      <c r="FV246">
        <v>198400</v>
      </c>
      <c r="FW246">
        <v>144221</v>
      </c>
      <c r="FX246">
        <v>0.45882481984007722</v>
      </c>
      <c r="FY246">
        <v>1.0965481363608545</v>
      </c>
      <c r="FZ246">
        <v>0.67787246227980091</v>
      </c>
      <c r="GA246">
        <v>0.36886957042424112</v>
      </c>
      <c r="GB246">
        <v>0.33189964566889807</v>
      </c>
      <c r="GC246">
        <v>9.6743607106059185E-2</v>
      </c>
      <c r="GD246">
        <v>0.14982482006529363</v>
      </c>
      <c r="GE246">
        <v>0.45121481529030394</v>
      </c>
      <c r="GF246">
        <v>0.25666438276932935</v>
      </c>
      <c r="GG246">
        <v>0</v>
      </c>
      <c r="GP246">
        <v>0.32431239904837827</v>
      </c>
    </row>
    <row r="247" spans="1:198" x14ac:dyDescent="0.25">
      <c r="A247" t="s">
        <v>2401</v>
      </c>
      <c r="B247">
        <v>42791133</v>
      </c>
      <c r="C247">
        <v>47388290</v>
      </c>
      <c r="D247">
        <v>53621994</v>
      </c>
      <c r="E247">
        <v>58709797</v>
      </c>
      <c r="F247">
        <v>52784259</v>
      </c>
      <c r="G247">
        <v>55419814</v>
      </c>
      <c r="H247">
        <v>62149520</v>
      </c>
      <c r="I247">
        <v>71190261</v>
      </c>
      <c r="J247">
        <v>88855221</v>
      </c>
      <c r="K247">
        <v>0.56554522639071048</v>
      </c>
      <c r="L247">
        <v>0.53169335715637767</v>
      </c>
      <c r="M247">
        <v>0.53674648876354725</v>
      </c>
      <c r="N247">
        <v>0.62427253836357155</v>
      </c>
      <c r="O247">
        <v>0.47705169073226927</v>
      </c>
      <c r="P247">
        <v>0.43493130453306827</v>
      </c>
      <c r="Q247">
        <v>0.45092483417410145</v>
      </c>
      <c r="R247">
        <v>0.55003994155886016</v>
      </c>
      <c r="S247">
        <v>0.5843834095016206</v>
      </c>
      <c r="U247">
        <v>9.2247499032100874E-2</v>
      </c>
      <c r="V247">
        <v>9.4715107888467806E-2</v>
      </c>
      <c r="W247">
        <v>8.3921422243268318E-2</v>
      </c>
      <c r="X247">
        <v>0.1480990472510065</v>
      </c>
      <c r="Y247">
        <v>0.17432291698932442</v>
      </c>
      <c r="Z247">
        <v>0.20522517451971239</v>
      </c>
      <c r="AA247">
        <v>0.19821593151483713</v>
      </c>
      <c r="AB247">
        <v>0.1790070133329052</v>
      </c>
      <c r="AC247">
        <v>0.14895194509729484</v>
      </c>
      <c r="AD247">
        <v>0.40721010798315338</v>
      </c>
      <c r="AE247">
        <v>0.11636652543552951</v>
      </c>
      <c r="AF247">
        <v>0.78983247682128621</v>
      </c>
      <c r="AG247">
        <v>1.4056268843737079</v>
      </c>
      <c r="AH247">
        <v>0.8148347672652716</v>
      </c>
      <c r="AI247">
        <v>0.44799337339180473</v>
      </c>
      <c r="AJ247">
        <v>0.30647052019133009</v>
      </c>
      <c r="AK247">
        <v>0.38517137602722507</v>
      </c>
      <c r="AL247">
        <v>0.93486197898053047</v>
      </c>
      <c r="AM247">
        <v>3947375</v>
      </c>
      <c r="AN247">
        <v>4488387</v>
      </c>
      <c r="AO247">
        <v>4500034</v>
      </c>
      <c r="AP247">
        <v>8694865</v>
      </c>
      <c r="AQ247">
        <v>9201506</v>
      </c>
      <c r="AR247">
        <v>11373541</v>
      </c>
      <c r="AS247">
        <v>12319025</v>
      </c>
      <c r="AT247">
        <v>12743556</v>
      </c>
      <c r="AU247">
        <v>13235158</v>
      </c>
      <c r="AV247">
        <v>1607411</v>
      </c>
      <c r="AW247">
        <v>522298</v>
      </c>
      <c r="AX247">
        <v>3554273</v>
      </c>
      <c r="AY247">
        <v>12221736</v>
      </c>
      <c r="AZ247">
        <v>7497707</v>
      </c>
      <c r="BA247">
        <v>5095271</v>
      </c>
      <c r="BB247">
        <v>3775418</v>
      </c>
      <c r="BC247">
        <v>4908453</v>
      </c>
      <c r="BD247">
        <v>12373046</v>
      </c>
      <c r="BE247">
        <v>22592910</v>
      </c>
      <c r="BF247">
        <v>24673741</v>
      </c>
      <c r="BG247">
        <v>25227144</v>
      </c>
      <c r="BH247">
        <v>24429178</v>
      </c>
      <c r="BI247">
        <v>17683113</v>
      </c>
      <c r="BJ247">
        <v>19008541</v>
      </c>
      <c r="BK247">
        <v>24249344</v>
      </c>
      <c r="BL247">
        <v>34249034</v>
      </c>
      <c r="BM247">
        <v>39552471</v>
      </c>
      <c r="BN247">
        <v>3.7564114042037633E-2</v>
      </c>
      <c r="BO247">
        <v>1.102166801123231E-2</v>
      </c>
      <c r="BP247">
        <v>6.6283864788765592E-2</v>
      </c>
      <c r="BQ247">
        <v>0.20817200236614683</v>
      </c>
      <c r="BR247">
        <v>0.14204437349399943</v>
      </c>
      <c r="BS247">
        <v>9.1939518238007806E-2</v>
      </c>
      <c r="BT247">
        <v>6.074733964156119E-2</v>
      </c>
      <c r="BU247">
        <v>6.8948377643958905E-2</v>
      </c>
      <c r="BV247">
        <v>0.13924951016665638</v>
      </c>
      <c r="BW247">
        <v>0.38705729563298746</v>
      </c>
      <c r="BY247">
        <v>6.1144630126993831E-2</v>
      </c>
      <c r="BZ247">
        <v>7.8742174490786646E-2</v>
      </c>
      <c r="CA247">
        <v>7.3411350573796261E-2</v>
      </c>
      <c r="CB247">
        <v>6.3031711726068473E-2</v>
      </c>
      <c r="CC247">
        <v>9.2858933569570423E-2</v>
      </c>
      <c r="CD247">
        <v>8.1067630432682433E-2</v>
      </c>
      <c r="CE247">
        <v>6.4342540376820287E-2</v>
      </c>
      <c r="CF247">
        <v>6.8325961046834763E-2</v>
      </c>
      <c r="CG247">
        <v>7.6433998623145052E-2</v>
      </c>
      <c r="CJ247">
        <v>7.736376131943036E-2</v>
      </c>
      <c r="CK247">
        <v>6.5499725776135831E-2</v>
      </c>
      <c r="CL247">
        <v>5.604746813406454E-2</v>
      </c>
      <c r="CM247">
        <v>0.11831011781560069</v>
      </c>
      <c r="CN247">
        <v>0.12919292852060307</v>
      </c>
      <c r="CO247">
        <v>0.11946691123864112</v>
      </c>
      <c r="CP247">
        <v>0.10812875143685743</v>
      </c>
      <c r="CQ247">
        <v>0.14862413554011272</v>
      </c>
      <c r="CR247">
        <v>0.2271682831107921</v>
      </c>
      <c r="CS247">
        <v>1.1315309186291591</v>
      </c>
      <c r="CV247">
        <v>0.7328884246909344</v>
      </c>
      <c r="CW247">
        <v>0.78010046160106228</v>
      </c>
      <c r="CX247">
        <v>0.85864464476107893</v>
      </c>
      <c r="CY247">
        <v>0.94972999168712424</v>
      </c>
      <c r="CZ247">
        <v>0.79982279551060143</v>
      </c>
      <c r="DA247">
        <v>0.81380659385261178</v>
      </c>
      <c r="DB247">
        <v>0.83540137656391644</v>
      </c>
      <c r="DC247">
        <v>0.86282101514501663</v>
      </c>
      <c r="DD247">
        <v>0.86939914398626816</v>
      </c>
      <c r="DG247">
        <v>50056961</v>
      </c>
      <c r="DH247">
        <v>58386968</v>
      </c>
      <c r="DI247">
        <v>60746394</v>
      </c>
      <c r="DJ247">
        <v>62449576</v>
      </c>
      <c r="DK247">
        <v>61817356</v>
      </c>
      <c r="DL247">
        <v>65994942</v>
      </c>
      <c r="DM247">
        <v>68099490</v>
      </c>
      <c r="DN247">
        <v>74394802</v>
      </c>
      <c r="DO247">
        <v>82508724</v>
      </c>
      <c r="DP247">
        <v>17.728672154950971</v>
      </c>
      <c r="DQ247">
        <v>17.882603289338814</v>
      </c>
      <c r="DR247">
        <v>17.922218296860365</v>
      </c>
      <c r="DS247">
        <v>17.949870021094185</v>
      </c>
      <c r="DT247">
        <v>17.939694740599982</v>
      </c>
      <c r="DU247">
        <v>18.005088675843023</v>
      </c>
      <c r="DV247">
        <v>18.036480296789311</v>
      </c>
      <c r="DW247">
        <v>18.124896645213006</v>
      </c>
      <c r="DX247">
        <v>18.22841460328873</v>
      </c>
      <c r="DY247">
        <v>17.964884479179062</v>
      </c>
      <c r="EB247">
        <v>1619604</v>
      </c>
      <c r="EC247">
        <v>2616448</v>
      </c>
      <c r="ED247">
        <v>3731457</v>
      </c>
      <c r="EE247">
        <v>3936463</v>
      </c>
      <c r="EF247">
        <v>3700579</v>
      </c>
      <c r="EG247">
        <v>4901490</v>
      </c>
      <c r="EH247">
        <v>4492753</v>
      </c>
      <c r="EI247">
        <v>3998858</v>
      </c>
      <c r="EJ247">
        <v>4864143</v>
      </c>
      <c r="EK247">
        <v>0.24515078637853321</v>
      </c>
      <c r="EM247">
        <v>617908</v>
      </c>
      <c r="EN247">
        <v>902798</v>
      </c>
      <c r="EO247">
        <v>1184354</v>
      </c>
      <c r="EP247">
        <v>1380758</v>
      </c>
      <c r="EQ247">
        <v>537314</v>
      </c>
      <c r="ER247">
        <v>355511</v>
      </c>
      <c r="ES247">
        <v>433226</v>
      </c>
      <c r="ET247">
        <v>625677</v>
      </c>
      <c r="EU247">
        <v>702041</v>
      </c>
      <c r="EV247">
        <v>210229</v>
      </c>
      <c r="EW247">
        <v>740812</v>
      </c>
      <c r="EX247">
        <v>711648</v>
      </c>
      <c r="EY247">
        <v>727331</v>
      </c>
      <c r="EZ247">
        <v>1106641</v>
      </c>
      <c r="FA247">
        <v>2422035</v>
      </c>
      <c r="FB247">
        <v>2245484</v>
      </c>
      <c r="FC247">
        <v>1025364</v>
      </c>
      <c r="FD247">
        <v>1091001</v>
      </c>
      <c r="FE247">
        <v>0</v>
      </c>
      <c r="FF247">
        <v>29558</v>
      </c>
      <c r="FG247">
        <v>45465</v>
      </c>
      <c r="FH247">
        <v>51933</v>
      </c>
      <c r="FI247">
        <v>35683</v>
      </c>
      <c r="FJ247">
        <v>90879</v>
      </c>
      <c r="FK247">
        <v>15781</v>
      </c>
      <c r="FL247">
        <v>33573</v>
      </c>
      <c r="FM247">
        <v>98925</v>
      </c>
      <c r="FN247">
        <v>88638</v>
      </c>
      <c r="FO247">
        <v>689940</v>
      </c>
      <c r="FP247">
        <v>583310</v>
      </c>
      <c r="FQ247">
        <v>1603711</v>
      </c>
      <c r="FR247">
        <v>1731325</v>
      </c>
      <c r="FS247">
        <v>976405</v>
      </c>
      <c r="FT247">
        <v>266173</v>
      </c>
      <c r="FU247">
        <v>262596</v>
      </c>
      <c r="FV247">
        <v>463396</v>
      </c>
      <c r="FW247">
        <v>776634</v>
      </c>
      <c r="FX247">
        <v>0.38151795130167621</v>
      </c>
      <c r="FY247">
        <v>0.34504717846485006</v>
      </c>
      <c r="FZ247">
        <v>0.3173971990029632</v>
      </c>
      <c r="GA247">
        <v>0.35076107663148365</v>
      </c>
      <c r="GB247">
        <v>0.14519727858802636</v>
      </c>
      <c r="GC247">
        <v>7.2531209897398544E-2</v>
      </c>
      <c r="GD247">
        <v>9.6427735956105307E-2</v>
      </c>
      <c r="GE247">
        <v>0.15646392044928828</v>
      </c>
      <c r="GF247">
        <v>0.14432984392111828</v>
      </c>
      <c r="GG247">
        <v>0</v>
      </c>
      <c r="GP247">
        <v>0.32628008987472457</v>
      </c>
    </row>
    <row r="248" spans="1:198" x14ac:dyDescent="0.25">
      <c r="A248" t="s">
        <v>320</v>
      </c>
      <c r="B248">
        <v>34551833</v>
      </c>
      <c r="C248">
        <v>36790426</v>
      </c>
      <c r="D248">
        <v>38143860</v>
      </c>
      <c r="E248">
        <v>36167893</v>
      </c>
      <c r="F248">
        <v>38307390</v>
      </c>
      <c r="G248">
        <v>42269032</v>
      </c>
      <c r="H248">
        <v>44892360</v>
      </c>
      <c r="I248">
        <v>52095330</v>
      </c>
      <c r="J248">
        <v>40574136</v>
      </c>
      <c r="K248">
        <v>0.33257361483542713</v>
      </c>
      <c r="L248">
        <v>0.26979926788561787</v>
      </c>
      <c r="M248">
        <v>0.42052482365444921</v>
      </c>
      <c r="N248">
        <v>0.31055549738548499</v>
      </c>
      <c r="O248">
        <v>0.34542995489904166</v>
      </c>
      <c r="P248">
        <v>0.44342449100797954</v>
      </c>
      <c r="Q248">
        <v>0.46063751159440047</v>
      </c>
      <c r="R248">
        <v>0.54367575750072028</v>
      </c>
      <c r="S248">
        <v>0.53850650079153872</v>
      </c>
      <c r="U248">
        <v>0.18452285874384725</v>
      </c>
      <c r="V248">
        <v>0.19557637087431387</v>
      </c>
      <c r="W248">
        <v>0.21167438219414605</v>
      </c>
      <c r="X248">
        <v>0.23375378820104339</v>
      </c>
      <c r="Y248">
        <v>0.26077516635824055</v>
      </c>
      <c r="Z248">
        <v>0.20569941133262762</v>
      </c>
      <c r="AA248">
        <v>0.19491231915631077</v>
      </c>
      <c r="AB248">
        <v>0.1251260909567134</v>
      </c>
      <c r="AC248">
        <v>0.13656773862048474</v>
      </c>
      <c r="AD248">
        <v>0.10430480065963957</v>
      </c>
      <c r="AE248">
        <v>9.5212900352978552E-2</v>
      </c>
      <c r="AF248">
        <v>0.34572777226080798</v>
      </c>
      <c r="AG248">
        <v>0.83553463754062685</v>
      </c>
      <c r="AH248">
        <v>0.70074004846632743</v>
      </c>
      <c r="AI248">
        <v>1.2045716277071761</v>
      </c>
      <c r="AJ248">
        <v>0.84222373433641817</v>
      </c>
      <c r="AK248">
        <v>0.31766859937546837</v>
      </c>
      <c r="AL248">
        <v>0.15614339922015738</v>
      </c>
      <c r="AM248">
        <v>6375603</v>
      </c>
      <c r="AN248">
        <v>7195338</v>
      </c>
      <c r="AO248">
        <v>8074078</v>
      </c>
      <c r="AP248">
        <v>8454382</v>
      </c>
      <c r="AQ248">
        <v>9989616</v>
      </c>
      <c r="AR248">
        <v>8694715</v>
      </c>
      <c r="AS248">
        <v>8750074</v>
      </c>
      <c r="AT248">
        <v>6518485</v>
      </c>
      <c r="AU248">
        <v>5541118</v>
      </c>
      <c r="AV248">
        <v>665006</v>
      </c>
      <c r="AW248">
        <v>685089</v>
      </c>
      <c r="AX248">
        <v>2791433</v>
      </c>
      <c r="AY248">
        <v>7063929</v>
      </c>
      <c r="AZ248">
        <v>7000124</v>
      </c>
      <c r="BA248">
        <v>10473407</v>
      </c>
      <c r="BB248">
        <v>7369520</v>
      </c>
      <c r="BC248">
        <v>2070718</v>
      </c>
      <c r="BD248">
        <v>865209</v>
      </c>
      <c r="BE248">
        <v>10826022</v>
      </c>
      <c r="BF248">
        <v>9240941</v>
      </c>
      <c r="BG248">
        <v>13249007</v>
      </c>
      <c r="BH248">
        <v>4168209</v>
      </c>
      <c r="BI248">
        <v>6232396</v>
      </c>
      <c r="BJ248">
        <v>8269717</v>
      </c>
      <c r="BK248">
        <v>13309585</v>
      </c>
      <c r="BL248">
        <v>26252250</v>
      </c>
      <c r="BM248">
        <v>20984227</v>
      </c>
      <c r="BN248">
        <v>1.9246619998423819E-2</v>
      </c>
      <c r="BO248">
        <v>1.8621393511453223E-2</v>
      </c>
      <c r="BP248">
        <v>7.3181712600664958E-2</v>
      </c>
      <c r="BQ248">
        <v>0.19530938669830725</v>
      </c>
      <c r="BR248">
        <v>0.18273560271268807</v>
      </c>
      <c r="BS248">
        <v>0.24777967472735121</v>
      </c>
      <c r="BT248">
        <v>0.16415978130799985</v>
      </c>
      <c r="BU248">
        <v>3.9748630059546604E-2</v>
      </c>
      <c r="BV248">
        <v>2.1324150932012453E-2</v>
      </c>
      <c r="BW248">
        <v>2.3858141046715517</v>
      </c>
      <c r="BY248">
        <v>3.077254975155732E-2</v>
      </c>
      <c r="BZ248">
        <v>6.9031084336995716E-2</v>
      </c>
      <c r="CA248">
        <v>4.0995955836666764E-2</v>
      </c>
      <c r="CB248">
        <v>8.5493921362795447E-2</v>
      </c>
      <c r="CC248">
        <v>6.5295834563513719E-2</v>
      </c>
      <c r="CD248">
        <v>9.9194133426097862E-3</v>
      </c>
      <c r="CE248">
        <v>-5.0542386276863145E-2</v>
      </c>
      <c r="CF248">
        <v>-1.1211446400281945E-2</v>
      </c>
      <c r="CG248">
        <v>6.3928570587658648E-2</v>
      </c>
      <c r="CJ248">
        <v>2.3642739880109977E-3</v>
      </c>
      <c r="CK248">
        <v>1.5393950589210356E-3</v>
      </c>
      <c r="CL248">
        <v>1.202369136212224E-3</v>
      </c>
      <c r="CM248">
        <v>8.8274426160241072E-4</v>
      </c>
      <c r="CN248">
        <v>5.4028739624391016E-4</v>
      </c>
      <c r="CO248">
        <v>4.5546347027772011E-4</v>
      </c>
      <c r="CP248">
        <v>5.0750283567181588E-4</v>
      </c>
      <c r="CQ248">
        <v>7.1634060097133464E-4</v>
      </c>
      <c r="CR248">
        <v>1.0077355682940482E-3</v>
      </c>
      <c r="CS248">
        <v>-0.62119497535295298</v>
      </c>
      <c r="CV248">
        <v>0.42216283230989832</v>
      </c>
      <c r="CW248">
        <v>0.46870899799253712</v>
      </c>
      <c r="CX248">
        <v>0.46052775824831133</v>
      </c>
      <c r="CY248">
        <v>0.42389126345895073</v>
      </c>
      <c r="CZ248">
        <v>0.42722045198475544</v>
      </c>
      <c r="DA248">
        <v>0.43964303454791376</v>
      </c>
      <c r="DB248">
        <v>0.43681321993341038</v>
      </c>
      <c r="DC248">
        <v>0.52313612734222559</v>
      </c>
      <c r="DD248">
        <v>0.43721315789733922</v>
      </c>
      <c r="DG248">
        <v>78844364</v>
      </c>
      <c r="DH248">
        <v>81844801</v>
      </c>
      <c r="DI248">
        <v>78493108</v>
      </c>
      <c r="DJ248">
        <v>82826408</v>
      </c>
      <c r="DK248">
        <v>85323516</v>
      </c>
      <c r="DL248">
        <v>89666564</v>
      </c>
      <c r="DM248">
        <v>96143982</v>
      </c>
      <c r="DN248">
        <v>102772439</v>
      </c>
      <c r="DO248">
        <v>99582742</v>
      </c>
      <c r="DP248">
        <v>18.182986404012997</v>
      </c>
      <c r="DQ248">
        <v>18.220335353350627</v>
      </c>
      <c r="DR248">
        <v>18.178521395459956</v>
      </c>
      <c r="DS248">
        <v>18.232257517777342</v>
      </c>
      <c r="DT248">
        <v>18.261960672002427</v>
      </c>
      <c r="DU248">
        <v>18.311608515068365</v>
      </c>
      <c r="DV248">
        <v>18.381357448737724</v>
      </c>
      <c r="DW248">
        <v>18.44802778165667</v>
      </c>
      <c r="DX248">
        <v>18.416499444490842</v>
      </c>
      <c r="DY248">
        <v>18.268608901616044</v>
      </c>
      <c r="EB248">
        <v>-1456651</v>
      </c>
      <c r="EC248">
        <v>1063248</v>
      </c>
      <c r="ED248">
        <v>2539683</v>
      </c>
      <c r="EE248">
        <v>1563744</v>
      </c>
      <c r="EF248">
        <v>3092135</v>
      </c>
      <c r="EG248">
        <v>2501313</v>
      </c>
      <c r="EH248">
        <v>419284</v>
      </c>
      <c r="EI248">
        <v>-2268967</v>
      </c>
      <c r="EJ248">
        <v>-584064</v>
      </c>
      <c r="EK248">
        <v>0.59956680888943459</v>
      </c>
      <c r="EM248">
        <v>275502</v>
      </c>
      <c r="EN248">
        <v>375479</v>
      </c>
      <c r="EO248">
        <v>972677</v>
      </c>
      <c r="EP248">
        <v>1034932</v>
      </c>
      <c r="EQ248">
        <v>426721</v>
      </c>
      <c r="ER248">
        <v>532855</v>
      </c>
      <c r="ES248">
        <v>796521</v>
      </c>
      <c r="ET248">
        <v>984449</v>
      </c>
      <c r="EU248">
        <v>839863</v>
      </c>
      <c r="EV248">
        <v>-2125438</v>
      </c>
      <c r="EW248">
        <v>819735</v>
      </c>
      <c r="EX248">
        <v>878740</v>
      </c>
      <c r="EY248">
        <v>380304</v>
      </c>
      <c r="EZ248">
        <v>1535234</v>
      </c>
      <c r="FA248">
        <v>1205099</v>
      </c>
      <c r="FB248">
        <v>55360</v>
      </c>
      <c r="FC248">
        <v>-2231589</v>
      </c>
      <c r="FD248">
        <v>-977368</v>
      </c>
      <c r="FE248">
        <v>0</v>
      </c>
      <c r="FF248">
        <v>1311</v>
      </c>
      <c r="FG248">
        <v>3380</v>
      </c>
      <c r="FH248">
        <v>293479</v>
      </c>
      <c r="FI248">
        <v>234561</v>
      </c>
      <c r="FJ248">
        <v>88977</v>
      </c>
      <c r="FK248">
        <v>188279</v>
      </c>
      <c r="FL248">
        <v>321354</v>
      </c>
      <c r="FM248">
        <v>371499</v>
      </c>
      <c r="FN248">
        <v>76971</v>
      </c>
      <c r="FO248">
        <v>275502</v>
      </c>
      <c r="FP248">
        <v>375479</v>
      </c>
      <c r="FQ248">
        <v>972677</v>
      </c>
      <c r="FR248">
        <v>1034932</v>
      </c>
      <c r="FS248">
        <v>426721</v>
      </c>
      <c r="FT248">
        <v>532855</v>
      </c>
      <c r="FU248">
        <v>796521</v>
      </c>
      <c r="FV248">
        <v>984449</v>
      </c>
      <c r="FW248">
        <v>839863</v>
      </c>
      <c r="FX248">
        <v>-0.18913384194292249</v>
      </c>
      <c r="FY248">
        <v>0.3531433870555129</v>
      </c>
      <c r="FZ248">
        <v>0.38299149933279075</v>
      </c>
      <c r="GA248">
        <v>0.66182955777927843</v>
      </c>
      <c r="GB248">
        <v>0.1380020600652947</v>
      </c>
      <c r="GC248">
        <v>0.21303011658277074</v>
      </c>
      <c r="GD248">
        <v>1.8997171368332681</v>
      </c>
      <c r="GE248">
        <v>-0.43387541555254</v>
      </c>
      <c r="GF248">
        <v>-1.437963990247644</v>
      </c>
      <c r="GG248">
        <v>1</v>
      </c>
      <c r="GP248">
        <v>0.32778079225528028</v>
      </c>
    </row>
    <row r="249" spans="1:198" x14ac:dyDescent="0.25">
      <c r="A249" t="s">
        <v>1638</v>
      </c>
      <c r="B249">
        <v>17619112</v>
      </c>
      <c r="C249">
        <v>17268433</v>
      </c>
      <c r="D249">
        <v>22891975</v>
      </c>
      <c r="E249">
        <v>21909577</v>
      </c>
      <c r="F249">
        <v>19903432</v>
      </c>
      <c r="G249">
        <v>21965112</v>
      </c>
      <c r="H249">
        <v>29316559</v>
      </c>
      <c r="I249">
        <v>29664620</v>
      </c>
      <c r="J249">
        <v>27045387</v>
      </c>
      <c r="K249">
        <v>0.59361243631347593</v>
      </c>
      <c r="L249">
        <v>0.55802353346131639</v>
      </c>
      <c r="M249">
        <v>0.52734239837322905</v>
      </c>
      <c r="N249">
        <v>0.48247339508197717</v>
      </c>
      <c r="O249">
        <v>0.43741114597723652</v>
      </c>
      <c r="P249">
        <v>0.40510729014265895</v>
      </c>
      <c r="Q249">
        <v>0.47941025411611232</v>
      </c>
      <c r="R249">
        <v>0.42604863976009133</v>
      </c>
      <c r="S249">
        <v>0.31448797534307793</v>
      </c>
      <c r="U249">
        <v>0.28163729250373115</v>
      </c>
      <c r="V249">
        <v>0.29630187058663632</v>
      </c>
      <c r="W249">
        <v>0.29355064383916196</v>
      </c>
      <c r="X249">
        <v>0.31520535517413228</v>
      </c>
      <c r="Y249">
        <v>0.37611784741445597</v>
      </c>
      <c r="Z249">
        <v>0.3880125446207604</v>
      </c>
      <c r="AA249">
        <v>0.35307281458236622</v>
      </c>
      <c r="AB249">
        <v>0.38270775084932823</v>
      </c>
      <c r="AC249">
        <v>0.46355968210031528</v>
      </c>
      <c r="AD249">
        <v>1.674745208727018</v>
      </c>
      <c r="AE249">
        <v>1.6570413290365276</v>
      </c>
      <c r="AF249">
        <v>1.0386922291432352</v>
      </c>
      <c r="AG249">
        <v>0.97912979060575589</v>
      </c>
      <c r="AH249">
        <v>0.86294214989081008</v>
      </c>
      <c r="AI249">
        <v>0.73172004915321232</v>
      </c>
      <c r="AJ249">
        <v>1.2686658525651926</v>
      </c>
      <c r="AK249">
        <v>1.0055775274643968</v>
      </c>
      <c r="AL249">
        <v>0.51859022835411328</v>
      </c>
      <c r="AM249">
        <v>4962199</v>
      </c>
      <c r="AN249">
        <v>5116669</v>
      </c>
      <c r="AO249">
        <v>6719954</v>
      </c>
      <c r="AP249">
        <v>6906016</v>
      </c>
      <c r="AQ249">
        <v>7486036</v>
      </c>
      <c r="AR249">
        <v>8522739</v>
      </c>
      <c r="AS249">
        <v>10350880</v>
      </c>
      <c r="AT249">
        <v>11352880</v>
      </c>
      <c r="AU249">
        <v>12537151</v>
      </c>
      <c r="AV249">
        <v>8310419</v>
      </c>
      <c r="AW249">
        <v>8478532</v>
      </c>
      <c r="AX249">
        <v>6979964</v>
      </c>
      <c r="AY249">
        <v>6761886</v>
      </c>
      <c r="AZ249">
        <v>6460016</v>
      </c>
      <c r="BA249">
        <v>6236259</v>
      </c>
      <c r="BB249">
        <v>13131808</v>
      </c>
      <c r="BC249">
        <v>11416201</v>
      </c>
      <c r="BD249">
        <v>6501644</v>
      </c>
      <c r="BE249">
        <v>2148505</v>
      </c>
      <c r="BF249">
        <v>1157660</v>
      </c>
      <c r="BG249">
        <v>5091945</v>
      </c>
      <c r="BH249">
        <v>3808902</v>
      </c>
      <c r="BI249">
        <v>2245967</v>
      </c>
      <c r="BJ249">
        <v>2661968</v>
      </c>
      <c r="BK249">
        <v>922851</v>
      </c>
      <c r="BL249">
        <v>1222370</v>
      </c>
      <c r="BM249">
        <v>2003805</v>
      </c>
      <c r="BN249">
        <v>0.47167070621947349</v>
      </c>
      <c r="BO249">
        <v>0.49098444543288899</v>
      </c>
      <c r="BP249">
        <v>0.30490877261573107</v>
      </c>
      <c r="BQ249">
        <v>0.30862695340946106</v>
      </c>
      <c r="BR249">
        <v>0.32456794386013427</v>
      </c>
      <c r="BS249">
        <v>0.28391655822196582</v>
      </c>
      <c r="BT249">
        <v>0.44793142332972979</v>
      </c>
      <c r="BU249">
        <v>0.38484231384052786</v>
      </c>
      <c r="BV249">
        <v>0.24039752139616269</v>
      </c>
      <c r="BW249">
        <v>-6.8847525158684808E-2</v>
      </c>
      <c r="BY249">
        <v>7.7365420005276089E-2</v>
      </c>
      <c r="BZ249">
        <v>9.7865683585766E-2</v>
      </c>
      <c r="CA249">
        <v>8.6582262998277787E-2</v>
      </c>
      <c r="CB249">
        <v>0.10125558334604087</v>
      </c>
      <c r="CC249">
        <v>0.1257807196266453</v>
      </c>
      <c r="CD249">
        <v>0.15516260513490668</v>
      </c>
      <c r="CE249">
        <v>9.1179152369144006E-2</v>
      </c>
      <c r="CF249">
        <v>0.10812253789193996</v>
      </c>
      <c r="CG249">
        <v>0.10453952199032131</v>
      </c>
      <c r="CJ249">
        <v>0.41766605490673991</v>
      </c>
      <c r="CK249">
        <v>0.41991308649719405</v>
      </c>
      <c r="CL249">
        <v>0.36919732788455345</v>
      </c>
      <c r="CM249">
        <v>0.35077537097133366</v>
      </c>
      <c r="CN249">
        <v>0.36611113098484721</v>
      </c>
      <c r="CO249">
        <v>0.3112686609565205</v>
      </c>
      <c r="CP249">
        <v>0.21249478835493621</v>
      </c>
      <c r="CQ249">
        <v>0.19160228582061728</v>
      </c>
      <c r="CR249">
        <v>0.20382559140307366</v>
      </c>
      <c r="CS249">
        <v>-0.15690435047283716</v>
      </c>
      <c r="CV249">
        <v>0.96567557343576516</v>
      </c>
      <c r="CW249">
        <v>0.59862946132949957</v>
      </c>
      <c r="CX249">
        <v>0.66730099974869783</v>
      </c>
      <c r="CY249">
        <v>0.72286337948288704</v>
      </c>
      <c r="CZ249">
        <v>0.63683313910072203</v>
      </c>
      <c r="DA249">
        <v>0.51798657651647373</v>
      </c>
      <c r="DB249">
        <v>0.71169571039149393</v>
      </c>
      <c r="DC249">
        <v>0.67437556887314387</v>
      </c>
      <c r="DD249">
        <v>0.67566583944410219</v>
      </c>
      <c r="DG249">
        <v>18333724</v>
      </c>
      <c r="DH249">
        <v>18245374</v>
      </c>
      <c r="DI249">
        <v>28846614</v>
      </c>
      <c r="DJ249">
        <v>34305321</v>
      </c>
      <c r="DK249">
        <v>30309430</v>
      </c>
      <c r="DL249">
        <v>31253763</v>
      </c>
      <c r="DM249">
        <v>42404790</v>
      </c>
      <c r="DN249">
        <v>41192547</v>
      </c>
      <c r="DO249">
        <v>43988278</v>
      </c>
      <c r="DP249">
        <v>16.724252817936801</v>
      </c>
      <c r="DQ249">
        <v>16.719422181217787</v>
      </c>
      <c r="DR249">
        <v>17.177503213012031</v>
      </c>
      <c r="DS249">
        <v>17.3508110604499</v>
      </c>
      <c r="DT249">
        <v>17.226969476175494</v>
      </c>
      <c r="DU249">
        <v>17.257650374893405</v>
      </c>
      <c r="DV249">
        <v>17.56277190910172</v>
      </c>
      <c r="DW249">
        <v>17.533767924173713</v>
      </c>
      <c r="DX249">
        <v>17.599433770031748</v>
      </c>
      <c r="DY249">
        <v>17.278476970506265</v>
      </c>
      <c r="EB249">
        <v>1524515</v>
      </c>
      <c r="EC249">
        <v>1363110</v>
      </c>
      <c r="ED249">
        <v>1689987</v>
      </c>
      <c r="EE249">
        <v>1982039</v>
      </c>
      <c r="EF249">
        <v>2218467</v>
      </c>
      <c r="EG249">
        <v>2503468</v>
      </c>
      <c r="EH249">
        <v>3408164</v>
      </c>
      <c r="EI249">
        <v>2673059</v>
      </c>
      <c r="EJ249">
        <v>3207414</v>
      </c>
      <c r="EK249">
        <v>0.26307706356938487</v>
      </c>
      <c r="EM249">
        <v>377945</v>
      </c>
      <c r="EN249">
        <v>382924</v>
      </c>
      <c r="EO249">
        <v>519624</v>
      </c>
      <c r="EP249">
        <v>605769</v>
      </c>
      <c r="EQ249">
        <v>179388</v>
      </c>
      <c r="ER249">
        <v>101458</v>
      </c>
      <c r="ES249">
        <v>193068</v>
      </c>
      <c r="ET249">
        <v>199512</v>
      </c>
      <c r="EU249">
        <v>108645</v>
      </c>
      <c r="EV249">
        <v>208499</v>
      </c>
      <c r="EW249">
        <v>154471</v>
      </c>
      <c r="EX249">
        <v>53785</v>
      </c>
      <c r="EY249">
        <v>186061</v>
      </c>
      <c r="EZ249">
        <v>580021</v>
      </c>
      <c r="FA249">
        <v>1036703</v>
      </c>
      <c r="FB249">
        <v>1828142</v>
      </c>
      <c r="FC249">
        <v>1002000</v>
      </c>
      <c r="FD249">
        <v>1184271</v>
      </c>
      <c r="FE249">
        <v>0</v>
      </c>
      <c r="FF249">
        <v>8923</v>
      </c>
      <c r="FG249">
        <v>10910</v>
      </c>
      <c r="FH249">
        <v>4012</v>
      </c>
      <c r="FI249">
        <v>7204</v>
      </c>
      <c r="FJ249">
        <v>20857</v>
      </c>
      <c r="FK249">
        <v>4063</v>
      </c>
      <c r="FL249">
        <v>3850</v>
      </c>
      <c r="FM249">
        <v>65409</v>
      </c>
      <c r="FN249">
        <v>94655</v>
      </c>
      <c r="FO249">
        <v>377945</v>
      </c>
      <c r="FP249">
        <v>382924</v>
      </c>
      <c r="FQ249">
        <v>530138</v>
      </c>
      <c r="FR249">
        <v>631545</v>
      </c>
      <c r="FS249">
        <v>179388</v>
      </c>
      <c r="FT249">
        <v>101458</v>
      </c>
      <c r="FU249">
        <v>193068</v>
      </c>
      <c r="FV249">
        <v>199512</v>
      </c>
      <c r="FW249">
        <v>108645</v>
      </c>
      <c r="FX249">
        <v>0.24791163091212615</v>
      </c>
      <c r="FY249">
        <v>0.28091936820946217</v>
      </c>
      <c r="FZ249">
        <v>0.30747218765588136</v>
      </c>
      <c r="GA249">
        <v>0.30562920305806296</v>
      </c>
      <c r="GB249">
        <v>8.0861243372112368E-2</v>
      </c>
      <c r="GC249">
        <v>4.0526980971995648E-2</v>
      </c>
      <c r="GD249">
        <v>5.6648682399086429E-2</v>
      </c>
      <c r="GE249">
        <v>7.4638083184845522E-2</v>
      </c>
      <c r="GF249">
        <v>3.3873082801284773E-2</v>
      </c>
      <c r="GG249">
        <v>0</v>
      </c>
      <c r="GP249">
        <v>0.32845455157043868</v>
      </c>
    </row>
    <row r="250" spans="1:198" x14ac:dyDescent="0.25">
      <c r="A250" t="s">
        <v>1639</v>
      </c>
      <c r="B250">
        <v>54122956</v>
      </c>
      <c r="C250">
        <v>59660317</v>
      </c>
      <c r="D250">
        <v>69850039</v>
      </c>
      <c r="E250">
        <v>85729929</v>
      </c>
      <c r="F250">
        <v>82041202</v>
      </c>
      <c r="G250">
        <v>82873824</v>
      </c>
      <c r="H250">
        <v>78444058</v>
      </c>
      <c r="I250">
        <v>83498709</v>
      </c>
      <c r="J250">
        <v>81604736</v>
      </c>
      <c r="K250">
        <v>0.48042512681679839</v>
      </c>
      <c r="L250">
        <v>0.47886973178503223</v>
      </c>
      <c r="M250">
        <v>0.56949704781124033</v>
      </c>
      <c r="N250">
        <v>0.51211671947144621</v>
      </c>
      <c r="O250">
        <v>0.48311478907878508</v>
      </c>
      <c r="P250">
        <v>0.44884443850449085</v>
      </c>
      <c r="Q250">
        <v>0.41337751802692307</v>
      </c>
      <c r="R250">
        <v>0.38166775728233115</v>
      </c>
      <c r="S250">
        <v>0.37925742447105032</v>
      </c>
      <c r="U250">
        <v>0.30976430777358133</v>
      </c>
      <c r="V250">
        <v>0.29703323567657208</v>
      </c>
      <c r="W250">
        <v>0.21650921340215715</v>
      </c>
      <c r="X250">
        <v>0.35256165906774517</v>
      </c>
      <c r="Y250">
        <v>0.36900798942463081</v>
      </c>
      <c r="Z250">
        <v>0.38347327860724756</v>
      </c>
      <c r="AA250">
        <v>0.39993347870912033</v>
      </c>
      <c r="AB250">
        <v>0.42682086258363588</v>
      </c>
      <c r="AC250">
        <v>0.42343353699471559</v>
      </c>
      <c r="AD250">
        <v>0.78224207532674517</v>
      </c>
      <c r="AE250">
        <v>0.79138080447277048</v>
      </c>
      <c r="AF250">
        <v>1.6890937664751262</v>
      </c>
      <c r="AG250">
        <v>0.80992153339117046</v>
      </c>
      <c r="AH250">
        <v>0.87830068178622356</v>
      </c>
      <c r="AI250">
        <v>0.69098021305732993</v>
      </c>
      <c r="AJ250">
        <v>0.52170864809376261</v>
      </c>
      <c r="AK250">
        <v>0.45251107137124058</v>
      </c>
      <c r="AL250">
        <v>0.478016438068191</v>
      </c>
      <c r="AM250">
        <v>16765360</v>
      </c>
      <c r="AN250">
        <v>17721097</v>
      </c>
      <c r="AO250">
        <v>15123177</v>
      </c>
      <c r="AP250">
        <v>30225086</v>
      </c>
      <c r="AQ250">
        <v>30273859</v>
      </c>
      <c r="AR250">
        <v>31779897</v>
      </c>
      <c r="AS250">
        <v>31372405</v>
      </c>
      <c r="AT250">
        <v>35638991</v>
      </c>
      <c r="AU250">
        <v>34554182</v>
      </c>
      <c r="AV250">
        <v>13114570</v>
      </c>
      <c r="AW250">
        <v>14024136</v>
      </c>
      <c r="AX250">
        <v>25544464</v>
      </c>
      <c r="AY250">
        <v>24479948</v>
      </c>
      <c r="AZ250">
        <v>26589551</v>
      </c>
      <c r="BA250">
        <v>21959280</v>
      </c>
      <c r="BB250">
        <v>16367255</v>
      </c>
      <c r="BC250">
        <v>16127038</v>
      </c>
      <c r="BD250">
        <v>16517467</v>
      </c>
      <c r="BE250">
        <v>12887458</v>
      </c>
      <c r="BF250">
        <v>14545384</v>
      </c>
      <c r="BG250">
        <v>14234927</v>
      </c>
      <c r="BH250">
        <v>19423782</v>
      </c>
      <c r="BI250">
        <v>13045767</v>
      </c>
      <c r="BJ250">
        <v>15238175</v>
      </c>
      <c r="BK250">
        <v>16059755</v>
      </c>
      <c r="BL250">
        <v>15741727</v>
      </c>
      <c r="BM250">
        <v>14431735</v>
      </c>
      <c r="BN250">
        <v>0.24231067497495887</v>
      </c>
      <c r="BO250">
        <v>0.23506640100487566</v>
      </c>
      <c r="BP250">
        <v>0.36570436274201651</v>
      </c>
      <c r="BQ250">
        <v>0.28554727952708325</v>
      </c>
      <c r="BR250">
        <v>0.32409996869621682</v>
      </c>
      <c r="BS250">
        <v>0.26497244775382878</v>
      </c>
      <c r="BT250">
        <v>0.20864875450477077</v>
      </c>
      <c r="BU250">
        <v>0.1931411658113181</v>
      </c>
      <c r="BV250">
        <v>0.20240819111282954</v>
      </c>
      <c r="BW250">
        <v>-0.27544630376544982</v>
      </c>
      <c r="BY250">
        <v>0.125973644159421</v>
      </c>
      <c r="BZ250">
        <v>0.11791714080231924</v>
      </c>
      <c r="CA250">
        <v>9.8840531785529859E-2</v>
      </c>
      <c r="CB250">
        <v>6.2655680025117011E-2</v>
      </c>
      <c r="CC250">
        <v>9.5544041395200424E-2</v>
      </c>
      <c r="CD250">
        <v>0.10339562706796299</v>
      </c>
      <c r="CE250">
        <v>0.15787932592676426</v>
      </c>
      <c r="CF250">
        <v>0.12517375568046207</v>
      </c>
      <c r="CG250">
        <v>8.5680084401949116E-2</v>
      </c>
      <c r="CJ250">
        <v>0.32811339794522681</v>
      </c>
      <c r="CK250">
        <v>0.31942676402473691</v>
      </c>
      <c r="CL250">
        <v>0.34937367751505477</v>
      </c>
      <c r="CM250">
        <v>0.4766335686572189</v>
      </c>
      <c r="CN250">
        <v>0.54053465720797211</v>
      </c>
      <c r="CO250">
        <v>0.52299978338154152</v>
      </c>
      <c r="CP250">
        <v>0.5267245098411405</v>
      </c>
      <c r="CQ250">
        <v>0.46832777977441542</v>
      </c>
      <c r="CR250">
        <v>0.48397313606896541</v>
      </c>
      <c r="CS250">
        <v>0.49696390152061487</v>
      </c>
      <c r="CV250">
        <v>1.3946238229606809</v>
      </c>
      <c r="CW250">
        <v>1.3596617618903055</v>
      </c>
      <c r="CX250">
        <v>1.5516961328821621</v>
      </c>
      <c r="CY250">
        <v>2.1578230248389723</v>
      </c>
      <c r="CZ250">
        <v>1.7516962529750537</v>
      </c>
      <c r="DA250">
        <v>1.6887139389251713</v>
      </c>
      <c r="DB250">
        <v>1.5061335575290311</v>
      </c>
      <c r="DC250">
        <v>1.5859049464532282</v>
      </c>
      <c r="DD250">
        <v>1.8204051368987291</v>
      </c>
      <c r="DG250">
        <v>37160575</v>
      </c>
      <c r="DH250">
        <v>38808283</v>
      </c>
      <c r="DI250">
        <v>43878793</v>
      </c>
      <c r="DJ250">
        <v>45015282</v>
      </c>
      <c r="DK250">
        <v>39729824</v>
      </c>
      <c r="DL250">
        <v>46835290</v>
      </c>
      <c r="DM250">
        <v>49075111</v>
      </c>
      <c r="DN250">
        <v>52083069</v>
      </c>
      <c r="DO250">
        <v>52650513</v>
      </c>
      <c r="DP250">
        <v>17.430758972327993</v>
      </c>
      <c r="DQ250">
        <v>17.474144286959159</v>
      </c>
      <c r="DR250">
        <v>17.596941708946208</v>
      </c>
      <c r="DS250">
        <v>17.622512612298245</v>
      </c>
      <c r="DT250">
        <v>17.497612723049141</v>
      </c>
      <c r="DU250">
        <v>17.662147557908082</v>
      </c>
      <c r="DV250">
        <v>17.708862580345286</v>
      </c>
      <c r="DW250">
        <v>17.768350501899892</v>
      </c>
      <c r="DX250">
        <v>17.779186559079701</v>
      </c>
      <c r="DY250">
        <v>17.594090964418488</v>
      </c>
      <c r="EB250">
        <v>6542926</v>
      </c>
      <c r="EC250">
        <v>6818066</v>
      </c>
      <c r="ED250">
        <v>7034974</v>
      </c>
      <c r="EE250">
        <v>6904015</v>
      </c>
      <c r="EF250">
        <v>5371467</v>
      </c>
      <c r="EG250">
        <v>7838548</v>
      </c>
      <c r="EH250">
        <v>8568791</v>
      </c>
      <c r="EI250">
        <v>12384695</v>
      </c>
      <c r="EJ250">
        <v>10451847</v>
      </c>
      <c r="EK250">
        <v>0.13536080092525871</v>
      </c>
      <c r="EM250">
        <v>1023142</v>
      </c>
      <c r="EN250">
        <v>1246792</v>
      </c>
      <c r="EO250">
        <v>1935238</v>
      </c>
      <c r="EP250">
        <v>2550493</v>
      </c>
      <c r="EQ250">
        <v>1979287</v>
      </c>
      <c r="ER250">
        <v>1310897</v>
      </c>
      <c r="ES250">
        <v>1339907</v>
      </c>
      <c r="ET250">
        <v>1495796</v>
      </c>
      <c r="EU250">
        <v>1249261</v>
      </c>
      <c r="EV250">
        <v>975242</v>
      </c>
      <c r="EW250">
        <v>955737</v>
      </c>
      <c r="EX250">
        <v>702079</v>
      </c>
      <c r="EY250">
        <v>75135</v>
      </c>
      <c r="EZ250">
        <v>48773</v>
      </c>
      <c r="FA250">
        <v>1506039</v>
      </c>
      <c r="FB250">
        <v>1592508</v>
      </c>
      <c r="FC250">
        <v>4266586</v>
      </c>
      <c r="FD250">
        <v>1915191</v>
      </c>
      <c r="FE250">
        <v>0</v>
      </c>
      <c r="FF250">
        <v>569</v>
      </c>
      <c r="FG250">
        <v>2169</v>
      </c>
      <c r="FH250">
        <v>6228</v>
      </c>
      <c r="FI250">
        <v>5284</v>
      </c>
      <c r="FJ250">
        <v>1463</v>
      </c>
      <c r="FK250">
        <v>5714</v>
      </c>
      <c r="FL250">
        <v>5398</v>
      </c>
      <c r="FM250">
        <v>1073</v>
      </c>
      <c r="FN250">
        <v>223</v>
      </c>
      <c r="FO250">
        <v>1006922</v>
      </c>
      <c r="FP250">
        <v>1265101</v>
      </c>
      <c r="FQ250">
        <v>1938187</v>
      </c>
      <c r="FR250">
        <v>2547250</v>
      </c>
      <c r="FS250">
        <v>1994399</v>
      </c>
      <c r="FT250">
        <v>1202676</v>
      </c>
      <c r="FU250">
        <v>1245249</v>
      </c>
      <c r="FV250">
        <v>1485760</v>
      </c>
      <c r="FW250">
        <v>1280390</v>
      </c>
      <c r="FX250">
        <v>0.15637376916688345</v>
      </c>
      <c r="FY250">
        <v>0.18286593294931436</v>
      </c>
      <c r="FZ250">
        <v>0.27508815242245388</v>
      </c>
      <c r="GA250">
        <v>0.36942170606523883</v>
      </c>
      <c r="GB250">
        <v>0.36848164570311986</v>
      </c>
      <c r="GC250">
        <v>0.16723722301630353</v>
      </c>
      <c r="GD250">
        <v>0.15637060117349111</v>
      </c>
      <c r="GE250">
        <v>0.12077778257760889</v>
      </c>
      <c r="GF250">
        <v>0.11952538149477313</v>
      </c>
      <c r="GG250">
        <v>0</v>
      </c>
      <c r="GP250">
        <v>0.32878290607999289</v>
      </c>
    </row>
    <row r="251" spans="1:198" x14ac:dyDescent="0.25">
      <c r="A251" t="s">
        <v>1640</v>
      </c>
      <c r="B251">
        <v>14142589</v>
      </c>
      <c r="C251">
        <v>15611440</v>
      </c>
      <c r="D251">
        <v>15310603</v>
      </c>
      <c r="E251">
        <v>17285069</v>
      </c>
      <c r="F251">
        <v>20506191</v>
      </c>
      <c r="G251">
        <v>22442659</v>
      </c>
      <c r="H251">
        <v>26679943</v>
      </c>
      <c r="I251">
        <v>24197271</v>
      </c>
      <c r="J251">
        <v>26078038</v>
      </c>
      <c r="K251">
        <v>0.36764831389783015</v>
      </c>
      <c r="L251">
        <v>0.386368970447313</v>
      </c>
      <c r="M251">
        <v>0.38005028280074926</v>
      </c>
      <c r="N251">
        <v>0.50240742458129617</v>
      </c>
      <c r="O251">
        <v>0.39231844665837745</v>
      </c>
      <c r="P251">
        <v>0.41580509689159384</v>
      </c>
      <c r="Q251">
        <v>0.37811542550896754</v>
      </c>
      <c r="R251">
        <v>0.49139190117761627</v>
      </c>
      <c r="S251">
        <v>0.46230659683830511</v>
      </c>
      <c r="U251">
        <v>5.2779091579342366E-2</v>
      </c>
      <c r="V251">
        <v>5.8038656267455149E-2</v>
      </c>
      <c r="W251">
        <v>6.2232950589862467E-2</v>
      </c>
      <c r="X251">
        <v>5.646196726203407E-2</v>
      </c>
      <c r="Y251">
        <v>0.14159962715650118</v>
      </c>
      <c r="Z251">
        <v>0.1491622271674671</v>
      </c>
      <c r="AA251">
        <v>0.16702869267749185</v>
      </c>
      <c r="AB251">
        <v>0.17226570715350503</v>
      </c>
      <c r="AC251">
        <v>0.16417350875859602</v>
      </c>
      <c r="AD251">
        <v>1.5412193726697507</v>
      </c>
      <c r="AE251">
        <v>1.5154729175656987</v>
      </c>
      <c r="AF251">
        <v>1.2925650487393265</v>
      </c>
      <c r="AG251">
        <v>3.0856591891584499</v>
      </c>
      <c r="AH251">
        <v>0.99750763602876225</v>
      </c>
      <c r="AI251">
        <v>1.024193174984922</v>
      </c>
      <c r="AJ251">
        <v>0.80171536309364055</v>
      </c>
      <c r="AK251">
        <v>1.1958290550720188</v>
      </c>
      <c r="AL251">
        <v>0.90897206307489531</v>
      </c>
      <c r="AM251">
        <v>746433</v>
      </c>
      <c r="AN251">
        <v>906067</v>
      </c>
      <c r="AO251">
        <v>952824</v>
      </c>
      <c r="AP251">
        <v>975949</v>
      </c>
      <c r="AQ251">
        <v>2903669</v>
      </c>
      <c r="AR251">
        <v>3347597</v>
      </c>
      <c r="AS251">
        <v>4456316</v>
      </c>
      <c r="AT251">
        <v>4168360</v>
      </c>
      <c r="AU251">
        <v>4281323</v>
      </c>
      <c r="AV251">
        <v>1150417</v>
      </c>
      <c r="AW251">
        <v>1373120</v>
      </c>
      <c r="AX251">
        <v>1231587</v>
      </c>
      <c r="AY251">
        <v>3011446</v>
      </c>
      <c r="AZ251">
        <v>2896432</v>
      </c>
      <c r="BA251">
        <v>3428586</v>
      </c>
      <c r="BB251">
        <v>3572697</v>
      </c>
      <c r="BC251">
        <v>4984646</v>
      </c>
      <c r="BD251">
        <v>3891603</v>
      </c>
      <c r="BE251">
        <v>4049082</v>
      </c>
      <c r="BF251">
        <v>4658656</v>
      </c>
      <c r="BG251">
        <v>4587212</v>
      </c>
      <c r="BH251">
        <v>5672701</v>
      </c>
      <c r="BI251">
        <v>5148525</v>
      </c>
      <c r="BJ251">
        <v>5903186</v>
      </c>
      <c r="BK251">
        <v>6515401</v>
      </c>
      <c r="BL251">
        <v>6905697</v>
      </c>
      <c r="BM251">
        <v>8164446</v>
      </c>
      <c r="BN251">
        <v>8.1344158413993367E-2</v>
      </c>
      <c r="BO251">
        <v>8.7956011745232987E-2</v>
      </c>
      <c r="BP251">
        <v>8.0440136812377674E-2</v>
      </c>
      <c r="BQ251">
        <v>0.174222388120059</v>
      </c>
      <c r="BR251">
        <v>0.14124670934743561</v>
      </c>
      <c r="BS251">
        <v>0.15277093503047032</v>
      </c>
      <c r="BT251">
        <v>0.13390946899699149</v>
      </c>
      <c r="BU251">
        <v>0.20600033780668903</v>
      </c>
      <c r="BV251">
        <v>0.14922913295854542</v>
      </c>
      <c r="BW251">
        <v>0.89918790649001967</v>
      </c>
      <c r="BY251">
        <v>6.6277044464772325E-2</v>
      </c>
      <c r="BZ251">
        <v>5.2234707368442629E-2</v>
      </c>
      <c r="CA251">
        <v>5.5246942266088409E-2</v>
      </c>
      <c r="CB251">
        <v>7.5468370996956968E-2</v>
      </c>
      <c r="CC251">
        <v>5.014383217244002E-2</v>
      </c>
      <c r="CD251">
        <v>6.6346460996444312E-2</v>
      </c>
      <c r="CE251">
        <v>5.0885565984904839E-2</v>
      </c>
      <c r="CF251">
        <v>8.8828570792136019E-2</v>
      </c>
      <c r="CG251">
        <v>6.0286381811828459E-2</v>
      </c>
      <c r="CJ251">
        <v>4.4385791031613803E-3</v>
      </c>
      <c r="CK251">
        <v>2.2519191054764968E-2</v>
      </c>
      <c r="CL251">
        <v>2.3472295637212981E-2</v>
      </c>
      <c r="CM251">
        <v>2.6833505842528024E-2</v>
      </c>
      <c r="CN251">
        <v>4.5301928573668312E-2</v>
      </c>
      <c r="CO251">
        <v>3.4792891519672423E-2</v>
      </c>
      <c r="CP251">
        <v>0.22670970473962407</v>
      </c>
      <c r="CQ251">
        <v>0.23506803721791603</v>
      </c>
      <c r="CR251">
        <v>0.20895076539116939</v>
      </c>
      <c r="CS251">
        <v>0.48229606756110244</v>
      </c>
      <c r="CV251">
        <v>0.49463454737472684</v>
      </c>
      <c r="CW251">
        <v>0.56971533939494445</v>
      </c>
      <c r="CX251">
        <v>0.56570369289832245</v>
      </c>
      <c r="CY251">
        <v>0.63404885623141716</v>
      </c>
      <c r="CZ251">
        <v>0.65540353221690972</v>
      </c>
      <c r="DA251">
        <v>0.66746990503094017</v>
      </c>
      <c r="DB251">
        <v>0.93924778835364753</v>
      </c>
      <c r="DC251">
        <v>0.6987211297088467</v>
      </c>
      <c r="DD251">
        <v>0.61838536044888315</v>
      </c>
      <c r="DG251">
        <v>24664854</v>
      </c>
      <c r="DH251">
        <v>28591996</v>
      </c>
      <c r="DI251">
        <v>27402176</v>
      </c>
      <c r="DJ251">
        <v>27064704</v>
      </c>
      <c r="DK251">
        <v>27261415</v>
      </c>
      <c r="DL251">
        <v>31287886</v>
      </c>
      <c r="DM251">
        <v>33623477</v>
      </c>
      <c r="DN251">
        <v>28405649</v>
      </c>
      <c r="DO251">
        <v>34630799</v>
      </c>
      <c r="DP251">
        <v>17.020889913857104</v>
      </c>
      <c r="DQ251">
        <v>17.168637411456885</v>
      </c>
      <c r="DR251">
        <v>17.126133020756857</v>
      </c>
      <c r="DS251">
        <v>17.113741038467872</v>
      </c>
      <c r="DT251">
        <v>17.120982927124253</v>
      </c>
      <c r="DU251">
        <v>17.258741583802681</v>
      </c>
      <c r="DV251">
        <v>17.330735130921315</v>
      </c>
      <c r="DW251">
        <v>17.162098627006742</v>
      </c>
      <c r="DX251">
        <v>17.360254017468979</v>
      </c>
      <c r="DY251">
        <v>17.164488516464935</v>
      </c>
      <c r="EB251">
        <v>1032294</v>
      </c>
      <c r="EC251">
        <v>937329</v>
      </c>
      <c r="ED251">
        <v>815459</v>
      </c>
      <c r="EE251">
        <v>845864</v>
      </c>
      <c r="EF251">
        <v>1304476</v>
      </c>
      <c r="EG251">
        <v>1028259</v>
      </c>
      <c r="EH251">
        <v>1488991</v>
      </c>
      <c r="EI251">
        <v>1357624</v>
      </c>
      <c r="EJ251">
        <v>2149409</v>
      </c>
      <c r="EK251">
        <v>0.21563159089404443</v>
      </c>
      <c r="EM251">
        <v>144543</v>
      </c>
      <c r="EN251">
        <v>198845</v>
      </c>
      <c r="EO251">
        <v>309372</v>
      </c>
      <c r="EP251">
        <v>372331</v>
      </c>
      <c r="EQ251">
        <v>273242</v>
      </c>
      <c r="ER251">
        <v>274296</v>
      </c>
      <c r="ES251">
        <v>414534</v>
      </c>
      <c r="ET251">
        <v>470309</v>
      </c>
      <c r="EU251">
        <v>458929</v>
      </c>
      <c r="EV251">
        <v>353813</v>
      </c>
      <c r="EW251">
        <v>159631</v>
      </c>
      <c r="EX251">
        <v>46757</v>
      </c>
      <c r="EY251">
        <v>23126</v>
      </c>
      <c r="EZ251">
        <v>461560</v>
      </c>
      <c r="FA251">
        <v>443927</v>
      </c>
      <c r="FB251">
        <v>63051</v>
      </c>
      <c r="FC251">
        <v>-267952</v>
      </c>
      <c r="FD251">
        <v>112959</v>
      </c>
      <c r="FE251">
        <v>0</v>
      </c>
      <c r="FF251">
        <v>13389</v>
      </c>
      <c r="FG251">
        <v>4115</v>
      </c>
      <c r="FH251">
        <v>7778</v>
      </c>
      <c r="FI251">
        <v>20661</v>
      </c>
      <c r="FJ251">
        <v>215082</v>
      </c>
      <c r="FK251">
        <v>470784</v>
      </c>
      <c r="FL251">
        <v>270736</v>
      </c>
      <c r="FM251">
        <v>14095</v>
      </c>
      <c r="FN251">
        <v>21939</v>
      </c>
      <c r="FO251">
        <v>98768</v>
      </c>
      <c r="FP251">
        <v>260751</v>
      </c>
      <c r="FQ251">
        <v>350292</v>
      </c>
      <c r="FR251">
        <v>380926</v>
      </c>
      <c r="FS251">
        <v>301994</v>
      </c>
      <c r="FT251">
        <v>180964</v>
      </c>
      <c r="FU251">
        <v>410035</v>
      </c>
      <c r="FV251">
        <v>474990</v>
      </c>
      <c r="FW251">
        <v>496859</v>
      </c>
      <c r="FX251">
        <v>0.14002115676348018</v>
      </c>
      <c r="FY251">
        <v>0.21214002767438114</v>
      </c>
      <c r="FZ251">
        <v>0.37938388073465373</v>
      </c>
      <c r="GA251">
        <v>0.44017832653949096</v>
      </c>
      <c r="GB251">
        <v>0.2094649499109221</v>
      </c>
      <c r="GC251">
        <v>0.26675769431631524</v>
      </c>
      <c r="GD251">
        <v>0.27839926500563134</v>
      </c>
      <c r="GE251">
        <v>0.34642065844445885</v>
      </c>
      <c r="GF251">
        <v>0.21351404037109736</v>
      </c>
      <c r="GG251">
        <v>0</v>
      </c>
      <c r="GP251">
        <v>0.33049004482986433</v>
      </c>
    </row>
    <row r="252" spans="1:198" x14ac:dyDescent="0.25">
      <c r="A252" t="s">
        <v>2404</v>
      </c>
      <c r="B252">
        <v>50129794</v>
      </c>
      <c r="C252">
        <v>47435086</v>
      </c>
      <c r="D252">
        <v>44564759</v>
      </c>
      <c r="E252">
        <v>40760451</v>
      </c>
      <c r="F252">
        <v>40781586</v>
      </c>
      <c r="G252">
        <v>36351235</v>
      </c>
      <c r="H252">
        <v>33522736</v>
      </c>
      <c r="I252">
        <v>33095351</v>
      </c>
      <c r="J252">
        <v>34593412</v>
      </c>
      <c r="K252">
        <v>0.76907812547564025</v>
      </c>
      <c r="L252">
        <v>0.72061886848903367</v>
      </c>
      <c r="M252">
        <v>0.72733354173417608</v>
      </c>
      <c r="N252">
        <v>0.75483534271983399</v>
      </c>
      <c r="O252">
        <v>0.73327300218289693</v>
      </c>
      <c r="P252">
        <v>0.60442196805693127</v>
      </c>
      <c r="Q252">
        <v>0.55962028278360099</v>
      </c>
      <c r="R252">
        <v>0.55962751384628007</v>
      </c>
      <c r="S252">
        <v>0.56224364338504684</v>
      </c>
      <c r="U252">
        <v>0.10466996932004149</v>
      </c>
      <c r="V252">
        <v>0.11523499714957827</v>
      </c>
      <c r="W252">
        <v>0.13786997030546042</v>
      </c>
      <c r="X252">
        <v>0.15668506710095037</v>
      </c>
      <c r="Y252">
        <v>0.17495732019838561</v>
      </c>
      <c r="Z252">
        <v>0.23243776999598501</v>
      </c>
      <c r="AA252">
        <v>0.29285005257327446</v>
      </c>
      <c r="AB252">
        <v>0.31317023953001738</v>
      </c>
      <c r="AC252">
        <v>0.34307020654684195</v>
      </c>
      <c r="AD252">
        <v>4.0431409140772284E-2</v>
      </c>
      <c r="AE252">
        <v>7.983909061205792E-2</v>
      </c>
      <c r="AF252">
        <v>4.8155625309441091E-2</v>
      </c>
      <c r="AG252">
        <v>4.9692212733189134E-2</v>
      </c>
      <c r="AH252">
        <v>0.11131687193773487</v>
      </c>
      <c r="AI252">
        <v>0.16153194309655122</v>
      </c>
      <c r="AJ252">
        <v>0.14769512693876574</v>
      </c>
      <c r="AK252">
        <v>7.4644658935581809E-2</v>
      </c>
      <c r="AL252">
        <v>5.0413512202466995E-2</v>
      </c>
      <c r="AM252">
        <v>5247084</v>
      </c>
      <c r="AN252">
        <v>5466182</v>
      </c>
      <c r="AO252">
        <v>6144142</v>
      </c>
      <c r="AP252">
        <v>6386554</v>
      </c>
      <c r="AQ252">
        <v>7135037</v>
      </c>
      <c r="AR252">
        <v>8449400</v>
      </c>
      <c r="AS252">
        <v>9817135</v>
      </c>
      <c r="AT252">
        <v>10364479</v>
      </c>
      <c r="AU252">
        <v>11867969</v>
      </c>
      <c r="AV252">
        <v>212147</v>
      </c>
      <c r="AW252">
        <v>436415</v>
      </c>
      <c r="AX252">
        <v>295875</v>
      </c>
      <c r="AY252">
        <v>317362</v>
      </c>
      <c r="AZ252">
        <v>794250</v>
      </c>
      <c r="BA252">
        <v>1364848</v>
      </c>
      <c r="BB252">
        <v>1449943</v>
      </c>
      <c r="BC252">
        <v>773653</v>
      </c>
      <c r="BD252">
        <v>598306</v>
      </c>
      <c r="BE252">
        <v>38341581</v>
      </c>
      <c r="BF252">
        <v>33746203</v>
      </c>
      <c r="BG252">
        <v>32117569</v>
      </c>
      <c r="BH252">
        <v>30450067</v>
      </c>
      <c r="BI252">
        <v>29109786</v>
      </c>
      <c r="BJ252">
        <v>20606637</v>
      </c>
      <c r="BK252">
        <v>17310060</v>
      </c>
      <c r="BL252">
        <v>17747416</v>
      </c>
      <c r="BM252">
        <v>18851620</v>
      </c>
      <c r="BN252">
        <v>4.2319543543306798E-3</v>
      </c>
      <c r="BO252">
        <v>9.2002573791054153E-3</v>
      </c>
      <c r="BP252">
        <v>6.6392146314535215E-3</v>
      </c>
      <c r="BQ252">
        <v>7.7860276864944403E-3</v>
      </c>
      <c r="BR252">
        <v>1.9475701607092964E-2</v>
      </c>
      <c r="BS252">
        <v>3.7546124636480716E-2</v>
      </c>
      <c r="BT252">
        <v>4.325252568883399E-2</v>
      </c>
      <c r="BU252">
        <v>2.3376485718492608E-2</v>
      </c>
      <c r="BV252">
        <v>1.7295374044052087E-2</v>
      </c>
      <c r="BW252">
        <v>4.6552057315039308</v>
      </c>
      <c r="BY252">
        <v>2.1301324318228797E-2</v>
      </c>
      <c r="BZ252">
        <v>5.3139631706370261E-2</v>
      </c>
      <c r="CA252">
        <v>4.0389111046241717E-2</v>
      </c>
      <c r="CB252">
        <v>2.5917304006278046E-2</v>
      </c>
      <c r="CC252">
        <v>5.3010003093062641E-2</v>
      </c>
      <c r="CD252">
        <v>8.3563020623645942E-2</v>
      </c>
      <c r="CE252">
        <v>5.5838849191784348E-2</v>
      </c>
      <c r="CF252">
        <v>8.1511206815724657E-2</v>
      </c>
      <c r="CG252">
        <v>3.9772139381860798E-2</v>
      </c>
      <c r="CJ252">
        <v>2.4270396961934455E-3</v>
      </c>
      <c r="CK252">
        <v>1.9615016614495016E-3</v>
      </c>
      <c r="CL252">
        <v>1.5318606345430927E-3</v>
      </c>
      <c r="CM252">
        <v>1.2287646179381087E-3</v>
      </c>
      <c r="CN252">
        <v>1.3971992163325871E-3</v>
      </c>
      <c r="CO252">
        <v>1.4367049702712989E-3</v>
      </c>
      <c r="CP252">
        <v>1.3716362530791042E-3</v>
      </c>
      <c r="CQ252">
        <v>1.6047268995575844E-3</v>
      </c>
      <c r="CR252">
        <v>1.5851284053738325E-3</v>
      </c>
      <c r="CS252">
        <v>-6.2117703220551677E-2</v>
      </c>
      <c r="CV252">
        <v>0.63529121987048043</v>
      </c>
      <c r="CW252">
        <v>0.50476443664906023</v>
      </c>
      <c r="CX252">
        <v>0.5862927860048438</v>
      </c>
      <c r="CY252">
        <v>0.60758673051821765</v>
      </c>
      <c r="CZ252">
        <v>0.57048295267247373</v>
      </c>
      <c r="DA252">
        <v>0.5349963280041562</v>
      </c>
      <c r="DB252">
        <v>0.62374923784417635</v>
      </c>
      <c r="DC252">
        <v>0.63716445859451998</v>
      </c>
      <c r="DD252">
        <v>0.58812082306517843</v>
      </c>
      <c r="DG252">
        <v>79155995</v>
      </c>
      <c r="DH252">
        <v>78908369</v>
      </c>
      <c r="DI252">
        <v>93974699</v>
      </c>
      <c r="DJ252">
        <v>76011099</v>
      </c>
      <c r="DK252">
        <v>67085815</v>
      </c>
      <c r="DL252">
        <v>71486073</v>
      </c>
      <c r="DM252">
        <v>67946700</v>
      </c>
      <c r="DN252">
        <v>53743931</v>
      </c>
      <c r="DO252">
        <v>51941615</v>
      </c>
      <c r="DP252">
        <v>18.186931096317807</v>
      </c>
      <c r="DQ252">
        <v>18.183797863839821</v>
      </c>
      <c r="DR252">
        <v>18.358536155071032</v>
      </c>
      <c r="DS252">
        <v>18.146389940217539</v>
      </c>
      <c r="DT252">
        <v>18.021483193605686</v>
      </c>
      <c r="DU252">
        <v>18.085013219463477</v>
      </c>
      <c r="DV252">
        <v>18.034234146978108</v>
      </c>
      <c r="DW252">
        <v>17.799741325575894</v>
      </c>
      <c r="DX252">
        <v>17.765630876537369</v>
      </c>
      <c r="DY252">
        <v>18.084295451095567</v>
      </c>
      <c r="EB252">
        <v>2594667</v>
      </c>
      <c r="EC252">
        <v>1067831</v>
      </c>
      <c r="ED252">
        <v>2520683</v>
      </c>
      <c r="EE252">
        <v>1799931</v>
      </c>
      <c r="EF252">
        <v>1056401</v>
      </c>
      <c r="EG252">
        <v>2161832</v>
      </c>
      <c r="EH252">
        <v>3037619</v>
      </c>
      <c r="EI252">
        <v>1871871</v>
      </c>
      <c r="EJ252">
        <v>2697642</v>
      </c>
      <c r="EK252">
        <v>0.20106381855748914</v>
      </c>
      <c r="EM252">
        <v>2481296</v>
      </c>
      <c r="EN252">
        <v>1803013</v>
      </c>
      <c r="EO252">
        <v>2244273</v>
      </c>
      <c r="EP252">
        <v>1995342</v>
      </c>
      <c r="EQ252">
        <v>1328721</v>
      </c>
      <c r="ER252">
        <v>799231</v>
      </c>
      <c r="ES252">
        <v>957375</v>
      </c>
      <c r="ET252">
        <v>587224</v>
      </c>
      <c r="EU252">
        <v>398832</v>
      </c>
      <c r="EV252">
        <v>199237</v>
      </c>
      <c r="EW252">
        <v>219095</v>
      </c>
      <c r="EX252">
        <v>677961</v>
      </c>
      <c r="EY252">
        <v>242408</v>
      </c>
      <c r="EZ252">
        <v>248485</v>
      </c>
      <c r="FA252">
        <v>814363</v>
      </c>
      <c r="FB252">
        <v>1367734</v>
      </c>
      <c r="FC252">
        <v>897348</v>
      </c>
      <c r="FD252">
        <v>1503490</v>
      </c>
      <c r="FE252">
        <v>0</v>
      </c>
      <c r="FF252">
        <v>511911</v>
      </c>
      <c r="FG252">
        <v>1261861</v>
      </c>
      <c r="FH252">
        <v>820159</v>
      </c>
      <c r="FI252">
        <v>866034</v>
      </c>
      <c r="FJ252">
        <v>1126999</v>
      </c>
      <c r="FK252">
        <v>128483</v>
      </c>
      <c r="FL252">
        <v>114353</v>
      </c>
      <c r="FM252">
        <v>74713</v>
      </c>
      <c r="FN252">
        <v>54457</v>
      </c>
      <c r="FO252">
        <v>2491783</v>
      </c>
      <c r="FP252">
        <v>1787094</v>
      </c>
      <c r="FQ252">
        <v>2178168</v>
      </c>
      <c r="FR252">
        <v>2102239</v>
      </c>
      <c r="FS252">
        <v>1539801</v>
      </c>
      <c r="FT252">
        <v>910582</v>
      </c>
      <c r="FU252">
        <v>999493</v>
      </c>
      <c r="FV252">
        <v>572128</v>
      </c>
      <c r="FW252">
        <v>372655</v>
      </c>
      <c r="FX252">
        <v>0.95630614641493494</v>
      </c>
      <c r="FY252">
        <v>1.6884816042988076</v>
      </c>
      <c r="FZ252">
        <v>0.89034321253406323</v>
      </c>
      <c r="GA252">
        <v>1.1085658283567537</v>
      </c>
      <c r="GB252">
        <v>1.2577808994879784</v>
      </c>
      <c r="GC252">
        <v>0.3697007908107568</v>
      </c>
      <c r="GD252">
        <v>0.31517283767319076</v>
      </c>
      <c r="GE252">
        <v>0.31370965200059192</v>
      </c>
      <c r="GF252">
        <v>0.14784467323684908</v>
      </c>
      <c r="GG252">
        <v>1</v>
      </c>
      <c r="GP252">
        <v>0.33380471081446972</v>
      </c>
    </row>
    <row r="253" spans="1:198" x14ac:dyDescent="0.25">
      <c r="A253" t="s">
        <v>2405</v>
      </c>
      <c r="B253">
        <v>32784846</v>
      </c>
      <c r="C253">
        <v>33870278</v>
      </c>
      <c r="D253">
        <v>43381593</v>
      </c>
      <c r="E253">
        <v>39072487</v>
      </c>
      <c r="F253">
        <v>40795074</v>
      </c>
      <c r="G253">
        <v>47516458</v>
      </c>
      <c r="H253">
        <v>44941911</v>
      </c>
      <c r="I253">
        <v>45035591</v>
      </c>
      <c r="J253">
        <v>45184338</v>
      </c>
      <c r="K253">
        <v>0.42530558173126692</v>
      </c>
      <c r="L253">
        <v>0.39921544192817077</v>
      </c>
      <c r="M253">
        <v>0.52794545834220519</v>
      </c>
      <c r="N253">
        <v>0.44963531499799336</v>
      </c>
      <c r="O253">
        <v>0.33583275274853036</v>
      </c>
      <c r="P253">
        <v>0.3970765666077215</v>
      </c>
      <c r="Q253">
        <v>0.412775994327433</v>
      </c>
      <c r="R253">
        <v>0.36487159677775738</v>
      </c>
      <c r="S253">
        <v>0.31598608349645402</v>
      </c>
      <c r="U253">
        <v>0.1368199197885511</v>
      </c>
      <c r="V253">
        <v>0.14024868647372779</v>
      </c>
      <c r="W253">
        <v>0.10783001905900505</v>
      </c>
      <c r="X253">
        <v>0.19480866421428458</v>
      </c>
      <c r="Y253">
        <v>0.16591142842393178</v>
      </c>
      <c r="Z253">
        <v>0.1460760395903247</v>
      </c>
      <c r="AA253">
        <v>0.14920533753003962</v>
      </c>
      <c r="AB253">
        <v>0.14700688617586921</v>
      </c>
      <c r="AC253">
        <v>0.15290787263498251</v>
      </c>
      <c r="AD253">
        <v>0.65753385262237996</v>
      </c>
      <c r="AE253">
        <v>0.9509890191319974</v>
      </c>
      <c r="AF253">
        <v>0.67380422323304057</v>
      </c>
      <c r="AG253">
        <v>0.41392986732590098</v>
      </c>
      <c r="AH253">
        <v>0.33110798184909834</v>
      </c>
      <c r="AI253">
        <v>0.70678600942570946</v>
      </c>
      <c r="AJ253">
        <v>0.58877533657451797</v>
      </c>
      <c r="AK253">
        <v>0.49292927980820905</v>
      </c>
      <c r="AL253">
        <v>0.45269625697690896</v>
      </c>
      <c r="AM253">
        <v>4485620</v>
      </c>
      <c r="AN253">
        <v>4750262</v>
      </c>
      <c r="AO253">
        <v>4677838</v>
      </c>
      <c r="AP253">
        <v>7611659</v>
      </c>
      <c r="AQ253">
        <v>6768369</v>
      </c>
      <c r="AR253">
        <v>6941016</v>
      </c>
      <c r="AS253">
        <v>6705573</v>
      </c>
      <c r="AT253">
        <v>6620542</v>
      </c>
      <c r="AU253">
        <v>6909041</v>
      </c>
      <c r="AV253">
        <v>2949447</v>
      </c>
      <c r="AW253">
        <v>4517447</v>
      </c>
      <c r="AX253">
        <v>3151947</v>
      </c>
      <c r="AY253">
        <v>3150693</v>
      </c>
      <c r="AZ253">
        <v>2241061</v>
      </c>
      <c r="BA253">
        <v>4905813</v>
      </c>
      <c r="BB253">
        <v>3948076</v>
      </c>
      <c r="BC253">
        <v>3263459</v>
      </c>
      <c r="BD253">
        <v>3127697</v>
      </c>
      <c r="BE253">
        <v>10994131</v>
      </c>
      <c r="BF253">
        <v>9004091</v>
      </c>
      <c r="BG253">
        <v>19751168</v>
      </c>
      <c r="BH253">
        <v>14417677</v>
      </c>
      <c r="BI253">
        <v>11459261</v>
      </c>
      <c r="BJ253">
        <v>13961859</v>
      </c>
      <c r="BK253">
        <v>14602866</v>
      </c>
      <c r="BL253">
        <v>13168749</v>
      </c>
      <c r="BM253">
        <v>11149925</v>
      </c>
      <c r="BN253">
        <v>8.9963728974050999E-2</v>
      </c>
      <c r="BO253">
        <v>0.13337496078420141</v>
      </c>
      <c r="BP253">
        <v>7.2656322233256854E-2</v>
      </c>
      <c r="BQ253">
        <v>8.0637124532154811E-2</v>
      </c>
      <c r="BR253">
        <v>5.4934598231149184E-2</v>
      </c>
      <c r="BS253">
        <v>0.10324450109475752</v>
      </c>
      <c r="BT253">
        <v>8.7848422822963623E-2</v>
      </c>
      <c r="BU253">
        <v>7.246399852951857E-2</v>
      </c>
      <c r="BV253">
        <v>6.9220821604158503E-2</v>
      </c>
      <c r="BW253">
        <v>0.42099817223475694</v>
      </c>
      <c r="BY253">
        <v>4.9349446387516961E-2</v>
      </c>
      <c r="BZ253">
        <v>4.4761309606020948E-2</v>
      </c>
      <c r="CA253">
        <v>4.5707865084622414E-2</v>
      </c>
      <c r="CB253">
        <v>3.4073183004706097E-2</v>
      </c>
      <c r="CC253">
        <v>4.1826128321277224E-2</v>
      </c>
      <c r="CD253">
        <v>3.8335938255330396E-2</v>
      </c>
      <c r="CE253">
        <v>3.5265500837291942E-2</v>
      </c>
      <c r="CF253">
        <v>4.2556719195713452E-2</v>
      </c>
      <c r="CG253">
        <v>4.0535725470201907E-2</v>
      </c>
      <c r="CJ253">
        <v>2.0438955241699169E-2</v>
      </c>
      <c r="CK253">
        <v>0.17893148086945138</v>
      </c>
      <c r="CL253">
        <v>0.10371078351133856</v>
      </c>
      <c r="CM253">
        <v>0.19067429723631363</v>
      </c>
      <c r="CN253">
        <v>0.18126455659818144</v>
      </c>
      <c r="CO253">
        <v>0.16857914788177183</v>
      </c>
      <c r="CP253">
        <v>0.18576397430006927</v>
      </c>
      <c r="CQ253">
        <v>0.15931550670668448</v>
      </c>
      <c r="CR253">
        <v>0.15197642156448105</v>
      </c>
      <c r="CS253">
        <v>0.625473669894137</v>
      </c>
      <c r="CV253">
        <v>0.61135056486652029</v>
      </c>
      <c r="CW253">
        <v>0.61622328852254515</v>
      </c>
      <c r="CX253">
        <v>0.88997858139423047</v>
      </c>
      <c r="CY253">
        <v>0.71969209748435092</v>
      </c>
      <c r="CZ253">
        <v>0.58144671119328428</v>
      </c>
      <c r="DA253">
        <v>0.65615784865817317</v>
      </c>
      <c r="DB253">
        <v>0.77250893736270887</v>
      </c>
      <c r="DC253">
        <v>0.72372982783250173</v>
      </c>
      <c r="DD253">
        <v>0.73037246335728856</v>
      </c>
      <c r="DG253">
        <v>51113436</v>
      </c>
      <c r="DH253">
        <v>53626917</v>
      </c>
      <c r="DI253">
        <v>54964294</v>
      </c>
      <c r="DJ253">
        <v>48744536</v>
      </c>
      <c r="DK253">
        <v>54290560</v>
      </c>
      <c r="DL253">
        <v>70161329</v>
      </c>
      <c r="DM253">
        <v>72416200</v>
      </c>
      <c r="DN253">
        <v>58176558</v>
      </c>
      <c r="DO253">
        <v>62227076</v>
      </c>
      <c r="DP253">
        <v>17.749557975597543</v>
      </c>
      <c r="DQ253">
        <v>17.797561701472603</v>
      </c>
      <c r="DR253">
        <v>17.822194350568807</v>
      </c>
      <c r="DS253">
        <v>17.702103687590306</v>
      </c>
      <c r="DT253">
        <v>17.809860939222975</v>
      </c>
      <c r="DU253">
        <v>18.066307862518993</v>
      </c>
      <c r="DV253">
        <v>18.097940603041245</v>
      </c>
      <c r="DW253">
        <v>17.878993065246501</v>
      </c>
      <c r="DX253">
        <v>17.946300784527882</v>
      </c>
      <c r="DY253">
        <v>17.859424163110759</v>
      </c>
      <c r="EB253">
        <v>1830098</v>
      </c>
      <c r="EC253">
        <v>1617914</v>
      </c>
      <c r="ED253">
        <v>1516078</v>
      </c>
      <c r="EE253">
        <v>1982880</v>
      </c>
      <c r="EF253">
        <v>1331324</v>
      </c>
      <c r="EG253">
        <v>1706300</v>
      </c>
      <c r="EH253">
        <v>1821588</v>
      </c>
      <c r="EI253">
        <v>1584899</v>
      </c>
      <c r="EJ253">
        <v>1916567</v>
      </c>
      <c r="EK253">
        <v>-0.13948398289356895</v>
      </c>
      <c r="EM253">
        <v>639663</v>
      </c>
      <c r="EN253">
        <v>872010</v>
      </c>
      <c r="EO253">
        <v>926355</v>
      </c>
      <c r="EP253">
        <v>1040716</v>
      </c>
      <c r="EQ253">
        <v>390722</v>
      </c>
      <c r="ER253">
        <v>265514</v>
      </c>
      <c r="ES253">
        <v>444457</v>
      </c>
      <c r="ET253">
        <v>538062</v>
      </c>
      <c r="EU253">
        <v>476565</v>
      </c>
      <c r="EV253">
        <v>37972</v>
      </c>
      <c r="EW253">
        <v>-231542</v>
      </c>
      <c r="EX253">
        <v>48114</v>
      </c>
      <c r="EY253">
        <v>23826</v>
      </c>
      <c r="EZ253">
        <v>-343293</v>
      </c>
      <c r="FA253">
        <v>202646</v>
      </c>
      <c r="FB253">
        <v>264556</v>
      </c>
      <c r="FC253">
        <v>240476</v>
      </c>
      <c r="FD253">
        <v>288502</v>
      </c>
      <c r="FE253">
        <v>1</v>
      </c>
      <c r="FF253">
        <v>138146</v>
      </c>
      <c r="FG253">
        <v>169280</v>
      </c>
      <c r="FH253">
        <v>345557</v>
      </c>
      <c r="FI253">
        <v>219883</v>
      </c>
      <c r="FJ253">
        <v>254592</v>
      </c>
      <c r="FK253">
        <v>125708</v>
      </c>
      <c r="FL253">
        <v>115582</v>
      </c>
      <c r="FM253">
        <v>71322</v>
      </c>
      <c r="FN253">
        <v>181919</v>
      </c>
      <c r="FO253">
        <v>647021</v>
      </c>
      <c r="FP253">
        <v>881462</v>
      </c>
      <c r="FQ253">
        <v>927933</v>
      </c>
      <c r="FR253">
        <v>1014179</v>
      </c>
      <c r="FS253">
        <v>627694</v>
      </c>
      <c r="FT253">
        <v>261865</v>
      </c>
      <c r="FU253">
        <v>440843</v>
      </c>
      <c r="FV253">
        <v>712265</v>
      </c>
      <c r="FW253">
        <v>485567</v>
      </c>
      <c r="FX253">
        <v>0.34952390527720373</v>
      </c>
      <c r="FY253">
        <v>0.53897178712836402</v>
      </c>
      <c r="FZ253">
        <v>0.61102067307882579</v>
      </c>
      <c r="GA253">
        <v>0.52485072218187689</v>
      </c>
      <c r="GB253">
        <v>0.29348378005654524</v>
      </c>
      <c r="GC253">
        <v>0.15560804079001347</v>
      </c>
      <c r="GD253">
        <v>0.2439942511698584</v>
      </c>
      <c r="GE253">
        <v>0.33949292667860853</v>
      </c>
      <c r="GF253">
        <v>0.24865553878366892</v>
      </c>
      <c r="GG253">
        <v>0</v>
      </c>
      <c r="GP253">
        <v>0.33487510079906163</v>
      </c>
    </row>
    <row r="254" spans="1:198" x14ac:dyDescent="0.25">
      <c r="A254" t="s">
        <v>1651</v>
      </c>
      <c r="B254">
        <v>18550313</v>
      </c>
      <c r="C254">
        <v>29434193</v>
      </c>
      <c r="D254">
        <v>26428494</v>
      </c>
      <c r="E254">
        <v>40623337</v>
      </c>
      <c r="F254">
        <v>31224679</v>
      </c>
      <c r="G254">
        <v>27152791</v>
      </c>
      <c r="H254">
        <v>25640714</v>
      </c>
      <c r="I254">
        <v>23788975</v>
      </c>
      <c r="J254">
        <v>14530742</v>
      </c>
      <c r="K254">
        <v>0.31209106822078958</v>
      </c>
      <c r="L254">
        <v>0.22270493368036284</v>
      </c>
      <c r="M254">
        <v>0.2604666387725309</v>
      </c>
      <c r="N254">
        <v>0.33622301880320665</v>
      </c>
      <c r="O254">
        <v>0.31911223170620906</v>
      </c>
      <c r="P254">
        <v>0.34060284999799839</v>
      </c>
      <c r="Q254">
        <v>0.34155312523668413</v>
      </c>
      <c r="R254">
        <v>0.37635841813276949</v>
      </c>
      <c r="S254">
        <v>0.11698494130581907</v>
      </c>
      <c r="U254">
        <v>7.8018845288486502E-2</v>
      </c>
      <c r="V254">
        <v>3.827198523839264E-2</v>
      </c>
      <c r="W254">
        <v>4.1599911065685391E-2</v>
      </c>
      <c r="X254">
        <v>0.11191079649611256</v>
      </c>
      <c r="Y254">
        <v>0.14565485204827885</v>
      </c>
      <c r="Z254">
        <v>0.16785953974307835</v>
      </c>
      <c r="AA254">
        <v>0.17814106112645692</v>
      </c>
      <c r="AB254">
        <v>0.19383575795089952</v>
      </c>
      <c r="AC254">
        <v>0.31837293649560361</v>
      </c>
      <c r="AD254">
        <v>0.50631393917115897</v>
      </c>
      <c r="AE254">
        <v>0.45382577085765263</v>
      </c>
      <c r="AF254">
        <v>0.52153811590261434</v>
      </c>
      <c r="AG254">
        <v>0.59201375217489816</v>
      </c>
      <c r="AH254">
        <v>0.56689627543905863</v>
      </c>
      <c r="AI254">
        <v>0.49338493655458543</v>
      </c>
      <c r="AJ254">
        <v>0.16698338581822131</v>
      </c>
      <c r="AK254">
        <v>0.18462493336808963</v>
      </c>
      <c r="AL254">
        <v>0.18193137124569975</v>
      </c>
      <c r="AM254">
        <v>1447274</v>
      </c>
      <c r="AN254">
        <v>1126505</v>
      </c>
      <c r="AO254">
        <v>1099423</v>
      </c>
      <c r="AP254">
        <v>4546190</v>
      </c>
      <c r="AQ254">
        <v>4548026</v>
      </c>
      <c r="AR254">
        <v>4557855</v>
      </c>
      <c r="AS254">
        <v>4567664</v>
      </c>
      <c r="AT254">
        <v>4611154</v>
      </c>
      <c r="AU254">
        <v>4626195</v>
      </c>
      <c r="AV254">
        <v>732775</v>
      </c>
      <c r="AW254">
        <v>511237</v>
      </c>
      <c r="AX254">
        <v>573391</v>
      </c>
      <c r="AY254">
        <v>2691407</v>
      </c>
      <c r="AZ254">
        <v>2578259</v>
      </c>
      <c r="BA254">
        <v>2248777</v>
      </c>
      <c r="BB254">
        <v>762724</v>
      </c>
      <c r="BC254">
        <v>851334</v>
      </c>
      <c r="BD254">
        <v>841650</v>
      </c>
      <c r="BE254">
        <v>5056612</v>
      </c>
      <c r="BF254">
        <v>6043903</v>
      </c>
      <c r="BG254">
        <v>6310350</v>
      </c>
      <c r="BH254">
        <v>10967094</v>
      </c>
      <c r="BI254">
        <v>7385918</v>
      </c>
      <c r="BJ254">
        <v>6999541</v>
      </c>
      <c r="BK254">
        <v>7994942</v>
      </c>
      <c r="BL254">
        <v>8101847</v>
      </c>
      <c r="BM254">
        <v>858228</v>
      </c>
      <c r="BN254">
        <v>3.9502028887598822E-2</v>
      </c>
      <c r="BO254">
        <v>1.7368813203066245E-2</v>
      </c>
      <c r="BP254">
        <v>2.1695939238913879E-2</v>
      </c>
      <c r="BQ254">
        <v>6.6252730542545046E-2</v>
      </c>
      <c r="BR254">
        <v>8.257119312579643E-2</v>
      </c>
      <c r="BS254">
        <v>8.2819368366220628E-2</v>
      </c>
      <c r="BT254">
        <v>2.9746597540146504E-2</v>
      </c>
      <c r="BU254">
        <v>3.5786913896037977E-2</v>
      </c>
      <c r="BV254">
        <v>5.7922024904165252E-2</v>
      </c>
      <c r="BW254">
        <v>2.8172750879425235</v>
      </c>
      <c r="BY254">
        <v>6.3341680541994086E-2</v>
      </c>
      <c r="BZ254">
        <v>5.7147787269044542E-2</v>
      </c>
      <c r="CA254">
        <v>7.4207028217347537E-2</v>
      </c>
      <c r="CB254">
        <v>3.5164910258357163E-2</v>
      </c>
      <c r="CC254">
        <v>4.0608680076422883E-2</v>
      </c>
      <c r="CD254">
        <v>4.8924841648875061E-2</v>
      </c>
      <c r="CE254">
        <v>5.1424933018635911E-2</v>
      </c>
      <c r="CF254">
        <v>6.2566504021295585E-2</v>
      </c>
      <c r="CG254">
        <v>4.9993539517375861E-2</v>
      </c>
      <c r="CJ254">
        <v>0.25443996551432851</v>
      </c>
      <c r="CK254">
        <v>0.16352274376946566</v>
      </c>
      <c r="CL254">
        <v>0.1681943738451385</v>
      </c>
      <c r="CM254">
        <v>0.24739006546901846</v>
      </c>
      <c r="CN254">
        <v>0.30378951213557714</v>
      </c>
      <c r="CO254">
        <v>0.35200311452329153</v>
      </c>
      <c r="CP254">
        <v>0.26969701389750689</v>
      </c>
      <c r="CQ254">
        <v>0.41267124792051779</v>
      </c>
      <c r="CR254">
        <v>0.64095639438096141</v>
      </c>
      <c r="CS254">
        <v>1.0928352505262224</v>
      </c>
      <c r="CV254">
        <v>0.5312293284042956</v>
      </c>
      <c r="CW254">
        <v>0.79411625603376956</v>
      </c>
      <c r="CX254">
        <v>0.54377523861169874</v>
      </c>
      <c r="CY254">
        <v>1.4872446117988045</v>
      </c>
      <c r="CZ254">
        <v>1.1827272322667215</v>
      </c>
      <c r="DA254">
        <v>1.066772128089859</v>
      </c>
      <c r="DB254">
        <v>0.91234871587291688</v>
      </c>
      <c r="DC254">
        <v>1.1300317914107993</v>
      </c>
      <c r="DD254">
        <v>1.0712490275590749</v>
      </c>
      <c r="DG254">
        <v>25000772</v>
      </c>
      <c r="DH254">
        <v>34919595</v>
      </c>
      <c r="DI254">
        <v>37065345</v>
      </c>
      <c r="DJ254">
        <v>48601871</v>
      </c>
      <c r="DK254">
        <v>27314496</v>
      </c>
      <c r="DL254">
        <v>26400575</v>
      </c>
      <c r="DM254">
        <v>25453225</v>
      </c>
      <c r="DN254">
        <v>28104072</v>
      </c>
      <c r="DO254">
        <v>21051598</v>
      </c>
      <c r="DP254">
        <v>17.034417302354463</v>
      </c>
      <c r="DQ254">
        <v>17.368558719567492</v>
      </c>
      <c r="DR254">
        <v>17.428193020981499</v>
      </c>
      <c r="DS254">
        <v>17.699172606647423</v>
      </c>
      <c r="DT254">
        <v>17.122928144851993</v>
      </c>
      <c r="DU254">
        <v>17.088896386060348</v>
      </c>
      <c r="DV254">
        <v>17.05235305127735</v>
      </c>
      <c r="DW254">
        <v>17.151425070419446</v>
      </c>
      <c r="DX254">
        <v>16.862487077202946</v>
      </c>
      <c r="DY254">
        <v>17.303665712519923</v>
      </c>
      <c r="EB254">
        <v>1236427</v>
      </c>
      <c r="EC254">
        <v>1175008</v>
      </c>
      <c r="ED254">
        <v>1682099</v>
      </c>
      <c r="EE254">
        <v>1961180</v>
      </c>
      <c r="EF254">
        <v>1428516</v>
      </c>
      <c r="EG254">
        <v>1267993</v>
      </c>
      <c r="EH254">
        <v>1328446</v>
      </c>
      <c r="EI254">
        <v>1318572</v>
      </c>
      <c r="EJ254">
        <v>1488393</v>
      </c>
      <c r="EK254">
        <v>-0.3534540429741278</v>
      </c>
      <c r="EM254">
        <v>176504</v>
      </c>
      <c r="EN254">
        <v>246486</v>
      </c>
      <c r="EO254">
        <v>364526</v>
      </c>
      <c r="EP254">
        <v>679711</v>
      </c>
      <c r="EQ254">
        <v>392731</v>
      </c>
      <c r="ER254">
        <v>233552</v>
      </c>
      <c r="ES254">
        <v>398586</v>
      </c>
      <c r="ET254">
        <v>586953</v>
      </c>
      <c r="EU254">
        <v>511358</v>
      </c>
      <c r="EV254">
        <v>-84469</v>
      </c>
      <c r="EW254">
        <v>-70771</v>
      </c>
      <c r="EX254">
        <v>-27080</v>
      </c>
      <c r="EY254">
        <v>-377</v>
      </c>
      <c r="EZ254">
        <v>1837</v>
      </c>
      <c r="FA254">
        <v>9829</v>
      </c>
      <c r="FB254">
        <v>9808</v>
      </c>
      <c r="FC254">
        <v>43492</v>
      </c>
      <c r="FD254">
        <v>15040</v>
      </c>
      <c r="FE254">
        <v>0</v>
      </c>
      <c r="FF254">
        <v>11494</v>
      </c>
      <c r="FG254">
        <v>33025</v>
      </c>
      <c r="FH254">
        <v>15519</v>
      </c>
      <c r="FI254">
        <v>74668</v>
      </c>
      <c r="FJ254">
        <v>7533</v>
      </c>
      <c r="FK254">
        <v>15000</v>
      </c>
      <c r="FL254">
        <v>29083</v>
      </c>
      <c r="FM254">
        <v>150972</v>
      </c>
      <c r="FN254">
        <v>64678</v>
      </c>
      <c r="FO254">
        <v>176504</v>
      </c>
      <c r="FP254">
        <v>246486</v>
      </c>
      <c r="FQ254">
        <v>364526</v>
      </c>
      <c r="FR254">
        <v>679711</v>
      </c>
      <c r="FS254">
        <v>392731</v>
      </c>
      <c r="FT254">
        <v>233552</v>
      </c>
      <c r="FU254">
        <v>398586</v>
      </c>
      <c r="FV254">
        <v>586953</v>
      </c>
      <c r="FW254">
        <v>511358</v>
      </c>
      <c r="FX254">
        <v>0.14275327213009745</v>
      </c>
      <c r="FY254">
        <v>0.20977389090116833</v>
      </c>
      <c r="FZ254">
        <v>0.21670900464241402</v>
      </c>
      <c r="GA254">
        <v>0.34658266961727124</v>
      </c>
      <c r="GB254">
        <v>0.27492236698783912</v>
      </c>
      <c r="GC254">
        <v>0.18419029127132405</v>
      </c>
      <c r="GD254">
        <v>0.30003929403227531</v>
      </c>
      <c r="GE254">
        <v>0.44514292734867722</v>
      </c>
      <c r="GF254">
        <v>0.34356383025182191</v>
      </c>
      <c r="GG254">
        <v>1</v>
      </c>
      <c r="GP254">
        <v>0.3363654120652092</v>
      </c>
    </row>
    <row r="255" spans="1:198" x14ac:dyDescent="0.25">
      <c r="A255" t="s">
        <v>1655</v>
      </c>
      <c r="B255">
        <v>3508153</v>
      </c>
      <c r="C255">
        <v>4852716</v>
      </c>
      <c r="D255">
        <v>5831786</v>
      </c>
      <c r="E255">
        <v>7662138</v>
      </c>
      <c r="F255">
        <v>6033794</v>
      </c>
      <c r="G255">
        <v>5648930</v>
      </c>
      <c r="H255">
        <v>6159014</v>
      </c>
      <c r="I255">
        <v>8798052</v>
      </c>
      <c r="J255">
        <v>9244047</v>
      </c>
      <c r="K255">
        <v>0.27137356894069331</v>
      </c>
      <c r="L255">
        <v>0.34705060011754241</v>
      </c>
      <c r="M255">
        <v>0.31142895161105022</v>
      </c>
      <c r="N255">
        <v>0.27552048788471312</v>
      </c>
      <c r="O255">
        <v>0.2090366359872412</v>
      </c>
      <c r="P255">
        <v>0.2995022066125797</v>
      </c>
      <c r="Q255">
        <v>0.26807099318170086</v>
      </c>
      <c r="R255">
        <v>0.30482452251930314</v>
      </c>
      <c r="S255">
        <v>0.35176703450339447</v>
      </c>
      <c r="U255">
        <v>0.12861839264136998</v>
      </c>
      <c r="V255">
        <v>0.1062547241585949</v>
      </c>
      <c r="W255">
        <v>9.0297552070669265E-2</v>
      </c>
      <c r="X255">
        <v>7.6230811817798116E-2</v>
      </c>
      <c r="Y255">
        <v>0.10966847724665443</v>
      </c>
      <c r="Z255">
        <v>0.12718585643652869</v>
      </c>
      <c r="AA255">
        <v>0.11927509825436344</v>
      </c>
      <c r="AB255">
        <v>9.5291548629173828E-2</v>
      </c>
      <c r="AC255">
        <v>0.10082077687402498</v>
      </c>
      <c r="AD255">
        <v>0.52587802213145451</v>
      </c>
      <c r="AE255">
        <v>0.56447139776271082</v>
      </c>
      <c r="AF255">
        <v>0.44871780264187344</v>
      </c>
      <c r="AG255">
        <v>0.45123277023614472</v>
      </c>
      <c r="AH255">
        <v>0.43399670856272393</v>
      </c>
      <c r="AI255">
        <v>0.73711139319437025</v>
      </c>
      <c r="AJ255">
        <v>0.43329653411233338</v>
      </c>
      <c r="AK255">
        <v>0.38022734320952312</v>
      </c>
      <c r="AL255">
        <v>0.46907591481471944</v>
      </c>
      <c r="AM255">
        <v>451213</v>
      </c>
      <c r="AN255">
        <v>515624</v>
      </c>
      <c r="AO255">
        <v>526596</v>
      </c>
      <c r="AP255">
        <v>584091</v>
      </c>
      <c r="AQ255">
        <v>661717</v>
      </c>
      <c r="AR255">
        <v>718464</v>
      </c>
      <c r="AS255">
        <v>734617</v>
      </c>
      <c r="AT255">
        <v>838380</v>
      </c>
      <c r="AU255">
        <v>931992</v>
      </c>
      <c r="AV255">
        <v>237283</v>
      </c>
      <c r="AW255">
        <v>291055</v>
      </c>
      <c r="AX255">
        <v>236293</v>
      </c>
      <c r="AY255">
        <v>263561</v>
      </c>
      <c r="AZ255">
        <v>287183</v>
      </c>
      <c r="BA255">
        <v>529588</v>
      </c>
      <c r="BB255">
        <v>318307</v>
      </c>
      <c r="BC255">
        <v>318775</v>
      </c>
      <c r="BD255">
        <v>437175</v>
      </c>
      <c r="BE255">
        <v>714737</v>
      </c>
      <c r="BF255">
        <v>1393083</v>
      </c>
      <c r="BG255">
        <v>1579894</v>
      </c>
      <c r="BH255">
        <v>1847515</v>
      </c>
      <c r="BI255">
        <v>974101</v>
      </c>
      <c r="BJ255">
        <v>1162279</v>
      </c>
      <c r="BK255">
        <v>1332746</v>
      </c>
      <c r="BL255">
        <v>2363087</v>
      </c>
      <c r="BM255">
        <v>2814576</v>
      </c>
      <c r="BN255">
        <v>6.7637585931970473E-2</v>
      </c>
      <c r="BO255">
        <v>5.9977752664693337E-2</v>
      </c>
      <c r="BP255">
        <v>4.0518119149090863E-2</v>
      </c>
      <c r="BQ255">
        <v>3.4397840393895283E-2</v>
      </c>
      <c r="BR255">
        <v>4.7595758158134001E-2</v>
      </c>
      <c r="BS255">
        <v>9.3750143832548816E-2</v>
      </c>
      <c r="BT255">
        <v>5.16814866795237E-2</v>
      </c>
      <c r="BU255">
        <v>3.623245236559184E-2</v>
      </c>
      <c r="BV255">
        <v>4.7292598144513975E-2</v>
      </c>
      <c r="BW255">
        <v>1.3137832111008134</v>
      </c>
      <c r="BY255">
        <v>9.3961409322797493E-2</v>
      </c>
      <c r="BZ255">
        <v>7.5310815633966632E-2</v>
      </c>
      <c r="CA255">
        <v>5.9192329759699687E-2</v>
      </c>
      <c r="CB255">
        <v>3.1235668164681974E-2</v>
      </c>
      <c r="CC255">
        <v>3.6519973999775267E-2</v>
      </c>
      <c r="CD255">
        <v>4.1531228037876199E-2</v>
      </c>
      <c r="CE255">
        <v>4.0371397109991956E-2</v>
      </c>
      <c r="CF255">
        <v>4.4510762155077058E-2</v>
      </c>
      <c r="CG255">
        <v>4.2315990641385644E-2</v>
      </c>
      <c r="CJ255">
        <v>1.087438318682224E-2</v>
      </c>
      <c r="CK255">
        <v>1.0204594705315539E-2</v>
      </c>
      <c r="CL255">
        <v>7.9930916532259585E-3</v>
      </c>
      <c r="CM255">
        <v>6.5834105311076358E-3</v>
      </c>
      <c r="CN255">
        <v>6.823070194308921E-3</v>
      </c>
      <c r="CO255">
        <v>6.0698220724986858E-3</v>
      </c>
      <c r="CP255">
        <v>7.2654486578533515E-3</v>
      </c>
      <c r="CQ255">
        <v>1.342694951109632E-2</v>
      </c>
      <c r="CR255">
        <v>1.318718955020458E-2</v>
      </c>
      <c r="CS255">
        <v>-0.24061648035163641</v>
      </c>
      <c r="CV255">
        <v>0.43430382634943071</v>
      </c>
      <c r="CW255">
        <v>0.50228504942254537</v>
      </c>
      <c r="CX255">
        <v>0.4360685274834199</v>
      </c>
      <c r="CY255">
        <v>0.7160673861291591</v>
      </c>
      <c r="CZ255">
        <v>0.60566961852854195</v>
      </c>
      <c r="DA255">
        <v>0.69062383091304314</v>
      </c>
      <c r="DB255">
        <v>0.50539385058773334</v>
      </c>
      <c r="DC255">
        <v>0.60123655272488119</v>
      </c>
      <c r="DD255">
        <v>0.58593517738037371</v>
      </c>
      <c r="DG255">
        <v>6574550</v>
      </c>
      <c r="DH255">
        <v>8077647</v>
      </c>
      <c r="DI255">
        <v>9661279</v>
      </c>
      <c r="DJ255">
        <v>13373554</v>
      </c>
      <c r="DK255">
        <v>10700303</v>
      </c>
      <c r="DL255">
        <v>9962187</v>
      </c>
      <c r="DM255">
        <v>8179460</v>
      </c>
      <c r="DN255">
        <v>12186563</v>
      </c>
      <c r="DO255">
        <v>14633262</v>
      </c>
      <c r="DP255">
        <v>15.69871684472292</v>
      </c>
      <c r="DQ255">
        <v>15.904611299013709</v>
      </c>
      <c r="DR255">
        <v>16.083636702586649</v>
      </c>
      <c r="DS255">
        <v>16.408789807526709</v>
      </c>
      <c r="DT255">
        <v>16.185782710243497</v>
      </c>
      <c r="DU255">
        <v>16.114307284149806</v>
      </c>
      <c r="DV255">
        <v>15.917136813987391</v>
      </c>
      <c r="DW255">
        <v>16.315844591338969</v>
      </c>
      <c r="DX255">
        <v>16.498807782987608</v>
      </c>
      <c r="DY255">
        <v>16.236293267306667</v>
      </c>
      <c r="EB255">
        <v>243359</v>
      </c>
      <c r="EC255">
        <v>329631</v>
      </c>
      <c r="ED255">
        <v>365462</v>
      </c>
      <c r="EE255">
        <v>345197</v>
      </c>
      <c r="EF255">
        <v>239332</v>
      </c>
      <c r="EG255">
        <v>220354</v>
      </c>
      <c r="EH255">
        <v>234607</v>
      </c>
      <c r="EI255">
        <v>248648</v>
      </c>
      <c r="EJ255">
        <v>391608</v>
      </c>
      <c r="EK255">
        <v>-0.36165725658102477</v>
      </c>
      <c r="EM255">
        <v>26988</v>
      </c>
      <c r="EN255">
        <v>56031</v>
      </c>
      <c r="EO255">
        <v>102822</v>
      </c>
      <c r="EP255">
        <v>135922</v>
      </c>
      <c r="EQ255">
        <v>37015</v>
      </c>
      <c r="ER255">
        <v>34195</v>
      </c>
      <c r="ES255">
        <v>36510</v>
      </c>
      <c r="ET255">
        <v>62957</v>
      </c>
      <c r="EU255">
        <v>103690</v>
      </c>
      <c r="EV255">
        <v>68018</v>
      </c>
      <c r="EW255">
        <v>64412</v>
      </c>
      <c r="EX255">
        <v>110972</v>
      </c>
      <c r="EY255">
        <v>57494</v>
      </c>
      <c r="EZ255">
        <v>77624</v>
      </c>
      <c r="FA255">
        <v>56748</v>
      </c>
      <c r="FB255">
        <v>16153</v>
      </c>
      <c r="FC255">
        <v>103764</v>
      </c>
      <c r="FD255">
        <v>93613</v>
      </c>
      <c r="FE255">
        <v>0</v>
      </c>
      <c r="FF255">
        <v>1939</v>
      </c>
      <c r="FG255">
        <v>1221</v>
      </c>
      <c r="FH255">
        <v>4483</v>
      </c>
      <c r="FI255">
        <v>9369</v>
      </c>
      <c r="FJ255">
        <v>9252</v>
      </c>
      <c r="FK255">
        <v>7885</v>
      </c>
      <c r="FL255">
        <v>8542</v>
      </c>
      <c r="FM255">
        <v>3871</v>
      </c>
      <c r="FN255">
        <v>1072</v>
      </c>
      <c r="FO255">
        <v>26988</v>
      </c>
      <c r="FP255">
        <v>56031</v>
      </c>
      <c r="FQ255">
        <v>102822</v>
      </c>
      <c r="FR255">
        <v>135922</v>
      </c>
      <c r="FS255">
        <v>37015</v>
      </c>
      <c r="FT255">
        <v>34195</v>
      </c>
      <c r="FU255">
        <v>36510</v>
      </c>
      <c r="FV255">
        <v>62957</v>
      </c>
      <c r="FW255">
        <v>103690</v>
      </c>
      <c r="FX255">
        <v>0.1108978915922567</v>
      </c>
      <c r="FY255">
        <v>0.16998097873076257</v>
      </c>
      <c r="FZ255">
        <v>0.28134799240413505</v>
      </c>
      <c r="GA255">
        <v>0.3937519735107779</v>
      </c>
      <c r="GB255">
        <v>0.15465963598683</v>
      </c>
      <c r="GC255">
        <v>0.15518211604962923</v>
      </c>
      <c r="GD255">
        <v>0.15562195501413001</v>
      </c>
      <c r="GE255">
        <v>0.25319729094945465</v>
      </c>
      <c r="GF255">
        <v>0.26478008620865762</v>
      </c>
      <c r="GG255">
        <v>0</v>
      </c>
      <c r="GP255">
        <v>0.33929142532248319</v>
      </c>
    </row>
    <row r="256" spans="1:198" x14ac:dyDescent="0.25">
      <c r="A256" t="s">
        <v>793</v>
      </c>
      <c r="B256">
        <v>5539891</v>
      </c>
      <c r="C256">
        <v>7876043</v>
      </c>
      <c r="D256">
        <v>9455573</v>
      </c>
      <c r="E256">
        <v>11025148</v>
      </c>
      <c r="F256">
        <v>10238784</v>
      </c>
      <c r="G256">
        <v>11427755</v>
      </c>
      <c r="H256">
        <v>11673739</v>
      </c>
      <c r="I256">
        <v>12135098</v>
      </c>
      <c r="J256">
        <v>12035540</v>
      </c>
      <c r="K256">
        <v>0.19152145773265214</v>
      </c>
      <c r="L256">
        <v>0.12722010278511683</v>
      </c>
      <c r="M256">
        <v>0.13834222420999764</v>
      </c>
      <c r="N256">
        <v>0.6029266908707257</v>
      </c>
      <c r="O256">
        <v>0.60254704074233811</v>
      </c>
      <c r="P256">
        <v>0.59901721729246038</v>
      </c>
      <c r="Q256">
        <v>0.51215930046063218</v>
      </c>
      <c r="R256">
        <v>0.4691494044794694</v>
      </c>
      <c r="S256">
        <v>0.4643796622336846</v>
      </c>
      <c r="U256">
        <v>0.26997823603388588</v>
      </c>
      <c r="V256">
        <v>0.20205247736712459</v>
      </c>
      <c r="W256">
        <v>0.1766552910119778</v>
      </c>
      <c r="X256">
        <v>0.15937454989266359</v>
      </c>
      <c r="Y256">
        <v>0.17305013954782131</v>
      </c>
      <c r="Z256">
        <v>0.15768127685621541</v>
      </c>
      <c r="AA256">
        <v>0.15610576868302434</v>
      </c>
      <c r="AB256">
        <v>0.15110376529303679</v>
      </c>
      <c r="AC256">
        <v>0.15388275058701148</v>
      </c>
      <c r="AD256">
        <v>0.70939591481964359</v>
      </c>
      <c r="AE256">
        <v>0.62963891580483278</v>
      </c>
      <c r="AF256">
        <v>0.78311961910395078</v>
      </c>
      <c r="AG256">
        <v>0.96226569720589505</v>
      </c>
      <c r="AH256">
        <v>1.5640998000364597</v>
      </c>
      <c r="AI256">
        <v>1.3733797350970591</v>
      </c>
      <c r="AJ256">
        <v>1.2084009662312918</v>
      </c>
      <c r="AK256">
        <v>1.2217271586483638</v>
      </c>
      <c r="AL256">
        <v>1.3106348491573176</v>
      </c>
      <c r="AM256">
        <v>1495650</v>
      </c>
      <c r="AN256">
        <v>1591374</v>
      </c>
      <c r="AO256">
        <v>1670377</v>
      </c>
      <c r="AP256">
        <v>1757128</v>
      </c>
      <c r="AQ256">
        <v>1771823</v>
      </c>
      <c r="AR256">
        <v>1801943</v>
      </c>
      <c r="AS256">
        <v>1822338</v>
      </c>
      <c r="AT256">
        <v>1833659</v>
      </c>
      <c r="AU256">
        <v>1852062</v>
      </c>
      <c r="AV256">
        <v>1061008</v>
      </c>
      <c r="AW256">
        <v>1001991</v>
      </c>
      <c r="AX256">
        <v>1308105</v>
      </c>
      <c r="AY256">
        <v>1690824</v>
      </c>
      <c r="AZ256">
        <v>2771308</v>
      </c>
      <c r="BA256">
        <v>2474752</v>
      </c>
      <c r="BB256">
        <v>2202115</v>
      </c>
      <c r="BC256">
        <v>2240231</v>
      </c>
      <c r="BD256">
        <v>2427377</v>
      </c>
      <c r="BE256">
        <v>0</v>
      </c>
      <c r="BF256">
        <v>0</v>
      </c>
      <c r="BG256">
        <v>0</v>
      </c>
      <c r="BH256">
        <v>4956532</v>
      </c>
      <c r="BI256">
        <v>3398041</v>
      </c>
      <c r="BJ256">
        <v>4370670</v>
      </c>
      <c r="BK256">
        <v>3776699</v>
      </c>
      <c r="BL256">
        <v>3452943</v>
      </c>
      <c r="BM256">
        <v>3161683</v>
      </c>
      <c r="BN256">
        <v>0.19152145773265214</v>
      </c>
      <c r="BO256">
        <v>0.12722010278511683</v>
      </c>
      <c r="BP256">
        <v>0.13834222420999764</v>
      </c>
      <c r="BQ256">
        <v>0.15336066236933962</v>
      </c>
      <c r="BR256">
        <v>0.27066768866302876</v>
      </c>
      <c r="BS256">
        <v>0.21655627023855517</v>
      </c>
      <c r="BT256">
        <v>0.18863836171084516</v>
      </c>
      <c r="BU256">
        <v>0.18460757383253107</v>
      </c>
      <c r="BV256">
        <v>0.20168409560352091</v>
      </c>
      <c r="BW256">
        <v>0.56536640548609307</v>
      </c>
      <c r="BY256">
        <v>0.12617017194020605</v>
      </c>
      <c r="BZ256">
        <v>0.12244270377904234</v>
      </c>
      <c r="CA256">
        <v>0.12004000180634214</v>
      </c>
      <c r="CB256">
        <v>7.9383424149952447E-2</v>
      </c>
      <c r="CC256">
        <v>8.8761712328338987E-2</v>
      </c>
      <c r="CD256">
        <v>8.5452829536510011E-2</v>
      </c>
      <c r="CE256">
        <v>6.5096624140731599E-2</v>
      </c>
      <c r="CF256">
        <v>5.9741997963263252E-2</v>
      </c>
      <c r="CG256">
        <v>9.6061712761544515E-2</v>
      </c>
      <c r="CJ256">
        <v>0.39814411510984604</v>
      </c>
      <c r="CK256">
        <v>0.32321522368529476</v>
      </c>
      <c r="CL256">
        <v>0.30532586443994458</v>
      </c>
      <c r="CM256">
        <v>0.26470075503748342</v>
      </c>
      <c r="CN256">
        <v>0.29147318665966582</v>
      </c>
      <c r="CO256">
        <v>0.23327958991070424</v>
      </c>
      <c r="CP256">
        <v>0.20521916756919098</v>
      </c>
      <c r="CQ256">
        <v>0.24930017046421873</v>
      </c>
      <c r="CR256">
        <v>0.25859271790048471</v>
      </c>
      <c r="CS256">
        <v>-0.23596518644561582</v>
      </c>
      <c r="CV256">
        <v>0.74918912880843047</v>
      </c>
      <c r="CW256">
        <v>0.72454351064252565</v>
      </c>
      <c r="CX256">
        <v>0.74870815089874376</v>
      </c>
      <c r="CY256">
        <v>1.5441366452250473</v>
      </c>
      <c r="CZ256">
        <v>1.1011886721550521</v>
      </c>
      <c r="DA256">
        <v>1.0415657252271022</v>
      </c>
      <c r="DB256">
        <v>1.1420592432264902</v>
      </c>
      <c r="DC256">
        <v>1.1646494927601327</v>
      </c>
      <c r="DD256">
        <v>1.131344489426281</v>
      </c>
      <c r="DG256">
        <v>4175976</v>
      </c>
      <c r="DH256">
        <v>7394516</v>
      </c>
      <c r="DI256">
        <v>10870352</v>
      </c>
      <c r="DJ256">
        <v>12629184</v>
      </c>
      <c r="DK256">
        <v>7140008</v>
      </c>
      <c r="DL256">
        <v>9297938</v>
      </c>
      <c r="DM256">
        <v>10971708</v>
      </c>
      <c r="DN256">
        <v>10221658</v>
      </c>
      <c r="DO256">
        <v>10419528</v>
      </c>
      <c r="DP256">
        <v>15.244858900866609</v>
      </c>
      <c r="DQ256">
        <v>15.816249337592335</v>
      </c>
      <c r="DR256">
        <v>16.201549733271111</v>
      </c>
      <c r="DS256">
        <v>16.351520963345148</v>
      </c>
      <c r="DT256">
        <v>15.781224594819175</v>
      </c>
      <c r="DU256">
        <v>16.045303320660491</v>
      </c>
      <c r="DV256">
        <v>16.21083060863177</v>
      </c>
      <c r="DW256">
        <v>16.140019458333068</v>
      </c>
      <c r="DX256">
        <v>16.159192391732365</v>
      </c>
      <c r="DY256">
        <v>16.059349626274937</v>
      </c>
      <c r="EB256">
        <v>469751</v>
      </c>
      <c r="EC256">
        <v>698969</v>
      </c>
      <c r="ED256">
        <v>964364</v>
      </c>
      <c r="EE256">
        <v>1135047</v>
      </c>
      <c r="EF256">
        <v>875214</v>
      </c>
      <c r="EG256">
        <v>908812</v>
      </c>
      <c r="EH256">
        <v>976534</v>
      </c>
      <c r="EI256">
        <v>759921</v>
      </c>
      <c r="EJ256">
        <v>724975</v>
      </c>
      <c r="EK256">
        <v>-0.19931773750338092</v>
      </c>
      <c r="EM256">
        <v>132456</v>
      </c>
      <c r="EN256">
        <v>184056</v>
      </c>
      <c r="EO256">
        <v>278221</v>
      </c>
      <c r="EP256">
        <v>399556</v>
      </c>
      <c r="EQ256">
        <v>394206</v>
      </c>
      <c r="ER256">
        <v>285993</v>
      </c>
      <c r="ES256">
        <v>308590</v>
      </c>
      <c r="ET256">
        <v>317132</v>
      </c>
      <c r="EU256">
        <v>311488</v>
      </c>
      <c r="EV256">
        <v>52824</v>
      </c>
      <c r="EW256">
        <v>95723</v>
      </c>
      <c r="EX256">
        <v>79001</v>
      </c>
      <c r="EY256">
        <v>86754</v>
      </c>
      <c r="EZ256">
        <v>14695</v>
      </c>
      <c r="FA256">
        <v>30119</v>
      </c>
      <c r="FB256">
        <v>20393</v>
      </c>
      <c r="FC256">
        <v>11321</v>
      </c>
      <c r="FD256">
        <v>18403</v>
      </c>
      <c r="FE256">
        <v>0</v>
      </c>
      <c r="FF256">
        <v>15</v>
      </c>
      <c r="FG256">
        <v>17877</v>
      </c>
      <c r="FH256">
        <v>45309</v>
      </c>
      <c r="FI256">
        <v>44549</v>
      </c>
      <c r="FJ256">
        <v>42911</v>
      </c>
      <c r="FK256">
        <v>26719</v>
      </c>
      <c r="FL256">
        <v>40770</v>
      </c>
      <c r="FM256">
        <v>59189</v>
      </c>
      <c r="FN256">
        <v>12043</v>
      </c>
      <c r="FO256">
        <v>132353</v>
      </c>
      <c r="FP256">
        <v>246800</v>
      </c>
      <c r="FQ256">
        <v>447861</v>
      </c>
      <c r="FR256">
        <v>501065</v>
      </c>
      <c r="FS256">
        <v>363140</v>
      </c>
      <c r="FT256">
        <v>342255</v>
      </c>
      <c r="FU256">
        <v>368829</v>
      </c>
      <c r="FV256">
        <v>311753</v>
      </c>
      <c r="FW256">
        <v>276926</v>
      </c>
      <c r="FX256">
        <v>0.28197066105234475</v>
      </c>
      <c r="FY256">
        <v>0.26332498293915751</v>
      </c>
      <c r="FZ256">
        <v>0.28850205938836371</v>
      </c>
      <c r="GA256">
        <v>0.35201714114041094</v>
      </c>
      <c r="GB256">
        <v>0.45041098519904849</v>
      </c>
      <c r="GC256">
        <v>0.31468884653811791</v>
      </c>
      <c r="GD256">
        <v>0.31600538230107705</v>
      </c>
      <c r="GE256">
        <v>0.41732232692608839</v>
      </c>
      <c r="GF256">
        <v>0.42965343632539055</v>
      </c>
      <c r="GG256">
        <v>1</v>
      </c>
      <c r="GP256">
        <v>0.3393352418722384</v>
      </c>
    </row>
    <row r="257" spans="1:198" x14ac:dyDescent="0.25">
      <c r="A257" t="s">
        <v>477</v>
      </c>
      <c r="B257">
        <v>17970172</v>
      </c>
      <c r="C257">
        <v>19755229</v>
      </c>
      <c r="D257">
        <v>18826574</v>
      </c>
      <c r="E257">
        <v>24217078</v>
      </c>
      <c r="F257">
        <v>26608477</v>
      </c>
      <c r="G257">
        <v>25805212</v>
      </c>
      <c r="H257">
        <v>30075902</v>
      </c>
      <c r="I257">
        <v>24563632</v>
      </c>
      <c r="J257">
        <v>20859811</v>
      </c>
      <c r="K257">
        <v>0.40698191425212848</v>
      </c>
      <c r="L257">
        <v>0.47314343964324584</v>
      </c>
      <c r="M257">
        <v>0.41715061911954876</v>
      </c>
      <c r="N257">
        <v>0.24472774956582294</v>
      </c>
      <c r="O257">
        <v>0.34343149365519871</v>
      </c>
      <c r="P257">
        <v>0.3359788324932188</v>
      </c>
      <c r="Q257">
        <v>0.37860796327903978</v>
      </c>
      <c r="R257">
        <v>0.38966371096912705</v>
      </c>
      <c r="S257">
        <v>0.34264562607973775</v>
      </c>
      <c r="U257">
        <v>0.24252244218920108</v>
      </c>
      <c r="V257">
        <v>0.24331178342706125</v>
      </c>
      <c r="W257">
        <v>0.26648008288709352</v>
      </c>
      <c r="X257">
        <v>0.43121808502247877</v>
      </c>
      <c r="Y257">
        <v>0.39361023932335548</v>
      </c>
      <c r="Z257">
        <v>0.40828879840243126</v>
      </c>
      <c r="AA257">
        <v>0.35339541936265118</v>
      </c>
      <c r="AB257">
        <v>0.41567997761894493</v>
      </c>
      <c r="AC257">
        <v>0.44629436000163186</v>
      </c>
      <c r="AD257">
        <v>0.34967038917710874</v>
      </c>
      <c r="AE257">
        <v>0.49110175838624581</v>
      </c>
      <c r="AF257">
        <v>0.32856399371166339</v>
      </c>
      <c r="AG257">
        <v>0.17528293543079557</v>
      </c>
      <c r="AH257">
        <v>0.14240775819127541</v>
      </c>
      <c r="AI257">
        <v>0.11654360738570189</v>
      </c>
      <c r="AJ257">
        <v>0.11299016642320603</v>
      </c>
      <c r="AK257">
        <v>0.11592431793986843</v>
      </c>
      <c r="AL257">
        <v>0.11174252514819086</v>
      </c>
      <c r="AM257">
        <v>4358170</v>
      </c>
      <c r="AN257">
        <v>4806680</v>
      </c>
      <c r="AO257">
        <v>5016907</v>
      </c>
      <c r="AP257">
        <v>10442842</v>
      </c>
      <c r="AQ257">
        <v>10473369</v>
      </c>
      <c r="AR257">
        <v>10535979</v>
      </c>
      <c r="AS257">
        <v>10628686</v>
      </c>
      <c r="AT257">
        <v>10210610</v>
      </c>
      <c r="AU257">
        <v>9309616</v>
      </c>
      <c r="AV257">
        <v>1523923</v>
      </c>
      <c r="AW257">
        <v>2360569</v>
      </c>
      <c r="AX257">
        <v>1648375</v>
      </c>
      <c r="AY257">
        <v>1830452</v>
      </c>
      <c r="AZ257">
        <v>1491489</v>
      </c>
      <c r="BA257">
        <v>1227901</v>
      </c>
      <c r="BB257">
        <v>1200937</v>
      </c>
      <c r="BC257">
        <v>1183658</v>
      </c>
      <c r="BD257">
        <v>1040280</v>
      </c>
      <c r="BE257">
        <v>5789612</v>
      </c>
      <c r="BF257">
        <v>6986488</v>
      </c>
      <c r="BG257">
        <v>6205142</v>
      </c>
      <c r="BH257">
        <v>4096139</v>
      </c>
      <c r="BI257">
        <v>7646700</v>
      </c>
      <c r="BJ257">
        <v>7442104</v>
      </c>
      <c r="BK257">
        <v>10186039</v>
      </c>
      <c r="BL257">
        <v>8387898</v>
      </c>
      <c r="BM257">
        <v>6107243</v>
      </c>
      <c r="BN257">
        <v>8.4802916744480802E-2</v>
      </c>
      <c r="BO257">
        <v>0.1194908446771232</v>
      </c>
      <c r="BP257">
        <v>8.7555760277998537E-2</v>
      </c>
      <c r="BQ257">
        <v>7.558517175358645E-2</v>
      </c>
      <c r="BR257">
        <v>5.6053151783170455E-2</v>
      </c>
      <c r="BS257">
        <v>4.7583449420992935E-2</v>
      </c>
      <c r="BT257">
        <v>3.9930207246984643E-2</v>
      </c>
      <c r="BU257">
        <v>4.8187417886735966E-2</v>
      </c>
      <c r="BV257">
        <v>4.9870058745978094E-2</v>
      </c>
      <c r="BW257">
        <v>-0.45653547784965154</v>
      </c>
      <c r="BY257">
        <v>9.4965590757840265E-2</v>
      </c>
      <c r="BZ257">
        <v>6.5680129549498006E-2</v>
      </c>
      <c r="CA257">
        <v>3.4581172336506899E-2</v>
      </c>
      <c r="CB257">
        <v>2.9986441799460695E-2</v>
      </c>
      <c r="CC257">
        <v>3.2816534369855141E-2</v>
      </c>
      <c r="CD257">
        <v>4.9772929592672981E-2</v>
      </c>
      <c r="CE257">
        <v>6.1855501457612145E-3</v>
      </c>
      <c r="CF257">
        <v>-5.8065924452865925E-3</v>
      </c>
      <c r="CG257">
        <v>3.2461382835274243E-2</v>
      </c>
      <c r="CJ257">
        <v>0.11480641365035349</v>
      </c>
      <c r="CK257">
        <v>0.10172916750294314</v>
      </c>
      <c r="CL257">
        <v>9.9724463941235408E-2</v>
      </c>
      <c r="CM257">
        <v>0.30943485419669542</v>
      </c>
      <c r="CN257">
        <v>0.27858261109795951</v>
      </c>
      <c r="CO257">
        <v>0.28661151863429762</v>
      </c>
      <c r="CP257">
        <v>0.24131602104568634</v>
      </c>
      <c r="CQ257">
        <v>0.29002616551168003</v>
      </c>
      <c r="CR257">
        <v>0.33686805695411143</v>
      </c>
      <c r="CS257">
        <v>1.874034186869022</v>
      </c>
      <c r="CV257">
        <v>1.024644429833597</v>
      </c>
      <c r="CW257">
        <v>1.4497035388794168</v>
      </c>
      <c r="CX257">
        <v>1.2130175898295705</v>
      </c>
      <c r="CY257">
        <v>1.4655261456114783</v>
      </c>
      <c r="CZ257">
        <v>1.7923080995677738</v>
      </c>
      <c r="DA257">
        <v>1.5837289861511235</v>
      </c>
      <c r="DB257">
        <v>2.3463934264570687</v>
      </c>
      <c r="DC257">
        <v>1.9842556118827057</v>
      </c>
      <c r="DD257">
        <v>1.4902839450029408</v>
      </c>
      <c r="DG257">
        <v>15727850</v>
      </c>
      <c r="DH257">
        <v>17537959</v>
      </c>
      <c r="DI257">
        <v>13627082</v>
      </c>
      <c r="DJ257">
        <v>15520446</v>
      </c>
      <c r="DK257">
        <v>16524494</v>
      </c>
      <c r="DL257">
        <v>14845928</v>
      </c>
      <c r="DM257">
        <v>16293957</v>
      </c>
      <c r="DN257">
        <v>12817928</v>
      </c>
      <c r="DO257">
        <v>12379268</v>
      </c>
      <c r="DP257">
        <v>16.570943647773856</v>
      </c>
      <c r="DQ257">
        <v>16.679878232557062</v>
      </c>
      <c r="DR257">
        <v>16.42756976756246</v>
      </c>
      <c r="DS257">
        <v>16.557668873850982</v>
      </c>
      <c r="DT257">
        <v>16.620354383477121</v>
      </c>
      <c r="DU257">
        <v>16.513236244215214</v>
      </c>
      <c r="DV257">
        <v>16.606304922213461</v>
      </c>
      <c r="DW257">
        <v>16.366355451945306</v>
      </c>
      <c r="DX257">
        <v>16.331533776627634</v>
      </c>
      <c r="DY257">
        <v>16.563753167181108</v>
      </c>
      <c r="EB257">
        <v>1628262</v>
      </c>
      <c r="EC257">
        <v>1706548</v>
      </c>
      <c r="ED257">
        <v>1297526</v>
      </c>
      <c r="EE257">
        <v>651045</v>
      </c>
      <c r="EF257">
        <v>726184</v>
      </c>
      <c r="EG257">
        <v>873198</v>
      </c>
      <c r="EH257">
        <v>1284401</v>
      </c>
      <c r="EI257">
        <v>186036</v>
      </c>
      <c r="EJ257">
        <v>-142631</v>
      </c>
      <c r="EK257">
        <v>0.34122526092666405</v>
      </c>
      <c r="EM257">
        <v>274966</v>
      </c>
      <c r="EN257">
        <v>327429</v>
      </c>
      <c r="EO257">
        <v>425968</v>
      </c>
      <c r="EP257">
        <v>454966</v>
      </c>
      <c r="EQ257">
        <v>275527</v>
      </c>
      <c r="ER257">
        <v>332711</v>
      </c>
      <c r="ES257">
        <v>443468</v>
      </c>
      <c r="ET257">
        <v>491708</v>
      </c>
      <c r="EU257">
        <v>376334</v>
      </c>
      <c r="EV257">
        <v>305029</v>
      </c>
      <c r="EW257">
        <v>648510</v>
      </c>
      <c r="EX257">
        <v>410228</v>
      </c>
      <c r="EY257">
        <v>148306</v>
      </c>
      <c r="EZ257">
        <v>30524</v>
      </c>
      <c r="FA257">
        <v>62613</v>
      </c>
      <c r="FB257">
        <v>92707</v>
      </c>
      <c r="FC257">
        <v>-538044</v>
      </c>
      <c r="FD257">
        <v>-900996</v>
      </c>
      <c r="FE257">
        <v>0</v>
      </c>
      <c r="FF257">
        <v>647</v>
      </c>
      <c r="FG257">
        <v>16597</v>
      </c>
      <c r="FH257">
        <v>114000</v>
      </c>
      <c r="FI257">
        <v>20714</v>
      </c>
      <c r="FJ257">
        <v>25691</v>
      </c>
      <c r="FK257">
        <v>8028</v>
      </c>
      <c r="FL257">
        <v>631</v>
      </c>
      <c r="FM257">
        <v>43301</v>
      </c>
      <c r="FN257">
        <v>13252</v>
      </c>
      <c r="FO257">
        <v>279818</v>
      </c>
      <c r="FP257">
        <v>359979</v>
      </c>
      <c r="FQ257">
        <v>450890</v>
      </c>
      <c r="FR257">
        <v>436909</v>
      </c>
      <c r="FS257">
        <v>271727</v>
      </c>
      <c r="FT257">
        <v>332638</v>
      </c>
      <c r="FU257">
        <v>441997</v>
      </c>
      <c r="FV257">
        <v>495749</v>
      </c>
      <c r="FW257">
        <v>376917</v>
      </c>
      <c r="FX257">
        <v>0.16887085739272917</v>
      </c>
      <c r="FY257">
        <v>0.191866270389113</v>
      </c>
      <c r="FZ257">
        <v>0.32829245810873925</v>
      </c>
      <c r="GA257">
        <v>0.69882419802010609</v>
      </c>
      <c r="GB257">
        <v>0.37941761316691086</v>
      </c>
      <c r="GC257">
        <v>0.3810258383551039</v>
      </c>
      <c r="GD257">
        <v>0.34527223195871071</v>
      </c>
      <c r="GE257">
        <v>2.6430798340106216</v>
      </c>
      <c r="GF257">
        <v>-2.6385147688791357</v>
      </c>
      <c r="GG257">
        <v>1</v>
      </c>
      <c r="GP257">
        <v>0.34047036020174354</v>
      </c>
    </row>
    <row r="258" spans="1:198" x14ac:dyDescent="0.25">
      <c r="A258" t="s">
        <v>2422</v>
      </c>
      <c r="B258">
        <v>22113258</v>
      </c>
      <c r="C258">
        <v>22152841</v>
      </c>
      <c r="D258">
        <v>23963864</v>
      </c>
      <c r="E258">
        <v>29496135</v>
      </c>
      <c r="F258">
        <v>27669768</v>
      </c>
      <c r="G258">
        <v>27068125</v>
      </c>
      <c r="H258">
        <v>26246498</v>
      </c>
      <c r="I258">
        <v>29775922</v>
      </c>
      <c r="J258">
        <v>33532308</v>
      </c>
      <c r="K258">
        <v>0.55416271089497526</v>
      </c>
      <c r="L258">
        <v>0.60069058411063392</v>
      </c>
      <c r="M258">
        <v>0.6384679866318721</v>
      </c>
      <c r="N258">
        <v>0.57492271445055432</v>
      </c>
      <c r="O258">
        <v>0.51620331619694104</v>
      </c>
      <c r="P258">
        <v>0.54560321411254009</v>
      </c>
      <c r="Q258">
        <v>0.5254920485010991</v>
      </c>
      <c r="R258">
        <v>0.43690015711352281</v>
      </c>
      <c r="S258">
        <v>0.37601727265537466</v>
      </c>
      <c r="U258">
        <v>5.8585080497862416E-2</v>
      </c>
      <c r="V258">
        <v>4.6232399717941366E-2</v>
      </c>
      <c r="W258">
        <v>4.2883818736410791E-2</v>
      </c>
      <c r="X258">
        <v>0.19738992922293039</v>
      </c>
      <c r="Y258">
        <v>0.20725912844661365</v>
      </c>
      <c r="Z258">
        <v>0.2124912974208594</v>
      </c>
      <c r="AA258">
        <v>0.21543777002173775</v>
      </c>
      <c r="AB258">
        <v>0.19328244478877935</v>
      </c>
      <c r="AC258">
        <v>0.16817506268879553</v>
      </c>
      <c r="AD258">
        <v>4.454534016412107</v>
      </c>
      <c r="AE258">
        <v>8.0599260480833923</v>
      </c>
      <c r="AF258">
        <v>7.0579003602351742</v>
      </c>
      <c r="AG258">
        <v>1.5247147146115585</v>
      </c>
      <c r="AH258">
        <v>1.7436763402183018</v>
      </c>
      <c r="AI258">
        <v>1.811694233102638</v>
      </c>
      <c r="AJ258">
        <v>1.5259044719706669</v>
      </c>
      <c r="AK258">
        <v>1.3696838821072488</v>
      </c>
      <c r="AL258">
        <v>1.4935374934965309</v>
      </c>
      <c r="AM258">
        <v>1295507</v>
      </c>
      <c r="AN258">
        <v>1024179</v>
      </c>
      <c r="AO258">
        <v>1027662</v>
      </c>
      <c r="AP258">
        <v>5822240</v>
      </c>
      <c r="AQ258">
        <v>5734812</v>
      </c>
      <c r="AR258">
        <v>5751741</v>
      </c>
      <c r="AS258">
        <v>5654487</v>
      </c>
      <c r="AT258">
        <v>5755163</v>
      </c>
      <c r="AU258">
        <v>5639298</v>
      </c>
      <c r="AV258">
        <v>5770880</v>
      </c>
      <c r="AW258">
        <v>8254807</v>
      </c>
      <c r="AX258">
        <v>7253136</v>
      </c>
      <c r="AY258">
        <v>8877255</v>
      </c>
      <c r="AZ258">
        <v>9999656</v>
      </c>
      <c r="BA258">
        <v>10420396</v>
      </c>
      <c r="BB258">
        <v>8628207</v>
      </c>
      <c r="BC258">
        <v>7882754</v>
      </c>
      <c r="BD258">
        <v>8422503</v>
      </c>
      <c r="BE258">
        <v>6483463</v>
      </c>
      <c r="BF258">
        <v>5052196</v>
      </c>
      <c r="BG258">
        <v>8047024</v>
      </c>
      <c r="BH258">
        <v>8080743</v>
      </c>
      <c r="BI258">
        <v>4283570</v>
      </c>
      <c r="BJ258">
        <v>4348060</v>
      </c>
      <c r="BK258">
        <v>5164119</v>
      </c>
      <c r="BL258">
        <v>5126351</v>
      </c>
      <c r="BM258">
        <v>4186224</v>
      </c>
      <c r="BN258">
        <v>0.26096923393196969</v>
      </c>
      <c r="BO258">
        <v>0.37262972275203887</v>
      </c>
      <c r="BP258">
        <v>0.30266971970797363</v>
      </c>
      <c r="BQ258">
        <v>0.30096332960233602</v>
      </c>
      <c r="BR258">
        <v>0.36139283856662624</v>
      </c>
      <c r="BS258">
        <v>0.38496925812186844</v>
      </c>
      <c r="BT258">
        <v>0.32873745670755772</v>
      </c>
      <c r="BU258">
        <v>0.26473584932147526</v>
      </c>
      <c r="BV258">
        <v>0.25117576159684563</v>
      </c>
      <c r="BW258">
        <v>0.27191203168027611</v>
      </c>
      <c r="BY258">
        <v>7.0788709651015691E-2</v>
      </c>
      <c r="BZ258">
        <v>8.4264045410699248E-2</v>
      </c>
      <c r="CA258">
        <v>0.11122567712786219</v>
      </c>
      <c r="CB258">
        <v>9.2930853483007184E-2</v>
      </c>
      <c r="CC258">
        <v>7.1233087317537316E-2</v>
      </c>
      <c r="CD258">
        <v>6.5892188690572395E-2</v>
      </c>
      <c r="CE258">
        <v>7.3326163360917712E-2</v>
      </c>
      <c r="CF258">
        <v>5.6012707179982538E-2</v>
      </c>
      <c r="CG258">
        <v>9.1796539309468891E-2</v>
      </c>
      <c r="CJ258">
        <v>0.49813541722345933</v>
      </c>
      <c r="CK258">
        <v>0.47569894082659647</v>
      </c>
      <c r="CL258">
        <v>0.42304947148756977</v>
      </c>
      <c r="CM258">
        <v>0.4882732263057516</v>
      </c>
      <c r="CN258">
        <v>0.48008237727182967</v>
      </c>
      <c r="CO258">
        <v>0.4612166154840795</v>
      </c>
      <c r="CP258">
        <v>0.50461733980662871</v>
      </c>
      <c r="CQ258">
        <v>0.44277795999062597</v>
      </c>
      <c r="CR258">
        <v>0.38006331088214984</v>
      </c>
      <c r="CS258">
        <v>9.0219103364678629E-2</v>
      </c>
      <c r="CV258">
        <v>0.79729082203607815</v>
      </c>
      <c r="CW258">
        <v>0.80280336322410872</v>
      </c>
      <c r="CX258">
        <v>0.7149673341552939</v>
      </c>
      <c r="CY258">
        <v>0.79152436816405669</v>
      </c>
      <c r="CZ258">
        <v>0.70155764089770012</v>
      </c>
      <c r="DA258">
        <v>0.82796181262479929</v>
      </c>
      <c r="DB258">
        <v>0.63623840573500612</v>
      </c>
      <c r="DC258">
        <v>0.6422062014859512</v>
      </c>
      <c r="DD258">
        <v>0.73601644773901687</v>
      </c>
      <c r="DG258">
        <v>26361724</v>
      </c>
      <c r="DH258">
        <v>27735498</v>
      </c>
      <c r="DI258">
        <v>27594355</v>
      </c>
      <c r="DJ258">
        <v>33517425</v>
      </c>
      <c r="DK258">
        <v>37264974</v>
      </c>
      <c r="DL258">
        <v>39440477</v>
      </c>
      <c r="DM258">
        <v>32692480</v>
      </c>
      <c r="DN258">
        <v>41252615</v>
      </c>
      <c r="DO258">
        <v>46365049</v>
      </c>
      <c r="DP258">
        <v>17.087423705518169</v>
      </c>
      <c r="DQ258">
        <v>17.138223703016852</v>
      </c>
      <c r="DR258">
        <v>17.133121817022261</v>
      </c>
      <c r="DS258">
        <v>17.327576040653522</v>
      </c>
      <c r="DT258">
        <v>17.433564435426916</v>
      </c>
      <c r="DU258">
        <v>17.490303207300723</v>
      </c>
      <c r="DV258">
        <v>17.302655670589573</v>
      </c>
      <c r="DW258">
        <v>17.535225086915933</v>
      </c>
      <c r="DX258">
        <v>17.652056500615537</v>
      </c>
      <c r="DY258">
        <v>17.417147894460388</v>
      </c>
      <c r="EB258">
        <v>1429448</v>
      </c>
      <c r="EC258">
        <v>1565369</v>
      </c>
      <c r="ED258">
        <v>1866688</v>
      </c>
      <c r="EE258">
        <v>2665397</v>
      </c>
      <c r="EF258">
        <v>2741101</v>
      </c>
      <c r="EG258">
        <v>1971003</v>
      </c>
      <c r="EH258">
        <v>1783578</v>
      </c>
      <c r="EI258">
        <v>1924555</v>
      </c>
      <c r="EJ258">
        <v>1667830</v>
      </c>
      <c r="EK258">
        <v>-0.26052179093771022</v>
      </c>
      <c r="EM258">
        <v>477597</v>
      </c>
      <c r="EN258">
        <v>551913</v>
      </c>
      <c r="EO258">
        <v>814423</v>
      </c>
      <c r="EP258">
        <v>901189</v>
      </c>
      <c r="EQ258">
        <v>717533</v>
      </c>
      <c r="ER258">
        <v>631518</v>
      </c>
      <c r="ES258">
        <v>679845</v>
      </c>
      <c r="ET258">
        <v>686967</v>
      </c>
      <c r="EU258">
        <v>658783</v>
      </c>
      <c r="EV258">
        <v>-691489</v>
      </c>
      <c r="EW258">
        <v>-271325</v>
      </c>
      <c r="EX258">
        <v>3482</v>
      </c>
      <c r="EY258">
        <v>315335</v>
      </c>
      <c r="EZ258">
        <v>22612</v>
      </c>
      <c r="FA258">
        <v>16927</v>
      </c>
      <c r="FB258">
        <v>-97256</v>
      </c>
      <c r="FC258">
        <v>100679</v>
      </c>
      <c r="FD258">
        <v>-115867</v>
      </c>
      <c r="FE258">
        <v>0</v>
      </c>
      <c r="FF258">
        <v>22726</v>
      </c>
      <c r="FG258">
        <v>10155</v>
      </c>
      <c r="FH258">
        <v>6029</v>
      </c>
      <c r="FI258">
        <v>4648</v>
      </c>
      <c r="FJ258">
        <v>2019</v>
      </c>
      <c r="FK258">
        <v>457</v>
      </c>
      <c r="FL258">
        <v>522</v>
      </c>
      <c r="FM258">
        <v>5263</v>
      </c>
      <c r="FN258">
        <v>8730</v>
      </c>
      <c r="FO258">
        <v>530172</v>
      </c>
      <c r="FP258">
        <v>483164</v>
      </c>
      <c r="FQ258">
        <v>622975</v>
      </c>
      <c r="FR258">
        <v>1537523</v>
      </c>
      <c r="FS258">
        <v>936232</v>
      </c>
      <c r="FT258">
        <v>713462</v>
      </c>
      <c r="FU258">
        <v>715331</v>
      </c>
      <c r="FV258">
        <v>686970</v>
      </c>
      <c r="FW258">
        <v>656507</v>
      </c>
      <c r="FX258">
        <v>0.33411288833171965</v>
      </c>
      <c r="FY258">
        <v>0.35257693233991472</v>
      </c>
      <c r="FZ258">
        <v>0.43629304950800563</v>
      </c>
      <c r="GA258">
        <v>0.33810685612687341</v>
      </c>
      <c r="GB258">
        <v>0.26176817271599989</v>
      </c>
      <c r="GC258">
        <v>0.32040438294614471</v>
      </c>
      <c r="GD258">
        <v>0.38116920033774804</v>
      </c>
      <c r="GE258">
        <v>0.35694848939105406</v>
      </c>
      <c r="GF258">
        <v>0.39499409412230263</v>
      </c>
      <c r="GG258">
        <v>1</v>
      </c>
      <c r="GP258">
        <v>0.34124398573687126</v>
      </c>
    </row>
    <row r="259" spans="1:198" x14ac:dyDescent="0.25">
      <c r="A259" t="s">
        <v>611</v>
      </c>
      <c r="B259">
        <v>10712301</v>
      </c>
      <c r="C259">
        <v>11603549</v>
      </c>
      <c r="D259">
        <v>15495945</v>
      </c>
      <c r="E259">
        <v>15730300</v>
      </c>
      <c r="F259">
        <v>15725174</v>
      </c>
      <c r="G259">
        <v>16895660</v>
      </c>
      <c r="H259">
        <v>17750830</v>
      </c>
      <c r="I259">
        <v>16863886</v>
      </c>
      <c r="J259">
        <v>15982460</v>
      </c>
      <c r="K259">
        <v>0.62526080997910716</v>
      </c>
      <c r="L259">
        <v>0.66722801791072717</v>
      </c>
      <c r="M259">
        <v>0.68728031752823082</v>
      </c>
      <c r="N259">
        <v>0.7515048664043279</v>
      </c>
      <c r="O259">
        <v>0.74487398358835333</v>
      </c>
      <c r="P259">
        <v>0.7220019223871692</v>
      </c>
      <c r="Q259">
        <v>0.67393451461142939</v>
      </c>
      <c r="R259">
        <v>0.62449740231877748</v>
      </c>
      <c r="S259">
        <v>0.58314170659585574</v>
      </c>
      <c r="U259">
        <v>0.1386109296219365</v>
      </c>
      <c r="V259">
        <v>0.13272508264497354</v>
      </c>
      <c r="W259">
        <v>0.11067850331167282</v>
      </c>
      <c r="X259">
        <v>0.10933179913924083</v>
      </c>
      <c r="Y259">
        <v>0.11061257573366119</v>
      </c>
      <c r="Z259">
        <v>0.13183054109753628</v>
      </c>
      <c r="AA259">
        <v>0.1365805993297215</v>
      </c>
      <c r="AB259">
        <v>0.16754780007407546</v>
      </c>
      <c r="AC259">
        <v>0.21028759027083441</v>
      </c>
      <c r="AD259">
        <v>0.23158692978781581</v>
      </c>
      <c r="AE259">
        <v>1.0996901463688298</v>
      </c>
      <c r="AF259">
        <v>1.7780210463958281</v>
      </c>
      <c r="AG259">
        <v>1.6552753715210062</v>
      </c>
      <c r="AH259">
        <v>3.4007434739065494</v>
      </c>
      <c r="AI259">
        <v>2.5338916315429358</v>
      </c>
      <c r="AJ259">
        <v>1.9638820682398546</v>
      </c>
      <c r="AK259">
        <v>1.3540483177001508</v>
      </c>
      <c r="AL259">
        <v>0.90201412532844494</v>
      </c>
      <c r="AM259">
        <v>1484842</v>
      </c>
      <c r="AN259">
        <v>1540082</v>
      </c>
      <c r="AO259">
        <v>1715068</v>
      </c>
      <c r="AP259">
        <v>1719822</v>
      </c>
      <c r="AQ259">
        <v>1739402</v>
      </c>
      <c r="AR259">
        <v>2227364</v>
      </c>
      <c r="AS259">
        <v>2424419</v>
      </c>
      <c r="AT259">
        <v>2825507</v>
      </c>
      <c r="AU259">
        <v>3360913</v>
      </c>
      <c r="AV259">
        <v>343870</v>
      </c>
      <c r="AW259">
        <v>1693613</v>
      </c>
      <c r="AX259">
        <v>3049427</v>
      </c>
      <c r="AY259">
        <v>2846779</v>
      </c>
      <c r="AZ259">
        <v>5915260</v>
      </c>
      <c r="BA259">
        <v>5643899</v>
      </c>
      <c r="BB259">
        <v>4761273</v>
      </c>
      <c r="BC259">
        <v>3825873</v>
      </c>
      <c r="BD259">
        <v>3031591</v>
      </c>
      <c r="BE259">
        <v>6354112</v>
      </c>
      <c r="BF259">
        <v>6048600</v>
      </c>
      <c r="BG259">
        <v>7600631</v>
      </c>
      <c r="BH259">
        <v>8974618</v>
      </c>
      <c r="BI259">
        <v>5798013</v>
      </c>
      <c r="BJ259">
        <v>6554800</v>
      </c>
      <c r="BK259">
        <v>7201624</v>
      </c>
      <c r="BL259">
        <v>6705580</v>
      </c>
      <c r="BM259">
        <v>6288448</v>
      </c>
      <c r="BN259">
        <v>3.210047962617929E-2</v>
      </c>
      <c r="BO259">
        <v>0.14595646556066597</v>
      </c>
      <c r="BP259">
        <v>0.19678870827174463</v>
      </c>
      <c r="BQ259">
        <v>0.18097423443926688</v>
      </c>
      <c r="BR259">
        <v>0.3761649950582423</v>
      </c>
      <c r="BS259">
        <v>0.3340443048688243</v>
      </c>
      <c r="BT259">
        <v>0.26822818989309233</v>
      </c>
      <c r="BU259">
        <v>0.22686781682466306</v>
      </c>
      <c r="BV259">
        <v>0.18968237680557312</v>
      </c>
      <c r="BW259">
        <v>0.69747699348452474</v>
      </c>
      <c r="BY259">
        <v>0.13781987642057481</v>
      </c>
      <c r="BZ259">
        <v>0.17425996132734908</v>
      </c>
      <c r="CA259">
        <v>0.10148506593176473</v>
      </c>
      <c r="CB259">
        <v>7.3829869741835821E-2</v>
      </c>
      <c r="CC259">
        <v>0.13125056676638364</v>
      </c>
      <c r="CD259">
        <v>0.10762728416646641</v>
      </c>
      <c r="CE259">
        <v>0.11268875877916694</v>
      </c>
      <c r="CF259">
        <v>0.1579094521867617</v>
      </c>
      <c r="CG259">
        <v>0.10218850081332807</v>
      </c>
      <c r="CJ259">
        <v>0.34609977818957849</v>
      </c>
      <c r="CK259">
        <v>0.3437680144238629</v>
      </c>
      <c r="CL259">
        <v>0.37242801261878511</v>
      </c>
      <c r="CM259">
        <v>0.41710081816621425</v>
      </c>
      <c r="CN259">
        <v>0.46775158099999403</v>
      </c>
      <c r="CO259">
        <v>0.45152613156278004</v>
      </c>
      <c r="CP259">
        <v>0.43179845674821965</v>
      </c>
      <c r="CQ259">
        <v>0.42978842480315627</v>
      </c>
      <c r="CR259">
        <v>0.44631589880406397</v>
      </c>
      <c r="CS259">
        <v>0.21238498787404386</v>
      </c>
      <c r="CV259">
        <v>0.68092407801802757</v>
      </c>
      <c r="CW259">
        <v>0.57647045672801056</v>
      </c>
      <c r="CX259">
        <v>0.94551493557070199</v>
      </c>
      <c r="CY259">
        <v>1.1671062460435631</v>
      </c>
      <c r="CZ259">
        <v>0.77234911719139743</v>
      </c>
      <c r="DA259">
        <v>0.81124632048504441</v>
      </c>
      <c r="DB259">
        <v>0.90944754490360202</v>
      </c>
      <c r="DC259">
        <v>0.86372159376968982</v>
      </c>
      <c r="DD259">
        <v>0.96165676626855401</v>
      </c>
      <c r="DG259">
        <v>13605084</v>
      </c>
      <c r="DH259">
        <v>15732005</v>
      </c>
      <c r="DI259">
        <v>20128610</v>
      </c>
      <c r="DJ259">
        <v>16388895</v>
      </c>
      <c r="DK259">
        <v>13478036</v>
      </c>
      <c r="DL259">
        <v>20360189</v>
      </c>
      <c r="DM259">
        <v>20826794</v>
      </c>
      <c r="DN259">
        <v>19518256</v>
      </c>
      <c r="DO259">
        <v>19524678</v>
      </c>
      <c r="DP259">
        <v>16.425954177883018</v>
      </c>
      <c r="DQ259">
        <v>16.571207793922017</v>
      </c>
      <c r="DR259">
        <v>16.817652793744948</v>
      </c>
      <c r="DS259">
        <v>16.612114590306142</v>
      </c>
      <c r="DT259">
        <v>16.416572029698955</v>
      </c>
      <c r="DU259">
        <v>16.82909208162663</v>
      </c>
      <c r="DV259">
        <v>16.851750936780441</v>
      </c>
      <c r="DW259">
        <v>16.786860841929574</v>
      </c>
      <c r="DX259">
        <v>16.787189813093931</v>
      </c>
      <c r="DY259">
        <v>16.619259567210577</v>
      </c>
      <c r="EB259">
        <v>1098462</v>
      </c>
      <c r="EC259">
        <v>1476368</v>
      </c>
      <c r="ED259">
        <v>2022034</v>
      </c>
      <c r="EE259">
        <v>1572607</v>
      </c>
      <c r="EF259">
        <v>1161366</v>
      </c>
      <c r="EG259">
        <v>2063938</v>
      </c>
      <c r="EH259">
        <v>1818434</v>
      </c>
      <c r="EI259">
        <v>2000319</v>
      </c>
      <c r="EJ259">
        <v>2662967</v>
      </c>
      <c r="EK259">
        <v>0.31243088705569794</v>
      </c>
      <c r="EM259">
        <v>275979</v>
      </c>
      <c r="EN259">
        <v>351514</v>
      </c>
      <c r="EO259">
        <v>534767</v>
      </c>
      <c r="EP259">
        <v>587419</v>
      </c>
      <c r="EQ259">
        <v>326842</v>
      </c>
      <c r="ER259">
        <v>290890</v>
      </c>
      <c r="ES259">
        <v>340773</v>
      </c>
      <c r="ET259">
        <v>337274</v>
      </c>
      <c r="EU259">
        <v>300181</v>
      </c>
      <c r="EV259">
        <v>83610</v>
      </c>
      <c r="EW259">
        <v>55241</v>
      </c>
      <c r="EX259">
        <v>174986</v>
      </c>
      <c r="EY259">
        <v>4753</v>
      </c>
      <c r="EZ259">
        <v>19581</v>
      </c>
      <c r="FA259">
        <v>487962</v>
      </c>
      <c r="FB259">
        <v>197055</v>
      </c>
      <c r="FC259">
        <v>401088</v>
      </c>
      <c r="FD259">
        <v>635406</v>
      </c>
      <c r="FE259">
        <v>0</v>
      </c>
      <c r="FF259">
        <v>6081</v>
      </c>
      <c r="FG259">
        <v>311</v>
      </c>
      <c r="FH259">
        <v>1204</v>
      </c>
      <c r="FI259">
        <v>3712</v>
      </c>
      <c r="FJ259">
        <v>1169</v>
      </c>
      <c r="FK259">
        <v>1546</v>
      </c>
      <c r="FL259">
        <v>754</v>
      </c>
      <c r="FM259">
        <v>325</v>
      </c>
      <c r="FN259">
        <v>266</v>
      </c>
      <c r="FO259">
        <v>258516</v>
      </c>
      <c r="FP259">
        <v>368870</v>
      </c>
      <c r="FQ259">
        <v>567502</v>
      </c>
      <c r="FR259">
        <v>565490</v>
      </c>
      <c r="FS259">
        <v>311947</v>
      </c>
      <c r="FT259">
        <v>279385</v>
      </c>
      <c r="FU259">
        <v>340677</v>
      </c>
      <c r="FV259">
        <v>347845</v>
      </c>
      <c r="FW259">
        <v>341266</v>
      </c>
      <c r="FX259">
        <v>0.25124128099105841</v>
      </c>
      <c r="FY259">
        <v>0.23809375440269634</v>
      </c>
      <c r="FZ259">
        <v>0.26446983581878447</v>
      </c>
      <c r="GA259">
        <v>0.37353197588462977</v>
      </c>
      <c r="GB259">
        <v>0.28142893799198532</v>
      </c>
      <c r="GC259">
        <v>0.14093931116147868</v>
      </c>
      <c r="GD259">
        <v>0.18739915773682189</v>
      </c>
      <c r="GE259">
        <v>0.16861010668798326</v>
      </c>
      <c r="GF259">
        <v>0.11272426582830354</v>
      </c>
      <c r="GG259">
        <v>0</v>
      </c>
      <c r="GP259">
        <v>0.34382845856946676</v>
      </c>
    </row>
    <row r="260" spans="1:198" x14ac:dyDescent="0.25">
      <c r="A260" t="s">
        <v>1681</v>
      </c>
      <c r="B260">
        <v>93968680</v>
      </c>
      <c r="C260">
        <v>138224006</v>
      </c>
      <c r="D260">
        <v>119792881</v>
      </c>
      <c r="E260">
        <v>137200805</v>
      </c>
      <c r="F260">
        <v>121109681</v>
      </c>
      <c r="G260">
        <v>116386266</v>
      </c>
      <c r="H260">
        <v>129220138</v>
      </c>
      <c r="I260">
        <v>145279579</v>
      </c>
      <c r="J260">
        <v>93222313</v>
      </c>
      <c r="K260">
        <v>0.37812335982584838</v>
      </c>
      <c r="L260">
        <v>0.32231548114731967</v>
      </c>
      <c r="M260">
        <v>0.37573759495775044</v>
      </c>
      <c r="N260">
        <v>0.35093770769056348</v>
      </c>
      <c r="O260">
        <v>0.39222216265271148</v>
      </c>
      <c r="P260">
        <v>0.42201585881275716</v>
      </c>
      <c r="Q260">
        <v>0.37463858767895758</v>
      </c>
      <c r="R260">
        <v>0.30401664366056569</v>
      </c>
      <c r="S260">
        <v>0.46150479016756429</v>
      </c>
      <c r="U260">
        <v>7.3645665768636959E-2</v>
      </c>
      <c r="V260">
        <v>8.9356215012318482E-2</v>
      </c>
      <c r="W260">
        <v>0.10396459201945397</v>
      </c>
      <c r="X260">
        <v>9.5475241562904822E-2</v>
      </c>
      <c r="Y260">
        <v>0.10196857012611568</v>
      </c>
      <c r="Z260">
        <v>0.10634058833024164</v>
      </c>
      <c r="AA260">
        <v>9.7608539932065391E-2</v>
      </c>
      <c r="AB260">
        <v>8.6943416872098722E-2</v>
      </c>
      <c r="AC260">
        <v>9.0342748736560521E-3</v>
      </c>
      <c r="AD260">
        <v>2.0621881496205559</v>
      </c>
      <c r="AE260">
        <v>0.89194282260131708</v>
      </c>
      <c r="AF260">
        <v>1.8657972744655666</v>
      </c>
      <c r="AG260">
        <v>1.7021885172314815</v>
      </c>
      <c r="AH260">
        <v>1.5251534469622405</v>
      </c>
      <c r="AI260">
        <v>1.443920713502207</v>
      </c>
      <c r="AJ260">
        <v>1.2042645085950681</v>
      </c>
      <c r="AK260">
        <v>0.96320479692074401</v>
      </c>
      <c r="AL260">
        <v>13.754230606652133</v>
      </c>
      <c r="AM260">
        <v>6920386</v>
      </c>
      <c r="AN260">
        <v>12351174</v>
      </c>
      <c r="AO260">
        <v>12454218</v>
      </c>
      <c r="AP260">
        <v>13099280</v>
      </c>
      <c r="AQ260">
        <v>12349381</v>
      </c>
      <c r="AR260">
        <v>12376584</v>
      </c>
      <c r="AS260">
        <v>12612989</v>
      </c>
      <c r="AT260">
        <v>12631103</v>
      </c>
      <c r="AU260">
        <v>842196</v>
      </c>
      <c r="AV260">
        <v>14271138</v>
      </c>
      <c r="AW260">
        <v>11016541</v>
      </c>
      <c r="AX260">
        <v>23237046</v>
      </c>
      <c r="AY260">
        <v>22297444</v>
      </c>
      <c r="AZ260">
        <v>18834701</v>
      </c>
      <c r="BA260">
        <v>17870806</v>
      </c>
      <c r="BB260">
        <v>15189375</v>
      </c>
      <c r="BC260">
        <v>12166339</v>
      </c>
      <c r="BD260">
        <v>11583758</v>
      </c>
      <c r="BE260">
        <v>21260615</v>
      </c>
      <c r="BF260">
        <v>33535196</v>
      </c>
      <c r="BG260">
        <v>21773643</v>
      </c>
      <c r="BH260">
        <v>25851492</v>
      </c>
      <c r="BI260">
        <v>28667200</v>
      </c>
      <c r="BJ260">
        <v>31246044</v>
      </c>
      <c r="BK260">
        <v>33221475</v>
      </c>
      <c r="BL260">
        <v>32001071</v>
      </c>
      <c r="BM260">
        <v>31438786</v>
      </c>
      <c r="BN260">
        <v>0.15187121921899935</v>
      </c>
      <c r="BO260">
        <v>7.9700634635057527E-2</v>
      </c>
      <c r="BP260">
        <v>0.19397685243082183</v>
      </c>
      <c r="BQ260">
        <v>0.16251685986827846</v>
      </c>
      <c r="BR260">
        <v>0.15551771620965626</v>
      </c>
      <c r="BS260">
        <v>0.15354737817604699</v>
      </c>
      <c r="BT260">
        <v>0.11754650037597081</v>
      </c>
      <c r="BU260">
        <v>8.3744316191885437E-2</v>
      </c>
      <c r="BV260">
        <v>0.12425949997614841</v>
      </c>
      <c r="BW260">
        <v>-0.20842422045791903</v>
      </c>
      <c r="BY260">
        <v>7.597781516139207E-2</v>
      </c>
      <c r="BZ260">
        <v>4.4526549172652398E-2</v>
      </c>
      <c r="CA260">
        <v>6.1237528797725468E-2</v>
      </c>
      <c r="CB260">
        <v>3.9016797313980778E-2</v>
      </c>
      <c r="CC260">
        <v>5.108120960206311E-2</v>
      </c>
      <c r="CD260">
        <v>5.5649856487362523E-2</v>
      </c>
      <c r="CE260">
        <v>4.2652616575908624E-2</v>
      </c>
      <c r="CF260">
        <v>-2.43171616019069E-2</v>
      </c>
      <c r="CG260">
        <v>5.0445178571256445E-2</v>
      </c>
      <c r="CJ260">
        <v>0.32283124547455599</v>
      </c>
      <c r="CK260">
        <v>0.27621255601577632</v>
      </c>
      <c r="CL260">
        <v>0.34241096513907199</v>
      </c>
      <c r="CM260">
        <v>0.29366125803707932</v>
      </c>
      <c r="CN260">
        <v>0.32284302689229277</v>
      </c>
      <c r="CO260">
        <v>0.32615801077422657</v>
      </c>
      <c r="CP260">
        <v>0.28497989995955586</v>
      </c>
      <c r="CQ260">
        <v>0.25061284077647278</v>
      </c>
      <c r="CR260">
        <v>0.38522686086967184</v>
      </c>
      <c r="CS260">
        <v>-4.7466220476450563E-2</v>
      </c>
      <c r="CV260">
        <v>1.2954138575938725</v>
      </c>
      <c r="CW260">
        <v>2.1415260749271638</v>
      </c>
      <c r="CX260">
        <v>1.5125962307649901</v>
      </c>
      <c r="CY260">
        <v>2.7926221350806197</v>
      </c>
      <c r="CZ260">
        <v>2.9085686595966158</v>
      </c>
      <c r="DA260">
        <v>1.7550996864967776</v>
      </c>
      <c r="DB260">
        <v>1.9070989653873713</v>
      </c>
      <c r="DC260">
        <v>3.8430137811910487</v>
      </c>
      <c r="DD260">
        <v>2.4045956751474087</v>
      </c>
      <c r="DG260">
        <v>92195193</v>
      </c>
      <c r="DH260">
        <v>72539505</v>
      </c>
      <c r="DI260">
        <v>64544629</v>
      </c>
      <c r="DJ260">
        <v>79196866</v>
      </c>
      <c r="DK260">
        <v>49129742</v>
      </c>
      <c r="DL260">
        <v>41638928</v>
      </c>
      <c r="DM260">
        <v>66313194</v>
      </c>
      <c r="DN260">
        <v>67757437</v>
      </c>
      <c r="DO260">
        <v>37803554</v>
      </c>
      <c r="DP260">
        <v>18.339418561354776</v>
      </c>
      <c r="DQ260">
        <v>18.09964188176</v>
      </c>
      <c r="DR260">
        <v>17.982867480471782</v>
      </c>
      <c r="DS260">
        <v>18.187447297921405</v>
      </c>
      <c r="DT260">
        <v>17.709975173111406</v>
      </c>
      <c r="DU260">
        <v>17.544546080919169</v>
      </c>
      <c r="DV260">
        <v>18.009899454962159</v>
      </c>
      <c r="DW260">
        <v>18.031444797675906</v>
      </c>
      <c r="DX260">
        <v>17.447913703786664</v>
      </c>
      <c r="DY260">
        <v>17.813989517317328</v>
      </c>
      <c r="EB260">
        <v>3823042</v>
      </c>
      <c r="EC260">
        <v>7139535</v>
      </c>
      <c r="ED260">
        <v>6154638</v>
      </c>
      <c r="EE260">
        <v>7335820</v>
      </c>
      <c r="EF260">
        <v>5353136</v>
      </c>
      <c r="EG260">
        <v>6186429</v>
      </c>
      <c r="EH260">
        <v>6476879</v>
      </c>
      <c r="EI260">
        <v>5511577</v>
      </c>
      <c r="EJ260">
        <v>-3532787</v>
      </c>
      <c r="EK260">
        <v>-0.15668200691947184</v>
      </c>
      <c r="EM260">
        <v>1631995</v>
      </c>
      <c r="EN260">
        <v>2124307</v>
      </c>
      <c r="EO260">
        <v>3592715</v>
      </c>
      <c r="EP260">
        <v>3414003</v>
      </c>
      <c r="EQ260">
        <v>2420228</v>
      </c>
      <c r="ER260">
        <v>1837978</v>
      </c>
      <c r="ES260">
        <v>2653063</v>
      </c>
      <c r="ET260">
        <v>3719277</v>
      </c>
      <c r="EU260">
        <v>3231891</v>
      </c>
      <c r="EV260">
        <v>559191</v>
      </c>
      <c r="EW260">
        <v>1030786</v>
      </c>
      <c r="EX260">
        <v>103044</v>
      </c>
      <c r="EY260">
        <v>645060</v>
      </c>
      <c r="EZ260">
        <v>-749898</v>
      </c>
      <c r="FA260">
        <v>27201</v>
      </c>
      <c r="FB260">
        <v>236410</v>
      </c>
      <c r="FC260">
        <v>18114</v>
      </c>
      <c r="FD260">
        <v>-16288910</v>
      </c>
      <c r="FE260">
        <v>1</v>
      </c>
      <c r="FF260">
        <v>159963</v>
      </c>
      <c r="FG260">
        <v>196763</v>
      </c>
      <c r="FH260">
        <v>319561</v>
      </c>
      <c r="FI260">
        <v>616032</v>
      </c>
      <c r="FJ260">
        <v>435508</v>
      </c>
      <c r="FK260">
        <v>159531</v>
      </c>
      <c r="FL260">
        <v>151578</v>
      </c>
      <c r="FM260">
        <v>227986</v>
      </c>
      <c r="FN260">
        <v>188017</v>
      </c>
      <c r="FO260">
        <v>1631995</v>
      </c>
      <c r="FP260">
        <v>2124307</v>
      </c>
      <c r="FQ260">
        <v>3592715</v>
      </c>
      <c r="FR260">
        <v>3414003</v>
      </c>
      <c r="FS260">
        <v>2420228</v>
      </c>
      <c r="FT260">
        <v>1837978</v>
      </c>
      <c r="FU260">
        <v>2653063</v>
      </c>
      <c r="FV260">
        <v>3719277</v>
      </c>
      <c r="FW260">
        <v>9236474</v>
      </c>
      <c r="FX260">
        <v>0.4268838793819163</v>
      </c>
      <c r="FY260">
        <v>0.29754136648955432</v>
      </c>
      <c r="FZ260">
        <v>0.58374107461722358</v>
      </c>
      <c r="GA260">
        <v>0.465388054777789</v>
      </c>
      <c r="GB260">
        <v>0.45211405053038067</v>
      </c>
      <c r="GC260">
        <v>0.29709837452268506</v>
      </c>
      <c r="GD260">
        <v>0.40962059041090626</v>
      </c>
      <c r="GE260">
        <v>0.6748117644006425</v>
      </c>
      <c r="GF260">
        <v>-0.91482758513321072</v>
      </c>
      <c r="GG260">
        <v>1</v>
      </c>
      <c r="GP260">
        <v>0.34654278775870195</v>
      </c>
    </row>
    <row r="261" spans="1:198" x14ac:dyDescent="0.25">
      <c r="A261" t="s">
        <v>1687</v>
      </c>
      <c r="B261">
        <v>4037178</v>
      </c>
      <c r="C261">
        <v>4642708</v>
      </c>
      <c r="D261">
        <v>5289027</v>
      </c>
      <c r="E261">
        <v>6255530</v>
      </c>
      <c r="F261">
        <v>6697141</v>
      </c>
      <c r="G261">
        <v>6944917</v>
      </c>
      <c r="H261">
        <v>7222405</v>
      </c>
      <c r="I261">
        <v>9376624</v>
      </c>
      <c r="J261">
        <v>13854459</v>
      </c>
      <c r="K261">
        <v>0.62160969865584326</v>
      </c>
      <c r="L261">
        <v>0.64030604552343162</v>
      </c>
      <c r="M261">
        <v>0.62169771491051184</v>
      </c>
      <c r="N261">
        <v>0.49583808246463529</v>
      </c>
      <c r="O261">
        <v>0.44878419014919951</v>
      </c>
      <c r="P261">
        <v>0.3170272589290844</v>
      </c>
      <c r="Q261">
        <v>0.28711890291391856</v>
      </c>
      <c r="R261">
        <v>0.21473133613974496</v>
      </c>
      <c r="S261">
        <v>0.14274501804798007</v>
      </c>
      <c r="U261">
        <v>0.13661968830703031</v>
      </c>
      <c r="V261">
        <v>0.12806900627823245</v>
      </c>
      <c r="W261">
        <v>0.14624807171527013</v>
      </c>
      <c r="X261">
        <v>0.28652088631978423</v>
      </c>
      <c r="Y261">
        <v>0.32158125385145692</v>
      </c>
      <c r="Z261">
        <v>0.41254099941007216</v>
      </c>
      <c r="AA261">
        <v>0.51896051246087693</v>
      </c>
      <c r="AB261">
        <v>0.52139853320342167</v>
      </c>
      <c r="AC261">
        <v>0.55699634319896574</v>
      </c>
      <c r="AD261">
        <v>2.3406223824149048</v>
      </c>
      <c r="AE261">
        <v>1.8447106983502835</v>
      </c>
      <c r="AF261">
        <v>1.2630748148052384</v>
      </c>
      <c r="AG261">
        <v>0.58013267572000848</v>
      </c>
      <c r="AH261">
        <v>0.8607385051133527</v>
      </c>
      <c r="AI261">
        <v>0.70387911190783592</v>
      </c>
      <c r="AJ261">
        <v>0.48265074198076219</v>
      </c>
      <c r="AK261">
        <v>0.35360520585368088</v>
      </c>
      <c r="AL261">
        <v>0.22075052841931128</v>
      </c>
      <c r="AM261">
        <v>551558</v>
      </c>
      <c r="AN261">
        <v>594587</v>
      </c>
      <c r="AO261">
        <v>773510</v>
      </c>
      <c r="AP261">
        <v>1792340</v>
      </c>
      <c r="AQ261">
        <v>2153675</v>
      </c>
      <c r="AR261">
        <v>2865063</v>
      </c>
      <c r="AS261">
        <v>3748143</v>
      </c>
      <c r="AT261">
        <v>4888958</v>
      </c>
      <c r="AU261">
        <v>7716883</v>
      </c>
      <c r="AV261">
        <v>1290989</v>
      </c>
      <c r="AW261">
        <v>1096841</v>
      </c>
      <c r="AX261">
        <v>977001</v>
      </c>
      <c r="AY261">
        <v>1039795</v>
      </c>
      <c r="AZ261">
        <v>1853751</v>
      </c>
      <c r="BA261">
        <v>2016658</v>
      </c>
      <c r="BB261">
        <v>1809044</v>
      </c>
      <c r="BC261">
        <v>1728761</v>
      </c>
      <c r="BD261">
        <v>1703506</v>
      </c>
      <c r="BE261">
        <v>1218560</v>
      </c>
      <c r="BF261">
        <v>1875913</v>
      </c>
      <c r="BG261">
        <v>2311175</v>
      </c>
      <c r="BH261">
        <v>2061935</v>
      </c>
      <c r="BI261">
        <v>1151820</v>
      </c>
      <c r="BJ261">
        <v>185070</v>
      </c>
      <c r="BK261">
        <v>264645</v>
      </c>
      <c r="BL261">
        <v>284694</v>
      </c>
      <c r="BM261">
        <v>274149</v>
      </c>
      <c r="BN261">
        <v>0.31977510032998296</v>
      </c>
      <c r="BO261">
        <v>0.23625026600854501</v>
      </c>
      <c r="BP261">
        <v>0.18472225609738804</v>
      </c>
      <c r="BQ261">
        <v>0.16622012843036482</v>
      </c>
      <c r="BR261">
        <v>0.27679736771258062</v>
      </c>
      <c r="BS261">
        <v>0.29037899229033265</v>
      </c>
      <c r="BT261">
        <v>0.25047667639795884</v>
      </c>
      <c r="BU261">
        <v>0.18436923566520316</v>
      </c>
      <c r="BV261">
        <v>0.12295723708879575</v>
      </c>
      <c r="BW261">
        <v>0.57197621134099275</v>
      </c>
      <c r="BY261">
        <v>0.11289767258218489</v>
      </c>
      <c r="BZ261">
        <v>0.10734123274606114</v>
      </c>
      <c r="CA261">
        <v>0.14499112974843956</v>
      </c>
      <c r="CB261">
        <v>0.17909321832043007</v>
      </c>
      <c r="CC261">
        <v>0.22632583067909126</v>
      </c>
      <c r="CD261">
        <v>0.23953230830548441</v>
      </c>
      <c r="CE261">
        <v>0.29116090831239733</v>
      </c>
      <c r="CF261">
        <v>0.48535720318954884</v>
      </c>
      <c r="CG261">
        <v>0.18347005958265364</v>
      </c>
      <c r="CJ261">
        <v>0.26113958809841925</v>
      </c>
      <c r="CK261">
        <v>0.22678079258915271</v>
      </c>
      <c r="CL261">
        <v>0.20216951057349489</v>
      </c>
      <c r="CM261">
        <v>0.32153502580916404</v>
      </c>
      <c r="CN261">
        <v>0.44271144955735592</v>
      </c>
      <c r="CO261">
        <v>0.56308117145244496</v>
      </c>
      <c r="CP261">
        <v>0.53080393580808605</v>
      </c>
      <c r="CQ261">
        <v>0.40062841380863728</v>
      </c>
      <c r="CR261">
        <v>0.30289923265859747</v>
      </c>
      <c r="CS261">
        <v>1.7851933254186096</v>
      </c>
      <c r="CV261">
        <v>0.95258901902286186</v>
      </c>
      <c r="CW261">
        <v>0.92203974453741988</v>
      </c>
      <c r="CX261">
        <v>0.76910974946694088</v>
      </c>
      <c r="CY261">
        <v>0.76555174409853055</v>
      </c>
      <c r="CZ261">
        <v>0.61259657545874713</v>
      </c>
      <c r="DA261">
        <v>0.8502928066327794</v>
      </c>
      <c r="DB261">
        <v>0.51423973292361647</v>
      </c>
      <c r="DC261">
        <v>0.51694608621057037</v>
      </c>
      <c r="DD261">
        <v>0.7157526896747396</v>
      </c>
      <c r="DG261">
        <v>3426896</v>
      </c>
      <c r="DH261">
        <v>4238111</v>
      </c>
      <c r="DI261">
        <v>5035258</v>
      </c>
      <c r="DJ261">
        <v>6876817</v>
      </c>
      <c r="DK261">
        <v>8171270</v>
      </c>
      <c r="DL261">
        <v>10932384</v>
      </c>
      <c r="DM261">
        <v>8167677</v>
      </c>
      <c r="DN261">
        <v>14044821</v>
      </c>
      <c r="DO261">
        <v>18138495</v>
      </c>
      <c r="DP261">
        <v>15.047165744962994</v>
      </c>
      <c r="DQ261">
        <v>15.259628445021349</v>
      </c>
      <c r="DR261">
        <v>15.431975522732369</v>
      </c>
      <c r="DS261">
        <v>15.743666602923414</v>
      </c>
      <c r="DT261">
        <v>15.916135023892005</v>
      </c>
      <c r="DU261">
        <v>16.207240043119445</v>
      </c>
      <c r="DV261">
        <v>15.915695215914404</v>
      </c>
      <c r="DW261">
        <v>16.457764344890865</v>
      </c>
      <c r="DX261">
        <v>16.713547088519384</v>
      </c>
      <c r="DY261">
        <v>15.955680556644955</v>
      </c>
      <c r="EB261">
        <v>325329</v>
      </c>
      <c r="EC261">
        <v>455788</v>
      </c>
      <c r="ED261">
        <v>498354</v>
      </c>
      <c r="EE261">
        <v>766862</v>
      </c>
      <c r="EF261">
        <v>1120323</v>
      </c>
      <c r="EG261">
        <v>1515736</v>
      </c>
      <c r="EH261">
        <v>1663532</v>
      </c>
      <c r="EI261">
        <v>2102882</v>
      </c>
      <c r="EJ261">
        <v>4551012</v>
      </c>
      <c r="EK261">
        <v>0.9765433676463301</v>
      </c>
      <c r="EM261">
        <v>113307</v>
      </c>
      <c r="EN261">
        <v>162755</v>
      </c>
      <c r="EO261">
        <v>211496</v>
      </c>
      <c r="EP261">
        <v>266700</v>
      </c>
      <c r="EQ261">
        <v>202226</v>
      </c>
      <c r="ER261">
        <v>126163</v>
      </c>
      <c r="ES261">
        <v>99426</v>
      </c>
      <c r="ET261">
        <v>98884</v>
      </c>
      <c r="EU261">
        <v>91131</v>
      </c>
      <c r="EV261">
        <v>93491</v>
      </c>
      <c r="EW261">
        <v>43031</v>
      </c>
      <c r="EX261">
        <v>178921</v>
      </c>
      <c r="EY261">
        <v>211535</v>
      </c>
      <c r="EZ261">
        <v>361335</v>
      </c>
      <c r="FA261">
        <v>711388</v>
      </c>
      <c r="FB261">
        <v>883079</v>
      </c>
      <c r="FC261">
        <v>1140815</v>
      </c>
      <c r="FD261">
        <v>2827926</v>
      </c>
      <c r="FE261">
        <v>0</v>
      </c>
      <c r="FF261">
        <v>70</v>
      </c>
      <c r="FG261">
        <v>1004</v>
      </c>
      <c r="FH261">
        <v>36637</v>
      </c>
      <c r="FI261">
        <v>209</v>
      </c>
      <c r="FJ261">
        <v>5594</v>
      </c>
      <c r="FK261">
        <v>618</v>
      </c>
      <c r="FL261">
        <v>773</v>
      </c>
      <c r="FM261">
        <v>44979</v>
      </c>
      <c r="FN261">
        <v>60073</v>
      </c>
      <c r="FO261">
        <v>115735</v>
      </c>
      <c r="FP261">
        <v>167698</v>
      </c>
      <c r="FQ261">
        <v>213478</v>
      </c>
      <c r="FR261">
        <v>263440</v>
      </c>
      <c r="FS261">
        <v>194544</v>
      </c>
      <c r="FT261">
        <v>177494</v>
      </c>
      <c r="FU261">
        <v>56941</v>
      </c>
      <c r="FV261">
        <v>157076</v>
      </c>
      <c r="FW261">
        <v>51908</v>
      </c>
      <c r="FX261">
        <v>0.34828435214813314</v>
      </c>
      <c r="FY261">
        <v>0.35708487279173651</v>
      </c>
      <c r="FZ261">
        <v>0.4243890888805949</v>
      </c>
      <c r="GA261">
        <v>0.34778095667799419</v>
      </c>
      <c r="GB261">
        <v>0.18050687167897114</v>
      </c>
      <c r="GC261">
        <v>8.323547108467437E-2</v>
      </c>
      <c r="GD261">
        <v>5.9768011676360901E-2</v>
      </c>
      <c r="GE261">
        <v>4.7023085460810451E-2</v>
      </c>
      <c r="GF261">
        <v>2.0024337444067387E-2</v>
      </c>
      <c r="GG261">
        <v>0</v>
      </c>
      <c r="GP261">
        <v>0.35014719336789629</v>
      </c>
    </row>
    <row r="262" spans="1:198" x14ac:dyDescent="0.25">
      <c r="A262" t="s">
        <v>722</v>
      </c>
      <c r="B262">
        <v>7394454</v>
      </c>
      <c r="C262">
        <v>7559621</v>
      </c>
      <c r="D262">
        <v>6869298</v>
      </c>
      <c r="E262">
        <v>5984381</v>
      </c>
      <c r="F262">
        <v>6168329</v>
      </c>
      <c r="G262">
        <v>6514108</v>
      </c>
      <c r="H262">
        <v>6466333</v>
      </c>
      <c r="I262">
        <v>7663423</v>
      </c>
      <c r="J262">
        <v>8104857</v>
      </c>
      <c r="K262">
        <v>0.58162360601607632</v>
      </c>
      <c r="L262">
        <v>0.63297908717910589</v>
      </c>
      <c r="M262">
        <v>0.59383040304846291</v>
      </c>
      <c r="N262">
        <v>0.48996161841968283</v>
      </c>
      <c r="O262">
        <v>0.44720944683722286</v>
      </c>
      <c r="P262">
        <v>0.35139500296894066</v>
      </c>
      <c r="Q262">
        <v>0.30313811552853837</v>
      </c>
      <c r="R262">
        <v>0.34091253999681342</v>
      </c>
      <c r="S262">
        <v>0.38460875990779358</v>
      </c>
      <c r="U262">
        <v>0.10430925664017925</v>
      </c>
      <c r="V262">
        <v>0.10285277529124806</v>
      </c>
      <c r="W262">
        <v>0.11641407899322463</v>
      </c>
      <c r="X262">
        <v>0.15575545741489388</v>
      </c>
      <c r="Y262">
        <v>0.18799402561050166</v>
      </c>
      <c r="Z262">
        <v>0.25379959926976953</v>
      </c>
      <c r="AA262">
        <v>0.29475593044775145</v>
      </c>
      <c r="AB262">
        <v>0.27554866800384109</v>
      </c>
      <c r="AC262">
        <v>0.27234114062715725</v>
      </c>
      <c r="AD262">
        <v>0.62369345658684572</v>
      </c>
      <c r="AE262">
        <v>0.60719742568756363</v>
      </c>
      <c r="AF262">
        <v>0.56183887865566728</v>
      </c>
      <c r="AG262">
        <v>0.47732217573221758</v>
      </c>
      <c r="AH262">
        <v>0.39042125406063594</v>
      </c>
      <c r="AI262">
        <v>0.34376614217330659</v>
      </c>
      <c r="AJ262">
        <v>0.28255552232697967</v>
      </c>
      <c r="AK262">
        <v>0.25123245089375779</v>
      </c>
      <c r="AL262">
        <v>0.35892086480863827</v>
      </c>
      <c r="AM262">
        <v>771310</v>
      </c>
      <c r="AN262">
        <v>777528</v>
      </c>
      <c r="AO262">
        <v>799683</v>
      </c>
      <c r="AP262">
        <v>932100</v>
      </c>
      <c r="AQ262">
        <v>1159609</v>
      </c>
      <c r="AR262">
        <v>1653278</v>
      </c>
      <c r="AS262">
        <v>1905990</v>
      </c>
      <c r="AT262">
        <v>2111646</v>
      </c>
      <c r="AU262">
        <v>2207286</v>
      </c>
      <c r="AV262">
        <v>481061</v>
      </c>
      <c r="AW262">
        <v>472113</v>
      </c>
      <c r="AX262">
        <v>449293</v>
      </c>
      <c r="AY262">
        <v>444912</v>
      </c>
      <c r="AZ262">
        <v>452736</v>
      </c>
      <c r="BA262">
        <v>568341</v>
      </c>
      <c r="BB262">
        <v>538548</v>
      </c>
      <c r="BC262">
        <v>530514</v>
      </c>
      <c r="BD262">
        <v>792241</v>
      </c>
      <c r="BE262">
        <v>3819728</v>
      </c>
      <c r="BF262">
        <v>4312969</v>
      </c>
      <c r="BG262">
        <v>3629905</v>
      </c>
      <c r="BH262">
        <v>2487205</v>
      </c>
      <c r="BI262">
        <v>2305799</v>
      </c>
      <c r="BJ262">
        <v>1720684</v>
      </c>
      <c r="BK262">
        <v>1421644</v>
      </c>
      <c r="BL262">
        <v>2082043</v>
      </c>
      <c r="BM262">
        <v>2324958</v>
      </c>
      <c r="BN262">
        <v>6.5057000827917794E-2</v>
      </c>
      <c r="BO262">
        <v>6.2451940381667279E-2</v>
      </c>
      <c r="BP262">
        <v>6.5405955601285606E-2</v>
      </c>
      <c r="BQ262">
        <v>7.4345533815443898E-2</v>
      </c>
      <c r="BR262">
        <v>7.3396863234759371E-2</v>
      </c>
      <c r="BS262">
        <v>8.7247709126099846E-2</v>
      </c>
      <c r="BT262">
        <v>8.3284915886639305E-2</v>
      </c>
      <c r="BU262">
        <v>6.9226767203115366E-2</v>
      </c>
      <c r="BV262">
        <v>9.7748917716870262E-2</v>
      </c>
      <c r="BW262">
        <v>0.33394135631870381</v>
      </c>
      <c r="BY262">
        <v>6.6271694975720996E-2</v>
      </c>
      <c r="BZ262">
        <v>7.0588459394988187E-2</v>
      </c>
      <c r="CA262">
        <v>0.109616004430147</v>
      </c>
      <c r="CB262">
        <v>0.13833327122721631</v>
      </c>
      <c r="CC262">
        <v>0.18236802868329494</v>
      </c>
      <c r="CD262">
        <v>0.11130702776189771</v>
      </c>
      <c r="CE262">
        <v>0.17923775345315499</v>
      </c>
      <c r="CF262">
        <v>0.13387451012426171</v>
      </c>
      <c r="CG262">
        <v>0.14343910144688607</v>
      </c>
      <c r="CJ262">
        <v>0.22169615227845085</v>
      </c>
      <c r="CK262">
        <v>0.21514636778748564</v>
      </c>
      <c r="CL262">
        <v>0.18230436356087623</v>
      </c>
      <c r="CM262">
        <v>0.16416401295305227</v>
      </c>
      <c r="CN262">
        <v>0.10056467480901229</v>
      </c>
      <c r="CO262">
        <v>5.6113745734642409E-2</v>
      </c>
      <c r="CP262">
        <v>5.0179754120302802E-2</v>
      </c>
      <c r="CQ262">
        <v>4.8884421491544969E-2</v>
      </c>
      <c r="CR262">
        <v>4.6714334379989675E-2</v>
      </c>
      <c r="CS262">
        <v>-0.69219746231743617</v>
      </c>
      <c r="CV262">
        <v>1.0457940277145275</v>
      </c>
      <c r="CW262">
        <v>1.2683317095300948</v>
      </c>
      <c r="CX262">
        <v>1.0418613215185004</v>
      </c>
      <c r="CY262">
        <v>0.8194981304335025</v>
      </c>
      <c r="CZ262">
        <v>0.7353854994435427</v>
      </c>
      <c r="DA262">
        <v>0.81713101702148261</v>
      </c>
      <c r="DB262">
        <v>0.61678650747412134</v>
      </c>
      <c r="DC262">
        <v>0.70698738609648537</v>
      </c>
      <c r="DD262">
        <v>0.86558165046518187</v>
      </c>
      <c r="DG262">
        <v>8007103</v>
      </c>
      <c r="DH262">
        <v>7070660</v>
      </c>
      <c r="DI262">
        <v>5960287</v>
      </c>
      <c r="DJ262">
        <v>6593294</v>
      </c>
      <c r="DK262">
        <v>7302495</v>
      </c>
      <c r="DL262">
        <v>8387885</v>
      </c>
      <c r="DM262">
        <v>7971926</v>
      </c>
      <c r="DN262">
        <v>10483908</v>
      </c>
      <c r="DO262">
        <v>10839547</v>
      </c>
      <c r="DP262">
        <v>15.895839705605363</v>
      </c>
      <c r="DQ262">
        <v>15.771464527137576</v>
      </c>
      <c r="DR262">
        <v>15.600629360021706</v>
      </c>
      <c r="DS262">
        <v>15.70156378152034</v>
      </c>
      <c r="DT262">
        <v>15.803726765486266</v>
      </c>
      <c r="DU262">
        <v>15.942299080067528</v>
      </c>
      <c r="DV262">
        <v>15.891436803223222</v>
      </c>
      <c r="DW262">
        <v>16.165352163494592</v>
      </c>
      <c r="DX262">
        <v>16.198711855689439</v>
      </c>
      <c r="DY262">
        <v>15.815863209024712</v>
      </c>
      <c r="EB262">
        <v>632433</v>
      </c>
      <c r="EC262">
        <v>490043</v>
      </c>
      <c r="ED262">
        <v>533622</v>
      </c>
      <c r="EE262">
        <v>752985</v>
      </c>
      <c r="EF262">
        <v>827839</v>
      </c>
      <c r="EG262">
        <v>1124906</v>
      </c>
      <c r="EH262">
        <v>725066</v>
      </c>
      <c r="EI262">
        <v>1159011</v>
      </c>
      <c r="EJ262">
        <v>1025937</v>
      </c>
      <c r="EK262">
        <v>0.49392882992357084</v>
      </c>
      <c r="EM262">
        <v>209688</v>
      </c>
      <c r="EN262">
        <v>255372</v>
      </c>
      <c r="EO262">
        <v>293303</v>
      </c>
      <c r="EP262">
        <v>250371</v>
      </c>
      <c r="EQ262">
        <v>118448</v>
      </c>
      <c r="ER262">
        <v>104241</v>
      </c>
      <c r="ES262">
        <v>118958</v>
      </c>
      <c r="ET262">
        <v>136758</v>
      </c>
      <c r="EU262">
        <v>162638</v>
      </c>
      <c r="EV262">
        <v>20492</v>
      </c>
      <c r="EW262">
        <v>6217</v>
      </c>
      <c r="EX262">
        <v>14385</v>
      </c>
      <c r="EY262">
        <v>106044</v>
      </c>
      <c r="EZ262">
        <v>227511</v>
      </c>
      <c r="FA262">
        <v>493665</v>
      </c>
      <c r="FB262">
        <v>252714</v>
      </c>
      <c r="FC262">
        <v>405654</v>
      </c>
      <c r="FD262">
        <v>295642</v>
      </c>
      <c r="FE262">
        <v>0</v>
      </c>
      <c r="FF262">
        <v>2682</v>
      </c>
      <c r="FG262">
        <v>2709</v>
      </c>
      <c r="FH262">
        <v>5115</v>
      </c>
      <c r="FI262">
        <v>3439</v>
      </c>
      <c r="FJ262">
        <v>223</v>
      </c>
      <c r="FK262">
        <v>72168</v>
      </c>
      <c r="FL262">
        <v>4261</v>
      </c>
      <c r="FM262">
        <v>1942</v>
      </c>
      <c r="FN262">
        <v>2779</v>
      </c>
      <c r="FO262">
        <v>209688</v>
      </c>
      <c r="FP262">
        <v>255372</v>
      </c>
      <c r="FQ262">
        <v>293303</v>
      </c>
      <c r="FR262">
        <v>250371</v>
      </c>
      <c r="FS262">
        <v>118448</v>
      </c>
      <c r="FT262">
        <v>123038</v>
      </c>
      <c r="FU262">
        <v>118958</v>
      </c>
      <c r="FV262">
        <v>148741</v>
      </c>
      <c r="FW262">
        <v>162638</v>
      </c>
      <c r="FX262">
        <v>0.3315576511662105</v>
      </c>
      <c r="FY262">
        <v>0.52112161585820016</v>
      </c>
      <c r="FZ262">
        <v>0.54964562930313965</v>
      </c>
      <c r="GA262">
        <v>0.33250463156636584</v>
      </c>
      <c r="GB262">
        <v>0.14308096139466733</v>
      </c>
      <c r="GC262">
        <v>9.266640945999044E-2</v>
      </c>
      <c r="GD262">
        <v>0.16406506442172161</v>
      </c>
      <c r="GE262">
        <v>0.11799542886133091</v>
      </c>
      <c r="GF262">
        <v>0.15852630327203326</v>
      </c>
      <c r="GG262">
        <v>0</v>
      </c>
      <c r="GP262">
        <v>0.35098293768545996</v>
      </c>
    </row>
    <row r="263" spans="1:198" x14ac:dyDescent="0.25">
      <c r="A263" t="s">
        <v>518</v>
      </c>
      <c r="B263">
        <v>14621894</v>
      </c>
      <c r="C263">
        <v>16589858</v>
      </c>
      <c r="D263">
        <v>16537294</v>
      </c>
      <c r="E263">
        <v>16529987</v>
      </c>
      <c r="F263">
        <v>16490638</v>
      </c>
      <c r="G263">
        <v>14095647</v>
      </c>
      <c r="H263">
        <v>15191790</v>
      </c>
      <c r="I263">
        <v>21736492</v>
      </c>
      <c r="J263">
        <v>22964112</v>
      </c>
      <c r="K263">
        <v>0.40495389995304304</v>
      </c>
      <c r="L263">
        <v>0.4986981202611861</v>
      </c>
      <c r="M263">
        <v>0.49077557670559646</v>
      </c>
      <c r="N263">
        <v>0.53424821205243533</v>
      </c>
      <c r="O263">
        <v>0.49243231220041334</v>
      </c>
      <c r="P263">
        <v>0.33526080782244333</v>
      </c>
      <c r="Q263">
        <v>0.20254091190044096</v>
      </c>
      <c r="R263">
        <v>0.13662526593527602</v>
      </c>
      <c r="S263">
        <v>0.10796555076895636</v>
      </c>
      <c r="U263">
        <v>0.23937589754104358</v>
      </c>
      <c r="V263">
        <v>0.21268373725682282</v>
      </c>
      <c r="W263">
        <v>0.21863347171550557</v>
      </c>
      <c r="X263">
        <v>0.21963931369093032</v>
      </c>
      <c r="Y263">
        <v>0.25107336659745971</v>
      </c>
      <c r="Z263">
        <v>0.30628108096066819</v>
      </c>
      <c r="AA263">
        <v>0.39229880086546748</v>
      </c>
      <c r="AB263">
        <v>0.36633201898448009</v>
      </c>
      <c r="AC263">
        <v>0.38464021600312698</v>
      </c>
      <c r="AD263">
        <v>1.0344755864712414</v>
      </c>
      <c r="AE263">
        <v>1.0859768172082871</v>
      </c>
      <c r="AF263">
        <v>0.96911112549320921</v>
      </c>
      <c r="AG263">
        <v>0.79831820053516811</v>
      </c>
      <c r="AH263">
        <v>0.51210715976388521</v>
      </c>
      <c r="AI263">
        <v>0.52367513428749457</v>
      </c>
      <c r="AJ263">
        <v>0.28913081669427143</v>
      </c>
      <c r="AK263">
        <v>0.19936949100520635</v>
      </c>
      <c r="AL263">
        <v>0.1991927698662764</v>
      </c>
      <c r="AM263">
        <v>3500129</v>
      </c>
      <c r="AN263">
        <v>3528393</v>
      </c>
      <c r="AO263">
        <v>3615606</v>
      </c>
      <c r="AP263">
        <v>3630635</v>
      </c>
      <c r="AQ263">
        <v>4140360</v>
      </c>
      <c r="AR263">
        <v>4317230</v>
      </c>
      <c r="AS263">
        <v>5959721</v>
      </c>
      <c r="AT263">
        <v>7962773</v>
      </c>
      <c r="AU263">
        <v>8832921</v>
      </c>
      <c r="AV263">
        <v>3620798</v>
      </c>
      <c r="AW263">
        <v>3831753</v>
      </c>
      <c r="AX263">
        <v>3503924</v>
      </c>
      <c r="AY263">
        <v>2898402</v>
      </c>
      <c r="AZ263">
        <v>2120308</v>
      </c>
      <c r="BA263">
        <v>2260826</v>
      </c>
      <c r="BB263">
        <v>1723139</v>
      </c>
      <c r="BC263">
        <v>1587534</v>
      </c>
      <c r="BD263">
        <v>1759454</v>
      </c>
      <c r="BE263">
        <v>2300395</v>
      </c>
      <c r="BF263">
        <v>4441578</v>
      </c>
      <c r="BG263">
        <v>4612176</v>
      </c>
      <c r="BH263">
        <v>5932714</v>
      </c>
      <c r="BI263">
        <v>6000215</v>
      </c>
      <c r="BJ263">
        <v>2464892</v>
      </c>
      <c r="BK263">
        <v>1353820</v>
      </c>
      <c r="BL263">
        <v>1382220</v>
      </c>
      <c r="BM263">
        <v>719879</v>
      </c>
      <c r="BN263">
        <v>0.24762852199585089</v>
      </c>
      <c r="BO263">
        <v>0.23096960805812805</v>
      </c>
      <c r="BP263">
        <v>0.21188012984470131</v>
      </c>
      <c r="BQ263">
        <v>0.17534206167252278</v>
      </c>
      <c r="BR263">
        <v>0.12857646866058184</v>
      </c>
      <c r="BS263">
        <v>0.16039178620179692</v>
      </c>
      <c r="BT263">
        <v>0.11342567268241596</v>
      </c>
      <c r="BU263">
        <v>7.3035428163845395E-2</v>
      </c>
      <c r="BV263">
        <v>7.6617550027625714E-2</v>
      </c>
      <c r="BW263">
        <v>-0.24300694775221748</v>
      </c>
      <c r="BY263">
        <v>7.1084908699242388E-2</v>
      </c>
      <c r="BZ263">
        <v>6.3526402697358833E-2</v>
      </c>
      <c r="CA263">
        <v>5.4150213450882591E-2</v>
      </c>
      <c r="CB263">
        <v>9.3498561130144875E-2</v>
      </c>
      <c r="CC263">
        <v>-2.1625906772072736E-2</v>
      </c>
      <c r="CD263">
        <v>0.21434333592491356</v>
      </c>
      <c r="CE263">
        <v>0.238618095695109</v>
      </c>
      <c r="CF263">
        <v>0.12496919926177601</v>
      </c>
      <c r="CG263">
        <v>4.2007622602984906E-2</v>
      </c>
      <c r="CJ263">
        <v>0.1255920744603948</v>
      </c>
      <c r="CK263">
        <v>0.10970817230623674</v>
      </c>
      <c r="CL263">
        <v>0.10857344617565606</v>
      </c>
      <c r="CM263">
        <v>0.10288404945509032</v>
      </c>
      <c r="CN263">
        <v>9.4951268713799913E-2</v>
      </c>
      <c r="CO263">
        <v>6.45184999312199E-3</v>
      </c>
      <c r="CP263">
        <v>4.7452604334314785E-3</v>
      </c>
      <c r="CQ263">
        <v>2.2187572861343033E-3</v>
      </c>
      <c r="CR263">
        <v>1.4101568569252754E-3</v>
      </c>
      <c r="CS263">
        <v>-0.94057617013755068</v>
      </c>
      <c r="CV263">
        <v>0.9343574319464375</v>
      </c>
      <c r="CW263">
        <v>1.0498037755038374</v>
      </c>
      <c r="CX263">
        <v>1.0115171570126613</v>
      </c>
      <c r="CY263">
        <v>0.98677134370783237</v>
      </c>
      <c r="CZ263">
        <v>1.0905667050499552</v>
      </c>
      <c r="DA263">
        <v>0.7639282743568393</v>
      </c>
      <c r="DB263">
        <v>0.81133593820345995</v>
      </c>
      <c r="DC263">
        <v>1.2680567994448118</v>
      </c>
      <c r="DD263">
        <v>1.0296184019234829</v>
      </c>
      <c r="DG263">
        <v>14457328</v>
      </c>
      <c r="DH263">
        <v>15649144</v>
      </c>
      <c r="DI263">
        <v>15802818</v>
      </c>
      <c r="DJ263">
        <v>16349000</v>
      </c>
      <c r="DK263">
        <v>16751588</v>
      </c>
      <c r="DL263">
        <v>15121164</v>
      </c>
      <c r="DM263">
        <v>18451532</v>
      </c>
      <c r="DN263">
        <v>18724414</v>
      </c>
      <c r="DO263">
        <v>17141576</v>
      </c>
      <c r="DP263">
        <v>16.486712041173508</v>
      </c>
      <c r="DQ263">
        <v>16.565926840870162</v>
      </c>
      <c r="DR263">
        <v>16.575698899804166</v>
      </c>
      <c r="DS263">
        <v>16.609677352523367</v>
      </c>
      <c r="DT263">
        <v>16.634003677407527</v>
      </c>
      <c r="DU263">
        <v>16.531605976011992</v>
      </c>
      <c r="DV263">
        <v>16.73065801442997</v>
      </c>
      <c r="DW263">
        <v>16.745338845223987</v>
      </c>
      <c r="DX263">
        <v>16.657017473902691</v>
      </c>
      <c r="DY263">
        <v>16.591762335314296</v>
      </c>
      <c r="EB263">
        <v>982320</v>
      </c>
      <c r="EC263">
        <v>1039396</v>
      </c>
      <c r="ED263">
        <v>1053894</v>
      </c>
      <c r="EE263">
        <v>895498</v>
      </c>
      <c r="EF263">
        <v>1545530</v>
      </c>
      <c r="EG263">
        <v>-356625</v>
      </c>
      <c r="EH263">
        <v>3021308</v>
      </c>
      <c r="EI263">
        <v>3625036</v>
      </c>
      <c r="EJ263">
        <v>2716392</v>
      </c>
      <c r="EK263">
        <v>-1.398242095459733</v>
      </c>
      <c r="EM263">
        <v>148523</v>
      </c>
      <c r="EN263">
        <v>269575</v>
      </c>
      <c r="EO263">
        <v>343261</v>
      </c>
      <c r="EP263">
        <v>378968</v>
      </c>
      <c r="EQ263">
        <v>262573</v>
      </c>
      <c r="ER263">
        <v>178974</v>
      </c>
      <c r="ES263">
        <v>68430</v>
      </c>
      <c r="ET263">
        <v>62130</v>
      </c>
      <c r="EU263">
        <v>41459</v>
      </c>
      <c r="EV263">
        <v>125160</v>
      </c>
      <c r="EW263">
        <v>86552</v>
      </c>
      <c r="EX263">
        <v>102975</v>
      </c>
      <c r="EY263">
        <v>15029</v>
      </c>
      <c r="EZ263">
        <v>509725</v>
      </c>
      <c r="FA263">
        <v>176870</v>
      </c>
      <c r="FB263">
        <v>1642491</v>
      </c>
      <c r="FC263">
        <v>2003052</v>
      </c>
      <c r="FD263">
        <v>2370148</v>
      </c>
      <c r="FE263">
        <v>0</v>
      </c>
      <c r="FF263">
        <v>711</v>
      </c>
      <c r="FG263">
        <v>1567</v>
      </c>
      <c r="FH263">
        <v>1742</v>
      </c>
      <c r="FI263">
        <v>1852</v>
      </c>
      <c r="FJ263">
        <v>73</v>
      </c>
      <c r="FK263">
        <v>820</v>
      </c>
      <c r="FL263">
        <v>4451</v>
      </c>
      <c r="FM263">
        <v>1112</v>
      </c>
      <c r="FN263">
        <v>1697</v>
      </c>
      <c r="FO263">
        <v>148523</v>
      </c>
      <c r="FP263">
        <v>269575</v>
      </c>
      <c r="FQ263">
        <v>343122</v>
      </c>
      <c r="FR263">
        <v>378363</v>
      </c>
      <c r="FS263">
        <v>262534</v>
      </c>
      <c r="FT263">
        <v>179371</v>
      </c>
      <c r="FU263">
        <v>68433</v>
      </c>
      <c r="FV263">
        <v>69305</v>
      </c>
      <c r="FW263">
        <v>44239</v>
      </c>
      <c r="FX263">
        <v>0.1511961478947797</v>
      </c>
      <c r="FY263">
        <v>0.25935735754226491</v>
      </c>
      <c r="FZ263">
        <v>0.32570732920009032</v>
      </c>
      <c r="GA263">
        <v>0.42319245827461366</v>
      </c>
      <c r="GB263">
        <v>0.16989188174930284</v>
      </c>
      <c r="GC263">
        <v>-0.50185488958990532</v>
      </c>
      <c r="GD263">
        <v>2.2649130773823786E-2</v>
      </c>
      <c r="GE263">
        <v>1.7139140135435896E-2</v>
      </c>
      <c r="GF263">
        <v>1.5262524701883969E-2</v>
      </c>
      <c r="GG263">
        <v>0</v>
      </c>
      <c r="GP263">
        <v>0.35102694858202488</v>
      </c>
    </row>
    <row r="264" spans="1:198" x14ac:dyDescent="0.25">
      <c r="A264" t="s">
        <v>2426</v>
      </c>
      <c r="B264">
        <v>71109015</v>
      </c>
      <c r="C264">
        <v>104231027</v>
      </c>
      <c r="D264">
        <v>98690004</v>
      </c>
      <c r="E264">
        <v>175260278</v>
      </c>
      <c r="F264">
        <v>202115810</v>
      </c>
      <c r="G264">
        <v>193521251</v>
      </c>
      <c r="H264">
        <v>190148243</v>
      </c>
      <c r="I264">
        <v>169956012</v>
      </c>
      <c r="J264">
        <v>205341550</v>
      </c>
      <c r="K264">
        <v>0.43794313562070858</v>
      </c>
      <c r="L264">
        <v>0.44645466267928069</v>
      </c>
      <c r="M264">
        <v>0.40559125927282363</v>
      </c>
      <c r="N264">
        <v>0.49651910856834314</v>
      </c>
      <c r="O264">
        <v>0.4594383289461621</v>
      </c>
      <c r="P264">
        <v>0.39473820888022265</v>
      </c>
      <c r="Q264">
        <v>0.37533947657880806</v>
      </c>
      <c r="R264">
        <v>0.41474213339390431</v>
      </c>
      <c r="S264">
        <v>0.48119833516402305</v>
      </c>
      <c r="U264">
        <v>0.30396546766960558</v>
      </c>
      <c r="V264">
        <v>0.20925950389033393</v>
      </c>
      <c r="W264">
        <v>0.22110998191873615</v>
      </c>
      <c r="X264">
        <v>0.13995165521761868</v>
      </c>
      <c r="Y264">
        <v>0.27571043056948391</v>
      </c>
      <c r="Z264">
        <v>0.30843324798473942</v>
      </c>
      <c r="AA264">
        <v>0.31817782823268054</v>
      </c>
      <c r="AB264">
        <v>0.35946417711895945</v>
      </c>
      <c r="AC264">
        <v>0.3034532368144684</v>
      </c>
      <c r="AD264">
        <v>0.34634832753750516</v>
      </c>
      <c r="AE264">
        <v>0.51047732846039262</v>
      </c>
      <c r="AF264">
        <v>0.35558083152069681</v>
      </c>
      <c r="AG264">
        <v>0.96312070882681422</v>
      </c>
      <c r="AH264">
        <v>0.25659551131021191</v>
      </c>
      <c r="AI264">
        <v>0.15503439295428786</v>
      </c>
      <c r="AJ264">
        <v>0.15267788748128025</v>
      </c>
      <c r="AK264">
        <v>0.14243857792250117</v>
      </c>
      <c r="AL264">
        <v>0.34051600828212319</v>
      </c>
      <c r="AM264">
        <v>21614685</v>
      </c>
      <c r="AN264">
        <v>21811333</v>
      </c>
      <c r="AO264">
        <v>21821345</v>
      </c>
      <c r="AP264">
        <v>24527966</v>
      </c>
      <c r="AQ264">
        <v>55725437</v>
      </c>
      <c r="AR264">
        <v>59688388</v>
      </c>
      <c r="AS264">
        <v>60500955</v>
      </c>
      <c r="AT264">
        <v>61093098</v>
      </c>
      <c r="AU264">
        <v>62311558</v>
      </c>
      <c r="AV264">
        <v>7486210</v>
      </c>
      <c r="AW264">
        <v>11134191</v>
      </c>
      <c r="AX264">
        <v>7759252</v>
      </c>
      <c r="AY264">
        <v>23623392</v>
      </c>
      <c r="AZ264">
        <v>14298897</v>
      </c>
      <c r="BA264">
        <v>9253753</v>
      </c>
      <c r="BB264">
        <v>9237158</v>
      </c>
      <c r="BC264">
        <v>8702014</v>
      </c>
      <c r="BD264">
        <v>21218083</v>
      </c>
      <c r="BE264">
        <v>23655495</v>
      </c>
      <c r="BF264">
        <v>35400237</v>
      </c>
      <c r="BG264">
        <v>32268551</v>
      </c>
      <c r="BH264">
        <v>63396685</v>
      </c>
      <c r="BI264">
        <v>78560853</v>
      </c>
      <c r="BJ264">
        <v>67136479</v>
      </c>
      <c r="BK264">
        <v>62132984</v>
      </c>
      <c r="BL264">
        <v>61785905</v>
      </c>
      <c r="BM264">
        <v>77591929</v>
      </c>
      <c r="BN264">
        <v>0.1052779313565235</v>
      </c>
      <c r="BO264">
        <v>0.1068222325008848</v>
      </c>
      <c r="BP264">
        <v>7.8622471228190452E-2</v>
      </c>
      <c r="BQ264">
        <v>0.13479033737467883</v>
      </c>
      <c r="BR264">
        <v>7.0746058905535397E-2</v>
      </c>
      <c r="BS264">
        <v>4.7817761368233402E-2</v>
      </c>
      <c r="BT264">
        <v>4.8578718657947315E-2</v>
      </c>
      <c r="BU264">
        <v>5.1201566202906668E-2</v>
      </c>
      <c r="BV264">
        <v>0.1033306849003526</v>
      </c>
      <c r="BW264">
        <v>-0.39180541362724142</v>
      </c>
      <c r="BY264">
        <v>4.8573377088685588E-2</v>
      </c>
      <c r="BZ264">
        <v>4.8090833835878831E-2</v>
      </c>
      <c r="CA264">
        <v>8.9045613981330873E-2</v>
      </c>
      <c r="CB264">
        <v>6.1912836860843048E-2</v>
      </c>
      <c r="CC264">
        <v>7.5804426185165821E-2</v>
      </c>
      <c r="CD264">
        <v>7.4039568915353904E-2</v>
      </c>
      <c r="CE264">
        <v>6.7935384498924875E-2</v>
      </c>
      <c r="CF264">
        <v>6.800500237673264E-2</v>
      </c>
      <c r="CG264">
        <v>7.558762567577991E-2</v>
      </c>
      <c r="CJ264">
        <v>9.140900067312141E-2</v>
      </c>
      <c r="CK264">
        <v>6.1488341662411135E-2</v>
      </c>
      <c r="CL264">
        <v>6.4051846628762926E-2</v>
      </c>
      <c r="CM264">
        <v>5.1528669833560345E-2</v>
      </c>
      <c r="CN264">
        <v>0.16527838173569895</v>
      </c>
      <c r="CO264">
        <v>7.2641882621976225E-2</v>
      </c>
      <c r="CP264">
        <v>6.178667661946264E-2</v>
      </c>
      <c r="CQ264">
        <v>6.6581587004995155E-2</v>
      </c>
      <c r="CR264">
        <v>5.2239670928752605E-2</v>
      </c>
      <c r="CS264">
        <v>0.13411066886174494</v>
      </c>
      <c r="CV264">
        <v>0.45939841193375841</v>
      </c>
      <c r="CW264">
        <v>0.64131796896729654</v>
      </c>
      <c r="CX264">
        <v>0.49734332550745408</v>
      </c>
      <c r="CY264">
        <v>0.81100789083604929</v>
      </c>
      <c r="CZ264">
        <v>0.82676291959502157</v>
      </c>
      <c r="DA264">
        <v>0.69927706774380949</v>
      </c>
      <c r="DB264">
        <v>0.74737693231443558</v>
      </c>
      <c r="DC264">
        <v>0.65126317000007283</v>
      </c>
      <c r="DD264">
        <v>0.71170471197950835</v>
      </c>
      <c r="DG264">
        <v>72178380</v>
      </c>
      <c r="DH264">
        <v>154787246</v>
      </c>
      <c r="DI264">
        <v>162526285</v>
      </c>
      <c r="DJ264">
        <v>198434359</v>
      </c>
      <c r="DK264">
        <v>216101816</v>
      </c>
      <c r="DL264">
        <v>244466467</v>
      </c>
      <c r="DM264">
        <v>276744741</v>
      </c>
      <c r="DN264">
        <v>254420808</v>
      </c>
      <c r="DO264">
        <v>260963647</v>
      </c>
      <c r="DP264">
        <v>18.094651126891339</v>
      </c>
      <c r="DQ264">
        <v>18.857562132005246</v>
      </c>
      <c r="DR264">
        <v>18.906350306652328</v>
      </c>
      <c r="DS264">
        <v>19.105968923304044</v>
      </c>
      <c r="DT264">
        <v>19.191260229586145</v>
      </c>
      <c r="DU264">
        <v>19.314588712279665</v>
      </c>
      <c r="DV264">
        <v>19.438606130275879</v>
      </c>
      <c r="DW264">
        <v>19.354500182468747</v>
      </c>
      <c r="DX264">
        <v>19.379891675893163</v>
      </c>
      <c r="DY264">
        <v>19.20393928838995</v>
      </c>
      <c r="EB264">
        <v>3305641</v>
      </c>
      <c r="EC264">
        <v>3454005</v>
      </c>
      <c r="ED264">
        <v>5012557</v>
      </c>
      <c r="EE264">
        <v>8787912</v>
      </c>
      <c r="EF264">
        <v>10850861</v>
      </c>
      <c r="EG264">
        <v>15321273</v>
      </c>
      <c r="EH264">
        <v>14328230</v>
      </c>
      <c r="EI264">
        <v>12917794</v>
      </c>
      <c r="EJ264">
        <v>11557859</v>
      </c>
      <c r="EK264">
        <v>0.74344861441489174</v>
      </c>
      <c r="EM264">
        <v>1163620</v>
      </c>
      <c r="EN264">
        <v>1501608</v>
      </c>
      <c r="EO264">
        <v>2338572</v>
      </c>
      <c r="EP264">
        <v>3355449</v>
      </c>
      <c r="EQ264">
        <v>2977910</v>
      </c>
      <c r="ER264">
        <v>1752694</v>
      </c>
      <c r="ES264">
        <v>1928064</v>
      </c>
      <c r="ET264">
        <v>1590544</v>
      </c>
      <c r="EU264">
        <v>1207716</v>
      </c>
      <c r="EV264">
        <v>731391</v>
      </c>
      <c r="EW264">
        <v>-188529</v>
      </c>
      <c r="EX264">
        <v>10015</v>
      </c>
      <c r="EY264">
        <v>99540</v>
      </c>
      <c r="EZ264">
        <v>1142706</v>
      </c>
      <c r="FA264">
        <v>3662950</v>
      </c>
      <c r="FB264">
        <v>3757360</v>
      </c>
      <c r="FC264">
        <v>3592143</v>
      </c>
      <c r="FD264">
        <v>4218460</v>
      </c>
      <c r="FE264">
        <v>0</v>
      </c>
      <c r="FF264">
        <v>221306</v>
      </c>
      <c r="FG264">
        <v>417595</v>
      </c>
      <c r="FH264">
        <v>817212</v>
      </c>
      <c r="FI264">
        <v>646892</v>
      </c>
      <c r="FJ264">
        <v>235445</v>
      </c>
      <c r="FK264">
        <v>29709</v>
      </c>
      <c r="FL264">
        <v>41311</v>
      </c>
      <c r="FM264">
        <v>32849</v>
      </c>
      <c r="FN264">
        <v>48753</v>
      </c>
      <c r="FO264">
        <v>1163620</v>
      </c>
      <c r="FP264">
        <v>1501741</v>
      </c>
      <c r="FQ264">
        <v>2338582</v>
      </c>
      <c r="FR264">
        <v>3355510</v>
      </c>
      <c r="FS264">
        <v>2977839</v>
      </c>
      <c r="FT264">
        <v>1752694</v>
      </c>
      <c r="FU264">
        <v>1928276</v>
      </c>
      <c r="FV264">
        <v>1597967</v>
      </c>
      <c r="FW264">
        <v>1207604</v>
      </c>
      <c r="FX264">
        <v>0.35201039677327334</v>
      </c>
      <c r="FY264">
        <v>0.43474401455701422</v>
      </c>
      <c r="FZ264">
        <v>0.46654272460143598</v>
      </c>
      <c r="GA264">
        <v>0.38182551213530586</v>
      </c>
      <c r="GB264">
        <v>0.27443997301227985</v>
      </c>
      <c r="GC264">
        <v>0.11439610794742708</v>
      </c>
      <c r="GD264">
        <v>0.13456400406749472</v>
      </c>
      <c r="GE264">
        <v>0.12312814401592098</v>
      </c>
      <c r="GF264">
        <v>0.10449305533144157</v>
      </c>
      <c r="GG264">
        <v>0</v>
      </c>
      <c r="GP264">
        <v>0.35179878930852604</v>
      </c>
    </row>
    <row r="265" spans="1:198" x14ac:dyDescent="0.25">
      <c r="A265" t="s">
        <v>1692</v>
      </c>
      <c r="B265">
        <v>27589477</v>
      </c>
      <c r="C265">
        <v>36878716</v>
      </c>
      <c r="D265">
        <v>42959285</v>
      </c>
      <c r="E265">
        <v>43882810</v>
      </c>
      <c r="F265">
        <v>47739911</v>
      </c>
      <c r="G265">
        <v>41561829</v>
      </c>
      <c r="H265">
        <v>50657326</v>
      </c>
      <c r="I265">
        <v>58726308</v>
      </c>
      <c r="J265">
        <v>41522019</v>
      </c>
      <c r="K265">
        <v>0.5349070951943018</v>
      </c>
      <c r="L265">
        <v>0.64345992957021603</v>
      </c>
      <c r="M265">
        <v>0.57448840221619146</v>
      </c>
      <c r="N265">
        <v>0.61291170734052813</v>
      </c>
      <c r="O265">
        <v>0.5524205522712432</v>
      </c>
      <c r="P265">
        <v>0.46139692264264887</v>
      </c>
      <c r="Q265">
        <v>0.51214067240738292</v>
      </c>
      <c r="R265">
        <v>0.33630944414213815</v>
      </c>
      <c r="S265">
        <v>0.28843924954612638</v>
      </c>
      <c r="U265">
        <v>2.0007048339481026E-2</v>
      </c>
      <c r="V265">
        <v>1.5567543078235154E-2</v>
      </c>
      <c r="W265">
        <v>1.6700999562725496E-2</v>
      </c>
      <c r="X265">
        <v>2.1018685904571746E-2</v>
      </c>
      <c r="Y265">
        <v>4.1388451687729373E-2</v>
      </c>
      <c r="Z265">
        <v>5.7210836414345483E-2</v>
      </c>
      <c r="AA265">
        <v>4.9763917661188831E-2</v>
      </c>
      <c r="AB265">
        <v>0.18240875963120309</v>
      </c>
      <c r="AC265">
        <v>0.33074598323361876</v>
      </c>
      <c r="AD265">
        <v>3.7715296095538999</v>
      </c>
      <c r="AE265">
        <v>12.976987028640803</v>
      </c>
      <c r="AF265">
        <v>11.781945549805355</v>
      </c>
      <c r="AG265">
        <v>8.1173718693046855</v>
      </c>
      <c r="AH265">
        <v>3.4119266291846522</v>
      </c>
      <c r="AI265">
        <v>2.4990850736420041</v>
      </c>
      <c r="AJ265">
        <v>2.5288497354325248</v>
      </c>
      <c r="AK265">
        <v>0.54466429049588627</v>
      </c>
      <c r="AL265">
        <v>0.36646709979093789</v>
      </c>
      <c r="AM265">
        <v>551984</v>
      </c>
      <c r="AN265">
        <v>574111</v>
      </c>
      <c r="AO265">
        <v>717463</v>
      </c>
      <c r="AP265">
        <v>922359</v>
      </c>
      <c r="AQ265">
        <v>1975881</v>
      </c>
      <c r="AR265">
        <v>2377787</v>
      </c>
      <c r="AS265">
        <v>2520907</v>
      </c>
      <c r="AT265">
        <v>10712193</v>
      </c>
      <c r="AU265">
        <v>13733241</v>
      </c>
      <c r="AV265">
        <v>2081824</v>
      </c>
      <c r="AW265">
        <v>7450231</v>
      </c>
      <c r="AX265">
        <v>8453110</v>
      </c>
      <c r="AY265">
        <v>7487131</v>
      </c>
      <c r="AZ265">
        <v>6741561</v>
      </c>
      <c r="BA265">
        <v>5942292</v>
      </c>
      <c r="BB265">
        <v>6374995</v>
      </c>
      <c r="BC265">
        <v>5834549</v>
      </c>
      <c r="BD265">
        <v>5032781</v>
      </c>
      <c r="BE265">
        <v>12675983</v>
      </c>
      <c r="BF265">
        <v>16279745</v>
      </c>
      <c r="BG265">
        <v>16226501</v>
      </c>
      <c r="BH265">
        <v>19409157</v>
      </c>
      <c r="BI265">
        <v>19630947</v>
      </c>
      <c r="BJ265">
        <v>13234208</v>
      </c>
      <c r="BK265">
        <v>19568682</v>
      </c>
      <c r="BL265">
        <v>13915663</v>
      </c>
      <c r="BM265">
        <v>6943799</v>
      </c>
      <c r="BN265">
        <v>7.5457175212128885E-2</v>
      </c>
      <c r="BO265">
        <v>0.20201980459406449</v>
      </c>
      <c r="BP265">
        <v>0.19677026747535487</v>
      </c>
      <c r="BQ265">
        <v>0.17061648969152157</v>
      </c>
      <c r="BR265">
        <v>0.14121436045408631</v>
      </c>
      <c r="BS265">
        <v>0.14297474733366522</v>
      </c>
      <c r="BT265">
        <v>0.12584547001158333</v>
      </c>
      <c r="BU265">
        <v>9.9351537644763913E-2</v>
      </c>
      <c r="BV265">
        <v>0.12120752124312645</v>
      </c>
      <c r="BW265">
        <v>-0.27339252434785372</v>
      </c>
      <c r="BY265">
        <v>8.6771054050788998E-2</v>
      </c>
      <c r="BZ265">
        <v>6.7051710802512751E-2</v>
      </c>
      <c r="CA265">
        <v>6.407304032178375E-2</v>
      </c>
      <c r="CB265">
        <v>8.0054672888996856E-2</v>
      </c>
      <c r="CC265">
        <v>4.7673360765167747E-2</v>
      </c>
      <c r="CD265">
        <v>4.7220275123118376E-2</v>
      </c>
      <c r="CE265">
        <v>0.25948817353683451</v>
      </c>
      <c r="CF265">
        <v>0.10514968861996228</v>
      </c>
      <c r="CG265">
        <v>6.3933691325316122E-2</v>
      </c>
      <c r="CJ265">
        <v>0.15057407576084172</v>
      </c>
      <c r="CK265">
        <v>0.13290313578162538</v>
      </c>
      <c r="CL265">
        <v>0.15741458453044552</v>
      </c>
      <c r="CM265">
        <v>0.14512181421381173</v>
      </c>
      <c r="CN265">
        <v>0.13722176817631687</v>
      </c>
      <c r="CO265">
        <v>0.15619565250605308</v>
      </c>
      <c r="CP265">
        <v>0.16153614188005108</v>
      </c>
      <c r="CQ265">
        <v>8.8799742016814676E-2</v>
      </c>
      <c r="CR265">
        <v>0.12483258581428808</v>
      </c>
      <c r="CS265">
        <v>-7.7434503799531044E-3</v>
      </c>
      <c r="CV265">
        <v>0.6014882265004734</v>
      </c>
      <c r="CW265">
        <v>0.62787559968846884</v>
      </c>
      <c r="CX265">
        <v>0.62115053945205134</v>
      </c>
      <c r="CY265">
        <v>0.61844248778464039</v>
      </c>
      <c r="CZ265">
        <v>0.64628426602452915</v>
      </c>
      <c r="DA265">
        <v>0.59768394146987458</v>
      </c>
      <c r="DB265">
        <v>0.52936372346635885</v>
      </c>
      <c r="DC265">
        <v>0.63198142182806061</v>
      </c>
      <c r="DD265">
        <v>0.62862576442040696</v>
      </c>
      <c r="DG265">
        <v>41127102</v>
      </c>
      <c r="DH265">
        <v>45868690</v>
      </c>
      <c r="DI265">
        <v>58735705</v>
      </c>
      <c r="DJ265">
        <v>69160827</v>
      </c>
      <c r="DK265">
        <v>70956978</v>
      </c>
      <c r="DL265">
        <v>73868286</v>
      </c>
      <c r="DM265">
        <v>69538139</v>
      </c>
      <c r="DN265">
        <v>95694744</v>
      </c>
      <c r="DO265">
        <v>92924105</v>
      </c>
      <c r="DP265">
        <v>17.532177902520484</v>
      </c>
      <c r="DQ265">
        <v>17.641293328995896</v>
      </c>
      <c r="DR265">
        <v>17.888558379258118</v>
      </c>
      <c r="DS265">
        <v>18.051945190945986</v>
      </c>
      <c r="DT265">
        <v>18.077584321778609</v>
      </c>
      <c r="DU265">
        <v>18.117794159849282</v>
      </c>
      <c r="DV265">
        <v>18.057385936990418</v>
      </c>
      <c r="DW265">
        <v>18.376673943734737</v>
      </c>
      <c r="DX265">
        <v>18.347293653439486</v>
      </c>
      <c r="DY265">
        <v>18.082441224191292</v>
      </c>
      <c r="EB265">
        <v>1696216</v>
      </c>
      <c r="EC265">
        <v>2393968</v>
      </c>
      <c r="ED265">
        <v>2472781</v>
      </c>
      <c r="EE265">
        <v>2752532</v>
      </c>
      <c r="EF265">
        <v>3513024</v>
      </c>
      <c r="EG265">
        <v>2275922</v>
      </c>
      <c r="EH265">
        <v>1962561</v>
      </c>
      <c r="EI265">
        <v>13144977</v>
      </c>
      <c r="EJ265">
        <v>6175053</v>
      </c>
      <c r="EK265">
        <v>-0.17315330030677209</v>
      </c>
      <c r="EM265">
        <v>727201</v>
      </c>
      <c r="EN265">
        <v>938113</v>
      </c>
      <c r="EO265">
        <v>1236769</v>
      </c>
      <c r="EP265">
        <v>1358851</v>
      </c>
      <c r="EQ265">
        <v>667441</v>
      </c>
      <c r="ER265">
        <v>407321</v>
      </c>
      <c r="ES265">
        <v>575680</v>
      </c>
      <c r="ET265">
        <v>651674</v>
      </c>
      <c r="EU265">
        <v>214517</v>
      </c>
      <c r="EV265">
        <v>89705</v>
      </c>
      <c r="EW265">
        <v>22126</v>
      </c>
      <c r="EX265">
        <v>143354</v>
      </c>
      <c r="EY265">
        <v>204898</v>
      </c>
      <c r="EZ265">
        <v>1053523</v>
      </c>
      <c r="FA265">
        <v>401906</v>
      </c>
      <c r="FB265">
        <v>143117</v>
      </c>
      <c r="FC265">
        <v>8191288</v>
      </c>
      <c r="FD265">
        <v>3021047</v>
      </c>
      <c r="FE265">
        <v>0</v>
      </c>
      <c r="FF265">
        <v>23</v>
      </c>
      <c r="FG265">
        <v>153476</v>
      </c>
      <c r="FH265">
        <v>211325</v>
      </c>
      <c r="FI265">
        <v>166517</v>
      </c>
      <c r="FJ265">
        <v>126696</v>
      </c>
      <c r="FK265">
        <v>52483</v>
      </c>
      <c r="FL265">
        <v>83282</v>
      </c>
      <c r="FM265">
        <v>48095</v>
      </c>
      <c r="FN265">
        <v>127588</v>
      </c>
      <c r="FO265">
        <v>727220</v>
      </c>
      <c r="FP265">
        <v>938104</v>
      </c>
      <c r="FQ265">
        <v>1236733</v>
      </c>
      <c r="FR265">
        <v>1358784</v>
      </c>
      <c r="FS265">
        <v>667387</v>
      </c>
      <c r="FT265">
        <v>407321</v>
      </c>
      <c r="FU265">
        <v>575719</v>
      </c>
      <c r="FV265">
        <v>651905</v>
      </c>
      <c r="FW265">
        <v>214458</v>
      </c>
      <c r="FX265">
        <v>0.42871957345055112</v>
      </c>
      <c r="FY265">
        <v>0.3918653047993958</v>
      </c>
      <c r="FZ265">
        <v>0.50015306652712066</v>
      </c>
      <c r="GA265">
        <v>0.4936730980784238</v>
      </c>
      <c r="GB265">
        <v>0.1899904469767357</v>
      </c>
      <c r="GC265">
        <v>0.17896966592000957</v>
      </c>
      <c r="GD265">
        <v>0.29333100983867511</v>
      </c>
      <c r="GE265">
        <v>4.9575895035799608E-2</v>
      </c>
      <c r="GF265">
        <v>3.4739296974455117E-2</v>
      </c>
      <c r="GG265">
        <v>0</v>
      </c>
      <c r="GP265">
        <v>0.35436169234348203</v>
      </c>
    </row>
    <row r="266" spans="1:198" x14ac:dyDescent="0.25">
      <c r="A266" t="s">
        <v>1693</v>
      </c>
      <c r="B266">
        <v>33335390</v>
      </c>
      <c r="C266">
        <v>32796039</v>
      </c>
      <c r="D266">
        <v>40957135</v>
      </c>
      <c r="E266">
        <v>41924788</v>
      </c>
      <c r="F266">
        <v>47098433</v>
      </c>
      <c r="G266">
        <v>49238516</v>
      </c>
      <c r="H266">
        <v>54358617</v>
      </c>
      <c r="I266">
        <v>54728231</v>
      </c>
      <c r="J266">
        <v>57265955</v>
      </c>
      <c r="K266">
        <v>0.50768162604367306</v>
      </c>
      <c r="L266">
        <v>0.45992322426497906</v>
      </c>
      <c r="M266">
        <v>0.4679210838355759</v>
      </c>
      <c r="N266">
        <v>0.39294617303729718</v>
      </c>
      <c r="O266">
        <v>0.41097208053609768</v>
      </c>
      <c r="P266">
        <v>0.32179186716350267</v>
      </c>
      <c r="Q266">
        <v>0.37257093939678415</v>
      </c>
      <c r="R266">
        <v>0.38076138437582607</v>
      </c>
      <c r="S266">
        <v>0.38422413456651511</v>
      </c>
      <c r="U266">
        <v>0.21465571574233869</v>
      </c>
      <c r="V266">
        <v>0.21919040284102601</v>
      </c>
      <c r="W266">
        <v>0.17741323947585688</v>
      </c>
      <c r="X266">
        <v>0.33787600786436894</v>
      </c>
      <c r="Y266">
        <v>0.35726449752585188</v>
      </c>
      <c r="Z266">
        <v>0.34360684225332866</v>
      </c>
      <c r="AA266">
        <v>0.32293549705284075</v>
      </c>
      <c r="AB266">
        <v>0.32860464647578325</v>
      </c>
      <c r="AC266">
        <v>0.31880212248272122</v>
      </c>
      <c r="AD266">
        <v>0.21234252963260269</v>
      </c>
      <c r="AE266">
        <v>0.24496711936173182</v>
      </c>
      <c r="AF266">
        <v>0.25260633347911976</v>
      </c>
      <c r="AG266">
        <v>0.32875771775977769</v>
      </c>
      <c r="AH266">
        <v>0.47731139711069343</v>
      </c>
      <c r="AI266">
        <v>0.57035996460955518</v>
      </c>
      <c r="AJ266">
        <v>0.50122069618504883</v>
      </c>
      <c r="AK266">
        <v>0.61067409491940894</v>
      </c>
      <c r="AL266">
        <v>0.54129688985429192</v>
      </c>
      <c r="AM266">
        <v>7155632</v>
      </c>
      <c r="AN266">
        <v>7188577</v>
      </c>
      <c r="AO266">
        <v>7266338</v>
      </c>
      <c r="AP266">
        <v>14165380</v>
      </c>
      <c r="AQ266">
        <v>16826598</v>
      </c>
      <c r="AR266">
        <v>16918691</v>
      </c>
      <c r="AS266">
        <v>17554327</v>
      </c>
      <c r="AT266">
        <v>17983951</v>
      </c>
      <c r="AU266">
        <v>18256508</v>
      </c>
      <c r="AV266">
        <v>1519445</v>
      </c>
      <c r="AW266">
        <v>1760965</v>
      </c>
      <c r="AX266">
        <v>1835523</v>
      </c>
      <c r="AY266">
        <v>4656978</v>
      </c>
      <c r="AZ266">
        <v>8031527</v>
      </c>
      <c r="BA266">
        <v>9649744</v>
      </c>
      <c r="BB266">
        <v>8798592</v>
      </c>
      <c r="BC266">
        <v>10982333</v>
      </c>
      <c r="BD266">
        <v>9882191</v>
      </c>
      <c r="BE266">
        <v>15404320</v>
      </c>
      <c r="BF266">
        <v>13322695</v>
      </c>
      <c r="BG266">
        <v>17329184</v>
      </c>
      <c r="BH266">
        <v>11817207</v>
      </c>
      <c r="BI266">
        <v>11324614</v>
      </c>
      <c r="BJ266">
        <v>6194810</v>
      </c>
      <c r="BK266">
        <v>11453849</v>
      </c>
      <c r="BL266">
        <v>9856064</v>
      </c>
      <c r="BM266">
        <v>12120771</v>
      </c>
      <c r="BN266">
        <v>4.5580537680825095E-2</v>
      </c>
      <c r="BO266">
        <v>5.3694441575703702E-2</v>
      </c>
      <c r="BP266">
        <v>4.4815707934649236E-2</v>
      </c>
      <c r="BQ266">
        <v>0.11107934523127463</v>
      </c>
      <c r="BR266">
        <v>0.17052641645211422</v>
      </c>
      <c r="BS266">
        <v>0.19597958638720955</v>
      </c>
      <c r="BT266">
        <v>0.16186195465568964</v>
      </c>
      <c r="BU266">
        <v>0.20067034507291126</v>
      </c>
      <c r="BV266">
        <v>0.17256659737884403</v>
      </c>
      <c r="BW266">
        <v>3.3730110583768793</v>
      </c>
      <c r="BY266">
        <v>5.2314492195831515E-2</v>
      </c>
      <c r="BZ266">
        <v>6.4426804712605687E-2</v>
      </c>
      <c r="CA266">
        <v>5.1613449036413316E-2</v>
      </c>
      <c r="CB266">
        <v>4.677039750326227E-2</v>
      </c>
      <c r="CC266">
        <v>2.8611355286491166E-2</v>
      </c>
      <c r="CD266">
        <v>5.0661660883524598E-2</v>
      </c>
      <c r="CE266">
        <v>4.5733889808123707E-2</v>
      </c>
      <c r="CF266">
        <v>5.2836496761607371E-2</v>
      </c>
      <c r="CG266">
        <v>4.2331733942055583E-2</v>
      </c>
      <c r="CJ266">
        <v>5.357234458633902E-2</v>
      </c>
      <c r="CK266">
        <v>6.1875856410586655E-2</v>
      </c>
      <c r="CL266">
        <v>6.3414860438846615E-2</v>
      </c>
      <c r="CM266">
        <v>0.29752200535873907</v>
      </c>
      <c r="CN266">
        <v>0.26207296535746744</v>
      </c>
      <c r="CO266">
        <v>0.23380272061814372</v>
      </c>
      <c r="CP266">
        <v>0.22154848052885526</v>
      </c>
      <c r="CQ266">
        <v>0.21012520941888291</v>
      </c>
      <c r="CR266">
        <v>0.19121542633838901</v>
      </c>
      <c r="CS266">
        <v>2.6868758994369886</v>
      </c>
      <c r="CV266">
        <v>1.4004325725336606</v>
      </c>
      <c r="CW266">
        <v>1.2792909235399899</v>
      </c>
      <c r="CX266">
        <v>1.275094675241863</v>
      </c>
      <c r="CY266">
        <v>1.4636017765370235</v>
      </c>
      <c r="CZ266">
        <v>1.401676168819566</v>
      </c>
      <c r="DA266">
        <v>1.4078528935808694</v>
      </c>
      <c r="DB266">
        <v>1.4790197908820681</v>
      </c>
      <c r="DC266">
        <v>1.4642513666564874</v>
      </c>
      <c r="DD266">
        <v>1.3801242068661506</v>
      </c>
      <c r="DG266">
        <v>21650313</v>
      </c>
      <c r="DH266">
        <v>23803638</v>
      </c>
      <c r="DI266">
        <v>25636107</v>
      </c>
      <c r="DJ266">
        <v>32120858</v>
      </c>
      <c r="DK266">
        <v>28644942</v>
      </c>
      <c r="DL266">
        <v>33601508</v>
      </c>
      <c r="DM266">
        <v>34974191</v>
      </c>
      <c r="DN266">
        <v>36753137</v>
      </c>
      <c r="DO266">
        <v>37376254</v>
      </c>
      <c r="DP266">
        <v>16.8905305157718</v>
      </c>
      <c r="DQ266">
        <v>16.985349026113482</v>
      </c>
      <c r="DR266">
        <v>17.059512384423094</v>
      </c>
      <c r="DS266">
        <v>17.285016190147253</v>
      </c>
      <c r="DT266">
        <v>17.170487475946768</v>
      </c>
      <c r="DU266">
        <v>17.330081534639262</v>
      </c>
      <c r="DV266">
        <v>17.370120976033089</v>
      </c>
      <c r="DW266">
        <v>17.419734167732894</v>
      </c>
      <c r="DX266">
        <v>17.436546167706695</v>
      </c>
      <c r="DY266">
        <v>17.26186173357776</v>
      </c>
      <c r="EB266">
        <v>1334611</v>
      </c>
      <c r="EC266">
        <v>1743924</v>
      </c>
      <c r="ED266">
        <v>2112944</v>
      </c>
      <c r="EE266">
        <v>2113939</v>
      </c>
      <c r="EF266">
        <v>1960839</v>
      </c>
      <c r="EG266">
        <v>1347550</v>
      </c>
      <c r="EH266">
        <v>2494505</v>
      </c>
      <c r="EI266">
        <v>2486031</v>
      </c>
      <c r="EJ266">
        <v>2891648</v>
      </c>
      <c r="EK266">
        <v>-0.36254073556521738</v>
      </c>
      <c r="EM266">
        <v>1026019</v>
      </c>
      <c r="EN266">
        <v>1066335</v>
      </c>
      <c r="EO266">
        <v>1004347</v>
      </c>
      <c r="EP266">
        <v>888907</v>
      </c>
      <c r="EQ266">
        <v>561674</v>
      </c>
      <c r="ER266">
        <v>562144</v>
      </c>
      <c r="ES266">
        <v>790252</v>
      </c>
      <c r="ET266">
        <v>963991</v>
      </c>
      <c r="EU266">
        <v>953443</v>
      </c>
      <c r="EV266">
        <v>31157</v>
      </c>
      <c r="EW266">
        <v>32945</v>
      </c>
      <c r="EX266">
        <v>77760</v>
      </c>
      <c r="EY266">
        <v>97435</v>
      </c>
      <c r="EZ266">
        <v>247622</v>
      </c>
      <c r="FA266">
        <v>92095</v>
      </c>
      <c r="FB266">
        <v>235635</v>
      </c>
      <c r="FC266">
        <v>609626</v>
      </c>
      <c r="FD266">
        <v>272557</v>
      </c>
      <c r="FE266">
        <v>0</v>
      </c>
      <c r="FF266">
        <v>616884</v>
      </c>
      <c r="FG266">
        <v>454693</v>
      </c>
      <c r="FH266">
        <v>352263</v>
      </c>
      <c r="FI266">
        <v>230059</v>
      </c>
      <c r="FJ266">
        <v>210226</v>
      </c>
      <c r="FK266">
        <v>207407</v>
      </c>
      <c r="FL266">
        <v>364992</v>
      </c>
      <c r="FM266">
        <v>286672</v>
      </c>
      <c r="FN266">
        <v>124583</v>
      </c>
      <c r="FO266">
        <v>954448</v>
      </c>
      <c r="FP266">
        <v>1440148</v>
      </c>
      <c r="FQ266">
        <v>1401100</v>
      </c>
      <c r="FR266">
        <v>1022902</v>
      </c>
      <c r="FS266">
        <v>455488</v>
      </c>
      <c r="FT266">
        <v>464832</v>
      </c>
      <c r="FU266">
        <v>788440</v>
      </c>
      <c r="FV266">
        <v>734219</v>
      </c>
      <c r="FW266">
        <v>864313</v>
      </c>
      <c r="FX266">
        <v>0.76877756889460669</v>
      </c>
      <c r="FY266">
        <v>0.61145726533954459</v>
      </c>
      <c r="FZ266">
        <v>0.4753306287341264</v>
      </c>
      <c r="GA266">
        <v>0.4204979424666464</v>
      </c>
      <c r="GB266">
        <v>0.28644575102800385</v>
      </c>
      <c r="GC266">
        <v>0.41716003116767469</v>
      </c>
      <c r="GD266">
        <v>0.31679712006991367</v>
      </c>
      <c r="GE266">
        <v>0.3877630649014433</v>
      </c>
      <c r="GF266">
        <v>0.32972305066176794</v>
      </c>
      <c r="GG266">
        <v>1</v>
      </c>
      <c r="GP266">
        <v>0.35685513806576419</v>
      </c>
    </row>
    <row r="267" spans="1:198" x14ac:dyDescent="0.25">
      <c r="A267" t="s">
        <v>388</v>
      </c>
      <c r="B267">
        <v>26245301</v>
      </c>
      <c r="C267">
        <v>26570105</v>
      </c>
      <c r="D267">
        <v>28475281</v>
      </c>
      <c r="E267">
        <v>29478785</v>
      </c>
      <c r="F267">
        <v>27304052</v>
      </c>
      <c r="G267">
        <v>26229577</v>
      </c>
      <c r="H267">
        <v>25472902</v>
      </c>
      <c r="I267">
        <v>26410737</v>
      </c>
      <c r="J267">
        <v>22399771</v>
      </c>
      <c r="K267">
        <v>0.48610385531489997</v>
      </c>
      <c r="L267">
        <v>0.48308774090279283</v>
      </c>
      <c r="M267">
        <v>0.4440500516922028</v>
      </c>
      <c r="N267">
        <v>0.45609315309297854</v>
      </c>
      <c r="O267">
        <v>0.51766360538721501</v>
      </c>
      <c r="P267">
        <v>0.470615786140966</v>
      </c>
      <c r="Q267">
        <v>0.39581626781275253</v>
      </c>
      <c r="R267">
        <v>0.34643209691573545</v>
      </c>
      <c r="S267">
        <v>0.19551597201596391</v>
      </c>
      <c r="U267">
        <v>0.13643135584537591</v>
      </c>
      <c r="V267">
        <v>0.13952221867395706</v>
      </c>
      <c r="W267">
        <v>0.13473106727199638</v>
      </c>
      <c r="X267">
        <v>0.16936016867723686</v>
      </c>
      <c r="Y267">
        <v>0.18498774467613818</v>
      </c>
      <c r="Z267">
        <v>0.2104465504723923</v>
      </c>
      <c r="AA267">
        <v>0.22449711462007746</v>
      </c>
      <c r="AB267">
        <v>0.26536987589554961</v>
      </c>
      <c r="AC267">
        <v>0.40767037305872456</v>
      </c>
      <c r="AD267">
        <v>2.1436935756931224</v>
      </c>
      <c r="AE267">
        <v>1.8849611018796262</v>
      </c>
      <c r="AF267">
        <v>1.9495910991905394</v>
      </c>
      <c r="AG267">
        <v>1.4512756252739092</v>
      </c>
      <c r="AH267">
        <v>1.6085679525392924</v>
      </c>
      <c r="AI267">
        <v>1.2463979576530402</v>
      </c>
      <c r="AJ267">
        <v>0.94627577098072901</v>
      </c>
      <c r="AK267">
        <v>0.6165492920568888</v>
      </c>
      <c r="AL267">
        <v>0.18930797616178238</v>
      </c>
      <c r="AM267">
        <v>3580682</v>
      </c>
      <c r="AN267">
        <v>3707120</v>
      </c>
      <c r="AO267">
        <v>3836505</v>
      </c>
      <c r="AP267">
        <v>4992532</v>
      </c>
      <c r="AQ267">
        <v>5050915</v>
      </c>
      <c r="AR267">
        <v>5519924</v>
      </c>
      <c r="AS267">
        <v>5718593</v>
      </c>
      <c r="AT267">
        <v>7008614</v>
      </c>
      <c r="AU267">
        <v>9131723</v>
      </c>
      <c r="AV267">
        <v>7675885</v>
      </c>
      <c r="AW267">
        <v>6987777</v>
      </c>
      <c r="AX267">
        <v>7479616</v>
      </c>
      <c r="AY267">
        <v>7245540</v>
      </c>
      <c r="AZ267">
        <v>8124740</v>
      </c>
      <c r="BA267">
        <v>6880022</v>
      </c>
      <c r="BB267">
        <v>5411366</v>
      </c>
      <c r="BC267">
        <v>4321156</v>
      </c>
      <c r="BD267">
        <v>1728708</v>
      </c>
      <c r="BE267">
        <v>5082057</v>
      </c>
      <c r="BF267">
        <v>5847915</v>
      </c>
      <c r="BG267">
        <v>5164834</v>
      </c>
      <c r="BH267">
        <v>6199532</v>
      </c>
      <c r="BI267">
        <v>6009574</v>
      </c>
      <c r="BJ267">
        <v>5464031</v>
      </c>
      <c r="BK267">
        <v>4671223</v>
      </c>
      <c r="BL267">
        <v>4828371</v>
      </c>
      <c r="BM267">
        <v>2650805</v>
      </c>
      <c r="BN267">
        <v>0.2924670210488346</v>
      </c>
      <c r="BO267">
        <v>0.26299395504835227</v>
      </c>
      <c r="BP267">
        <v>0.26267048953792588</v>
      </c>
      <c r="BQ267">
        <v>0.24578828469355166</v>
      </c>
      <c r="BR267">
        <v>0.29756535769855696</v>
      </c>
      <c r="BS267">
        <v>0.26230015070391721</v>
      </c>
      <c r="BT267">
        <v>0.21243618022006289</v>
      </c>
      <c r="BU267">
        <v>0.16361360911662556</v>
      </c>
      <c r="BV267">
        <v>7.7175253264865962E-2</v>
      </c>
      <c r="BW267">
        <v>-1.4098988990356065E-3</v>
      </c>
      <c r="BY267">
        <v>7.2339578044846961E-2</v>
      </c>
      <c r="BZ267">
        <v>6.580591232138526E-2</v>
      </c>
      <c r="CA267">
        <v>8.4065368836922102E-2</v>
      </c>
      <c r="CB267">
        <v>7.3158272974954697E-2</v>
      </c>
      <c r="CC267">
        <v>7.1142737349020574E-2</v>
      </c>
      <c r="CD267">
        <v>7.8295353371501189E-2</v>
      </c>
      <c r="CE267">
        <v>0.11259580867543086</v>
      </c>
      <c r="CF267">
        <v>0.15161576142309091</v>
      </c>
      <c r="CG267">
        <v>7.6122126386965791E-2</v>
      </c>
      <c r="CJ267">
        <v>0.5048175290502479</v>
      </c>
      <c r="CK267">
        <v>0.47702626692668321</v>
      </c>
      <c r="CL267">
        <v>0.4718236143130598</v>
      </c>
      <c r="CM267">
        <v>0.46451615967211674</v>
      </c>
      <c r="CN267">
        <v>0.47337354909813384</v>
      </c>
      <c r="CO267">
        <v>0.4745933950822005</v>
      </c>
      <c r="CP267">
        <v>0.45866599730176011</v>
      </c>
      <c r="CQ267">
        <v>0.41501496152871464</v>
      </c>
      <c r="CR267">
        <v>0.4767090252842317</v>
      </c>
      <c r="CS267">
        <v>5.8703733452877098E-3</v>
      </c>
      <c r="CV267">
        <v>0.99051139088244811</v>
      </c>
      <c r="CW267">
        <v>0.88632113999995865</v>
      </c>
      <c r="CX267">
        <v>0.8566199341358276</v>
      </c>
      <c r="CY267">
        <v>0.9936942981136323</v>
      </c>
      <c r="CZ267">
        <v>0.908171116355178</v>
      </c>
      <c r="DA267">
        <v>0.80529926161494059</v>
      </c>
      <c r="DB267">
        <v>0.72956859254269368</v>
      </c>
      <c r="DC267">
        <v>0.73527011235454565</v>
      </c>
      <c r="DD267">
        <v>0.919495116201546</v>
      </c>
      <c r="DG267">
        <v>24841634</v>
      </c>
      <c r="DH267">
        <v>26496718</v>
      </c>
      <c r="DI267">
        <v>29977966</v>
      </c>
      <c r="DJ267">
        <v>33241441</v>
      </c>
      <c r="DK267">
        <v>29665849</v>
      </c>
      <c r="DL267">
        <v>30064876</v>
      </c>
      <c r="DM267">
        <v>32571217</v>
      </c>
      <c r="DN267">
        <v>34915020</v>
      </c>
      <c r="DO267">
        <v>35919775</v>
      </c>
      <c r="DP267">
        <v>17.028031634119468</v>
      </c>
      <c r="DQ267">
        <v>17.092531471970442</v>
      </c>
      <c r="DR267">
        <v>17.215973236464812</v>
      </c>
      <c r="DS267">
        <v>17.319307908478685</v>
      </c>
      <c r="DT267">
        <v>17.205507110559513</v>
      </c>
      <c r="DU267">
        <v>17.218868171311566</v>
      </c>
      <c r="DV267">
        <v>17.298939572930223</v>
      </c>
      <c r="DW267">
        <v>17.368427695722783</v>
      </c>
      <c r="DX267">
        <v>17.396798565298649</v>
      </c>
      <c r="DY267">
        <v>17.247894396783256</v>
      </c>
      <c r="EB267">
        <v>1938100</v>
      </c>
      <c r="EC267">
        <v>1898574</v>
      </c>
      <c r="ED267">
        <v>1748470</v>
      </c>
      <c r="EE267">
        <v>2393785</v>
      </c>
      <c r="EF267">
        <v>2156617</v>
      </c>
      <c r="EG267">
        <v>1942485</v>
      </c>
      <c r="EH267">
        <v>2053654</v>
      </c>
      <c r="EI267">
        <v>2868142</v>
      </c>
      <c r="EJ267">
        <v>4004284</v>
      </c>
      <c r="EK267">
        <v>-0.18852988050305269</v>
      </c>
      <c r="EM267">
        <v>537823</v>
      </c>
      <c r="EN267">
        <v>587200</v>
      </c>
      <c r="EO267">
        <v>695064</v>
      </c>
      <c r="EP267">
        <v>767395</v>
      </c>
      <c r="EQ267">
        <v>389182</v>
      </c>
      <c r="ER267">
        <v>254612</v>
      </c>
      <c r="ES267">
        <v>364292</v>
      </c>
      <c r="ET267">
        <v>180119</v>
      </c>
      <c r="EU267">
        <v>105280</v>
      </c>
      <c r="EV267">
        <v>157358</v>
      </c>
      <c r="EW267">
        <v>126439</v>
      </c>
      <c r="EX267">
        <v>129387</v>
      </c>
      <c r="EY267">
        <v>158567</v>
      </c>
      <c r="EZ267">
        <v>58379</v>
      </c>
      <c r="FA267">
        <v>469010</v>
      </c>
      <c r="FB267">
        <v>198670</v>
      </c>
      <c r="FC267">
        <v>1290017</v>
      </c>
      <c r="FD267">
        <v>2123111</v>
      </c>
      <c r="FE267">
        <v>0</v>
      </c>
      <c r="FF267">
        <v>7984</v>
      </c>
      <c r="FG267">
        <v>41407</v>
      </c>
      <c r="FH267">
        <v>59622</v>
      </c>
      <c r="FI267">
        <v>17462</v>
      </c>
      <c r="FJ267">
        <v>18762</v>
      </c>
      <c r="FK267">
        <v>13126</v>
      </c>
      <c r="FL267">
        <v>11753</v>
      </c>
      <c r="FM267">
        <v>13548</v>
      </c>
      <c r="FN267">
        <v>213689</v>
      </c>
      <c r="FO267">
        <v>537823</v>
      </c>
      <c r="FP267">
        <v>587200</v>
      </c>
      <c r="FQ267">
        <v>695064</v>
      </c>
      <c r="FR267">
        <v>767395</v>
      </c>
      <c r="FS267">
        <v>389182</v>
      </c>
      <c r="FT267">
        <v>254612</v>
      </c>
      <c r="FU267">
        <v>364292</v>
      </c>
      <c r="FV267">
        <v>180119</v>
      </c>
      <c r="FW267">
        <v>105280</v>
      </c>
      <c r="FX267">
        <v>0.27750012899231208</v>
      </c>
      <c r="FY267">
        <v>0.30928475792884552</v>
      </c>
      <c r="FZ267">
        <v>0.39752698073172543</v>
      </c>
      <c r="GA267">
        <v>0.32057808032049662</v>
      </c>
      <c r="GB267">
        <v>0.1804594881705931</v>
      </c>
      <c r="GC267">
        <v>0.13107540083964611</v>
      </c>
      <c r="GD267">
        <v>0.17738723270813875</v>
      </c>
      <c r="GE267">
        <v>6.2799889266291556E-2</v>
      </c>
      <c r="GF267">
        <v>2.6291841437820096E-2</v>
      </c>
      <c r="GG267">
        <v>0</v>
      </c>
      <c r="GP267">
        <v>0.35841932238289109</v>
      </c>
    </row>
    <row r="268" spans="1:198" x14ac:dyDescent="0.25">
      <c r="A268" t="s">
        <v>903</v>
      </c>
      <c r="B268">
        <v>1424668</v>
      </c>
      <c r="C268">
        <v>9402685</v>
      </c>
      <c r="D268">
        <v>13471749</v>
      </c>
      <c r="E268">
        <v>13618983</v>
      </c>
      <c r="F268">
        <v>13106577</v>
      </c>
      <c r="G268">
        <v>12402790</v>
      </c>
      <c r="H268">
        <v>12409724</v>
      </c>
      <c r="I268">
        <v>13453764</v>
      </c>
      <c r="J268">
        <v>12620202</v>
      </c>
      <c r="K268">
        <v>0.4849515817018421</v>
      </c>
      <c r="L268">
        <v>0.2159386388037034</v>
      </c>
      <c r="M268">
        <v>1.3300203262397481E-2</v>
      </c>
      <c r="N268">
        <v>0.17625963700813782</v>
      </c>
      <c r="O268">
        <v>6.194905046527404E-3</v>
      </c>
      <c r="P268">
        <v>9.0095857464328587E-3</v>
      </c>
      <c r="Q268">
        <v>7.8695545525428283E-3</v>
      </c>
      <c r="R268">
        <v>5.4734868249509953E-2</v>
      </c>
      <c r="S268">
        <v>6.200003771730437E-2</v>
      </c>
      <c r="U268">
        <v>0.16507986422099746</v>
      </c>
      <c r="V268">
        <v>1.2130471243054511E-2</v>
      </c>
      <c r="W268">
        <v>6.4972261582367666E-3</v>
      </c>
      <c r="X268">
        <v>-6.6058530214774484E-3</v>
      </c>
      <c r="Y268">
        <v>6.7348171837696452E-2</v>
      </c>
      <c r="Z268">
        <v>0.13287042673462987</v>
      </c>
      <c r="AA268">
        <v>0.19984247836615868</v>
      </c>
      <c r="AB268">
        <v>0.28032393016556556</v>
      </c>
      <c r="AC268">
        <v>0.4239759395293356</v>
      </c>
      <c r="AD268">
        <v>2.9376785835771142</v>
      </c>
      <c r="AE268">
        <v>17.801339657545658</v>
      </c>
      <c r="AF268">
        <v>2.0470586891201772</v>
      </c>
      <c r="AG268">
        <v>-26.682343133440781</v>
      </c>
      <c r="AH268">
        <v>9.1983269589805863E-2</v>
      </c>
      <c r="AI268">
        <v>6.7807306470286974E-2</v>
      </c>
      <c r="AJ268">
        <v>3.9378787817692815E-2</v>
      </c>
      <c r="AK268">
        <v>0.19525578218449749</v>
      </c>
      <c r="AL268">
        <v>0.14623480234782163</v>
      </c>
      <c r="AM268">
        <v>235184</v>
      </c>
      <c r="AN268">
        <v>114059</v>
      </c>
      <c r="AO268">
        <v>87529</v>
      </c>
      <c r="AP268">
        <v>-89965</v>
      </c>
      <c r="AQ268">
        <v>882704</v>
      </c>
      <c r="AR268">
        <v>1647964</v>
      </c>
      <c r="AS268">
        <v>2479990</v>
      </c>
      <c r="AT268">
        <v>3771412</v>
      </c>
      <c r="AU268">
        <v>5350662</v>
      </c>
      <c r="AV268">
        <v>690895</v>
      </c>
      <c r="AW268">
        <v>2030403</v>
      </c>
      <c r="AX268">
        <v>179177</v>
      </c>
      <c r="AY268">
        <v>2400477</v>
      </c>
      <c r="AZ268">
        <v>81194</v>
      </c>
      <c r="BA268">
        <v>111744</v>
      </c>
      <c r="BB268">
        <v>97659</v>
      </c>
      <c r="BC268">
        <v>736390</v>
      </c>
      <c r="BD268">
        <v>782453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0.4849515817018421</v>
      </c>
      <c r="BO268">
        <v>0.2159386388037034</v>
      </c>
      <c r="BP268">
        <v>1.3300203262397481E-2</v>
      </c>
      <c r="BQ268">
        <v>0.17625963700813782</v>
      </c>
      <c r="BR268">
        <v>6.194905046527404E-3</v>
      </c>
      <c r="BS268">
        <v>9.0095857464328587E-3</v>
      </c>
      <c r="BT268">
        <v>7.8695545525428283E-3</v>
      </c>
      <c r="BU268">
        <v>5.4734868249509953E-2</v>
      </c>
      <c r="BV268">
        <v>6.200003771730437E-2</v>
      </c>
      <c r="BW268">
        <v>-0.32259789052210314</v>
      </c>
      <c r="BY268">
        <v>6.558440282227157E-2</v>
      </c>
      <c r="BZ268">
        <v>6.3710844296070754E-2</v>
      </c>
      <c r="CA268">
        <v>6.0905900191578689E-2</v>
      </c>
      <c r="CB268">
        <v>0.12147970226558033</v>
      </c>
      <c r="CC268">
        <v>0.12638799588939201</v>
      </c>
      <c r="CD268">
        <v>0.15050057285497859</v>
      </c>
      <c r="CE268">
        <v>0.19869942312979724</v>
      </c>
      <c r="CF268">
        <v>0.18498183853975736</v>
      </c>
      <c r="CG268">
        <v>0.10292453278218368</v>
      </c>
      <c r="CJ268">
        <v>0.10535296644551573</v>
      </c>
      <c r="CK268">
        <v>2.0028215344872237E-2</v>
      </c>
      <c r="CL268">
        <v>1.106218650599859E-2</v>
      </c>
      <c r="CM268">
        <v>8.9197556087704938E-3</v>
      </c>
      <c r="CN268">
        <v>6.6775634858743053E-3</v>
      </c>
      <c r="CO268">
        <v>4.8117399391588503E-3</v>
      </c>
      <c r="CP268">
        <v>2.7071512629934396E-3</v>
      </c>
      <c r="CQ268">
        <v>2.083208832858968E-3</v>
      </c>
      <c r="CR268">
        <v>1.6132071420092958E-3</v>
      </c>
      <c r="CS268">
        <v>-0.56502813105260585</v>
      </c>
      <c r="CV268">
        <v>0.10041310061291639</v>
      </c>
      <c r="CW268">
        <v>0.54299769950217869</v>
      </c>
      <c r="CX268">
        <v>0.71713069343550218</v>
      </c>
      <c r="CY268">
        <v>0.68159997573683229</v>
      </c>
      <c r="CZ268">
        <v>0.62568782769470488</v>
      </c>
      <c r="DA268">
        <v>0.53709739477586749</v>
      </c>
      <c r="DB268">
        <v>0.50530064428282973</v>
      </c>
      <c r="DC268">
        <v>0.54432413189317541</v>
      </c>
      <c r="DD268">
        <v>0.67480616562234641</v>
      </c>
      <c r="DG268">
        <v>2200583</v>
      </c>
      <c r="DH268">
        <v>14188069</v>
      </c>
      <c r="DI268">
        <v>17316252</v>
      </c>
      <c r="DJ268">
        <v>18785626</v>
      </c>
      <c r="DK268">
        <v>19980903</v>
      </c>
      <c r="DL268">
        <v>20947470</v>
      </c>
      <c r="DM268">
        <v>23092255</v>
      </c>
      <c r="DN268">
        <v>24559090</v>
      </c>
      <c r="DO268">
        <v>24716457</v>
      </c>
      <c r="DP268">
        <v>14.604233337647175</v>
      </c>
      <c r="DQ268">
        <v>16.467912028610307</v>
      </c>
      <c r="DR268">
        <v>16.667156098201882</v>
      </c>
      <c r="DS268">
        <v>16.748602614128153</v>
      </c>
      <c r="DT268">
        <v>16.810287575406392</v>
      </c>
      <c r="DU268">
        <v>16.857528481055205</v>
      </c>
      <c r="DV268">
        <v>16.955007881191932</v>
      </c>
      <c r="DW268">
        <v>17.016592649157626</v>
      </c>
      <c r="DX268">
        <v>17.022979895497873</v>
      </c>
      <c r="DY268">
        <v>16.805472890196583</v>
      </c>
      <c r="EB268">
        <v>270178</v>
      </c>
      <c r="EC268">
        <v>93436</v>
      </c>
      <c r="ED268">
        <v>599053</v>
      </c>
      <c r="EE268">
        <v>820509</v>
      </c>
      <c r="EF268">
        <v>1654430</v>
      </c>
      <c r="EG268">
        <v>1656514</v>
      </c>
      <c r="EH268">
        <v>1866627</v>
      </c>
      <c r="EI268">
        <v>2465805</v>
      </c>
      <c r="EJ268">
        <v>2488702</v>
      </c>
      <c r="EK268">
        <v>1.0188858379371828</v>
      </c>
      <c r="EM268">
        <v>5198</v>
      </c>
      <c r="EN268">
        <v>8878</v>
      </c>
      <c r="EO268">
        <v>392855</v>
      </c>
      <c r="EP268">
        <v>367725</v>
      </c>
      <c r="EQ268">
        <v>161561</v>
      </c>
      <c r="ER268">
        <v>54738</v>
      </c>
      <c r="ES268">
        <v>78267</v>
      </c>
      <c r="ET268">
        <v>37171</v>
      </c>
      <c r="EU268">
        <v>4349</v>
      </c>
      <c r="EV268">
        <v>75438</v>
      </c>
      <c r="EW268">
        <v>-130167</v>
      </c>
      <c r="EX268">
        <v>-26530</v>
      </c>
      <c r="EY268">
        <v>-177495</v>
      </c>
      <c r="EZ268">
        <v>882670</v>
      </c>
      <c r="FA268">
        <v>765260</v>
      </c>
      <c r="FB268">
        <v>832026</v>
      </c>
      <c r="FC268">
        <v>1291422</v>
      </c>
      <c r="FD268">
        <v>1579250</v>
      </c>
      <c r="FE268">
        <v>0</v>
      </c>
      <c r="FF268">
        <v>8287</v>
      </c>
      <c r="FG268">
        <v>68303</v>
      </c>
      <c r="FH268">
        <v>234809</v>
      </c>
      <c r="FI268">
        <v>61227</v>
      </c>
      <c r="FJ268">
        <v>17330</v>
      </c>
      <c r="FK268">
        <v>31815</v>
      </c>
      <c r="FL268">
        <v>35815</v>
      </c>
      <c r="FM268">
        <v>23493</v>
      </c>
      <c r="FN268">
        <v>27678</v>
      </c>
      <c r="FO268">
        <v>5198</v>
      </c>
      <c r="FP268">
        <v>8878</v>
      </c>
      <c r="FQ268">
        <v>392855</v>
      </c>
      <c r="FR268">
        <v>367725</v>
      </c>
      <c r="FS268">
        <v>161561</v>
      </c>
      <c r="FT268">
        <v>54738</v>
      </c>
      <c r="FU268">
        <v>78267</v>
      </c>
      <c r="FV268">
        <v>37171</v>
      </c>
      <c r="FW268">
        <v>4349</v>
      </c>
      <c r="FX268">
        <v>1.9239168252041246E-2</v>
      </c>
      <c r="FY268">
        <v>9.5016909970461069E-2</v>
      </c>
      <c r="FZ268">
        <v>0.65579339390671609</v>
      </c>
      <c r="GA268">
        <v>0.44816693052727025</v>
      </c>
      <c r="GB268">
        <v>9.7653572529511679E-2</v>
      </c>
      <c r="GC268">
        <v>3.3044091387093619E-2</v>
      </c>
      <c r="GD268">
        <v>4.1929641004871357E-2</v>
      </c>
      <c r="GE268">
        <v>1.5074590245376256E-2</v>
      </c>
      <c r="GF268">
        <v>1.7474972897518466E-3</v>
      </c>
      <c r="GG268">
        <v>0</v>
      </c>
      <c r="GP268">
        <v>0.35904621049772117</v>
      </c>
    </row>
    <row r="269" spans="1:198" x14ac:dyDescent="0.25">
      <c r="A269" t="s">
        <v>2428</v>
      </c>
      <c r="B269">
        <v>10034590</v>
      </c>
      <c r="C269">
        <v>13179782</v>
      </c>
      <c r="D269">
        <v>13594674</v>
      </c>
      <c r="E269">
        <v>14147931</v>
      </c>
      <c r="F269">
        <v>13482293</v>
      </c>
      <c r="G269">
        <v>13092341</v>
      </c>
      <c r="H269">
        <v>11704612</v>
      </c>
      <c r="I269">
        <v>9526083</v>
      </c>
      <c r="J269">
        <v>8616494</v>
      </c>
      <c r="K269">
        <v>0.24766034287399885</v>
      </c>
      <c r="L269">
        <v>0.24211796522886342</v>
      </c>
      <c r="M269">
        <v>0.30805564002490976</v>
      </c>
      <c r="N269">
        <v>0.34032417884989685</v>
      </c>
      <c r="O269">
        <v>0.2817787745749184</v>
      </c>
      <c r="P269">
        <v>0.2779619015422834</v>
      </c>
      <c r="Q269">
        <v>0.29856000352681489</v>
      </c>
      <c r="R269">
        <v>0.14134277435961876</v>
      </c>
      <c r="S269">
        <v>0.32979028361187274</v>
      </c>
      <c r="U269">
        <v>0.3678913637727102</v>
      </c>
      <c r="V269">
        <v>0.29631294356765536</v>
      </c>
      <c r="W269">
        <v>0.28850599874627375</v>
      </c>
      <c r="X269">
        <v>0.27811677905412457</v>
      </c>
      <c r="Y269">
        <v>0.29390898120965031</v>
      </c>
      <c r="Z269">
        <v>0.30424222833792675</v>
      </c>
      <c r="AA269">
        <v>0.34125291808049679</v>
      </c>
      <c r="AB269">
        <v>0.42029425945585397</v>
      </c>
      <c r="AC269">
        <v>0.4667850984402705</v>
      </c>
      <c r="AD269">
        <v>8.9608436794605326E-2</v>
      </c>
      <c r="AE269">
        <v>0.10394434287411596</v>
      </c>
      <c r="AF269">
        <v>0.10602387214139201</v>
      </c>
      <c r="AG269">
        <v>9.39715262135567E-2</v>
      </c>
      <c r="AH269">
        <v>7.3213146932278997E-2</v>
      </c>
      <c r="AI269">
        <v>8.2483544187487434E-2</v>
      </c>
      <c r="AJ269">
        <v>0.10665777384544167</v>
      </c>
      <c r="AK269">
        <v>0.13267834869140444</v>
      </c>
      <c r="AL269">
        <v>9.6940590758297196E-2</v>
      </c>
      <c r="AM269">
        <v>3691639</v>
      </c>
      <c r="AN269">
        <v>3905340</v>
      </c>
      <c r="AO269">
        <v>3922145</v>
      </c>
      <c r="AP269">
        <v>3934777</v>
      </c>
      <c r="AQ269">
        <v>3962567</v>
      </c>
      <c r="AR269">
        <v>3983243</v>
      </c>
      <c r="AS269">
        <v>3994233</v>
      </c>
      <c r="AT269">
        <v>4003758</v>
      </c>
      <c r="AU269">
        <v>4022051</v>
      </c>
      <c r="AV269">
        <v>330802</v>
      </c>
      <c r="AW269">
        <v>405938</v>
      </c>
      <c r="AX269">
        <v>415841</v>
      </c>
      <c r="AY269">
        <v>369757</v>
      </c>
      <c r="AZ269">
        <v>290112</v>
      </c>
      <c r="BA269">
        <v>328552</v>
      </c>
      <c r="BB269">
        <v>426016</v>
      </c>
      <c r="BC269">
        <v>531212</v>
      </c>
      <c r="BD269">
        <v>389900</v>
      </c>
      <c r="BE269">
        <v>2154368</v>
      </c>
      <c r="BF269">
        <v>2785124</v>
      </c>
      <c r="BG269">
        <v>3772075</v>
      </c>
      <c r="BH269">
        <v>4445126</v>
      </c>
      <c r="BI269">
        <v>3508912</v>
      </c>
      <c r="BJ269">
        <v>3310620</v>
      </c>
      <c r="BK269">
        <v>3068513</v>
      </c>
      <c r="BL269">
        <v>815231</v>
      </c>
      <c r="BM269">
        <v>2451736</v>
      </c>
      <c r="BN269">
        <v>3.2966170017908053E-2</v>
      </c>
      <c r="BO269">
        <v>3.0800054204234942E-2</v>
      </c>
      <c r="BP269">
        <v>3.058852312309953E-2</v>
      </c>
      <c r="BQ269">
        <v>2.6135058193314627E-2</v>
      </c>
      <c r="BR269">
        <v>2.1518001426018556E-2</v>
      </c>
      <c r="BS269">
        <v>2.5094977284811019E-2</v>
      </c>
      <c r="BT269">
        <v>3.6397276560726659E-2</v>
      </c>
      <c r="BU269">
        <v>5.5763948309079395E-2</v>
      </c>
      <c r="BV269">
        <v>4.5250423199969733E-2</v>
      </c>
      <c r="BW269">
        <v>-0.17959500091522726</v>
      </c>
      <c r="BY269">
        <v>3.7665913604840853E-2</v>
      </c>
      <c r="BZ269">
        <v>3.6432696686485404E-2</v>
      </c>
      <c r="CA269">
        <v>4.2667959525914338E-2</v>
      </c>
      <c r="CB269">
        <v>3.5431046419437583E-2</v>
      </c>
      <c r="CC269">
        <v>3.2985709478350604E-2</v>
      </c>
      <c r="CD269">
        <v>5.0797256197344695E-2</v>
      </c>
      <c r="CE269">
        <v>2.698056116682894E-2</v>
      </c>
      <c r="CF269">
        <v>5.9839810339674768E-2</v>
      </c>
      <c r="CG269">
        <v>3.7028238474567508E-2</v>
      </c>
      <c r="CJ269">
        <v>5.2714659991090814E-3</v>
      </c>
      <c r="CK269">
        <v>3.2456530768111341E-3</v>
      </c>
      <c r="CL269">
        <v>3.5118164657718162E-3</v>
      </c>
      <c r="CM269">
        <v>3.2014575134696375E-3</v>
      </c>
      <c r="CN269">
        <v>3.5356003611551833E-3</v>
      </c>
      <c r="CO269">
        <v>2.363977534651748E-3</v>
      </c>
      <c r="CP269">
        <v>1.3951765338312795E-3</v>
      </c>
      <c r="CQ269">
        <v>1.2878325750468476E-3</v>
      </c>
      <c r="CR269">
        <v>1.1396746751056752E-3</v>
      </c>
      <c r="CS269">
        <v>-0.32685048957072982</v>
      </c>
      <c r="CV269">
        <v>0.40663656366028872</v>
      </c>
      <c r="CW269">
        <v>0.47453375027705597</v>
      </c>
      <c r="CX269">
        <v>0.39909854115783683</v>
      </c>
      <c r="CY269">
        <v>0.46684459951744639</v>
      </c>
      <c r="CZ269">
        <v>0.43664995264060602</v>
      </c>
      <c r="DA269">
        <v>0.38108347079526222</v>
      </c>
      <c r="DB269">
        <v>0.35375072063420343</v>
      </c>
      <c r="DC269">
        <v>0.39555255149726715</v>
      </c>
      <c r="DD269">
        <v>0.43419769777196304</v>
      </c>
      <c r="DG269">
        <v>22468883</v>
      </c>
      <c r="DH269">
        <v>24677048</v>
      </c>
      <c r="DI269">
        <v>27774172</v>
      </c>
      <c r="DJ269">
        <v>34063452</v>
      </c>
      <c r="DK269">
        <v>30305440</v>
      </c>
      <c r="DL269">
        <v>30876662</v>
      </c>
      <c r="DM269">
        <v>34355573</v>
      </c>
      <c r="DN269">
        <v>33087175</v>
      </c>
      <c r="DO269">
        <v>24082977</v>
      </c>
      <c r="DP269">
        <v>16.927641976706475</v>
      </c>
      <c r="DQ269">
        <v>17.021384179349909</v>
      </c>
      <c r="DR269">
        <v>17.139617118069186</v>
      </c>
      <c r="DS269">
        <v>17.343735607978012</v>
      </c>
      <c r="DT269">
        <v>17.226837825315759</v>
      </c>
      <c r="DU269">
        <v>17.245511213810069</v>
      </c>
      <c r="DV269">
        <v>17.352274834210519</v>
      </c>
      <c r="DW269">
        <v>17.314656333251946</v>
      </c>
      <c r="DX269">
        <v>16.997015841854601</v>
      </c>
      <c r="DY269">
        <v>17.27202821570128</v>
      </c>
      <c r="EB269">
        <v>374140</v>
      </c>
      <c r="EC269">
        <v>377962</v>
      </c>
      <c r="ED269">
        <v>480175</v>
      </c>
      <c r="EE269">
        <v>580057</v>
      </c>
      <c r="EF269">
        <v>501276</v>
      </c>
      <c r="EG269">
        <v>444723</v>
      </c>
      <c r="EH269">
        <v>665055</v>
      </c>
      <c r="EI269">
        <v>315797</v>
      </c>
      <c r="EJ269">
        <v>570039</v>
      </c>
      <c r="EK269">
        <v>-0.233311553864534</v>
      </c>
      <c r="EM269">
        <v>138640</v>
      </c>
      <c r="EN269">
        <v>131835</v>
      </c>
      <c r="EO269">
        <v>215151</v>
      </c>
      <c r="EP269">
        <v>298030</v>
      </c>
      <c r="EQ269">
        <v>164062</v>
      </c>
      <c r="ER269">
        <v>151415</v>
      </c>
      <c r="ES269">
        <v>218819</v>
      </c>
      <c r="ET269">
        <v>224162</v>
      </c>
      <c r="EU269">
        <v>181210</v>
      </c>
      <c r="EV269">
        <v>31454</v>
      </c>
      <c r="EW269">
        <v>17701</v>
      </c>
      <c r="EX269">
        <v>16803</v>
      </c>
      <c r="EY269">
        <v>12632</v>
      </c>
      <c r="EZ269">
        <v>27790</v>
      </c>
      <c r="FA269">
        <v>20676</v>
      </c>
      <c r="FB269">
        <v>10990</v>
      </c>
      <c r="FC269">
        <v>9525</v>
      </c>
      <c r="FD269">
        <v>18293</v>
      </c>
      <c r="FE269">
        <v>0</v>
      </c>
      <c r="FF269">
        <v>42024</v>
      </c>
      <c r="FG269">
        <v>33072</v>
      </c>
      <c r="FH269">
        <v>47524</v>
      </c>
      <c r="FI269">
        <v>43690</v>
      </c>
      <c r="FJ269">
        <v>24470</v>
      </c>
      <c r="FK269">
        <v>17032</v>
      </c>
      <c r="FL269">
        <v>17301</v>
      </c>
      <c r="FM269">
        <v>51119</v>
      </c>
      <c r="FN269">
        <v>20357</v>
      </c>
      <c r="FO269">
        <v>138640</v>
      </c>
      <c r="FP269">
        <v>131835</v>
      </c>
      <c r="FQ269">
        <v>215151</v>
      </c>
      <c r="FR269">
        <v>298030</v>
      </c>
      <c r="FS269">
        <v>164062</v>
      </c>
      <c r="FT269">
        <v>151415</v>
      </c>
      <c r="FU269">
        <v>279609</v>
      </c>
      <c r="FV269">
        <v>224312</v>
      </c>
      <c r="FW269">
        <v>215318</v>
      </c>
      <c r="FX269">
        <v>0.37055647618538518</v>
      </c>
      <c r="FY269">
        <v>0.34880490631333311</v>
      </c>
      <c r="FZ269">
        <v>0.44806789191440621</v>
      </c>
      <c r="GA269">
        <v>0.51379433400510643</v>
      </c>
      <c r="GB269">
        <v>0.32728875908681043</v>
      </c>
      <c r="GC269">
        <v>0.34047036020174354</v>
      </c>
      <c r="GD269">
        <v>0.3290239153152747</v>
      </c>
      <c r="GE269">
        <v>0.70982941573225833</v>
      </c>
      <c r="GF269">
        <v>0.31789053029704983</v>
      </c>
      <c r="GG269">
        <v>1</v>
      </c>
      <c r="GP269">
        <v>0.36009251734700254</v>
      </c>
    </row>
    <row r="270" spans="1:198" x14ac:dyDescent="0.25">
      <c r="A270" t="s">
        <v>2431</v>
      </c>
      <c r="B270">
        <v>7511726</v>
      </c>
      <c r="C270">
        <v>6713114</v>
      </c>
      <c r="D270">
        <v>8287199</v>
      </c>
      <c r="E270">
        <v>8331123</v>
      </c>
      <c r="F270">
        <v>6703900</v>
      </c>
      <c r="G270">
        <v>8108078</v>
      </c>
      <c r="H270">
        <v>8778655</v>
      </c>
      <c r="I270">
        <v>9570277</v>
      </c>
      <c r="J270">
        <v>9069745</v>
      </c>
      <c r="K270">
        <v>0.34924569932396365</v>
      </c>
      <c r="L270">
        <v>0.34644175564425095</v>
      </c>
      <c r="M270">
        <v>0.33841711777405126</v>
      </c>
      <c r="N270">
        <v>0.43592970599521819</v>
      </c>
      <c r="O270">
        <v>0.40443234535121347</v>
      </c>
      <c r="P270">
        <v>0.350901039679194</v>
      </c>
      <c r="Q270">
        <v>0.37248587625325291</v>
      </c>
      <c r="R270">
        <v>0.29885362774766078</v>
      </c>
      <c r="S270">
        <v>0.25411508261808902</v>
      </c>
      <c r="U270">
        <v>0.17011642863437776</v>
      </c>
      <c r="V270">
        <v>0.19366809501521948</v>
      </c>
      <c r="W270">
        <v>0.15955366825389375</v>
      </c>
      <c r="X270">
        <v>0.1604422356985967</v>
      </c>
      <c r="Y270">
        <v>0.19964692194095973</v>
      </c>
      <c r="Z270">
        <v>0.16586039256159105</v>
      </c>
      <c r="AA270">
        <v>0.15650757433798229</v>
      </c>
      <c r="AB270">
        <v>0.14789843595958613</v>
      </c>
      <c r="AC270">
        <v>0.16160829218462042</v>
      </c>
      <c r="AD270">
        <v>7.6216792344749221E-2</v>
      </c>
      <c r="AE270">
        <v>5.0030151155743025E-2</v>
      </c>
      <c r="AF270">
        <v>2.5731081721879247E-2</v>
      </c>
      <c r="AG270">
        <v>2.8541204072227575E-2</v>
      </c>
      <c r="AH270">
        <v>0.18173164785458598</v>
      </c>
      <c r="AI270">
        <v>3.6756892614490236E-2</v>
      </c>
      <c r="AJ270">
        <v>4.0930151987807202E-2</v>
      </c>
      <c r="AK270">
        <v>4.4742618668968913E-2</v>
      </c>
      <c r="AL270">
        <v>4.2647225371926653E-2</v>
      </c>
      <c r="AM270">
        <v>1277868</v>
      </c>
      <c r="AN270">
        <v>1300116</v>
      </c>
      <c r="AO270">
        <v>1322253</v>
      </c>
      <c r="AP270">
        <v>1336664</v>
      </c>
      <c r="AQ270">
        <v>1338413</v>
      </c>
      <c r="AR270">
        <v>1344809</v>
      </c>
      <c r="AS270">
        <v>1373926</v>
      </c>
      <c r="AT270">
        <v>1415429</v>
      </c>
      <c r="AU270">
        <v>1465746</v>
      </c>
      <c r="AV270">
        <v>97395</v>
      </c>
      <c r="AW270">
        <v>65045</v>
      </c>
      <c r="AX270">
        <v>34023</v>
      </c>
      <c r="AY270">
        <v>38150</v>
      </c>
      <c r="AZ270">
        <v>243232</v>
      </c>
      <c r="BA270">
        <v>49431</v>
      </c>
      <c r="BB270">
        <v>56235</v>
      </c>
      <c r="BC270">
        <v>63330</v>
      </c>
      <c r="BD270">
        <v>62510</v>
      </c>
      <c r="BE270">
        <v>2526043</v>
      </c>
      <c r="BF270">
        <v>2260658</v>
      </c>
      <c r="BG270">
        <v>2770507</v>
      </c>
      <c r="BH270">
        <v>3593634</v>
      </c>
      <c r="BI270">
        <v>2468042</v>
      </c>
      <c r="BJ270">
        <v>2795702</v>
      </c>
      <c r="BK270">
        <v>3213690</v>
      </c>
      <c r="BL270">
        <v>2796782</v>
      </c>
      <c r="BM270">
        <v>2242249</v>
      </c>
      <c r="BN270">
        <v>1.2965728515656721E-2</v>
      </c>
      <c r="BO270">
        <v>9.6892440676562327E-3</v>
      </c>
      <c r="BP270">
        <v>4.1054884768665506E-3</v>
      </c>
      <c r="BQ270">
        <v>4.5792145908780842E-3</v>
      </c>
      <c r="BR270">
        <v>3.628216411342651E-2</v>
      </c>
      <c r="BS270">
        <v>6.096512638383597E-3</v>
      </c>
      <c r="BT270">
        <v>6.4058788048966496E-3</v>
      </c>
      <c r="BU270">
        <v>6.6173633218766809E-3</v>
      </c>
      <c r="BV270">
        <v>6.892145258769679E-3</v>
      </c>
      <c r="BW270">
        <v>0.48496644741204198</v>
      </c>
      <c r="BY270">
        <v>3.0987418870177107E-2</v>
      </c>
      <c r="BZ270">
        <v>3.4656792659859492E-2</v>
      </c>
      <c r="CA270">
        <v>4.7579646633319657E-2</v>
      </c>
      <c r="CB270">
        <v>4.3022891391712739E-2</v>
      </c>
      <c r="CC270">
        <v>4.4972627873327467E-2</v>
      </c>
      <c r="CD270">
        <v>3.9349029449396021E-2</v>
      </c>
      <c r="CE270">
        <v>5.2103995429823816E-2</v>
      </c>
      <c r="CF270">
        <v>4.686416077611965E-2</v>
      </c>
      <c r="CG270">
        <v>4.5191721966119959E-2</v>
      </c>
      <c r="CJ270">
        <v>2.6572188602193424E-2</v>
      </c>
      <c r="CK270">
        <v>2.8506293800462795E-2</v>
      </c>
      <c r="CL270">
        <v>2.1499664723871117E-2</v>
      </c>
      <c r="CM270">
        <v>1.9788328656292795E-2</v>
      </c>
      <c r="CN270">
        <v>2.466832739151837E-2</v>
      </c>
      <c r="CO270">
        <v>1.9851560382127553E-2</v>
      </c>
      <c r="CP270">
        <v>1.7387857251481006E-2</v>
      </c>
      <c r="CQ270">
        <v>1.4912107559687145E-2</v>
      </c>
      <c r="CR270">
        <v>1.5300760936498214E-2</v>
      </c>
      <c r="CS270">
        <v>-7.6657211305889414E-2</v>
      </c>
      <c r="CV270">
        <v>0.27963280550467873</v>
      </c>
      <c r="CW270">
        <v>0.28945941085209015</v>
      </c>
      <c r="CX270">
        <v>0.29001624079945831</v>
      </c>
      <c r="CY270">
        <v>0.40650828155076885</v>
      </c>
      <c r="CZ270">
        <v>0.26964462166996089</v>
      </c>
      <c r="DA270">
        <v>0.27208154743784063</v>
      </c>
      <c r="DB270">
        <v>0.27617536047114305</v>
      </c>
      <c r="DC270">
        <v>0.3307740618290419</v>
      </c>
      <c r="DD270">
        <v>0.3220563813400627</v>
      </c>
      <c r="DG270">
        <v>23527890</v>
      </c>
      <c r="DH270">
        <v>26862821</v>
      </c>
      <c r="DI270">
        <v>23191901</v>
      </c>
      <c r="DJ270">
        <v>28574948</v>
      </c>
      <c r="DK270">
        <v>20494350</v>
      </c>
      <c r="DL270">
        <v>24861983</v>
      </c>
      <c r="DM270">
        <v>29800176</v>
      </c>
      <c r="DN270">
        <v>31786525</v>
      </c>
      <c r="DO270">
        <v>28932973</v>
      </c>
      <c r="DP270">
        <v>16.973697126427268</v>
      </c>
      <c r="DQ270">
        <v>17.106253806831745</v>
      </c>
      <c r="DR270">
        <v>16.959313723979669</v>
      </c>
      <c r="DS270">
        <v>17.168040982866653</v>
      </c>
      <c r="DT270">
        <v>16.835659845159125</v>
      </c>
      <c r="DU270">
        <v>17.028850447781181</v>
      </c>
      <c r="DV270">
        <v>17.210024891055308</v>
      </c>
      <c r="DW270">
        <v>17.27455304726784</v>
      </c>
      <c r="DX270">
        <v>17.18049247153051</v>
      </c>
      <c r="DY270">
        <v>17.010850425268988</v>
      </c>
      <c r="EB270">
        <v>257138</v>
      </c>
      <c r="EC270">
        <v>232769</v>
      </c>
      <c r="ED270">
        <v>232655</v>
      </c>
      <c r="EE270">
        <v>394302</v>
      </c>
      <c r="EF270">
        <v>358429</v>
      </c>
      <c r="EG270">
        <v>301492</v>
      </c>
      <c r="EH270">
        <v>319045</v>
      </c>
      <c r="EI270">
        <v>457403</v>
      </c>
      <c r="EJ270">
        <v>448503</v>
      </c>
      <c r="EK270">
        <v>-0.23537795902633007</v>
      </c>
      <c r="EM270">
        <v>95892</v>
      </c>
      <c r="EN270">
        <v>139636</v>
      </c>
      <c r="EO270">
        <v>132888</v>
      </c>
      <c r="EP270">
        <v>274292</v>
      </c>
      <c r="EQ270">
        <v>119692</v>
      </c>
      <c r="ER270">
        <v>91619</v>
      </c>
      <c r="ES270">
        <v>104052</v>
      </c>
      <c r="ET270">
        <v>124983</v>
      </c>
      <c r="EU270">
        <v>95772</v>
      </c>
      <c r="EV270">
        <v>32473</v>
      </c>
      <c r="EW270">
        <v>22248</v>
      </c>
      <c r="EX270">
        <v>22136</v>
      </c>
      <c r="EY270">
        <v>14411</v>
      </c>
      <c r="EZ270">
        <v>1749</v>
      </c>
      <c r="FA270">
        <v>6396</v>
      </c>
      <c r="FB270">
        <v>29117</v>
      </c>
      <c r="FC270">
        <v>41503</v>
      </c>
      <c r="FD270">
        <v>50317</v>
      </c>
      <c r="FE270">
        <v>0</v>
      </c>
      <c r="FF270">
        <v>5137</v>
      </c>
      <c r="FG270">
        <v>3893</v>
      </c>
      <c r="FH270">
        <v>5487</v>
      </c>
      <c r="FI270">
        <v>11930</v>
      </c>
      <c r="FJ270">
        <v>19985</v>
      </c>
      <c r="FK270">
        <v>4991</v>
      </c>
      <c r="FL270">
        <v>16028</v>
      </c>
      <c r="FM270">
        <v>10648</v>
      </c>
      <c r="FN270">
        <v>9819</v>
      </c>
      <c r="FO270">
        <v>95892</v>
      </c>
      <c r="FP270">
        <v>139636</v>
      </c>
      <c r="FQ270">
        <v>132888</v>
      </c>
      <c r="FR270">
        <v>274292</v>
      </c>
      <c r="FS270">
        <v>119692</v>
      </c>
      <c r="FT270">
        <v>91619</v>
      </c>
      <c r="FU270">
        <v>104052</v>
      </c>
      <c r="FV270">
        <v>124983</v>
      </c>
      <c r="FW270">
        <v>95772</v>
      </c>
      <c r="FX270">
        <v>0.37292037738490613</v>
      </c>
      <c r="FY270">
        <v>0.5998908789400651</v>
      </c>
      <c r="FZ270">
        <v>0.57118050332036707</v>
      </c>
      <c r="GA270">
        <v>0.6956393830109916</v>
      </c>
      <c r="GB270">
        <v>0.3339350331585893</v>
      </c>
      <c r="GC270">
        <v>0.30388534355803803</v>
      </c>
      <c r="GD270">
        <v>0.32613581156263222</v>
      </c>
      <c r="GE270">
        <v>0.27324481912011944</v>
      </c>
      <c r="GF270">
        <v>0.21353703319710235</v>
      </c>
      <c r="GG270">
        <v>1</v>
      </c>
      <c r="GP270">
        <v>0.36061960335944993</v>
      </c>
    </row>
    <row r="271" spans="1:198" x14ac:dyDescent="0.25">
      <c r="A271" t="s">
        <v>1706</v>
      </c>
      <c r="B271">
        <v>8302538</v>
      </c>
      <c r="C271">
        <v>10063240</v>
      </c>
      <c r="D271">
        <v>9908842</v>
      </c>
      <c r="E271">
        <v>10408971</v>
      </c>
      <c r="F271">
        <v>8402892</v>
      </c>
      <c r="G271">
        <v>6360806</v>
      </c>
      <c r="H271">
        <v>7224391</v>
      </c>
      <c r="I271">
        <v>5171302</v>
      </c>
      <c r="J271">
        <v>5057409</v>
      </c>
      <c r="K271">
        <v>0.62760736536225425</v>
      </c>
      <c r="L271">
        <v>0.6266424133777988</v>
      </c>
      <c r="M271">
        <v>0.61492351982199334</v>
      </c>
      <c r="N271">
        <v>0.55504151178824501</v>
      </c>
      <c r="O271">
        <v>0.41112726427996454</v>
      </c>
      <c r="P271">
        <v>0.54826998339518607</v>
      </c>
      <c r="Q271">
        <v>0.52263574881259889</v>
      </c>
      <c r="R271">
        <v>0.50027304535685602</v>
      </c>
      <c r="S271">
        <v>0.5141460775665958</v>
      </c>
      <c r="U271">
        <v>8.3002089240663518E-2</v>
      </c>
      <c r="V271">
        <v>6.765117397577719E-2</v>
      </c>
      <c r="W271">
        <v>6.4220925109109622E-2</v>
      </c>
      <c r="X271">
        <v>6.7142179567989957E-2</v>
      </c>
      <c r="Y271">
        <v>8.5105223296931584E-2</v>
      </c>
      <c r="Z271">
        <v>9.7371779614092935E-2</v>
      </c>
      <c r="AA271">
        <v>9.754898371364451E-2</v>
      </c>
      <c r="AB271">
        <v>0.10211142184308709</v>
      </c>
      <c r="AC271">
        <v>0.14689972671777188</v>
      </c>
      <c r="AD271">
        <v>0.72542256300716268</v>
      </c>
      <c r="AE271">
        <v>0.8700730034224945</v>
      </c>
      <c r="AF271">
        <v>1.0452341853210865</v>
      </c>
      <c r="AG271">
        <v>0.88209437658199319</v>
      </c>
      <c r="AH271">
        <v>0.83989484429404448</v>
      </c>
      <c r="AI271">
        <v>1.0453675792709607</v>
      </c>
      <c r="AJ271">
        <v>0.89416402263555506</v>
      </c>
      <c r="AK271">
        <v>1.1337716764921437</v>
      </c>
      <c r="AL271">
        <v>1.2420813748768393</v>
      </c>
      <c r="AM271">
        <v>689128</v>
      </c>
      <c r="AN271">
        <v>680790</v>
      </c>
      <c r="AO271">
        <v>636355</v>
      </c>
      <c r="AP271">
        <v>698881</v>
      </c>
      <c r="AQ271">
        <v>715130</v>
      </c>
      <c r="AR271">
        <v>619363</v>
      </c>
      <c r="AS271">
        <v>704732</v>
      </c>
      <c r="AT271">
        <v>528049</v>
      </c>
      <c r="AU271">
        <v>742932</v>
      </c>
      <c r="AV271">
        <v>499909</v>
      </c>
      <c r="AW271">
        <v>592337</v>
      </c>
      <c r="AX271">
        <v>665140</v>
      </c>
      <c r="AY271">
        <v>616479</v>
      </c>
      <c r="AZ271">
        <v>600634</v>
      </c>
      <c r="BA271">
        <v>647462</v>
      </c>
      <c r="BB271">
        <v>630146</v>
      </c>
      <c r="BC271">
        <v>598687</v>
      </c>
      <c r="BD271">
        <v>922782</v>
      </c>
      <c r="BE271">
        <v>4710825</v>
      </c>
      <c r="BF271">
        <v>5713716</v>
      </c>
      <c r="BG271">
        <v>5428040</v>
      </c>
      <c r="BH271">
        <v>5160932</v>
      </c>
      <c r="BI271">
        <v>2854024</v>
      </c>
      <c r="BJ271">
        <v>2839977</v>
      </c>
      <c r="BK271">
        <v>3145579</v>
      </c>
      <c r="BL271">
        <v>1988376</v>
      </c>
      <c r="BM271">
        <v>1677465</v>
      </c>
      <c r="BN271">
        <v>6.0211588311911368E-2</v>
      </c>
      <c r="BO271">
        <v>5.8861460126162148E-2</v>
      </c>
      <c r="BP271">
        <v>6.7125906336986702E-2</v>
      </c>
      <c r="BQ271">
        <v>5.9225739028382345E-2</v>
      </c>
      <c r="BR271">
        <v>7.1479438269586235E-2</v>
      </c>
      <c r="BS271">
        <v>0.1017893015444898</v>
      </c>
      <c r="BT271">
        <v>8.7224791681402625E-2</v>
      </c>
      <c r="BU271">
        <v>0.11577103793203336</v>
      </c>
      <c r="BV271">
        <v>0.18246141453064207</v>
      </c>
      <c r="BW271">
        <v>0.51639370101738791</v>
      </c>
      <c r="BY271">
        <v>7.7880522799172971E-2</v>
      </c>
      <c r="BZ271">
        <v>5.3903613547922932E-2</v>
      </c>
      <c r="CA271">
        <v>6.3525384701865265E-2</v>
      </c>
      <c r="CB271">
        <v>4.9787053878812805E-2</v>
      </c>
      <c r="CC271">
        <v>2.8360116969252967E-2</v>
      </c>
      <c r="CD271">
        <v>8.4512245775142339E-2</v>
      </c>
      <c r="CE271">
        <v>2.0900031573595615E-2</v>
      </c>
      <c r="CF271">
        <v>4.5435752930306529E-2</v>
      </c>
      <c r="CG271">
        <v>4.7224185183310348E-2</v>
      </c>
      <c r="CJ271">
        <v>3.6956048861203648E-2</v>
      </c>
      <c r="CK271">
        <v>2.3210516692437028E-2</v>
      </c>
      <c r="CL271">
        <v>2.048503750488705E-2</v>
      </c>
      <c r="CM271">
        <v>1.5047212639942988E-2</v>
      </c>
      <c r="CN271">
        <v>1.3907711773517975E-2</v>
      </c>
      <c r="CO271">
        <v>1.2756559467463714E-2</v>
      </c>
      <c r="CP271">
        <v>8.2354346546304035E-3</v>
      </c>
      <c r="CQ271">
        <v>1.0331827458539455E-2</v>
      </c>
      <c r="CR271">
        <v>1.216176109149962E-2</v>
      </c>
      <c r="CS271">
        <v>-0.37727429278953367</v>
      </c>
      <c r="CV271">
        <v>0.23239927493437568</v>
      </c>
      <c r="CW271">
        <v>0.30376522246144</v>
      </c>
      <c r="CX271">
        <v>0.29798397350537709</v>
      </c>
      <c r="CY271">
        <v>0.31444898153017181</v>
      </c>
      <c r="CZ271">
        <v>0.29095964002397096</v>
      </c>
      <c r="DA271">
        <v>0.22248932326484516</v>
      </c>
      <c r="DB271">
        <v>0.32835057398700651</v>
      </c>
      <c r="DC271">
        <v>0.23604445282285103</v>
      </c>
      <c r="DD271">
        <v>0.30113086501983993</v>
      </c>
      <c r="DG271">
        <v>30144201</v>
      </c>
      <c r="DH271">
        <v>35725318</v>
      </c>
      <c r="DI271">
        <v>33128348</v>
      </c>
      <c r="DJ271">
        <v>33252936</v>
      </c>
      <c r="DK271">
        <v>33102257</v>
      </c>
      <c r="DL271">
        <v>28879923</v>
      </c>
      <c r="DM271">
        <v>28589264</v>
      </c>
      <c r="DN271">
        <v>22002066</v>
      </c>
      <c r="DO271">
        <v>21908170</v>
      </c>
      <c r="DP271">
        <v>17.221503157503502</v>
      </c>
      <c r="DQ271">
        <v>17.391370211061542</v>
      </c>
      <c r="DR271">
        <v>17.315899939047</v>
      </c>
      <c r="DS271">
        <v>17.319653651992269</v>
      </c>
      <c r="DT271">
        <v>17.315112055543242</v>
      </c>
      <c r="DU271">
        <v>17.178657240406491</v>
      </c>
      <c r="DV271">
        <v>17.16854185567842</v>
      </c>
      <c r="DW271">
        <v>16.906646961454591</v>
      </c>
      <c r="DX271">
        <v>16.902370230223191</v>
      </c>
      <c r="DY271">
        <v>17.271140982647335</v>
      </c>
      <c r="EB271">
        <v>449071</v>
      </c>
      <c r="EC271">
        <v>646606</v>
      </c>
      <c r="ED271">
        <v>542445</v>
      </c>
      <c r="EE271">
        <v>629463</v>
      </c>
      <c r="EF271">
        <v>518232</v>
      </c>
      <c r="EG271">
        <v>238307</v>
      </c>
      <c r="EH271">
        <v>537566</v>
      </c>
      <c r="EI271">
        <v>150990</v>
      </c>
      <c r="EJ271">
        <v>234962</v>
      </c>
      <c r="EK271">
        <v>-0.62141221962212234</v>
      </c>
      <c r="EM271">
        <v>191776</v>
      </c>
      <c r="EN271">
        <v>221591</v>
      </c>
      <c r="EO271">
        <v>226988</v>
      </c>
      <c r="EP271">
        <v>271908</v>
      </c>
      <c r="EQ271">
        <v>206934</v>
      </c>
      <c r="ER271">
        <v>103123</v>
      </c>
      <c r="ES271">
        <v>153561</v>
      </c>
      <c r="ET271">
        <v>198073</v>
      </c>
      <c r="EU271">
        <v>106455</v>
      </c>
      <c r="EV271">
        <v>-96005</v>
      </c>
      <c r="EW271">
        <v>-8337</v>
      </c>
      <c r="EX271">
        <v>-44435</v>
      </c>
      <c r="EY271">
        <v>61889</v>
      </c>
      <c r="EZ271">
        <v>16249</v>
      </c>
      <c r="FA271">
        <v>-95767</v>
      </c>
      <c r="FB271">
        <v>85369</v>
      </c>
      <c r="FC271">
        <v>-176683</v>
      </c>
      <c r="FD271">
        <v>14882</v>
      </c>
      <c r="FE271">
        <v>1</v>
      </c>
      <c r="FF271">
        <v>6915</v>
      </c>
      <c r="FG271">
        <v>12246</v>
      </c>
      <c r="FH271">
        <v>23321</v>
      </c>
      <c r="FI271">
        <v>20923</v>
      </c>
      <c r="FJ271">
        <v>4859</v>
      </c>
      <c r="FK271">
        <v>1102</v>
      </c>
      <c r="FL271">
        <v>1611</v>
      </c>
      <c r="FM271">
        <v>2880</v>
      </c>
      <c r="FN271">
        <v>2027</v>
      </c>
      <c r="FO271">
        <v>191776</v>
      </c>
      <c r="FP271">
        <v>221591</v>
      </c>
      <c r="FQ271">
        <v>226988</v>
      </c>
      <c r="FR271">
        <v>271908</v>
      </c>
      <c r="FS271">
        <v>206934</v>
      </c>
      <c r="FT271">
        <v>103123</v>
      </c>
      <c r="FU271">
        <v>153561</v>
      </c>
      <c r="FV271">
        <v>198073</v>
      </c>
      <c r="FW271">
        <v>106455</v>
      </c>
      <c r="FX271">
        <v>0.42705051094370378</v>
      </c>
      <c r="FY271">
        <v>0.34269864492442076</v>
      </c>
      <c r="FZ271">
        <v>0.41845348376333086</v>
      </c>
      <c r="GA271">
        <v>0.43196820146696469</v>
      </c>
      <c r="GB271">
        <v>0.39930764599638774</v>
      </c>
      <c r="GC271">
        <v>0.43273172840076035</v>
      </c>
      <c r="GD271">
        <v>0.28565980735388768</v>
      </c>
      <c r="GE271">
        <v>1.3118285979203921</v>
      </c>
      <c r="GF271">
        <v>0.4530732629105983</v>
      </c>
      <c r="GG271">
        <v>0</v>
      </c>
      <c r="GP271">
        <v>0.36275026764456803</v>
      </c>
    </row>
    <row r="272" spans="1:198" x14ac:dyDescent="0.25">
      <c r="A272" t="s">
        <v>2434</v>
      </c>
      <c r="B272">
        <v>20613940</v>
      </c>
      <c r="C272">
        <v>24638797</v>
      </c>
      <c r="D272">
        <v>23147257</v>
      </c>
      <c r="E272">
        <v>25396119</v>
      </c>
      <c r="F272">
        <v>29691062</v>
      </c>
      <c r="G272">
        <v>33170740</v>
      </c>
      <c r="H272">
        <v>32817208</v>
      </c>
      <c r="I272">
        <v>32527990</v>
      </c>
      <c r="J272">
        <v>34253034</v>
      </c>
      <c r="K272">
        <v>0.73930713876144005</v>
      </c>
      <c r="L272">
        <v>0.7893681253999536</v>
      </c>
      <c r="M272">
        <v>0.86009776449969866</v>
      </c>
      <c r="N272">
        <v>0.83656093279449506</v>
      </c>
      <c r="O272">
        <v>0.8392595387797176</v>
      </c>
      <c r="P272">
        <v>0.7719480783365098</v>
      </c>
      <c r="Q272">
        <v>0.72807235764846301</v>
      </c>
      <c r="R272">
        <v>0.64928072715221563</v>
      </c>
      <c r="S272">
        <v>0.72597744188149871</v>
      </c>
      <c r="U272">
        <v>0.19344040974214535</v>
      </c>
      <c r="V272">
        <v>0.14440457462269768</v>
      </c>
      <c r="W272">
        <v>9.8082550342790079E-2</v>
      </c>
      <c r="X272">
        <v>0.11331888939408419</v>
      </c>
      <c r="Y272">
        <v>0.10912061683748463</v>
      </c>
      <c r="Z272">
        <v>0.11165337282195091</v>
      </c>
      <c r="AA272">
        <v>0.12948740185332036</v>
      </c>
      <c r="AB272">
        <v>0.15491249228741155</v>
      </c>
      <c r="AC272">
        <v>0.14856368635841136</v>
      </c>
      <c r="AD272">
        <v>0.85875855690522218</v>
      </c>
      <c r="AE272">
        <v>1.1433168772511175</v>
      </c>
      <c r="AF272">
        <v>0.96287519677652089</v>
      </c>
      <c r="AG272">
        <v>0.7830189793805119</v>
      </c>
      <c r="AH272">
        <v>0.90443645450316934</v>
      </c>
      <c r="AI272">
        <v>0.81570191366566536</v>
      </c>
      <c r="AJ272">
        <v>0.4282530654219463</v>
      </c>
      <c r="AK272">
        <v>0.36894561451972935</v>
      </c>
      <c r="AL272">
        <v>1.0984346472036295</v>
      </c>
      <c r="AM272">
        <v>3987569</v>
      </c>
      <c r="AN272">
        <v>3557955</v>
      </c>
      <c r="AO272">
        <v>2270342</v>
      </c>
      <c r="AP272">
        <v>2877860</v>
      </c>
      <c r="AQ272">
        <v>3239907</v>
      </c>
      <c r="AR272">
        <v>3703625</v>
      </c>
      <c r="AS272">
        <v>4249415</v>
      </c>
      <c r="AT272">
        <v>5038992</v>
      </c>
      <c r="AU272">
        <v>5088757</v>
      </c>
      <c r="AV272">
        <v>3424359</v>
      </c>
      <c r="AW272">
        <v>4067870</v>
      </c>
      <c r="AX272">
        <v>2186056</v>
      </c>
      <c r="AY272">
        <v>2253419</v>
      </c>
      <c r="AZ272">
        <v>2930290</v>
      </c>
      <c r="BA272">
        <v>3021054</v>
      </c>
      <c r="BB272">
        <v>1819825</v>
      </c>
      <c r="BC272">
        <v>1859114</v>
      </c>
      <c r="BD272">
        <v>5589667</v>
      </c>
      <c r="BE272">
        <v>11815674</v>
      </c>
      <c r="BF272">
        <v>15381211</v>
      </c>
      <c r="BG272">
        <v>17722848</v>
      </c>
      <c r="BH272">
        <v>18991982</v>
      </c>
      <c r="BI272">
        <v>21988217</v>
      </c>
      <c r="BJ272">
        <v>22585035</v>
      </c>
      <c r="BK272">
        <v>22073477</v>
      </c>
      <c r="BL272">
        <v>19260683</v>
      </c>
      <c r="BM272">
        <v>19277263</v>
      </c>
      <c r="BN272">
        <v>0.16611860711731963</v>
      </c>
      <c r="BO272">
        <v>0.16510018731839871</v>
      </c>
      <c r="BP272">
        <v>9.4441254961657006E-2</v>
      </c>
      <c r="BQ272">
        <v>8.8730841117888912E-2</v>
      </c>
      <c r="BR272">
        <v>9.8692663805693442E-2</v>
      </c>
      <c r="BS272">
        <v>9.1075869878091353E-2</v>
      </c>
      <c r="BT272">
        <v>5.5453376777207859E-2</v>
      </c>
      <c r="BU272">
        <v>5.7154284663761885E-2</v>
      </c>
      <c r="BV272">
        <v>0.16318750041237223</v>
      </c>
      <c r="BW272">
        <v>-3.5634692539102682E-2</v>
      </c>
      <c r="BY272">
        <v>0.10358466164158817</v>
      </c>
      <c r="BZ272">
        <v>8.6480683289853796E-2</v>
      </c>
      <c r="CA272">
        <v>0.12152364316860524</v>
      </c>
      <c r="CB272">
        <v>0.10975007637978071</v>
      </c>
      <c r="CC272">
        <v>8.547370248999514E-2</v>
      </c>
      <c r="CD272">
        <v>8.5580996987103697E-2</v>
      </c>
      <c r="CE272">
        <v>0.11380575093408311</v>
      </c>
      <c r="CF272">
        <v>9.4642829144991739E-2</v>
      </c>
      <c r="CG272">
        <v>0.10558247401279369</v>
      </c>
      <c r="CJ272">
        <v>4.8952941553143163E-2</v>
      </c>
      <c r="CK272">
        <v>3.5372993251253294E-2</v>
      </c>
      <c r="CL272">
        <v>3.2711608118404699E-2</v>
      </c>
      <c r="CM272">
        <v>4.8488471801537862E-2</v>
      </c>
      <c r="CN272">
        <v>3.993656407440057E-2</v>
      </c>
      <c r="CO272">
        <v>3.6075679951668251E-2</v>
      </c>
      <c r="CP272">
        <v>3.5334602504880977E-2</v>
      </c>
      <c r="CQ272">
        <v>3.3435204573046169E-2</v>
      </c>
      <c r="CR272">
        <v>3.2119694856811806E-2</v>
      </c>
      <c r="CS272">
        <v>0.10284030736388061</v>
      </c>
      <c r="CV272">
        <v>0.18821517913181182</v>
      </c>
      <c r="CW272">
        <v>0.23254701140461884</v>
      </c>
      <c r="CX272">
        <v>0.21416992523418046</v>
      </c>
      <c r="CY272">
        <v>0.2122699638689729</v>
      </c>
      <c r="CZ272">
        <v>0.25187508525081337</v>
      </c>
      <c r="DA272">
        <v>0.28890563697106975</v>
      </c>
      <c r="DB272">
        <v>0.27492253490726276</v>
      </c>
      <c r="DC272">
        <v>0.2707771721787558</v>
      </c>
      <c r="DD272">
        <v>0.22610499145132223</v>
      </c>
      <c r="DG272">
        <v>107431443</v>
      </c>
      <c r="DH272">
        <v>109523260</v>
      </c>
      <c r="DI272">
        <v>105951897</v>
      </c>
      <c r="DJ272">
        <v>108078933</v>
      </c>
      <c r="DK272">
        <v>119640662</v>
      </c>
      <c r="DL272">
        <v>117880107</v>
      </c>
      <c r="DM272">
        <v>114815136</v>
      </c>
      <c r="DN272">
        <v>119368927</v>
      </c>
      <c r="DO272">
        <v>120128258</v>
      </c>
      <c r="DP272">
        <v>18.492363471863012</v>
      </c>
      <c r="DQ272">
        <v>18.511647513884682</v>
      </c>
      <c r="DR272">
        <v>18.478495756628554</v>
      </c>
      <c r="DS272">
        <v>18.498372388503181</v>
      </c>
      <c r="DT272">
        <v>18.60000333333554</v>
      </c>
      <c r="DU272">
        <v>18.5851786320193</v>
      </c>
      <c r="DV272">
        <v>18.558833888558279</v>
      </c>
      <c r="DW272">
        <v>18.597729490550037</v>
      </c>
      <c r="DX272">
        <v>18.604070554959559</v>
      </c>
      <c r="DY272">
        <v>18.561184784619339</v>
      </c>
      <c r="EB272">
        <v>1567945</v>
      </c>
      <c r="EC272">
        <v>2135288</v>
      </c>
      <c r="ED272">
        <v>2130780</v>
      </c>
      <c r="EE272">
        <v>2812939</v>
      </c>
      <c r="EF272">
        <v>2787226</v>
      </c>
      <c r="EG272">
        <v>2537805</v>
      </c>
      <c r="EH272">
        <v>2838785</v>
      </c>
      <c r="EI272">
        <v>3734787</v>
      </c>
      <c r="EJ272">
        <v>3078541</v>
      </c>
      <c r="EK272">
        <v>-9.7810155143783772E-2</v>
      </c>
      <c r="EM272">
        <v>727068</v>
      </c>
      <c r="EN272">
        <v>1374548</v>
      </c>
      <c r="EO272">
        <v>1363469</v>
      </c>
      <c r="EP272">
        <v>1924768</v>
      </c>
      <c r="EQ272">
        <v>1511491</v>
      </c>
      <c r="ER272">
        <v>1267407</v>
      </c>
      <c r="ES272">
        <v>1497724</v>
      </c>
      <c r="ET272">
        <v>1787287</v>
      </c>
      <c r="EU272">
        <v>1656128</v>
      </c>
      <c r="EV272">
        <v>245391</v>
      </c>
      <c r="EW272">
        <v>70384</v>
      </c>
      <c r="EX272">
        <v>112389</v>
      </c>
      <c r="EY272">
        <v>254742</v>
      </c>
      <c r="EZ272">
        <v>362045</v>
      </c>
      <c r="FA272">
        <v>463719</v>
      </c>
      <c r="FB272">
        <v>545791</v>
      </c>
      <c r="FC272">
        <v>1009577</v>
      </c>
      <c r="FD272">
        <v>649765</v>
      </c>
      <c r="FE272">
        <v>0</v>
      </c>
      <c r="FF272">
        <v>16004</v>
      </c>
      <c r="FG272">
        <v>23753</v>
      </c>
      <c r="FH272">
        <v>19465</v>
      </c>
      <c r="FI272">
        <v>45513</v>
      </c>
      <c r="FJ272">
        <v>24037</v>
      </c>
      <c r="FK272">
        <v>26545</v>
      </c>
      <c r="FL272">
        <v>24842</v>
      </c>
      <c r="FM272">
        <v>38413</v>
      </c>
      <c r="FN272">
        <v>40527</v>
      </c>
      <c r="FO272">
        <v>728170</v>
      </c>
      <c r="FP272">
        <v>1367830</v>
      </c>
      <c r="FQ272">
        <v>1354691</v>
      </c>
      <c r="FR272">
        <v>1956266</v>
      </c>
      <c r="FS272">
        <v>1514486</v>
      </c>
      <c r="FT272">
        <v>1267407</v>
      </c>
      <c r="FU272">
        <v>1497724</v>
      </c>
      <c r="FV272">
        <v>1787287</v>
      </c>
      <c r="FW272">
        <v>1656128</v>
      </c>
      <c r="FX272">
        <v>0.46370759178415061</v>
      </c>
      <c r="FY272">
        <v>0.64372955779267249</v>
      </c>
      <c r="FZ272">
        <v>0.63989196444494501</v>
      </c>
      <c r="GA272">
        <v>0.68425515092933054</v>
      </c>
      <c r="GB272">
        <v>0.54229222890429407</v>
      </c>
      <c r="GC272">
        <v>0.4994107112248577</v>
      </c>
      <c r="GD272">
        <v>0.52759331897272954</v>
      </c>
      <c r="GE272">
        <v>0.47855125339142501</v>
      </c>
      <c r="GF272">
        <v>0.53795872785192722</v>
      </c>
      <c r="GG272">
        <v>1</v>
      </c>
      <c r="GP272">
        <v>0.36294134651121174</v>
      </c>
    </row>
    <row r="273" spans="1:198" x14ac:dyDescent="0.25">
      <c r="A273" t="s">
        <v>506</v>
      </c>
      <c r="B273">
        <v>15261354</v>
      </c>
      <c r="C273">
        <v>16917908</v>
      </c>
      <c r="D273">
        <v>16547877</v>
      </c>
      <c r="E273">
        <v>19169475</v>
      </c>
      <c r="F273">
        <v>18315283</v>
      </c>
      <c r="G273">
        <v>20796687</v>
      </c>
      <c r="H273">
        <v>20549015</v>
      </c>
      <c r="I273">
        <v>18767249</v>
      </c>
      <c r="J273">
        <v>17825569</v>
      </c>
      <c r="K273">
        <v>0.56280058768049024</v>
      </c>
      <c r="L273">
        <v>0.677119830655185</v>
      </c>
      <c r="M273">
        <v>0.47184227922409622</v>
      </c>
      <c r="N273">
        <v>0.52603349856999215</v>
      </c>
      <c r="O273">
        <v>0.50929827292321939</v>
      </c>
      <c r="P273">
        <v>0.52529049458695032</v>
      </c>
      <c r="Q273">
        <v>0.5567448853387863</v>
      </c>
      <c r="R273">
        <v>0.57245566465282149</v>
      </c>
      <c r="S273">
        <v>0.54215105279388276</v>
      </c>
      <c r="U273">
        <v>0.29789493120990446</v>
      </c>
      <c r="V273">
        <v>0.2099501309499969</v>
      </c>
      <c r="W273">
        <v>0.39959996076838133</v>
      </c>
      <c r="X273">
        <v>0.34917873337689215</v>
      </c>
      <c r="Y273">
        <v>0.37516586557794385</v>
      </c>
      <c r="Z273">
        <v>0.32872408956291932</v>
      </c>
      <c r="AA273">
        <v>0.32080437918800486</v>
      </c>
      <c r="AB273">
        <v>0.29789832276430073</v>
      </c>
      <c r="AC273">
        <v>0.31985671817825284</v>
      </c>
      <c r="AD273">
        <v>0.51861192007531431</v>
      </c>
      <c r="AE273">
        <v>0.66654879604450212</v>
      </c>
      <c r="AF273">
        <v>9.3873132693064118E-2</v>
      </c>
      <c r="AG273">
        <v>8.3339645358316103E-2</v>
      </c>
      <c r="AH273">
        <v>8.446751247840828E-2</v>
      </c>
      <c r="AI273">
        <v>7.8583494286150607E-2</v>
      </c>
      <c r="AJ273">
        <v>9.1071224326152028E-2</v>
      </c>
      <c r="AK273">
        <v>9.5522196377862509E-2</v>
      </c>
      <c r="AL273">
        <v>0.34184604818132647</v>
      </c>
      <c r="AM273">
        <v>4546280</v>
      </c>
      <c r="AN273">
        <v>3551917</v>
      </c>
      <c r="AO273">
        <v>6612531</v>
      </c>
      <c r="AP273">
        <v>6693573</v>
      </c>
      <c r="AQ273">
        <v>6871269</v>
      </c>
      <c r="AR273">
        <v>6836372</v>
      </c>
      <c r="AS273">
        <v>6592214</v>
      </c>
      <c r="AT273">
        <v>5590732</v>
      </c>
      <c r="AU273">
        <v>5701628</v>
      </c>
      <c r="AV273">
        <v>2357755</v>
      </c>
      <c r="AW273">
        <v>2367526</v>
      </c>
      <c r="AX273">
        <v>620739</v>
      </c>
      <c r="AY273">
        <v>557840</v>
      </c>
      <c r="AZ273">
        <v>580399</v>
      </c>
      <c r="BA273">
        <v>537226</v>
      </c>
      <c r="BB273">
        <v>600361</v>
      </c>
      <c r="BC273">
        <v>534039</v>
      </c>
      <c r="BD273">
        <v>1949079</v>
      </c>
      <c r="BE273">
        <v>6231344</v>
      </c>
      <c r="BF273">
        <v>9087925</v>
      </c>
      <c r="BG273">
        <v>7187249</v>
      </c>
      <c r="BH273">
        <v>9525946</v>
      </c>
      <c r="BI273">
        <v>8747543</v>
      </c>
      <c r="BJ273">
        <v>10387076</v>
      </c>
      <c r="BK273">
        <v>10840198</v>
      </c>
      <c r="BL273">
        <v>10209379</v>
      </c>
      <c r="BM273">
        <v>7715072</v>
      </c>
      <c r="BN273">
        <v>0.15449186225547223</v>
      </c>
      <c r="BO273">
        <v>0.139942007014106</v>
      </c>
      <c r="BP273">
        <v>3.751170014135348E-2</v>
      </c>
      <c r="BQ273">
        <v>2.9100431806296206E-2</v>
      </c>
      <c r="BR273">
        <v>3.1689327432177818E-2</v>
      </c>
      <c r="BS273">
        <v>2.5832287613887731E-2</v>
      </c>
      <c r="BT273">
        <v>2.9216047581842732E-2</v>
      </c>
      <c r="BU273">
        <v>2.8455902087727403E-2</v>
      </c>
      <c r="BV273">
        <v>0.10934175509348397</v>
      </c>
      <c r="BW273">
        <v>-0.31135385715536212</v>
      </c>
      <c r="BY273">
        <v>-2.4668715501914181E-2</v>
      </c>
      <c r="BZ273">
        <v>7.2314673894668294E-2</v>
      </c>
      <c r="CA273">
        <v>7.4880542077995868E-2</v>
      </c>
      <c r="CB273">
        <v>2.9703578214844172E-2</v>
      </c>
      <c r="CC273">
        <v>2.8526558939875511E-2</v>
      </c>
      <c r="CD273">
        <v>8.8202510332535174E-3</v>
      </c>
      <c r="CE273">
        <v>-1.5946944415583909E-2</v>
      </c>
      <c r="CF273">
        <v>4.9006596544863876E-2</v>
      </c>
      <c r="CG273">
        <v>4.4370226410905184E-2</v>
      </c>
      <c r="CJ273">
        <v>2.351488603173742E-2</v>
      </c>
      <c r="CK273">
        <v>1.8006304325570276E-2</v>
      </c>
      <c r="CL273">
        <v>1.7368209831388037E-2</v>
      </c>
      <c r="CM273">
        <v>1.4328144093669754E-2</v>
      </c>
      <c r="CN273">
        <v>1.972516613584404E-2</v>
      </c>
      <c r="CO273">
        <v>1.6165555600274217E-2</v>
      </c>
      <c r="CP273">
        <v>1.6151820415723089E-2</v>
      </c>
      <c r="CQ273">
        <v>1.3970721015104558E-2</v>
      </c>
      <c r="CR273">
        <v>1.7136227180181457E-2</v>
      </c>
      <c r="CS273">
        <v>-6.9244570556740326E-2</v>
      </c>
      <c r="CV273">
        <v>0.70552990210554711</v>
      </c>
      <c r="CW273">
        <v>0.70939514656691638</v>
      </c>
      <c r="CX273">
        <v>0.69751816488131801</v>
      </c>
      <c r="CY273">
        <v>0.87077444221099543</v>
      </c>
      <c r="CZ273">
        <v>0.83124789326279336</v>
      </c>
      <c r="DA273">
        <v>0.96502520973152806</v>
      </c>
      <c r="DB273">
        <v>1.0065537381695489</v>
      </c>
      <c r="DC273">
        <v>0.9170243031914681</v>
      </c>
      <c r="DD273">
        <v>0.79984683345170227</v>
      </c>
      <c r="DG273">
        <v>21290769</v>
      </c>
      <c r="DH273">
        <v>21631052</v>
      </c>
      <c r="DI273">
        <v>23848356</v>
      </c>
      <c r="DJ273">
        <v>23723937</v>
      </c>
      <c r="DK273">
        <v>22014283</v>
      </c>
      <c r="DL273">
        <v>22033479</v>
      </c>
      <c r="DM273">
        <v>21550408</v>
      </c>
      <c r="DN273">
        <v>20415219</v>
      </c>
      <c r="DO273">
        <v>20465378</v>
      </c>
      <c r="DP273">
        <v>16.873784203430301</v>
      </c>
      <c r="DQ273">
        <v>16.88964047912987</v>
      </c>
      <c r="DR273">
        <v>16.987225884036786</v>
      </c>
      <c r="DS273">
        <v>16.981995138550051</v>
      </c>
      <c r="DT273">
        <v>16.907202073363514</v>
      </c>
      <c r="DU273">
        <v>16.90807367271259</v>
      </c>
      <c r="DV273">
        <v>16.885905353452259</v>
      </c>
      <c r="DW273">
        <v>16.831791259067657</v>
      </c>
      <c r="DX273">
        <v>16.834245187160565</v>
      </c>
      <c r="DY273">
        <v>16.932423628208721</v>
      </c>
      <c r="EB273">
        <v>689426</v>
      </c>
      <c r="EC273">
        <v>-376478</v>
      </c>
      <c r="ED273">
        <v>1223413</v>
      </c>
      <c r="EE273">
        <v>1239114</v>
      </c>
      <c r="EF273">
        <v>569402</v>
      </c>
      <c r="EG273">
        <v>522472</v>
      </c>
      <c r="EH273">
        <v>183432</v>
      </c>
      <c r="EI273">
        <v>-327694</v>
      </c>
      <c r="EJ273">
        <v>919719</v>
      </c>
      <c r="EK273">
        <v>-0.57835033741851027</v>
      </c>
      <c r="EM273">
        <v>203707</v>
      </c>
      <c r="EN273">
        <v>303249</v>
      </c>
      <c r="EO273">
        <v>415579</v>
      </c>
      <c r="EP273">
        <v>481318</v>
      </c>
      <c r="EQ273">
        <v>169947</v>
      </c>
      <c r="ER273">
        <v>106499</v>
      </c>
      <c r="ES273">
        <v>200933</v>
      </c>
      <c r="ET273">
        <v>249622</v>
      </c>
      <c r="EU273">
        <v>230321</v>
      </c>
      <c r="EV273">
        <v>54005</v>
      </c>
      <c r="EW273">
        <v>-994363</v>
      </c>
      <c r="EX273">
        <v>330486</v>
      </c>
      <c r="EY273">
        <v>81040</v>
      </c>
      <c r="EZ273">
        <v>177697</v>
      </c>
      <c r="FA273">
        <v>225101</v>
      </c>
      <c r="FB273">
        <v>-244157</v>
      </c>
      <c r="FC273">
        <v>-901487</v>
      </c>
      <c r="FD273">
        <v>110900</v>
      </c>
      <c r="FE273">
        <v>0</v>
      </c>
      <c r="FF273">
        <v>11952</v>
      </c>
      <c r="FG273">
        <v>11630</v>
      </c>
      <c r="FH273">
        <v>13525</v>
      </c>
      <c r="FI273">
        <v>13717</v>
      </c>
      <c r="FJ273">
        <v>9532</v>
      </c>
      <c r="FK273">
        <v>11316</v>
      </c>
      <c r="FL273">
        <v>7342</v>
      </c>
      <c r="FM273">
        <v>6193</v>
      </c>
      <c r="FN273">
        <v>9295</v>
      </c>
      <c r="FO273">
        <v>203687</v>
      </c>
      <c r="FP273">
        <v>301768</v>
      </c>
      <c r="FQ273">
        <v>412207</v>
      </c>
      <c r="FR273">
        <v>585219</v>
      </c>
      <c r="FS273">
        <v>168513</v>
      </c>
      <c r="FT273">
        <v>127185</v>
      </c>
      <c r="FU273">
        <v>211697</v>
      </c>
      <c r="FV273">
        <v>218188</v>
      </c>
      <c r="FW273">
        <v>377629</v>
      </c>
      <c r="FX273">
        <v>0.29547333578948287</v>
      </c>
      <c r="FY273">
        <v>-0.80548929817944204</v>
      </c>
      <c r="FZ273">
        <v>0.3396882328371531</v>
      </c>
      <c r="GA273">
        <v>0.3884372220796472</v>
      </c>
      <c r="GB273">
        <v>0.29846575881363252</v>
      </c>
      <c r="GC273">
        <v>0.20383676063023473</v>
      </c>
      <c r="GD273">
        <v>1.0954086527977671</v>
      </c>
      <c r="GE273">
        <v>-0.76175334305785281</v>
      </c>
      <c r="GF273">
        <v>0.25042540167159755</v>
      </c>
      <c r="GG273">
        <v>1</v>
      </c>
      <c r="GP273">
        <v>0.36765678511243588</v>
      </c>
    </row>
    <row r="274" spans="1:198" x14ac:dyDescent="0.25">
      <c r="A274" t="s">
        <v>2435</v>
      </c>
      <c r="B274">
        <v>23878137</v>
      </c>
      <c r="C274">
        <v>18885983</v>
      </c>
      <c r="D274">
        <v>20371766</v>
      </c>
      <c r="E274">
        <v>32097883</v>
      </c>
      <c r="F274">
        <v>26263371</v>
      </c>
      <c r="G274">
        <v>24638828</v>
      </c>
      <c r="H274">
        <v>37360333</v>
      </c>
      <c r="I274">
        <v>32223067</v>
      </c>
      <c r="J274">
        <v>37522766</v>
      </c>
      <c r="K274">
        <v>0.6608969954398034</v>
      </c>
      <c r="L274">
        <v>0.42385238830300759</v>
      </c>
      <c r="M274">
        <v>0.48368879752496668</v>
      </c>
      <c r="N274">
        <v>0.60306083114577991</v>
      </c>
      <c r="O274">
        <v>0.52107690212349356</v>
      </c>
      <c r="P274">
        <v>0.36463852907289257</v>
      </c>
      <c r="Q274">
        <v>0.46460889414449275</v>
      </c>
      <c r="R274">
        <v>0.27184131789813798</v>
      </c>
      <c r="S274">
        <v>0.25729523777644753</v>
      </c>
      <c r="U274">
        <v>6.1955545359338546E-2</v>
      </c>
      <c r="V274">
        <v>0.11596807007609823</v>
      </c>
      <c r="W274">
        <v>0.14019560208967646</v>
      </c>
      <c r="X274">
        <v>8.3921391326649178E-2</v>
      </c>
      <c r="Y274">
        <v>0.10344734497334709</v>
      </c>
      <c r="Z274">
        <v>0.13883529687369869</v>
      </c>
      <c r="AA274">
        <v>0.11001762216626923</v>
      </c>
      <c r="AB274">
        <v>0.1429311182576134</v>
      </c>
      <c r="AC274">
        <v>0.14897832958263257</v>
      </c>
      <c r="AD274">
        <v>0.7255930343933924</v>
      </c>
      <c r="AE274">
        <v>0.49019825392629163</v>
      </c>
      <c r="AF274">
        <v>0.13177618458056492</v>
      </c>
      <c r="AG274">
        <v>0.36328372249460683</v>
      </c>
      <c r="AH274">
        <v>0.35983791678383553</v>
      </c>
      <c r="AI274">
        <v>0.31991303633513107</v>
      </c>
      <c r="AJ274">
        <v>0.28260307350202357</v>
      </c>
      <c r="AK274">
        <v>0.26742289247687473</v>
      </c>
      <c r="AL274">
        <v>0.22047810057782724</v>
      </c>
      <c r="AM274">
        <v>1479383</v>
      </c>
      <c r="AN274">
        <v>2190171</v>
      </c>
      <c r="AO274">
        <v>2856032</v>
      </c>
      <c r="AP274">
        <v>2693699</v>
      </c>
      <c r="AQ274">
        <v>2716876</v>
      </c>
      <c r="AR274">
        <v>3420739</v>
      </c>
      <c r="AS274">
        <v>4110295</v>
      </c>
      <c r="AT274">
        <v>4605679</v>
      </c>
      <c r="AU274">
        <v>5590079</v>
      </c>
      <c r="AV274">
        <v>1073430</v>
      </c>
      <c r="AW274">
        <v>1073618</v>
      </c>
      <c r="AX274">
        <v>376357</v>
      </c>
      <c r="AY274">
        <v>978577</v>
      </c>
      <c r="AZ274">
        <v>977635</v>
      </c>
      <c r="BA274">
        <v>1094339</v>
      </c>
      <c r="BB274">
        <v>1161582</v>
      </c>
      <c r="BC274">
        <v>1231664</v>
      </c>
      <c r="BD274">
        <v>1232490</v>
      </c>
      <c r="BE274">
        <v>14707559</v>
      </c>
      <c r="BF274">
        <v>6931251</v>
      </c>
      <c r="BG274">
        <v>9477238</v>
      </c>
      <c r="BH274">
        <v>18378399</v>
      </c>
      <c r="BI274">
        <v>12707601</v>
      </c>
      <c r="BJ274">
        <v>7889927</v>
      </c>
      <c r="BK274">
        <v>16196361</v>
      </c>
      <c r="BL274">
        <v>7527897</v>
      </c>
      <c r="BM274">
        <v>8421939</v>
      </c>
      <c r="BN274">
        <v>4.4954512154779913E-2</v>
      </c>
      <c r="BO274">
        <v>5.6847345462505181E-2</v>
      </c>
      <c r="BP274">
        <v>1.8474441538352638E-2</v>
      </c>
      <c r="BQ274">
        <v>3.0487275438071726E-2</v>
      </c>
      <c r="BR274">
        <v>3.7224277112028005E-2</v>
      </c>
      <c r="BS274">
        <v>4.4415221373354283E-2</v>
      </c>
      <c r="BT274">
        <v>3.1091318163572045E-2</v>
      </c>
      <c r="BU274">
        <v>3.8223053069405218E-2</v>
      </c>
      <c r="BV274">
        <v>3.284645913363636E-2</v>
      </c>
      <c r="BW274">
        <v>1.4041441946241791</v>
      </c>
      <c r="BY274">
        <v>8.1007994886703266E-2</v>
      </c>
      <c r="BZ274">
        <v>0.10445651677225379</v>
      </c>
      <c r="CA274">
        <v>8.1240575804768234E-2</v>
      </c>
      <c r="CB274">
        <v>4.4576709311327477E-2</v>
      </c>
      <c r="CC274">
        <v>4.9243602430167857E-2</v>
      </c>
      <c r="CD274">
        <v>7.2771683783011104E-2</v>
      </c>
      <c r="CE274">
        <v>3.7036099223205533E-2</v>
      </c>
      <c r="CF274">
        <v>7.6818882572537245E-2</v>
      </c>
      <c r="CG274">
        <v>5.8353629182087863E-2</v>
      </c>
      <c r="CJ274">
        <v>2.6589260292794199E-2</v>
      </c>
      <c r="CK274">
        <v>3.7074585950861015E-2</v>
      </c>
      <c r="CL274">
        <v>4.2082360459078511E-2</v>
      </c>
      <c r="CM274">
        <v>2.7227340818707577E-2</v>
      </c>
      <c r="CN274">
        <v>3.6705303367187705E-2</v>
      </c>
      <c r="CO274">
        <v>3.2076606890555019E-2</v>
      </c>
      <c r="CP274">
        <v>1.9556089074473721E-2</v>
      </c>
      <c r="CQ274">
        <v>2.0696664287108361E-2</v>
      </c>
      <c r="CR274">
        <v>1.4175793969986115E-2</v>
      </c>
      <c r="CS274">
        <v>-0.23776597746348446</v>
      </c>
      <c r="CV274">
        <v>0.23108276674685999</v>
      </c>
      <c r="CW274">
        <v>0.16675500204311705</v>
      </c>
      <c r="CX274">
        <v>0.1731264191077741</v>
      </c>
      <c r="CY274">
        <v>0.25157433808561952</v>
      </c>
      <c r="CZ274">
        <v>0.19956367879286432</v>
      </c>
      <c r="DA274">
        <v>0.17331248616960013</v>
      </c>
      <c r="DB274">
        <v>0.27268436725696615</v>
      </c>
      <c r="DC274">
        <v>0.2325353878210322</v>
      </c>
      <c r="DD274">
        <v>0.20808814532875264</v>
      </c>
      <c r="DG274">
        <v>89548626</v>
      </c>
      <c r="DH274">
        <v>103331535</v>
      </c>
      <c r="DI274">
        <v>113255871</v>
      </c>
      <c r="DJ274">
        <v>117669886</v>
      </c>
      <c r="DK274">
        <v>127588065</v>
      </c>
      <c r="DL274">
        <v>131603963</v>
      </c>
      <c r="DM274">
        <v>142164183</v>
      </c>
      <c r="DN274">
        <v>137009442</v>
      </c>
      <c r="DO274">
        <v>138572745</v>
      </c>
      <c r="DP274">
        <v>18.310292354136816</v>
      </c>
      <c r="DQ274">
        <v>18.453453173075701</v>
      </c>
      <c r="DR274">
        <v>18.545160170872883</v>
      </c>
      <c r="DS274">
        <v>18.583393694126912</v>
      </c>
      <c r="DT274">
        <v>18.664317397855307</v>
      </c>
      <c r="DU274">
        <v>18.695307697982393</v>
      </c>
      <c r="DV274">
        <v>18.772493173003905</v>
      </c>
      <c r="DW274">
        <v>18.735560408424341</v>
      </c>
      <c r="DX274">
        <v>18.746905987577691</v>
      </c>
      <c r="DY274">
        <v>18.647672929988204</v>
      </c>
      <c r="EB274">
        <v>1056730</v>
      </c>
      <c r="EC274">
        <v>1934320</v>
      </c>
      <c r="ED274">
        <v>1972764</v>
      </c>
      <c r="EE274">
        <v>1655014</v>
      </c>
      <c r="EF274">
        <v>1430818</v>
      </c>
      <c r="EG274">
        <v>1293303</v>
      </c>
      <c r="EH274">
        <v>1793009</v>
      </c>
      <c r="EI274">
        <v>1383681</v>
      </c>
      <c r="EJ274">
        <v>2475340</v>
      </c>
      <c r="EK274">
        <v>-0.21855464666764149</v>
      </c>
      <c r="EM274">
        <v>231274</v>
      </c>
      <c r="EN274">
        <v>308863</v>
      </c>
      <c r="EO274">
        <v>215370</v>
      </c>
      <c r="EP274">
        <v>508156</v>
      </c>
      <c r="EQ274">
        <v>482472</v>
      </c>
      <c r="ER274">
        <v>164766</v>
      </c>
      <c r="ES274">
        <v>306410</v>
      </c>
      <c r="ET274">
        <v>448399</v>
      </c>
      <c r="EU274">
        <v>378730</v>
      </c>
      <c r="EV274">
        <v>222231</v>
      </c>
      <c r="EW274">
        <v>710788</v>
      </c>
      <c r="EX274">
        <v>665860</v>
      </c>
      <c r="EY274">
        <v>-162333</v>
      </c>
      <c r="EZ274">
        <v>23175</v>
      </c>
      <c r="FA274">
        <v>703863</v>
      </c>
      <c r="FB274">
        <v>689558</v>
      </c>
      <c r="FC274">
        <v>495383</v>
      </c>
      <c r="FD274">
        <v>984402</v>
      </c>
      <c r="FE274">
        <v>0</v>
      </c>
      <c r="FF274">
        <v>3424</v>
      </c>
      <c r="FG274">
        <v>8026</v>
      </c>
      <c r="FH274">
        <v>14730</v>
      </c>
      <c r="FI274">
        <v>22812</v>
      </c>
      <c r="FJ274">
        <v>1107</v>
      </c>
      <c r="FK274">
        <v>198</v>
      </c>
      <c r="FL274">
        <v>283</v>
      </c>
      <c r="FM274">
        <v>158</v>
      </c>
      <c r="FN274">
        <v>680</v>
      </c>
      <c r="FO274">
        <v>229883</v>
      </c>
      <c r="FP274">
        <v>228346</v>
      </c>
      <c r="FQ274">
        <v>227568</v>
      </c>
      <c r="FR274">
        <v>1192673</v>
      </c>
      <c r="FS274">
        <v>614623</v>
      </c>
      <c r="FT274">
        <v>93662</v>
      </c>
      <c r="FU274">
        <v>225331</v>
      </c>
      <c r="FV274">
        <v>426410</v>
      </c>
      <c r="FW274">
        <v>458206</v>
      </c>
      <c r="FX274">
        <v>0.21885817569293953</v>
      </c>
      <c r="FY274">
        <v>0.15967523470780429</v>
      </c>
      <c r="FZ274">
        <v>0.10917170021350754</v>
      </c>
      <c r="GA274">
        <v>0.30704030298233126</v>
      </c>
      <c r="GB274">
        <v>0.3372001190927148</v>
      </c>
      <c r="GC274">
        <v>0.12739937972772042</v>
      </c>
      <c r="GD274">
        <v>0.17089150138119774</v>
      </c>
      <c r="GE274">
        <v>0.32406241033879918</v>
      </c>
      <c r="GF274">
        <v>0.15300120387502322</v>
      </c>
      <c r="GG274">
        <v>0</v>
      </c>
      <c r="GP274">
        <v>0.36969348592501988</v>
      </c>
    </row>
    <row r="275" spans="1:198" x14ac:dyDescent="0.25">
      <c r="A275" t="s">
        <v>512</v>
      </c>
      <c r="B275">
        <v>14983237</v>
      </c>
      <c r="C275">
        <v>16751714</v>
      </c>
      <c r="D275">
        <v>15847168</v>
      </c>
      <c r="E275">
        <v>15038021</v>
      </c>
      <c r="F275">
        <v>13419743</v>
      </c>
      <c r="G275">
        <v>13369090</v>
      </c>
      <c r="H275">
        <v>15823524</v>
      </c>
      <c r="I275">
        <v>12417547</v>
      </c>
      <c r="J275">
        <v>14481497</v>
      </c>
      <c r="K275">
        <v>0.26629719599309548</v>
      </c>
      <c r="L275">
        <v>0.23113849723079083</v>
      </c>
      <c r="M275">
        <v>0.29983250004038575</v>
      </c>
      <c r="N275">
        <v>0.2697895554208895</v>
      </c>
      <c r="O275">
        <v>0.12722657952540523</v>
      </c>
      <c r="P275">
        <v>0.1149777583964204</v>
      </c>
      <c r="Q275">
        <v>0.21878324954668757</v>
      </c>
      <c r="R275">
        <v>0.20097415375194472</v>
      </c>
      <c r="S275">
        <v>0.1899769063930338</v>
      </c>
      <c r="U275">
        <v>0.27806514707068974</v>
      </c>
      <c r="V275">
        <v>0.25585501280645073</v>
      </c>
      <c r="W275">
        <v>0.27483661434017737</v>
      </c>
      <c r="X275">
        <v>0.29001030122248134</v>
      </c>
      <c r="Y275">
        <v>0.34603062070562751</v>
      </c>
      <c r="Z275">
        <v>0.36150770172090996</v>
      </c>
      <c r="AA275">
        <v>0.30114006209994687</v>
      </c>
      <c r="AB275">
        <v>0.38299826849860119</v>
      </c>
      <c r="AC275">
        <v>0.32110243851170911</v>
      </c>
      <c r="AD275">
        <v>0.34474917409049144</v>
      </c>
      <c r="AE275">
        <v>0.27747112115930667</v>
      </c>
      <c r="AF275">
        <v>0.2563931246444055</v>
      </c>
      <c r="AG275">
        <v>0.22906066040368422</v>
      </c>
      <c r="AH275">
        <v>0.21420708142445088</v>
      </c>
      <c r="AI275">
        <v>0.22225585652393148</v>
      </c>
      <c r="AJ275">
        <v>0.26683024500865354</v>
      </c>
      <c r="AK275">
        <v>0.277499374986727</v>
      </c>
      <c r="AL275">
        <v>0.2417007236920769</v>
      </c>
      <c r="AM275">
        <v>4166316</v>
      </c>
      <c r="AN275">
        <v>4286010</v>
      </c>
      <c r="AO275">
        <v>4355382</v>
      </c>
      <c r="AP275">
        <v>4361181</v>
      </c>
      <c r="AQ275">
        <v>4643642</v>
      </c>
      <c r="AR275">
        <v>4833029</v>
      </c>
      <c r="AS275">
        <v>4765097</v>
      </c>
      <c r="AT275">
        <v>4755899</v>
      </c>
      <c r="AU275">
        <v>4650044</v>
      </c>
      <c r="AV275">
        <v>1436334</v>
      </c>
      <c r="AW275">
        <v>1189244</v>
      </c>
      <c r="AX275">
        <v>1116690</v>
      </c>
      <c r="AY275">
        <v>998975</v>
      </c>
      <c r="AZ275">
        <v>994701</v>
      </c>
      <c r="BA275">
        <v>1074169</v>
      </c>
      <c r="BB275">
        <v>1271472</v>
      </c>
      <c r="BC275">
        <v>1319759</v>
      </c>
      <c r="BD275">
        <v>1123919</v>
      </c>
      <c r="BE275">
        <v>2553660</v>
      </c>
      <c r="BF275">
        <v>2682722</v>
      </c>
      <c r="BG275">
        <v>3634806</v>
      </c>
      <c r="BH275">
        <v>3058126</v>
      </c>
      <c r="BI275">
        <v>712647</v>
      </c>
      <c r="BJ275">
        <v>462979</v>
      </c>
      <c r="BK275">
        <v>2190450</v>
      </c>
      <c r="BL275">
        <v>1175847</v>
      </c>
      <c r="BM275">
        <v>1627231</v>
      </c>
      <c r="BN275">
        <v>9.5862729795971324E-2</v>
      </c>
      <c r="BO275">
        <v>7.0992377257634645E-2</v>
      </c>
      <c r="BP275">
        <v>7.0466218317367491E-2</v>
      </c>
      <c r="BQ275">
        <v>6.6429951121892969E-2</v>
      </c>
      <c r="BR275">
        <v>7.4122209344843634E-2</v>
      </c>
      <c r="BS275">
        <v>8.0347203885978782E-2</v>
      </c>
      <c r="BT275">
        <v>8.0353276552049976E-2</v>
      </c>
      <c r="BU275">
        <v>0.10628178012936049</v>
      </c>
      <c r="BV275">
        <v>7.7610691767570711E-2</v>
      </c>
      <c r="BW275">
        <v>0.14022301472329712</v>
      </c>
      <c r="BY275">
        <v>7.9085914478960725E-2</v>
      </c>
      <c r="BZ275">
        <v>4.8167011447306229E-2</v>
      </c>
      <c r="CA275">
        <v>5.3863314883769768E-2</v>
      </c>
      <c r="CB275">
        <v>7.6769676009895191E-2</v>
      </c>
      <c r="CC275">
        <v>3.2527597585140046E-2</v>
      </c>
      <c r="CD275">
        <v>5.6628536422449097E-2</v>
      </c>
      <c r="CE275">
        <v>4.1465921244850386E-2</v>
      </c>
      <c r="CF275">
        <v>4.7268353403453998E-2</v>
      </c>
      <c r="CG275">
        <v>5.4386862826268333E-2</v>
      </c>
      <c r="CJ275">
        <v>3.4386961909499261E-2</v>
      </c>
      <c r="CK275">
        <v>2.8168699632765935E-2</v>
      </c>
      <c r="CL275">
        <v>2.9799015193124726E-2</v>
      </c>
      <c r="CM275">
        <v>2.833564336690313E-2</v>
      </c>
      <c r="CN275">
        <v>3.1316620594000942E-2</v>
      </c>
      <c r="CO275">
        <v>2.6496343431003905E-2</v>
      </c>
      <c r="CP275">
        <v>1.8431861322420973E-2</v>
      </c>
      <c r="CQ275">
        <v>2.0828107193796006E-2</v>
      </c>
      <c r="CR275">
        <v>4.2998317093875034E-2</v>
      </c>
      <c r="CS275">
        <v>-0.11083157415493446</v>
      </c>
      <c r="CV275">
        <v>0.58140542517223326</v>
      </c>
      <c r="CW275">
        <v>0.62069569347958264</v>
      </c>
      <c r="CX275">
        <v>0.58702455016067345</v>
      </c>
      <c r="CY275">
        <v>0.65735878870599906</v>
      </c>
      <c r="CZ275">
        <v>0.63913137239754958</v>
      </c>
      <c r="DA275">
        <v>0.63350413994940535</v>
      </c>
      <c r="DB275">
        <v>0.86763582632241953</v>
      </c>
      <c r="DC275">
        <v>0.73770990641293388</v>
      </c>
      <c r="DD275">
        <v>0.62783823708807407</v>
      </c>
      <c r="DG275">
        <v>23971404</v>
      </c>
      <c r="DH275">
        <v>25770721</v>
      </c>
      <c r="DI275">
        <v>26988610</v>
      </c>
      <c r="DJ275">
        <v>26995750</v>
      </c>
      <c r="DK275">
        <v>22876428</v>
      </c>
      <c r="DL275">
        <v>20996846</v>
      </c>
      <c r="DM275">
        <v>21103398</v>
      </c>
      <c r="DN275">
        <v>18237518</v>
      </c>
      <c r="DO275">
        <v>16832561</v>
      </c>
      <c r="DP275">
        <v>16.992372219628116</v>
      </c>
      <c r="DQ275">
        <v>17.064749599310193</v>
      </c>
      <c r="DR275">
        <v>17.110925520164894</v>
      </c>
      <c r="DS275">
        <v>17.111190041214218</v>
      </c>
      <c r="DT275">
        <v>16.945617637120048</v>
      </c>
      <c r="DU275">
        <v>16.859882841557987</v>
      </c>
      <c r="DV275">
        <v>16.864944675520078</v>
      </c>
      <c r="DW275">
        <v>16.718991513622093</v>
      </c>
      <c r="DX275">
        <v>16.63882578274545</v>
      </c>
      <c r="DY275">
        <v>16.972230173297419</v>
      </c>
      <c r="EB275">
        <v>1722888</v>
      </c>
      <c r="EC275">
        <v>1184963</v>
      </c>
      <c r="ED275">
        <v>806880</v>
      </c>
      <c r="EE275">
        <v>853581</v>
      </c>
      <c r="EF275">
        <v>1154464</v>
      </c>
      <c r="EG275">
        <v>436512</v>
      </c>
      <c r="EH275">
        <v>757072</v>
      </c>
      <c r="EI275">
        <v>656137</v>
      </c>
      <c r="EJ275">
        <v>586957</v>
      </c>
      <c r="EK275">
        <v>-0.48861092268923512</v>
      </c>
      <c r="EM275">
        <v>219952</v>
      </c>
      <c r="EN275">
        <v>220345</v>
      </c>
      <c r="EO275">
        <v>264393</v>
      </c>
      <c r="EP275">
        <v>339537</v>
      </c>
      <c r="EQ275">
        <v>207377</v>
      </c>
      <c r="ER275">
        <v>146177</v>
      </c>
      <c r="ES275">
        <v>163855</v>
      </c>
      <c r="ET275">
        <v>115895</v>
      </c>
      <c r="EU275">
        <v>140248</v>
      </c>
      <c r="EV275">
        <v>497195</v>
      </c>
      <c r="EW275">
        <v>119693</v>
      </c>
      <c r="EX275">
        <v>69373</v>
      </c>
      <c r="EY275">
        <v>5799</v>
      </c>
      <c r="EZ275">
        <v>282460</v>
      </c>
      <c r="FA275">
        <v>189388</v>
      </c>
      <c r="FB275">
        <v>-67932</v>
      </c>
      <c r="FC275">
        <v>-9197</v>
      </c>
      <c r="FD275">
        <v>-105856</v>
      </c>
      <c r="FE275">
        <v>0</v>
      </c>
      <c r="FF275">
        <v>24201</v>
      </c>
      <c r="FG275">
        <v>26506</v>
      </c>
      <c r="FH275">
        <v>17813</v>
      </c>
      <c r="FI275">
        <v>56085</v>
      </c>
      <c r="FJ275">
        <v>45082</v>
      </c>
      <c r="FK275">
        <v>46461</v>
      </c>
      <c r="FL275">
        <v>53422</v>
      </c>
      <c r="FM275">
        <v>47273</v>
      </c>
      <c r="FN275">
        <v>40042</v>
      </c>
      <c r="FO275">
        <v>219902</v>
      </c>
      <c r="FP275">
        <v>221580</v>
      </c>
      <c r="FQ275">
        <v>265701</v>
      </c>
      <c r="FR275">
        <v>340346</v>
      </c>
      <c r="FS275">
        <v>208345</v>
      </c>
      <c r="FT275">
        <v>146195</v>
      </c>
      <c r="FU275">
        <v>165053</v>
      </c>
      <c r="FV275">
        <v>116040</v>
      </c>
      <c r="FW275">
        <v>140918</v>
      </c>
      <c r="FX275">
        <v>0.12766471180947339</v>
      </c>
      <c r="FY275">
        <v>0.18595095374285947</v>
      </c>
      <c r="FZ275">
        <v>0.32767325996430696</v>
      </c>
      <c r="GA275">
        <v>0.39777947259838259</v>
      </c>
      <c r="GB275">
        <v>0.17963054716301244</v>
      </c>
      <c r="GC275">
        <v>0.33487510079906163</v>
      </c>
      <c r="GD275">
        <v>0.21643251896781285</v>
      </c>
      <c r="GE275">
        <v>0.17663231916505243</v>
      </c>
      <c r="GF275">
        <v>0.23894084234449883</v>
      </c>
      <c r="GG275">
        <v>0</v>
      </c>
      <c r="GP275">
        <v>0.3697007908107568</v>
      </c>
    </row>
    <row r="276" spans="1:198" x14ac:dyDescent="0.25">
      <c r="A276" t="s">
        <v>1713</v>
      </c>
      <c r="B276">
        <v>41179572</v>
      </c>
      <c r="C276">
        <v>44261775</v>
      </c>
      <c r="D276">
        <v>44897378</v>
      </c>
      <c r="E276">
        <v>49990792</v>
      </c>
      <c r="F276">
        <v>31717631</v>
      </c>
      <c r="G276">
        <v>31787438</v>
      </c>
      <c r="H276">
        <v>32616773</v>
      </c>
      <c r="I276">
        <v>36786203</v>
      </c>
      <c r="J276">
        <v>39117682</v>
      </c>
      <c r="K276">
        <v>0.52534132700553571</v>
      </c>
      <c r="L276">
        <v>0.53815464924305456</v>
      </c>
      <c r="M276">
        <v>0.53504563228614377</v>
      </c>
      <c r="N276">
        <v>0.58897984652853674</v>
      </c>
      <c r="O276">
        <v>0.41735626472229276</v>
      </c>
      <c r="P276">
        <v>0.3982383544090593</v>
      </c>
      <c r="Q276">
        <v>0.38619470417873653</v>
      </c>
      <c r="R276">
        <v>0.38302721811218188</v>
      </c>
      <c r="S276">
        <v>0.44826682214963554</v>
      </c>
      <c r="U276">
        <v>0.15564928649574114</v>
      </c>
      <c r="V276">
        <v>0.14660130552830292</v>
      </c>
      <c r="W276">
        <v>0.15194401775533528</v>
      </c>
      <c r="X276">
        <v>0.13875561323373312</v>
      </c>
      <c r="Y276">
        <v>0.19909727810377767</v>
      </c>
      <c r="Z276">
        <v>0.20362153753945192</v>
      </c>
      <c r="AA276">
        <v>0.20404933989024604</v>
      </c>
      <c r="AB276">
        <v>0.18571827051571482</v>
      </c>
      <c r="AC276">
        <v>0.18469611773008432</v>
      </c>
      <c r="AD276">
        <v>1.1804967914389277</v>
      </c>
      <c r="AE276">
        <v>2.1746470937613753</v>
      </c>
      <c r="AF276">
        <v>2.2950158372579557</v>
      </c>
      <c r="AG276">
        <v>1.9291154346794055</v>
      </c>
      <c r="AH276">
        <v>0.98260873420836514</v>
      </c>
      <c r="AI276">
        <v>0.77857175632631492</v>
      </c>
      <c r="AJ276">
        <v>0.77047572125682018</v>
      </c>
      <c r="AK276">
        <v>1.161292588998327</v>
      </c>
      <c r="AL276">
        <v>1.2323507200946064</v>
      </c>
      <c r="AM276">
        <v>6409571</v>
      </c>
      <c r="AN276">
        <v>6488834</v>
      </c>
      <c r="AO276">
        <v>6821888</v>
      </c>
      <c r="AP276">
        <v>6936503</v>
      </c>
      <c r="AQ276">
        <v>6314894</v>
      </c>
      <c r="AR276">
        <v>6472607</v>
      </c>
      <c r="AS276">
        <v>6655431</v>
      </c>
      <c r="AT276">
        <v>6831870</v>
      </c>
      <c r="AU276">
        <v>7224884</v>
      </c>
      <c r="AV276">
        <v>7566478</v>
      </c>
      <c r="AW276">
        <v>14110924</v>
      </c>
      <c r="AX276">
        <v>15656341</v>
      </c>
      <c r="AY276">
        <v>13381315</v>
      </c>
      <c r="AZ276">
        <v>6205070</v>
      </c>
      <c r="BA276">
        <v>5039389</v>
      </c>
      <c r="BB276">
        <v>5127848</v>
      </c>
      <c r="BC276">
        <v>7933800</v>
      </c>
      <c r="BD276">
        <v>8903591</v>
      </c>
      <c r="BE276">
        <v>14066853</v>
      </c>
      <c r="BF276">
        <v>9708756</v>
      </c>
      <c r="BG276">
        <v>8365805</v>
      </c>
      <c r="BH276">
        <v>16062254</v>
      </c>
      <c r="BI276">
        <v>7032482</v>
      </c>
      <c r="BJ276">
        <v>7619588</v>
      </c>
      <c r="BK276">
        <v>7468577</v>
      </c>
      <c r="BL276">
        <v>6156317</v>
      </c>
      <c r="BM276">
        <v>8631568</v>
      </c>
      <c r="BN276">
        <v>0.18374348329798085</v>
      </c>
      <c r="BO276">
        <v>0.3188061030087474</v>
      </c>
      <c r="BP276">
        <v>0.34871392712509847</v>
      </c>
      <c r="BQ276">
        <v>0.26767559513760053</v>
      </c>
      <c r="BR276">
        <v>0.19563472442188384</v>
      </c>
      <c r="BS276">
        <v>0.15853397810795572</v>
      </c>
      <c r="BT276">
        <v>0.15721506232391536</v>
      </c>
      <c r="BU276">
        <v>0.21567325119148612</v>
      </c>
      <c r="BV276">
        <v>0.22761039368334759</v>
      </c>
      <c r="BW276">
        <v>-0.5453752609912742</v>
      </c>
      <c r="BY276">
        <v>0.11286122643528204</v>
      </c>
      <c r="BZ276">
        <v>7.4377631714950432E-2</v>
      </c>
      <c r="CA276">
        <v>6.3499743793501706E-2</v>
      </c>
      <c r="CB276">
        <v>3.1332010102980562E-2</v>
      </c>
      <c r="CC276">
        <v>6.0750880165041328E-2</v>
      </c>
      <c r="CD276">
        <v>6.4386000532663246E-2</v>
      </c>
      <c r="CE276">
        <v>4.6396466014587037E-2</v>
      </c>
      <c r="CF276">
        <v>3.4064592097205575E-2</v>
      </c>
      <c r="CG276">
        <v>5.1860878020507865E-2</v>
      </c>
      <c r="CJ276">
        <v>0.30520919450061307</v>
      </c>
      <c r="CK276">
        <v>0.2774495600323304</v>
      </c>
      <c r="CL276">
        <v>0.27314822259776506</v>
      </c>
      <c r="CM276">
        <v>0.25714139515933254</v>
      </c>
      <c r="CN276">
        <v>4.343981427868935E-2</v>
      </c>
      <c r="CO276">
        <v>5.0738282210727396E-2</v>
      </c>
      <c r="CP276">
        <v>4.4670176292424757E-2</v>
      </c>
      <c r="CQ276">
        <v>3.6487647284499575E-2</v>
      </c>
      <c r="CR276">
        <v>3.2627700179167059E-2</v>
      </c>
      <c r="CS276">
        <v>-0.81424633948490299</v>
      </c>
      <c r="CV276">
        <v>0.91928803772379419</v>
      </c>
      <c r="CW276">
        <v>0.95007867349093156</v>
      </c>
      <c r="CX276">
        <v>0.97858374098230916</v>
      </c>
      <c r="CY276">
        <v>1.3955792190128533</v>
      </c>
      <c r="CZ276">
        <v>0.79084008624989655</v>
      </c>
      <c r="DA276">
        <v>0.73403758127338836</v>
      </c>
      <c r="DB276">
        <v>0.78862389600469529</v>
      </c>
      <c r="DC276">
        <v>0.88784269462463528</v>
      </c>
      <c r="DD276">
        <v>1.0550010154150196</v>
      </c>
      <c r="DG276">
        <v>39013074</v>
      </c>
      <c r="DH276">
        <v>44795070</v>
      </c>
      <c r="DI276">
        <v>46587484</v>
      </c>
      <c r="DJ276">
        <v>45879955</v>
      </c>
      <c r="DK276">
        <v>35820820</v>
      </c>
      <c r="DL276">
        <v>40106251</v>
      </c>
      <c r="DM276">
        <v>43304919</v>
      </c>
      <c r="DN276">
        <v>41359098</v>
      </c>
      <c r="DO276">
        <v>41433244</v>
      </c>
      <c r="DP276">
        <v>17.479407404318305</v>
      </c>
      <c r="DQ276">
        <v>17.617608669010885</v>
      </c>
      <c r="DR276">
        <v>17.65684250079482</v>
      </c>
      <c r="DS276">
        <v>17.641538891201446</v>
      </c>
      <c r="DT276">
        <v>17.394039874490513</v>
      </c>
      <c r="DU276">
        <v>17.5070427903485</v>
      </c>
      <c r="DV276">
        <v>17.583776812383839</v>
      </c>
      <c r="DW276">
        <v>17.537803003594476</v>
      </c>
      <c r="DX276">
        <v>17.539594135871699</v>
      </c>
      <c r="DY276">
        <v>17.51420718534682</v>
      </c>
      <c r="EB276">
        <v>1911555</v>
      </c>
      <c r="EC276">
        <v>4647577</v>
      </c>
      <c r="ED276">
        <v>3292086</v>
      </c>
      <c r="EE276">
        <v>2850972</v>
      </c>
      <c r="EF276">
        <v>1566312</v>
      </c>
      <c r="EG276">
        <v>1926874</v>
      </c>
      <c r="EH276">
        <v>2046666</v>
      </c>
      <c r="EI276">
        <v>1513303</v>
      </c>
      <c r="EJ276">
        <v>1253107</v>
      </c>
      <c r="EK276">
        <v>-0.3241343654023961</v>
      </c>
      <c r="EM276">
        <v>862889</v>
      </c>
      <c r="EN276">
        <v>984182</v>
      </c>
      <c r="EO276">
        <v>1225744</v>
      </c>
      <c r="EP276">
        <v>1289151</v>
      </c>
      <c r="EQ276">
        <v>438961</v>
      </c>
      <c r="ER276">
        <v>540584</v>
      </c>
      <c r="ES276">
        <v>554448</v>
      </c>
      <c r="ET276">
        <v>719413</v>
      </c>
      <c r="EU276">
        <v>669979</v>
      </c>
      <c r="EV276">
        <v>255414</v>
      </c>
      <c r="EW276">
        <v>79263</v>
      </c>
      <c r="EX276">
        <v>333054</v>
      </c>
      <c r="EY276">
        <v>114615</v>
      </c>
      <c r="EZ276">
        <v>92617</v>
      </c>
      <c r="FA276">
        <v>157713</v>
      </c>
      <c r="FB276">
        <v>182824</v>
      </c>
      <c r="FC276">
        <v>176438</v>
      </c>
      <c r="FD276">
        <v>393015</v>
      </c>
      <c r="FE276">
        <v>0</v>
      </c>
      <c r="FF276">
        <v>86502</v>
      </c>
      <c r="FG276">
        <v>28633</v>
      </c>
      <c r="FH276">
        <v>101434</v>
      </c>
      <c r="FI276">
        <v>41913</v>
      </c>
      <c r="FJ276">
        <v>42078</v>
      </c>
      <c r="FK276">
        <v>36939</v>
      </c>
      <c r="FL276">
        <v>80633</v>
      </c>
      <c r="FM276">
        <v>166779</v>
      </c>
      <c r="FN276">
        <v>230702</v>
      </c>
      <c r="FO276">
        <v>774916</v>
      </c>
      <c r="FP276">
        <v>1068955</v>
      </c>
      <c r="FQ276">
        <v>1375907</v>
      </c>
      <c r="FR276">
        <v>1276888</v>
      </c>
      <c r="FS276">
        <v>441286</v>
      </c>
      <c r="FT276">
        <v>538144</v>
      </c>
      <c r="FU276">
        <v>555403</v>
      </c>
      <c r="FV276">
        <v>713253</v>
      </c>
      <c r="FW276">
        <v>669498</v>
      </c>
      <c r="FX276">
        <v>0.45140683893479394</v>
      </c>
      <c r="FY276">
        <v>0.2117623871535641</v>
      </c>
      <c r="FZ276">
        <v>0.37233049197378199</v>
      </c>
      <c r="GA276">
        <v>0.45217946721328728</v>
      </c>
      <c r="GB276">
        <v>0.28025131646823875</v>
      </c>
      <c r="GC276">
        <v>0.28054974014907047</v>
      </c>
      <c r="GD276">
        <v>0.27090301983811721</v>
      </c>
      <c r="GE276">
        <v>0.47539256844134981</v>
      </c>
      <c r="GF276">
        <v>0.53465426336298494</v>
      </c>
      <c r="GG276">
        <v>0</v>
      </c>
      <c r="GP276">
        <v>0.36982105723431458</v>
      </c>
    </row>
    <row r="277" spans="1:198" x14ac:dyDescent="0.25">
      <c r="A277" t="s">
        <v>1721</v>
      </c>
      <c r="B277">
        <v>20023143</v>
      </c>
      <c r="C277">
        <v>20041674</v>
      </c>
      <c r="D277">
        <v>31428762</v>
      </c>
      <c r="E277">
        <v>40546045</v>
      </c>
      <c r="F277">
        <v>27362561</v>
      </c>
      <c r="G277">
        <v>24634172</v>
      </c>
      <c r="H277">
        <v>28849312</v>
      </c>
      <c r="I277">
        <v>63995037</v>
      </c>
      <c r="J277">
        <v>58031245</v>
      </c>
      <c r="K277">
        <v>0.44080157645580414</v>
      </c>
      <c r="L277">
        <v>0.40557011355438671</v>
      </c>
      <c r="M277">
        <v>0.38436025574281291</v>
      </c>
      <c r="N277">
        <v>0.41016720619729991</v>
      </c>
      <c r="O277">
        <v>0.36230870348722111</v>
      </c>
      <c r="P277">
        <v>0.2302508076991587</v>
      </c>
      <c r="Q277">
        <v>0.24965011297323139</v>
      </c>
      <c r="R277">
        <v>9.7277793588899708E-2</v>
      </c>
      <c r="S277">
        <v>0.620948611390295</v>
      </c>
      <c r="U277">
        <v>8.6806002434283172E-2</v>
      </c>
      <c r="V277">
        <v>8.3963395472853211E-2</v>
      </c>
      <c r="W277">
        <v>7.3811402434496146E-2</v>
      </c>
      <c r="X277">
        <v>7.155898929229719E-2</v>
      </c>
      <c r="Y277">
        <v>0.14791941441446216</v>
      </c>
      <c r="Z277">
        <v>0.20573437580934323</v>
      </c>
      <c r="AA277">
        <v>0.21438889079919826</v>
      </c>
      <c r="AB277">
        <v>0.12402386766336271</v>
      </c>
      <c r="AC277">
        <v>0.14356712491693052</v>
      </c>
      <c r="AD277">
        <v>0.95797665190558356</v>
      </c>
      <c r="AE277">
        <v>1.4556560712207929</v>
      </c>
      <c r="AF277">
        <v>0.86310205056381994</v>
      </c>
      <c r="AG277">
        <v>0.37978392753376433</v>
      </c>
      <c r="AH277">
        <v>0.26596596280031842</v>
      </c>
      <c r="AI277">
        <v>0.63066050840394494</v>
      </c>
      <c r="AJ277">
        <v>0.48547737968741006</v>
      </c>
      <c r="AK277">
        <v>0.35205417421788221</v>
      </c>
      <c r="AL277">
        <v>2.4694317711389675</v>
      </c>
      <c r="AM277">
        <v>1738129</v>
      </c>
      <c r="AN277">
        <v>1682767</v>
      </c>
      <c r="AO277">
        <v>2319801</v>
      </c>
      <c r="AP277">
        <v>2901434</v>
      </c>
      <c r="AQ277">
        <v>4047454</v>
      </c>
      <c r="AR277">
        <v>5068096</v>
      </c>
      <c r="AS277">
        <v>6184972</v>
      </c>
      <c r="AT277">
        <v>7936912</v>
      </c>
      <c r="AU277">
        <v>8331379</v>
      </c>
      <c r="AV277">
        <v>1665087</v>
      </c>
      <c r="AW277">
        <v>2449530</v>
      </c>
      <c r="AX277">
        <v>2002225</v>
      </c>
      <c r="AY277">
        <v>1101918</v>
      </c>
      <c r="AZ277">
        <v>1076485</v>
      </c>
      <c r="BA277">
        <v>3196248</v>
      </c>
      <c r="BB277">
        <v>3002664</v>
      </c>
      <c r="BC277">
        <v>2794223</v>
      </c>
      <c r="BD277">
        <v>20573772</v>
      </c>
      <c r="BE277">
        <v>7161146</v>
      </c>
      <c r="BF277">
        <v>5678774</v>
      </c>
      <c r="BG277">
        <v>10077742</v>
      </c>
      <c r="BH277">
        <v>15528740</v>
      </c>
      <c r="BI277">
        <v>8837209</v>
      </c>
      <c r="BJ277">
        <v>2475790</v>
      </c>
      <c r="BK277">
        <v>4199570</v>
      </c>
      <c r="BL277">
        <v>3431073</v>
      </c>
      <c r="BM277">
        <v>15460649</v>
      </c>
      <c r="BN277">
        <v>8.3158123577302526E-2</v>
      </c>
      <c r="BO277">
        <v>0.12222182638037123</v>
      </c>
      <c r="BP277">
        <v>6.3706772796204958E-2</v>
      </c>
      <c r="BQ277">
        <v>2.7176954003775212E-2</v>
      </c>
      <c r="BR277">
        <v>3.9341529471601723E-2</v>
      </c>
      <c r="BS277">
        <v>0.12974854604408867</v>
      </c>
      <c r="BT277">
        <v>0.10408095693928507</v>
      </c>
      <c r="BU277">
        <v>4.366312031353306E-2</v>
      </c>
      <c r="BV277">
        <v>0.35452921956094513</v>
      </c>
      <c r="BW277">
        <v>1.0366523110368235</v>
      </c>
      <c r="BY277">
        <v>4.3786532414017122E-2</v>
      </c>
      <c r="BZ277">
        <v>9.9713975988233325E-2</v>
      </c>
      <c r="CA277">
        <v>6.6015072435878952E-2</v>
      </c>
      <c r="CB277">
        <v>5.1424941692833417E-2</v>
      </c>
      <c r="CC277">
        <v>8.8540652316864643E-2</v>
      </c>
      <c r="CD277">
        <v>0.10213621143832234</v>
      </c>
      <c r="CE277">
        <v>0.13551824043498853</v>
      </c>
      <c r="CF277">
        <v>3.1325210422176959E-2</v>
      </c>
      <c r="CG277">
        <v>6.8660222148525671E-2</v>
      </c>
      <c r="CJ277">
        <v>0.12052698220254432</v>
      </c>
      <c r="CK277">
        <v>3.2826748903310173E-2</v>
      </c>
      <c r="CL277">
        <v>2.0854878089057404E-2</v>
      </c>
      <c r="CM277">
        <v>3.2267808117906444E-2</v>
      </c>
      <c r="CN277">
        <v>4.6662408536978686E-2</v>
      </c>
      <c r="CO277">
        <v>4.9713625446798047E-2</v>
      </c>
      <c r="CP277">
        <v>0.12432102366947261</v>
      </c>
      <c r="CQ277">
        <v>6.2039545347868146E-2</v>
      </c>
      <c r="CR277">
        <v>6.9222778177514543E-2</v>
      </c>
      <c r="CS277">
        <v>1.383788830340029</v>
      </c>
      <c r="CV277">
        <v>0.92374249455933255</v>
      </c>
      <c r="CW277">
        <v>0.73310337854881646</v>
      </c>
      <c r="CX277">
        <v>0.78456507246316753</v>
      </c>
      <c r="CY277">
        <v>1.9023743713400061</v>
      </c>
      <c r="CZ277">
        <v>1.0857540419522125</v>
      </c>
      <c r="DA277">
        <v>0.94377017192174228</v>
      </c>
      <c r="DB277">
        <v>0.50573090929413056</v>
      </c>
      <c r="DC277">
        <v>1.9286079156689364</v>
      </c>
      <c r="DD277">
        <v>1.2575644952517953</v>
      </c>
      <c r="DG277">
        <v>12054261</v>
      </c>
      <c r="DH277">
        <v>21676109</v>
      </c>
      <c r="DI277">
        <v>27338128</v>
      </c>
      <c r="DJ277">
        <v>40058834</v>
      </c>
      <c r="DK277">
        <v>21313389</v>
      </c>
      <c r="DL277">
        <v>25201436</v>
      </c>
      <c r="DM277">
        <v>26101876</v>
      </c>
      <c r="DN277">
        <v>57044787</v>
      </c>
      <c r="DO277">
        <v>33181984</v>
      </c>
      <c r="DP277">
        <v>16.30492884831239</v>
      </c>
      <c r="DQ277">
        <v>16.891721290392301</v>
      </c>
      <c r="DR277">
        <v>17.123792952390165</v>
      </c>
      <c r="DS277">
        <v>17.505859806401141</v>
      </c>
      <c r="DT277">
        <v>16.874846071666898</v>
      </c>
      <c r="DU277">
        <v>17.04241157466538</v>
      </c>
      <c r="DV277">
        <v>17.077517785415925</v>
      </c>
      <c r="DW277">
        <v>17.859347271641429</v>
      </c>
      <c r="DX277">
        <v>17.317517666133018</v>
      </c>
      <c r="DY277">
        <v>17.141039150911141</v>
      </c>
      <c r="EB277">
        <v>580231</v>
      </c>
      <c r="EC277">
        <v>876744</v>
      </c>
      <c r="ED277">
        <v>1998435</v>
      </c>
      <c r="EE277">
        <v>2074772</v>
      </c>
      <c r="EF277">
        <v>2085078</v>
      </c>
      <c r="EG277">
        <v>2422699</v>
      </c>
      <c r="EH277">
        <v>2516041</v>
      </c>
      <c r="EI277">
        <v>3909608</v>
      </c>
      <c r="EJ277">
        <v>2004658</v>
      </c>
      <c r="EK277">
        <v>0.16769408879626291</v>
      </c>
      <c r="EM277">
        <v>340439</v>
      </c>
      <c r="EN277">
        <v>538355</v>
      </c>
      <c r="EO277">
        <v>1327475</v>
      </c>
      <c r="EP277">
        <v>925945</v>
      </c>
      <c r="EQ277">
        <v>849379</v>
      </c>
      <c r="ER277">
        <v>1022012</v>
      </c>
      <c r="ES277">
        <v>398284</v>
      </c>
      <c r="ET277">
        <v>768982</v>
      </c>
      <c r="EU277">
        <v>675639</v>
      </c>
      <c r="EV277">
        <v>35589</v>
      </c>
      <c r="EW277">
        <v>-55360</v>
      </c>
      <c r="EX277">
        <v>637037</v>
      </c>
      <c r="EY277">
        <v>352311</v>
      </c>
      <c r="EZ277">
        <v>1146021</v>
      </c>
      <c r="FA277">
        <v>1020640</v>
      </c>
      <c r="FB277">
        <v>1116875</v>
      </c>
      <c r="FC277">
        <v>1751942</v>
      </c>
      <c r="FD277">
        <v>394467</v>
      </c>
      <c r="FE277">
        <v>0</v>
      </c>
      <c r="FF277">
        <v>34775</v>
      </c>
      <c r="FG277">
        <v>32114</v>
      </c>
      <c r="FH277">
        <v>730887</v>
      </c>
      <c r="FI277">
        <v>223170</v>
      </c>
      <c r="FJ277">
        <v>401412</v>
      </c>
      <c r="FK277">
        <v>200215</v>
      </c>
      <c r="FL277">
        <v>67604</v>
      </c>
      <c r="FM277">
        <v>217882</v>
      </c>
      <c r="FN277">
        <v>152993</v>
      </c>
      <c r="FO277">
        <v>166255</v>
      </c>
      <c r="FP277">
        <v>736097</v>
      </c>
      <c r="FQ277">
        <v>1338925</v>
      </c>
      <c r="FR277">
        <v>1244043</v>
      </c>
      <c r="FS277">
        <v>818297</v>
      </c>
      <c r="FT277">
        <v>862521</v>
      </c>
      <c r="FU277">
        <v>365229</v>
      </c>
      <c r="FV277">
        <v>1028536</v>
      </c>
      <c r="FW277">
        <v>28733</v>
      </c>
      <c r="FX277">
        <v>0.58673011266202602</v>
      </c>
      <c r="FY277">
        <v>0.61403898971649651</v>
      </c>
      <c r="FZ277">
        <v>0.66425728132263495</v>
      </c>
      <c r="GA277">
        <v>0.44628759208240715</v>
      </c>
      <c r="GB277">
        <v>0.40736077978857388</v>
      </c>
      <c r="GC277">
        <v>0.42184852513663479</v>
      </c>
      <c r="GD277">
        <v>0.15829789737130676</v>
      </c>
      <c r="GE277">
        <v>0.19669030757047765</v>
      </c>
      <c r="GF277">
        <v>0.33703454654110576</v>
      </c>
      <c r="GG277">
        <v>0</v>
      </c>
      <c r="GP277">
        <v>0.37030094542113612</v>
      </c>
    </row>
    <row r="278" spans="1:198" x14ac:dyDescent="0.25">
      <c r="A278" t="s">
        <v>14</v>
      </c>
      <c r="B278">
        <v>1278318513</v>
      </c>
      <c r="C278">
        <v>729331140</v>
      </c>
      <c r="D278">
        <v>860314555</v>
      </c>
      <c r="E278">
        <v>809315834</v>
      </c>
      <c r="F278">
        <v>822238432</v>
      </c>
      <c r="G278">
        <v>829735078</v>
      </c>
      <c r="H278">
        <v>1472893917</v>
      </c>
      <c r="I278">
        <v>1523875008</v>
      </c>
      <c r="J278">
        <v>1200278073</v>
      </c>
      <c r="K278">
        <v>6.2698332367811055E-2</v>
      </c>
      <c r="L278">
        <v>3.2248439302893332E-2</v>
      </c>
      <c r="M278">
        <v>3.5630671156086625E-2</v>
      </c>
      <c r="N278">
        <v>4.4821816744536842E-2</v>
      </c>
      <c r="O278">
        <v>0.17401057458720198</v>
      </c>
      <c r="P278">
        <v>9.8565843687278706E-2</v>
      </c>
      <c r="Q278">
        <v>4.7878535029620875E-2</v>
      </c>
      <c r="R278">
        <v>5.0150149191238655E-2</v>
      </c>
      <c r="S278">
        <v>6.8022954710762265E-2</v>
      </c>
      <c r="U278">
        <v>0.85342381331842609</v>
      </c>
      <c r="V278">
        <v>0.38683306597878159</v>
      </c>
      <c r="W278">
        <v>0.50246143400421717</v>
      </c>
      <c r="X278">
        <v>0.58430857538368641</v>
      </c>
      <c r="Y278">
        <v>0.68483199043656473</v>
      </c>
      <c r="Z278">
        <v>0.78718768835756037</v>
      </c>
      <c r="AA278">
        <v>0.7141665111513934</v>
      </c>
      <c r="AB278">
        <v>0.74425626120643096</v>
      </c>
      <c r="AC278">
        <v>0.60557249969857607</v>
      </c>
      <c r="AD278">
        <v>2.1409577322816262E-2</v>
      </c>
      <c r="AE278">
        <v>8.0702056996888455E-2</v>
      </c>
      <c r="AF278">
        <v>7.0151137741902361E-2</v>
      </c>
      <c r="AG278">
        <v>7.5157889406128539E-2</v>
      </c>
      <c r="AH278">
        <v>6.669239446626983E-2</v>
      </c>
      <c r="AI278">
        <v>5.2922475613751067E-2</v>
      </c>
      <c r="AJ278">
        <v>6.4807046498550028E-2</v>
      </c>
      <c r="AK278">
        <v>6.5783666803004473E-2</v>
      </c>
      <c r="AL278">
        <v>0.10525298530735398</v>
      </c>
      <c r="AM278">
        <v>1090947460</v>
      </c>
      <c r="AN278">
        <v>282129401</v>
      </c>
      <c r="AO278">
        <v>432274885</v>
      </c>
      <c r="AP278">
        <v>472890182</v>
      </c>
      <c r="AQ278">
        <v>563095182</v>
      </c>
      <c r="AR278">
        <v>653157238</v>
      </c>
      <c r="AS278">
        <v>1051891510</v>
      </c>
      <c r="AT278">
        <v>1134153516</v>
      </c>
      <c r="AU278">
        <v>726855393</v>
      </c>
      <c r="AV278">
        <v>23356724</v>
      </c>
      <c r="AW278">
        <v>22768423</v>
      </c>
      <c r="AX278">
        <v>30324575</v>
      </c>
      <c r="AY278">
        <v>35541428</v>
      </c>
      <c r="AZ278">
        <v>37554166</v>
      </c>
      <c r="BA278">
        <v>34566698</v>
      </c>
      <c r="BB278">
        <v>68169982</v>
      </c>
      <c r="BC278">
        <v>74608777</v>
      </c>
      <c r="BD278">
        <v>76503700</v>
      </c>
      <c r="BE278">
        <v>56791715</v>
      </c>
      <c r="BF278">
        <v>751368</v>
      </c>
      <c r="BG278">
        <v>329010</v>
      </c>
      <c r="BH278">
        <v>733578</v>
      </c>
      <c r="BI278">
        <v>105524016</v>
      </c>
      <c r="BJ278">
        <v>47216840</v>
      </c>
      <c r="BK278">
        <v>2350021</v>
      </c>
      <c r="BL278">
        <v>1813782</v>
      </c>
      <c r="BM278">
        <v>5142761</v>
      </c>
      <c r="BN278">
        <v>1.8271443120373553E-2</v>
      </c>
      <c r="BO278">
        <v>3.1218224138900748E-2</v>
      </c>
      <c r="BP278">
        <v>3.5248241266823618E-2</v>
      </c>
      <c r="BQ278">
        <v>4.3915399287739625E-2</v>
      </c>
      <c r="BR278">
        <v>4.5673085249316098E-2</v>
      </c>
      <c r="BS278">
        <v>4.1659921240548056E-2</v>
      </c>
      <c r="BT278">
        <v>4.62830222958956E-2</v>
      </c>
      <c r="BU278">
        <v>4.8959905903253713E-2</v>
      </c>
      <c r="BV278">
        <v>6.3738313413311848E-2</v>
      </c>
      <c r="BW278">
        <v>0.18190070605761671</v>
      </c>
      <c r="BY278">
        <v>6.723977563172473E-2</v>
      </c>
      <c r="BZ278">
        <v>0.11507414450999583</v>
      </c>
      <c r="CA278">
        <v>2.915909518699239E-2</v>
      </c>
      <c r="CB278">
        <v>3.5303365879778399E-2</v>
      </c>
      <c r="CC278">
        <v>1.8530286845069289E-2</v>
      </c>
      <c r="CD278">
        <v>7.9932942162534437E-2</v>
      </c>
      <c r="CE278">
        <v>7.3308173625921763E-2</v>
      </c>
      <c r="CF278">
        <v>9.3263345913472712E-2</v>
      </c>
      <c r="CG278">
        <v>2.7664249303946689E-2</v>
      </c>
      <c r="CJ278">
        <v>8.8398219106445811E-2</v>
      </c>
      <c r="CK278">
        <v>0.13898056375324933</v>
      </c>
      <c r="CL278">
        <v>0.12847030700300077</v>
      </c>
      <c r="CM278">
        <v>0.13592368192811113</v>
      </c>
      <c r="CN278">
        <v>0.12615288092006868</v>
      </c>
      <c r="CO278">
        <v>0.13084314244214706</v>
      </c>
      <c r="CP278">
        <v>0.17406756932108369</v>
      </c>
      <c r="CQ278">
        <v>0.17525642693655882</v>
      </c>
      <c r="CR278">
        <v>0.20349835300207139</v>
      </c>
      <c r="CS278">
        <v>1.8469913355861043E-2</v>
      </c>
      <c r="CV278">
        <v>1.8114284019748854</v>
      </c>
      <c r="CW278">
        <v>1.1359109971476768</v>
      </c>
      <c r="CX278">
        <v>1.4440815227785637</v>
      </c>
      <c r="CY278">
        <v>1.4231809208310724</v>
      </c>
      <c r="CZ278">
        <v>1.2817788720239924</v>
      </c>
      <c r="DA278">
        <v>0.71848967299619904</v>
      </c>
      <c r="DB278">
        <v>1.0562616790177661</v>
      </c>
      <c r="DC278">
        <v>0.95638583628529761</v>
      </c>
      <c r="DD278">
        <v>1.3830137718778763</v>
      </c>
      <c r="DG278">
        <v>598158012</v>
      </c>
      <c r="DH278">
        <v>705696406</v>
      </c>
      <c r="DI278">
        <v>642067153</v>
      </c>
      <c r="DJ278">
        <v>595752069</v>
      </c>
      <c r="DK278">
        <v>568666866</v>
      </c>
      <c r="DL278">
        <v>641482279</v>
      </c>
      <c r="DM278">
        <v>1154832295</v>
      </c>
      <c r="DN278">
        <v>1394440361</v>
      </c>
      <c r="DO278">
        <v>1593368440</v>
      </c>
      <c r="DP278">
        <v>20.209365512796733</v>
      </c>
      <c r="DQ278">
        <v>20.374695684559487</v>
      </c>
      <c r="DR278">
        <v>20.280203457430012</v>
      </c>
      <c r="DS278">
        <v>20.205335148548922</v>
      </c>
      <c r="DT278">
        <v>20.158805349633777</v>
      </c>
      <c r="DU278">
        <v>20.27929211887929</v>
      </c>
      <c r="DV278">
        <v>20.867220972109482</v>
      </c>
      <c r="DW278">
        <v>21.055758997534298</v>
      </c>
      <c r="DX278">
        <v>21.189116128639338</v>
      </c>
      <c r="DY278">
        <v>20.214477539020663</v>
      </c>
      <c r="EB278">
        <v>55087302</v>
      </c>
      <c r="EC278">
        <v>85953850</v>
      </c>
      <c r="ED278">
        <v>83927157</v>
      </c>
      <c r="EE278">
        <v>25085994</v>
      </c>
      <c r="EF278">
        <v>28571573</v>
      </c>
      <c r="EG278">
        <v>15236314</v>
      </c>
      <c r="EH278">
        <v>66323166</v>
      </c>
      <c r="EI278">
        <v>107975163</v>
      </c>
      <c r="EJ278">
        <v>142121682</v>
      </c>
      <c r="EK278">
        <v>-0.3926366242453857</v>
      </c>
      <c r="EM278">
        <v>26180356</v>
      </c>
      <c r="EN278">
        <v>4249054</v>
      </c>
      <c r="EO278">
        <v>11592243</v>
      </c>
      <c r="EP278">
        <v>11735112</v>
      </c>
      <c r="EQ278">
        <v>6130391</v>
      </c>
      <c r="ER278">
        <v>971233</v>
      </c>
      <c r="ES278">
        <v>1367844</v>
      </c>
      <c r="ET278">
        <v>23309</v>
      </c>
      <c r="EU278">
        <v>454059</v>
      </c>
      <c r="EV278">
        <v>221908169</v>
      </c>
      <c r="EW278">
        <v>141765226</v>
      </c>
      <c r="EX278">
        <v>100288757</v>
      </c>
      <c r="EY278">
        <v>58867064</v>
      </c>
      <c r="EZ278">
        <v>112721787</v>
      </c>
      <c r="FA278">
        <v>65606699</v>
      </c>
      <c r="FB278">
        <v>65002011</v>
      </c>
      <c r="FC278">
        <v>74711186</v>
      </c>
      <c r="FD278">
        <v>129580575</v>
      </c>
      <c r="FE278">
        <v>0</v>
      </c>
      <c r="FF278">
        <v>130702437</v>
      </c>
      <c r="FG278">
        <v>31862979</v>
      </c>
      <c r="FH278">
        <v>3643630</v>
      </c>
      <c r="FI278">
        <v>3493430</v>
      </c>
      <c r="FJ278">
        <v>70246695</v>
      </c>
      <c r="FK278">
        <v>223060</v>
      </c>
      <c r="FL278">
        <v>63605651</v>
      </c>
      <c r="FM278">
        <v>57025063</v>
      </c>
      <c r="FN278">
        <v>40507891</v>
      </c>
      <c r="FO278">
        <v>27181158</v>
      </c>
      <c r="FP278">
        <v>6469019</v>
      </c>
      <c r="FQ278">
        <v>20140654</v>
      </c>
      <c r="FR278">
        <v>14983557</v>
      </c>
      <c r="FS278">
        <v>2184608</v>
      </c>
      <c r="FT278">
        <v>3372217</v>
      </c>
      <c r="FU278">
        <v>-1635461</v>
      </c>
      <c r="FV278">
        <v>924113</v>
      </c>
      <c r="FW278">
        <v>-395427</v>
      </c>
      <c r="FX278">
        <v>0.47525210074728291</v>
      </c>
      <c r="FY278">
        <v>4.9434132386158389E-2</v>
      </c>
      <c r="FZ278">
        <v>0.13812266987668842</v>
      </c>
      <c r="GA278">
        <v>0.46779537617684197</v>
      </c>
      <c r="GB278">
        <v>0.21456260038605504</v>
      </c>
      <c r="GC278">
        <v>6.3744616972320214E-2</v>
      </c>
      <c r="GD278">
        <v>2.0623924979697138E-2</v>
      </c>
      <c r="GE278">
        <v>2.1587371903295945E-4</v>
      </c>
      <c r="GF278">
        <v>3.1948608657755683E-3</v>
      </c>
      <c r="GG278">
        <v>0</v>
      </c>
      <c r="GP278">
        <v>0.37088127324784476</v>
      </c>
    </row>
    <row r="279" spans="1:198" x14ac:dyDescent="0.25">
      <c r="A279" t="s">
        <v>1731</v>
      </c>
      <c r="B279">
        <v>66781966</v>
      </c>
      <c r="C279">
        <v>75521699</v>
      </c>
      <c r="D279">
        <v>74185759</v>
      </c>
      <c r="E279">
        <v>70639617</v>
      </c>
      <c r="F279">
        <v>124270940</v>
      </c>
      <c r="G279">
        <v>140397005</v>
      </c>
      <c r="H279">
        <v>130739647</v>
      </c>
      <c r="I279">
        <v>120886486</v>
      </c>
      <c r="J279">
        <v>120209216</v>
      </c>
      <c r="K279">
        <v>0.47255772613822122</v>
      </c>
      <c r="L279">
        <v>0.5101170724456292</v>
      </c>
      <c r="M279">
        <v>0.54163992579761833</v>
      </c>
      <c r="N279">
        <v>0.58243032376577009</v>
      </c>
      <c r="O279">
        <v>0.57349943599042541</v>
      </c>
      <c r="P279">
        <v>0.54536449691359157</v>
      </c>
      <c r="Q279">
        <v>0.43730656546747443</v>
      </c>
      <c r="R279">
        <v>0.45082585988974816</v>
      </c>
      <c r="S279">
        <v>0.43403019948154392</v>
      </c>
      <c r="U279">
        <v>0.17084750095557236</v>
      </c>
      <c r="V279">
        <v>0.15873655067002665</v>
      </c>
      <c r="W279">
        <v>0.17034959499437083</v>
      </c>
      <c r="X279">
        <v>0.19750162292074716</v>
      </c>
      <c r="Y279">
        <v>0.2106705558033117</v>
      </c>
      <c r="Z279">
        <v>0.21055338751706276</v>
      </c>
      <c r="AA279">
        <v>0.23136970837927992</v>
      </c>
      <c r="AB279">
        <v>0.26990599263510728</v>
      </c>
      <c r="AC279">
        <v>0.28032897244750354</v>
      </c>
      <c r="AD279">
        <v>0.64466859815108979</v>
      </c>
      <c r="AE279">
        <v>0.41249413791429368</v>
      </c>
      <c r="AF279">
        <v>0.25443928291592793</v>
      </c>
      <c r="AG279">
        <v>0.15909190442648963</v>
      </c>
      <c r="AH279">
        <v>0.80557697969628073</v>
      </c>
      <c r="AI279">
        <v>0.63852097344936654</v>
      </c>
      <c r="AJ279">
        <v>0.31441482374703933</v>
      </c>
      <c r="AK279">
        <v>0.41279147867749244</v>
      </c>
      <c r="AL279">
        <v>0.3244984602407861</v>
      </c>
      <c r="AM279">
        <v>11409532</v>
      </c>
      <c r="AN279">
        <v>11988054</v>
      </c>
      <c r="AO279">
        <v>12637514</v>
      </c>
      <c r="AP279">
        <v>13951439</v>
      </c>
      <c r="AQ279">
        <v>26180228</v>
      </c>
      <c r="AR279">
        <v>29561065</v>
      </c>
      <c r="AS279">
        <v>30249194</v>
      </c>
      <c r="AT279">
        <v>32627987</v>
      </c>
      <c r="AU279">
        <v>33698126</v>
      </c>
      <c r="AV279">
        <v>7355367</v>
      </c>
      <c r="AW279">
        <v>4945002</v>
      </c>
      <c r="AX279">
        <v>3215480</v>
      </c>
      <c r="AY279">
        <v>2219561</v>
      </c>
      <c r="AZ279">
        <v>21090189</v>
      </c>
      <c r="BA279">
        <v>18875360</v>
      </c>
      <c r="BB279">
        <v>9510795</v>
      </c>
      <c r="BC279">
        <v>13468555</v>
      </c>
      <c r="BD279">
        <v>10934990</v>
      </c>
      <c r="BE279">
        <v>24202967</v>
      </c>
      <c r="BF279">
        <v>33579906</v>
      </c>
      <c r="BG279">
        <v>36966489</v>
      </c>
      <c r="BH279">
        <v>38923094</v>
      </c>
      <c r="BI279">
        <v>50179125</v>
      </c>
      <c r="BJ279">
        <v>57692182</v>
      </c>
      <c r="BK279">
        <v>47662511</v>
      </c>
      <c r="BL279">
        <v>41030199</v>
      </c>
      <c r="BM279">
        <v>41239440</v>
      </c>
      <c r="BN279">
        <v>0.11014001893864581</v>
      </c>
      <c r="BO279">
        <v>6.5477896624121235E-2</v>
      </c>
      <c r="BP279">
        <v>4.334362879538646E-2</v>
      </c>
      <c r="BQ279">
        <v>3.1420909317784101E-2</v>
      </c>
      <c r="BR279">
        <v>0.1697113500549686</v>
      </c>
      <c r="BS279">
        <v>0.13444275396045663</v>
      </c>
      <c r="BT279">
        <v>7.2746066080475194E-2</v>
      </c>
      <c r="BU279">
        <v>0.11141489380376232</v>
      </c>
      <c r="BV279">
        <v>9.0966319920096642E-2</v>
      </c>
      <c r="BW279">
        <v>2.1017881450379821</v>
      </c>
      <c r="BY279">
        <v>6.2676591461832673E-2</v>
      </c>
      <c r="BZ279">
        <v>7.0880741176122114E-2</v>
      </c>
      <c r="CA279">
        <v>6.856764786891241E-2</v>
      </c>
      <c r="CB279">
        <v>8.2866091983482867E-2</v>
      </c>
      <c r="CC279">
        <v>8.5187767952829521E-2</v>
      </c>
      <c r="CD279">
        <v>5.1587781377530097E-2</v>
      </c>
      <c r="CE279">
        <v>5.4167111220668966E-2</v>
      </c>
      <c r="CF279">
        <v>5.7872035423380576E-2</v>
      </c>
      <c r="CG279">
        <v>7.8873835935074924E-2</v>
      </c>
      <c r="CJ279">
        <v>0.1616267781035377</v>
      </c>
      <c r="CK279">
        <v>0.16593099951313331</v>
      </c>
      <c r="CL279">
        <v>0.17451284686593285</v>
      </c>
      <c r="CM279">
        <v>0.17585641779456421</v>
      </c>
      <c r="CN279">
        <v>0.18454013464451141</v>
      </c>
      <c r="CO279">
        <v>0.16047697028864683</v>
      </c>
      <c r="CP279">
        <v>0.17295459731507459</v>
      </c>
      <c r="CQ279">
        <v>0.17438261047641007</v>
      </c>
      <c r="CR279">
        <v>0.16754511567565669</v>
      </c>
      <c r="CS279">
        <v>-8.0428901535649702E-2</v>
      </c>
      <c r="CV279">
        <v>0.56760799218842084</v>
      </c>
      <c r="CW279">
        <v>0.59171808721151731</v>
      </c>
      <c r="CX279">
        <v>0.59523059764480124</v>
      </c>
      <c r="CY279">
        <v>0.44683397969952138</v>
      </c>
      <c r="CZ279">
        <v>0.64777246770888841</v>
      </c>
      <c r="DA279">
        <v>0.61225900640000486</v>
      </c>
      <c r="DB279">
        <v>0.62976996156995935</v>
      </c>
      <c r="DC279">
        <v>0.59016335419291988</v>
      </c>
      <c r="DD279">
        <v>0.56327901501773703</v>
      </c>
      <c r="DG279">
        <v>89549787</v>
      </c>
      <c r="DH279">
        <v>117655084</v>
      </c>
      <c r="DI279">
        <v>127631216</v>
      </c>
      <c r="DJ279">
        <v>124633645</v>
      </c>
      <c r="DK279">
        <v>158089179</v>
      </c>
      <c r="DL279">
        <v>191843504</v>
      </c>
      <c r="DM279">
        <v>229309824</v>
      </c>
      <c r="DN279">
        <v>207599052</v>
      </c>
      <c r="DO279">
        <v>204835636</v>
      </c>
      <c r="DP279">
        <v>18.310305319075674</v>
      </c>
      <c r="DQ279">
        <v>18.583267893623091</v>
      </c>
      <c r="DR279">
        <v>18.664655546289108</v>
      </c>
      <c r="DS279">
        <v>18.64088915996825</v>
      </c>
      <c r="DT279">
        <v>18.878669862140075</v>
      </c>
      <c r="DU279">
        <v>19.072190519510272</v>
      </c>
      <c r="DV279">
        <v>19.250584594707838</v>
      </c>
      <c r="DW279">
        <v>19.15111914758857</v>
      </c>
      <c r="DX279">
        <v>19.137718444780916</v>
      </c>
      <c r="DY279">
        <v>18.863916513872866</v>
      </c>
      <c r="EB279">
        <v>4141057</v>
      </c>
      <c r="EC279">
        <v>4185666</v>
      </c>
      <c r="ED279">
        <v>5353034</v>
      </c>
      <c r="EE279">
        <v>5086743</v>
      </c>
      <c r="EF279">
        <v>5853629</v>
      </c>
      <c r="EG279">
        <v>10586364</v>
      </c>
      <c r="EH279">
        <v>7242770</v>
      </c>
      <c r="EI279">
        <v>7081789</v>
      </c>
      <c r="EJ279">
        <v>6995947</v>
      </c>
      <c r="EK279">
        <v>1.0811674582340802</v>
      </c>
      <c r="EM279">
        <v>819696</v>
      </c>
      <c r="EN279">
        <v>1237586</v>
      </c>
      <c r="EO279">
        <v>1751891</v>
      </c>
      <c r="EP279">
        <v>1687960</v>
      </c>
      <c r="EQ279">
        <v>1477232</v>
      </c>
      <c r="ER279">
        <v>877184</v>
      </c>
      <c r="ES279">
        <v>1186630</v>
      </c>
      <c r="ET279">
        <v>1090790</v>
      </c>
      <c r="EU279">
        <v>797504</v>
      </c>
      <c r="EV279">
        <v>784514</v>
      </c>
      <c r="EW279">
        <v>485018</v>
      </c>
      <c r="EX279">
        <v>757861</v>
      </c>
      <c r="EY279">
        <v>1156857</v>
      </c>
      <c r="EZ279">
        <v>683619</v>
      </c>
      <c r="FA279">
        <v>4301743</v>
      </c>
      <c r="FB279">
        <v>1688136</v>
      </c>
      <c r="FC279">
        <v>2127250</v>
      </c>
      <c r="FD279">
        <v>1443488</v>
      </c>
      <c r="FE279">
        <v>0</v>
      </c>
      <c r="FF279">
        <v>36353</v>
      </c>
      <c r="FG279">
        <v>80525</v>
      </c>
      <c r="FH279">
        <v>196230</v>
      </c>
      <c r="FI279">
        <v>99437</v>
      </c>
      <c r="FJ279">
        <v>144127</v>
      </c>
      <c r="FK279">
        <v>115750</v>
      </c>
      <c r="FL279">
        <v>154035</v>
      </c>
      <c r="FM279">
        <v>41656</v>
      </c>
      <c r="FN279">
        <v>15354</v>
      </c>
      <c r="FO279">
        <v>689764</v>
      </c>
      <c r="FP279">
        <v>1012834</v>
      </c>
      <c r="FQ279">
        <v>2132216</v>
      </c>
      <c r="FR279">
        <v>1701798</v>
      </c>
      <c r="FS279">
        <v>1571019</v>
      </c>
      <c r="FT279">
        <v>1064101</v>
      </c>
      <c r="FU279">
        <v>1249518</v>
      </c>
      <c r="FV279">
        <v>1232031</v>
      </c>
      <c r="FW279">
        <v>889014</v>
      </c>
      <c r="FX279">
        <v>0.1979436651077249</v>
      </c>
      <c r="FY279">
        <v>0.29567242106751951</v>
      </c>
      <c r="FZ279">
        <v>0.32727066557021683</v>
      </c>
      <c r="GA279">
        <v>0.33183512514785984</v>
      </c>
      <c r="GB279">
        <v>0.25236174004194661</v>
      </c>
      <c r="GC279">
        <v>8.2859799644145998E-2</v>
      </c>
      <c r="GD279">
        <v>0.16383648797352393</v>
      </c>
      <c r="GE279">
        <v>0.15402746396426101</v>
      </c>
      <c r="GF279">
        <v>0.1139951460467039</v>
      </c>
      <c r="GG279">
        <v>0</v>
      </c>
      <c r="GP279">
        <v>0.37148473832153744</v>
      </c>
    </row>
    <row r="280" spans="1:198" x14ac:dyDescent="0.25">
      <c r="A280" t="s">
        <v>677</v>
      </c>
      <c r="B280">
        <v>8489442</v>
      </c>
      <c r="C280">
        <v>10264999</v>
      </c>
      <c r="D280">
        <v>10387804</v>
      </c>
      <c r="E280">
        <v>12316106</v>
      </c>
      <c r="F280">
        <v>9750829</v>
      </c>
      <c r="G280">
        <v>8897465</v>
      </c>
      <c r="H280">
        <v>9197084</v>
      </c>
      <c r="I280">
        <v>10172784</v>
      </c>
      <c r="J280">
        <v>12186832</v>
      </c>
      <c r="K280">
        <v>0.35709001840168059</v>
      </c>
      <c r="L280">
        <v>0.42160013849002809</v>
      </c>
      <c r="M280">
        <v>0.43969071807669841</v>
      </c>
      <c r="N280">
        <v>0.44203955373557197</v>
      </c>
      <c r="O280">
        <v>0.4049433130249746</v>
      </c>
      <c r="P280">
        <v>0.29877869707832511</v>
      </c>
      <c r="Q280">
        <v>0.40318692315955795</v>
      </c>
      <c r="R280">
        <v>0.40321646463740901</v>
      </c>
      <c r="S280">
        <v>0.43504218323515087</v>
      </c>
      <c r="U280">
        <v>0.15625644182503395</v>
      </c>
      <c r="V280">
        <v>0.14236163101428456</v>
      </c>
      <c r="W280">
        <v>0.14502516605049537</v>
      </c>
      <c r="X280">
        <v>0.12380455315990298</v>
      </c>
      <c r="Y280">
        <v>0.16838660589781648</v>
      </c>
      <c r="Z280">
        <v>0.26398878781765367</v>
      </c>
      <c r="AA280">
        <v>0.34031014612892518</v>
      </c>
      <c r="AB280">
        <v>0.31273218816009463</v>
      </c>
      <c r="AC280">
        <v>0.30605205684299253</v>
      </c>
      <c r="AD280">
        <v>3.3807754065117261E-2</v>
      </c>
      <c r="AE280">
        <v>4.8894098712005812E-2</v>
      </c>
      <c r="AF280">
        <v>0.27643473949099001</v>
      </c>
      <c r="AG280">
        <v>6.7835570799913425E-2</v>
      </c>
      <c r="AH280">
        <v>3.3811861680519445E-2</v>
      </c>
      <c r="AI280">
        <v>0.2434704753130387</v>
      </c>
      <c r="AJ280">
        <v>0.11005057413092786</v>
      </c>
      <c r="AK280">
        <v>0.12419983044971061</v>
      </c>
      <c r="AL280">
        <v>0.10791261205344516</v>
      </c>
      <c r="AM280">
        <v>1326530</v>
      </c>
      <c r="AN280">
        <v>1461342</v>
      </c>
      <c r="AO280">
        <v>1506493</v>
      </c>
      <c r="AP280">
        <v>1524790</v>
      </c>
      <c r="AQ280">
        <v>1641909</v>
      </c>
      <c r="AR280">
        <v>2348831</v>
      </c>
      <c r="AS280">
        <v>3129861</v>
      </c>
      <c r="AT280">
        <v>3181357</v>
      </c>
      <c r="AU280">
        <v>3729805</v>
      </c>
      <c r="AV280">
        <v>44847</v>
      </c>
      <c r="AW280">
        <v>71451</v>
      </c>
      <c r="AX280">
        <v>416447</v>
      </c>
      <c r="AY280">
        <v>103435</v>
      </c>
      <c r="AZ280">
        <v>55516</v>
      </c>
      <c r="BA280">
        <v>571871</v>
      </c>
      <c r="BB280">
        <v>344443</v>
      </c>
      <c r="BC280">
        <v>395124</v>
      </c>
      <c r="BD280">
        <v>402493</v>
      </c>
      <c r="BE280">
        <v>2986648</v>
      </c>
      <c r="BF280">
        <v>4256274</v>
      </c>
      <c r="BG280">
        <v>4150974</v>
      </c>
      <c r="BH280">
        <v>5340771</v>
      </c>
      <c r="BI280">
        <v>3893017</v>
      </c>
      <c r="BJ280">
        <v>2086502</v>
      </c>
      <c r="BK280">
        <v>3363701</v>
      </c>
      <c r="BL280">
        <v>3706710</v>
      </c>
      <c r="BM280">
        <v>4899293</v>
      </c>
      <c r="BN280">
        <v>5.2826793563110512E-3</v>
      </c>
      <c r="BO280">
        <v>6.9606436396145773E-3</v>
      </c>
      <c r="BP280">
        <v>4.0089993996806253E-2</v>
      </c>
      <c r="BQ280">
        <v>8.3983525312302451E-3</v>
      </c>
      <c r="BR280">
        <v>5.6934646274691102E-3</v>
      </c>
      <c r="BS280">
        <v>6.4273475647277062E-2</v>
      </c>
      <c r="BT280">
        <v>3.745132696406818E-2</v>
      </c>
      <c r="BU280">
        <v>3.8841284745650746E-2</v>
      </c>
      <c r="BV280">
        <v>3.3026876878256797E-2</v>
      </c>
      <c r="BW280">
        <v>0.60322986459906613</v>
      </c>
      <c r="BY280">
        <v>4.8945619747446302E-2</v>
      </c>
      <c r="BZ280">
        <v>3.6610232499779106E-2</v>
      </c>
      <c r="CA280">
        <v>5.7013397634379702E-2</v>
      </c>
      <c r="CB280">
        <v>3.8793105548133477E-2</v>
      </c>
      <c r="CC280">
        <v>0.14875350598395276</v>
      </c>
      <c r="CD280">
        <v>0.15346809456401345</v>
      </c>
      <c r="CE280">
        <v>6.8205422501305846E-2</v>
      </c>
      <c r="CF280">
        <v>9.5734265074339533E-2</v>
      </c>
      <c r="CG280">
        <v>8.1520003055488649E-2</v>
      </c>
      <c r="CJ280">
        <v>9.4569230816348125E-3</v>
      </c>
      <c r="CK280">
        <v>5.6945938328878554E-3</v>
      </c>
      <c r="CL280">
        <v>3.1295738733614922E-2</v>
      </c>
      <c r="CM280">
        <v>2.8787020832720993E-2</v>
      </c>
      <c r="CN280">
        <v>2.152596461285497E-2</v>
      </c>
      <c r="CO280">
        <v>2.1243578929504077E-2</v>
      </c>
      <c r="CP280">
        <v>2.1665453963451892E-2</v>
      </c>
      <c r="CQ280">
        <v>1.7212102409723828E-2</v>
      </c>
      <c r="CR280">
        <v>1.247157587796402E-2</v>
      </c>
      <c r="CS280">
        <v>-0.32119899420408204</v>
      </c>
      <c r="CV280">
        <v>0.76909910017644234</v>
      </c>
      <c r="CW280">
        <v>0.91199435727313571</v>
      </c>
      <c r="CX280">
        <v>0.81143098804678981</v>
      </c>
      <c r="CY280">
        <v>1.258255930895005</v>
      </c>
      <c r="CZ280">
        <v>0.97169895837745057</v>
      </c>
      <c r="DA280">
        <v>0.95329771055506951</v>
      </c>
      <c r="DB280">
        <v>1.3616457923352938</v>
      </c>
      <c r="DC280">
        <v>0.99332700134545793</v>
      </c>
      <c r="DD280">
        <v>1.0137952924397484</v>
      </c>
      <c r="DG280">
        <v>9565251</v>
      </c>
      <c r="DH280">
        <v>11038164</v>
      </c>
      <c r="DI280">
        <v>11255551</v>
      </c>
      <c r="DJ280">
        <v>12801833</v>
      </c>
      <c r="DK280">
        <v>9788236</v>
      </c>
      <c r="DL280">
        <v>10034825</v>
      </c>
      <c r="DM280">
        <v>9333354</v>
      </c>
      <c r="DN280">
        <v>6754388</v>
      </c>
      <c r="DO280">
        <v>10241123</v>
      </c>
      <c r="DP280">
        <v>16.073647506562757</v>
      </c>
      <c r="DQ280">
        <v>16.216869371230068</v>
      </c>
      <c r="DR280">
        <v>16.236372075989255</v>
      </c>
      <c r="DS280">
        <v>16.365098999876068</v>
      </c>
      <c r="DT280">
        <v>16.096691916573999</v>
      </c>
      <c r="DU280">
        <v>16.121572200749842</v>
      </c>
      <c r="DV280">
        <v>16.049105100897247</v>
      </c>
      <c r="DW280">
        <v>15.725703073768056</v>
      </c>
      <c r="DX280">
        <v>16.141921937176832</v>
      </c>
      <c r="DY280">
        <v>16.194454372399971</v>
      </c>
      <c r="EB280">
        <v>705979</v>
      </c>
      <c r="EC280">
        <v>415521</v>
      </c>
      <c r="ED280">
        <v>375804</v>
      </c>
      <c r="EE280">
        <v>592244</v>
      </c>
      <c r="EF280">
        <v>477780</v>
      </c>
      <c r="EG280">
        <v>1450470</v>
      </c>
      <c r="EH280">
        <v>1365477</v>
      </c>
      <c r="EI280">
        <v>627291</v>
      </c>
      <c r="EJ280">
        <v>973884</v>
      </c>
      <c r="EK280">
        <v>1.4491088132593999</v>
      </c>
      <c r="EM280">
        <v>173574</v>
      </c>
      <c r="EN280">
        <v>237517</v>
      </c>
      <c r="EO280">
        <v>269334</v>
      </c>
      <c r="EP280">
        <v>346934</v>
      </c>
      <c r="EQ280">
        <v>240074</v>
      </c>
      <c r="ER280">
        <v>166281</v>
      </c>
      <c r="ES280">
        <v>129890</v>
      </c>
      <c r="ET280">
        <v>162073</v>
      </c>
      <c r="EU280">
        <v>206193</v>
      </c>
      <c r="EV280">
        <v>118797</v>
      </c>
      <c r="EW280">
        <v>134814</v>
      </c>
      <c r="EX280">
        <v>45149</v>
      </c>
      <c r="EY280">
        <v>18300</v>
      </c>
      <c r="EZ280">
        <v>117119</v>
      </c>
      <c r="FA280">
        <v>706919</v>
      </c>
      <c r="FB280">
        <v>781031</v>
      </c>
      <c r="FC280">
        <v>51498</v>
      </c>
      <c r="FD280">
        <v>548445</v>
      </c>
      <c r="FE280">
        <v>0</v>
      </c>
      <c r="FF280">
        <v>5211</v>
      </c>
      <c r="FG280">
        <v>5283</v>
      </c>
      <c r="FH280">
        <v>18759</v>
      </c>
      <c r="FI280">
        <v>9616</v>
      </c>
      <c r="FJ280">
        <v>3592</v>
      </c>
      <c r="FK280">
        <v>1840</v>
      </c>
      <c r="FL280">
        <v>3435</v>
      </c>
      <c r="FM280">
        <v>508</v>
      </c>
      <c r="FN280">
        <v>32562</v>
      </c>
      <c r="FO280">
        <v>332853</v>
      </c>
      <c r="FP280">
        <v>70958</v>
      </c>
      <c r="FQ280">
        <v>219536</v>
      </c>
      <c r="FR280">
        <v>450480</v>
      </c>
      <c r="FS280">
        <v>150351</v>
      </c>
      <c r="FT280">
        <v>186707</v>
      </c>
      <c r="FU280">
        <v>104952</v>
      </c>
      <c r="FV280">
        <v>96569</v>
      </c>
      <c r="FW280">
        <v>177180</v>
      </c>
      <c r="FX280">
        <v>0.24586283727986244</v>
      </c>
      <c r="FY280">
        <v>0.57161250574579869</v>
      </c>
      <c r="FZ280">
        <v>0.7166874221668742</v>
      </c>
      <c r="GA280">
        <v>0.585795719331897</v>
      </c>
      <c r="GB280">
        <v>0.50247812800870695</v>
      </c>
      <c r="GC280">
        <v>0.11463939274855736</v>
      </c>
      <c r="GD280">
        <v>9.5124267929815001E-2</v>
      </c>
      <c r="GE280">
        <v>0.25836971995453467</v>
      </c>
      <c r="GF280">
        <v>0.21172234064837292</v>
      </c>
      <c r="GG280">
        <v>0</v>
      </c>
      <c r="GP280">
        <v>0.37590948345904063</v>
      </c>
    </row>
    <row r="281" spans="1:198" x14ac:dyDescent="0.25">
      <c r="A281" t="s">
        <v>1733</v>
      </c>
      <c r="B281">
        <v>178775962</v>
      </c>
      <c r="C281">
        <v>169073198</v>
      </c>
      <c r="D281">
        <v>127893501</v>
      </c>
      <c r="E281">
        <v>123701026</v>
      </c>
      <c r="F281">
        <v>121126564</v>
      </c>
      <c r="G281">
        <v>104241383</v>
      </c>
      <c r="H281">
        <v>100226698</v>
      </c>
      <c r="I281">
        <v>89230549</v>
      </c>
      <c r="J281">
        <v>104068150</v>
      </c>
      <c r="K281">
        <v>0.50518554054823095</v>
      </c>
      <c r="L281">
        <v>0.5728838996704847</v>
      </c>
      <c r="M281">
        <v>0.54309533679901378</v>
      </c>
      <c r="N281">
        <v>0.47017555052453647</v>
      </c>
      <c r="O281">
        <v>0.44715850273768187</v>
      </c>
      <c r="P281">
        <v>0.40677623204596203</v>
      </c>
      <c r="Q281">
        <v>0.46912231908508051</v>
      </c>
      <c r="R281">
        <v>0.46675474337830197</v>
      </c>
      <c r="S281">
        <v>0.42242713068311488</v>
      </c>
      <c r="U281">
        <v>3.5062331254578846E-2</v>
      </c>
      <c r="V281">
        <v>3.6775888038741655E-2</v>
      </c>
      <c r="W281">
        <v>5.0919217544916531E-2</v>
      </c>
      <c r="X281">
        <v>0.17727527175077756</v>
      </c>
      <c r="Y281">
        <v>0.18603450189505913</v>
      </c>
      <c r="Z281">
        <v>0.22058174343293199</v>
      </c>
      <c r="AA281">
        <v>0.25873111174429791</v>
      </c>
      <c r="AB281">
        <v>0.308018064530792</v>
      </c>
      <c r="AC281">
        <v>0.28091268077697162</v>
      </c>
      <c r="AD281">
        <v>6.9017665390084906</v>
      </c>
      <c r="AE281">
        <v>7.1232842652011152</v>
      </c>
      <c r="AF281">
        <v>5.3589517703363683</v>
      </c>
      <c r="AG281">
        <v>1.3980646658488505</v>
      </c>
      <c r="AH281">
        <v>1.1207863592873257</v>
      </c>
      <c r="AI281">
        <v>1.1395181541972326</v>
      </c>
      <c r="AJ281">
        <v>0.83790979904375962</v>
      </c>
      <c r="AK281">
        <v>0.61805010882267575</v>
      </c>
      <c r="AL281">
        <v>0.40754991873692004</v>
      </c>
      <c r="AM281">
        <v>6268302</v>
      </c>
      <c r="AN281">
        <v>6217817</v>
      </c>
      <c r="AO281">
        <v>6512237</v>
      </c>
      <c r="AP281">
        <v>21929133</v>
      </c>
      <c r="AQ281">
        <v>22533720</v>
      </c>
      <c r="AR281">
        <v>22993746</v>
      </c>
      <c r="AS281">
        <v>25931765</v>
      </c>
      <c r="AT281">
        <v>27484621</v>
      </c>
      <c r="AU281">
        <v>29234063</v>
      </c>
      <c r="AV281">
        <v>43262357</v>
      </c>
      <c r="AW281">
        <v>44291278</v>
      </c>
      <c r="AX281">
        <v>34898764</v>
      </c>
      <c r="AY281">
        <v>30658346</v>
      </c>
      <c r="AZ281">
        <v>25255486</v>
      </c>
      <c r="BA281">
        <v>26201791</v>
      </c>
      <c r="BB281">
        <v>21728480</v>
      </c>
      <c r="BC281">
        <v>16986873</v>
      </c>
      <c r="BD281">
        <v>11914340</v>
      </c>
      <c r="BE281">
        <v>47052674</v>
      </c>
      <c r="BF281">
        <v>52568035</v>
      </c>
      <c r="BG281">
        <v>34559600</v>
      </c>
      <c r="BH281">
        <v>27502852</v>
      </c>
      <c r="BI281">
        <v>28907287</v>
      </c>
      <c r="BJ281">
        <v>16201126</v>
      </c>
      <c r="BK281">
        <v>25290101</v>
      </c>
      <c r="BL281">
        <v>24661909</v>
      </c>
      <c r="BM281">
        <v>32046870</v>
      </c>
      <c r="BN281">
        <v>0.24199202463248387</v>
      </c>
      <c r="BO281">
        <v>0.26196510460516631</v>
      </c>
      <c r="BP281">
        <v>0.27287363100647311</v>
      </c>
      <c r="BQ281">
        <v>0.24784229356351498</v>
      </c>
      <c r="BR281">
        <v>0.20850493208079443</v>
      </c>
      <c r="BS281">
        <v>0.25135690112630221</v>
      </c>
      <c r="BT281">
        <v>0.21679333384803318</v>
      </c>
      <c r="BU281">
        <v>0.19037059830260597</v>
      </c>
      <c r="BV281">
        <v>0.11448594022282514</v>
      </c>
      <c r="BW281">
        <v>-7.8852360342800853E-2</v>
      </c>
      <c r="BY281">
        <v>4.2996367710777583E-2</v>
      </c>
      <c r="BZ281">
        <v>6.4644699037395628E-2</v>
      </c>
      <c r="CA281">
        <v>7.6461539668071177E-2</v>
      </c>
      <c r="CB281">
        <v>8.1823743321255873E-2</v>
      </c>
      <c r="CC281">
        <v>6.5766771028029816E-2</v>
      </c>
      <c r="CD281">
        <v>7.4660885878691768E-2</v>
      </c>
      <c r="CE281">
        <v>7.080342006278606E-2</v>
      </c>
      <c r="CF281">
        <v>7.0112893735529966E-2</v>
      </c>
      <c r="CG281">
        <v>7.4684018005785613E-2</v>
      </c>
      <c r="CJ281">
        <v>6.9699868263049816E-2</v>
      </c>
      <c r="CK281">
        <v>7.4505505006180819E-2</v>
      </c>
      <c r="CL281">
        <v>9.9597953769363146E-2</v>
      </c>
      <c r="CM281">
        <v>0.23288742972916004</v>
      </c>
      <c r="CN281">
        <v>0.22003903289124918</v>
      </c>
      <c r="CO281">
        <v>0.23930447085491949</v>
      </c>
      <c r="CP281">
        <v>0.23161427507070023</v>
      </c>
      <c r="CQ281">
        <v>0.24600690286014043</v>
      </c>
      <c r="CR281">
        <v>0.20496900348473573</v>
      </c>
      <c r="CS281">
        <v>1.4027046921975097</v>
      </c>
      <c r="CV281">
        <v>0.925886919929787</v>
      </c>
      <c r="CW281">
        <v>0.99963800391101931</v>
      </c>
      <c r="CX281">
        <v>0.9703041936834691</v>
      </c>
      <c r="CY281">
        <v>0.99069577003965104</v>
      </c>
      <c r="CZ281">
        <v>1.0939628184608829</v>
      </c>
      <c r="DA281">
        <v>1.014330270662229</v>
      </c>
      <c r="DB281">
        <v>1.1938231511006219</v>
      </c>
      <c r="DC281">
        <v>1.0278033907950181</v>
      </c>
      <c r="DD281">
        <v>1.0183209273946676</v>
      </c>
      <c r="DG281">
        <v>166626422</v>
      </c>
      <c r="DH281">
        <v>193086173</v>
      </c>
      <c r="DI281">
        <v>169134424</v>
      </c>
      <c r="DJ281">
        <v>131807635</v>
      </c>
      <c r="DK281">
        <v>124862778</v>
      </c>
      <c r="DL281">
        <v>110722743</v>
      </c>
      <c r="DM281">
        <v>102768680</v>
      </c>
      <c r="DN281">
        <v>83954393</v>
      </c>
      <c r="DO281">
        <v>86816749</v>
      </c>
      <c r="DP281">
        <v>18.931264876561713</v>
      </c>
      <c r="DQ281">
        <v>19.078647144628178</v>
      </c>
      <c r="DR281">
        <v>18.946204370914305</v>
      </c>
      <c r="DS281">
        <v>18.696854114621512</v>
      </c>
      <c r="DT281">
        <v>18.642725924277951</v>
      </c>
      <c r="DU281">
        <v>18.522539832763528</v>
      </c>
      <c r="DV281">
        <v>18.447991205034121</v>
      </c>
      <c r="DW281">
        <v>18.245784280797075</v>
      </c>
      <c r="DX281">
        <v>18.279310133364039</v>
      </c>
      <c r="DY281">
        <v>18.620706623887664</v>
      </c>
      <c r="EB281">
        <v>11922934</v>
      </c>
      <c r="EC281">
        <v>7686717</v>
      </c>
      <c r="ED281">
        <v>10929686</v>
      </c>
      <c r="EE281">
        <v>9778934</v>
      </c>
      <c r="EF281">
        <v>10121681</v>
      </c>
      <c r="EG281">
        <v>7966103</v>
      </c>
      <c r="EH281">
        <v>7782754</v>
      </c>
      <c r="EI281">
        <v>7096393</v>
      </c>
      <c r="EJ281">
        <v>6256212</v>
      </c>
      <c r="EK281">
        <v>-0.18538124912183679</v>
      </c>
      <c r="EM281">
        <v>3051884</v>
      </c>
      <c r="EN281">
        <v>3829681</v>
      </c>
      <c r="EO281">
        <v>4387689</v>
      </c>
      <c r="EP281">
        <v>3570469</v>
      </c>
      <c r="EQ281">
        <v>1980914</v>
      </c>
      <c r="ER281">
        <v>1607539</v>
      </c>
      <c r="ES281">
        <v>1534798</v>
      </c>
      <c r="ET281">
        <v>1939675</v>
      </c>
      <c r="EU281">
        <v>1368272</v>
      </c>
      <c r="EV281">
        <v>-3660154</v>
      </c>
      <c r="EW281">
        <v>-50484</v>
      </c>
      <c r="EX281">
        <v>294418</v>
      </c>
      <c r="EY281">
        <v>-1102441</v>
      </c>
      <c r="EZ281">
        <v>604587</v>
      </c>
      <c r="FA281">
        <v>460027</v>
      </c>
      <c r="FB281">
        <v>2938018</v>
      </c>
      <c r="FC281">
        <v>2552858</v>
      </c>
      <c r="FD281">
        <v>2249441</v>
      </c>
      <c r="FE281">
        <v>1</v>
      </c>
      <c r="FF281">
        <v>1034596</v>
      </c>
      <c r="FG281">
        <v>3628201</v>
      </c>
      <c r="FH281">
        <v>1245686</v>
      </c>
      <c r="FI281">
        <v>463689</v>
      </c>
      <c r="FJ281">
        <v>471962</v>
      </c>
      <c r="FK281">
        <v>648841</v>
      </c>
      <c r="FL281">
        <v>1589982</v>
      </c>
      <c r="FM281">
        <v>1063396</v>
      </c>
      <c r="FN281">
        <v>1218529</v>
      </c>
      <c r="FO281">
        <v>8223882</v>
      </c>
      <c r="FP281">
        <v>5605433</v>
      </c>
      <c r="FQ281">
        <v>5809051</v>
      </c>
      <c r="FR281">
        <v>5944346</v>
      </c>
      <c r="FS281">
        <v>3144858</v>
      </c>
      <c r="FT281">
        <v>1728026</v>
      </c>
      <c r="FU281">
        <v>1534798</v>
      </c>
      <c r="FV281">
        <v>1939675</v>
      </c>
      <c r="FW281">
        <v>1368272</v>
      </c>
      <c r="FX281">
        <v>0.25596753282371604</v>
      </c>
      <c r="FY281">
        <v>0.49822063177296627</v>
      </c>
      <c r="FZ281">
        <v>0.40144694001273229</v>
      </c>
      <c r="GA281">
        <v>0.36511842701873232</v>
      </c>
      <c r="GB281">
        <v>0.19570998137562329</v>
      </c>
      <c r="GC281">
        <v>0.20179741587574251</v>
      </c>
      <c r="GD281">
        <v>0.19720499966978269</v>
      </c>
      <c r="GE281">
        <v>0.27333252259281582</v>
      </c>
      <c r="GF281">
        <v>0.21870614358976326</v>
      </c>
      <c r="GG281">
        <v>0</v>
      </c>
      <c r="GP281">
        <v>0.3810258383551039</v>
      </c>
    </row>
    <row r="282" spans="1:198" x14ac:dyDescent="0.25">
      <c r="A282" t="s">
        <v>2449</v>
      </c>
      <c r="B282">
        <v>7475470</v>
      </c>
      <c r="C282">
        <v>8977251</v>
      </c>
      <c r="D282">
        <v>9545805</v>
      </c>
      <c r="E282">
        <v>9322131</v>
      </c>
      <c r="F282">
        <v>9964748</v>
      </c>
      <c r="G282">
        <v>9774936</v>
      </c>
      <c r="H282">
        <v>10299133</v>
      </c>
      <c r="I282">
        <v>9234842</v>
      </c>
      <c r="J282">
        <v>8632884</v>
      </c>
      <c r="K282">
        <v>0.54221032256165835</v>
      </c>
      <c r="L282">
        <v>0.58402366158638097</v>
      </c>
      <c r="M282">
        <v>0.55489662736668099</v>
      </c>
      <c r="N282">
        <v>0.58111938139466179</v>
      </c>
      <c r="O282">
        <v>0.59653420237019539</v>
      </c>
      <c r="P282">
        <v>0.58909388255841266</v>
      </c>
      <c r="Q282">
        <v>0.57654493829723341</v>
      </c>
      <c r="R282">
        <v>0.61286116210759212</v>
      </c>
      <c r="S282">
        <v>0.61495729584690351</v>
      </c>
      <c r="U282">
        <v>4.7283715940268638E-2</v>
      </c>
      <c r="V282">
        <v>5.089241684341899E-2</v>
      </c>
      <c r="W282">
        <v>5.5135423361361353E-2</v>
      </c>
      <c r="X282">
        <v>6.1280623496923613E-2</v>
      </c>
      <c r="Y282">
        <v>6.4927783422119661E-2</v>
      </c>
      <c r="Z282">
        <v>7.1635865441983457E-2</v>
      </c>
      <c r="AA282">
        <v>7.3945544736629773E-2</v>
      </c>
      <c r="AB282">
        <v>8.776630937486532E-2</v>
      </c>
      <c r="AC282">
        <v>9.9805580614774847E-2</v>
      </c>
      <c r="AD282">
        <v>5.4745493227109669</v>
      </c>
      <c r="AE282">
        <v>5.892182527348897</v>
      </c>
      <c r="AF282">
        <v>4.3360839198042225</v>
      </c>
      <c r="AG282">
        <v>5.1598502273896925</v>
      </c>
      <c r="AH282">
        <v>3.5339920771450521</v>
      </c>
      <c r="AI282">
        <v>2.3670790990466073</v>
      </c>
      <c r="AJ282">
        <v>2.1106483274792369</v>
      </c>
      <c r="AK282">
        <v>1.5420884186214079</v>
      </c>
      <c r="AL282">
        <v>1.7300321491161894</v>
      </c>
      <c r="AM282">
        <v>353468</v>
      </c>
      <c r="AN282">
        <v>456874</v>
      </c>
      <c r="AO282">
        <v>526312</v>
      </c>
      <c r="AP282">
        <v>571266</v>
      </c>
      <c r="AQ282">
        <v>646989</v>
      </c>
      <c r="AR282">
        <v>700236</v>
      </c>
      <c r="AS282">
        <v>761575</v>
      </c>
      <c r="AT282">
        <v>810508</v>
      </c>
      <c r="AU282">
        <v>861610</v>
      </c>
      <c r="AV282">
        <v>1935078</v>
      </c>
      <c r="AW282">
        <v>2691985</v>
      </c>
      <c r="AX282">
        <v>2282133</v>
      </c>
      <c r="AY282">
        <v>2947647</v>
      </c>
      <c r="AZ282">
        <v>2286454</v>
      </c>
      <c r="BA282">
        <v>1657514</v>
      </c>
      <c r="BB282">
        <v>1607417</v>
      </c>
      <c r="BC282">
        <v>1249875</v>
      </c>
      <c r="BD282">
        <v>1490613</v>
      </c>
      <c r="BE282">
        <v>2118199</v>
      </c>
      <c r="BF282">
        <v>2550942</v>
      </c>
      <c r="BG282">
        <v>3014802</v>
      </c>
      <c r="BH282">
        <v>2469624</v>
      </c>
      <c r="BI282">
        <v>3657859</v>
      </c>
      <c r="BJ282">
        <v>4100841</v>
      </c>
      <c r="BK282">
        <v>4330496</v>
      </c>
      <c r="BL282">
        <v>4409801</v>
      </c>
      <c r="BM282">
        <v>3818242</v>
      </c>
      <c r="BN282">
        <v>0.2588570350760554</v>
      </c>
      <c r="BO282">
        <v>0.29986740929935013</v>
      </c>
      <c r="BP282">
        <v>0.23907182264879703</v>
      </c>
      <c r="BQ282">
        <v>0.31619883908518343</v>
      </c>
      <c r="BR282">
        <v>0.22945427220036071</v>
      </c>
      <c r="BS282">
        <v>0.16956775982983419</v>
      </c>
      <c r="BT282">
        <v>0.15607304032290872</v>
      </c>
      <c r="BU282">
        <v>0.13534340923212329</v>
      </c>
      <c r="BV282">
        <v>0.17266686312476803</v>
      </c>
      <c r="BW282">
        <v>-0.2907246117459279</v>
      </c>
      <c r="BY282">
        <v>0.10118735009303763</v>
      </c>
      <c r="BZ282">
        <v>8.5868936938490417E-2</v>
      </c>
      <c r="CA282">
        <v>7.4639592993990547E-2</v>
      </c>
      <c r="CB282">
        <v>6.8850244648997097E-2</v>
      </c>
      <c r="CC282">
        <v>5.4963858594316684E-2</v>
      </c>
      <c r="CD282">
        <v>5.6337248653085807E-2</v>
      </c>
      <c r="CE282">
        <v>5.6529709830914897E-2</v>
      </c>
      <c r="CF282">
        <v>7.6265300478340611E-2</v>
      </c>
      <c r="CG282">
        <v>6.6151232079101438E-2</v>
      </c>
      <c r="CJ282">
        <v>6.3899259845869222E-2</v>
      </c>
      <c r="CK282">
        <v>0.1155916215331397</v>
      </c>
      <c r="CL282">
        <v>0.10268175392227266</v>
      </c>
      <c r="CM282">
        <v>0.10505355481488085</v>
      </c>
      <c r="CN282">
        <v>9.3935742278680803E-2</v>
      </c>
      <c r="CO282">
        <v>9.2557946159442891E-2</v>
      </c>
      <c r="CP282">
        <v>8.2125359484142985E-2</v>
      </c>
      <c r="CQ282">
        <v>0.10557278619385151</v>
      </c>
      <c r="CR282">
        <v>0.10475247900933223</v>
      </c>
      <c r="CS282">
        <v>-9.8594028404435138E-2</v>
      </c>
      <c r="CV282">
        <v>0.73213038407642583</v>
      </c>
      <c r="CW282">
        <v>0.82528034109775672</v>
      </c>
      <c r="CX282">
        <v>0.88251005186169884</v>
      </c>
      <c r="CY282">
        <v>0.80670371578675004</v>
      </c>
      <c r="CZ282">
        <v>0.80527179074913668</v>
      </c>
      <c r="DA282">
        <v>0.79604481627287504</v>
      </c>
      <c r="DB282">
        <v>0.85377598464201265</v>
      </c>
      <c r="DC282">
        <v>0.77609766543138825</v>
      </c>
      <c r="DD282">
        <v>0.83149518613252849</v>
      </c>
      <c r="DG282">
        <v>9048570</v>
      </c>
      <c r="DH282">
        <v>10210572</v>
      </c>
      <c r="DI282">
        <v>10877820</v>
      </c>
      <c r="DJ282">
        <v>10816653</v>
      </c>
      <c r="DK282">
        <v>11555830</v>
      </c>
      <c r="DL282">
        <v>12374391</v>
      </c>
      <c r="DM282">
        <v>12279379</v>
      </c>
      <c r="DN282">
        <v>12063039</v>
      </c>
      <c r="DO282">
        <v>11899072</v>
      </c>
      <c r="DP282">
        <v>16.018117402656017</v>
      </c>
      <c r="DQ282">
        <v>16.138934310015657</v>
      </c>
      <c r="DR282">
        <v>16.202236503598915</v>
      </c>
      <c r="DS282">
        <v>16.196597541413219</v>
      </c>
      <c r="DT282">
        <v>16.262700716023804</v>
      </c>
      <c r="DU282">
        <v>16.331139733898915</v>
      </c>
      <c r="DV282">
        <v>16.323431990809329</v>
      </c>
      <c r="DW282">
        <v>16.305656790466752</v>
      </c>
      <c r="DX282">
        <v>16.291971055887796</v>
      </c>
      <c r="DY282">
        <v>16.263479330445314</v>
      </c>
      <c r="EB282">
        <v>628578</v>
      </c>
      <c r="EC282">
        <v>756423</v>
      </c>
      <c r="ED282">
        <v>770867</v>
      </c>
      <c r="EE282">
        <v>712495</v>
      </c>
      <c r="EF282">
        <v>641831</v>
      </c>
      <c r="EG282">
        <v>547701</v>
      </c>
      <c r="EH282">
        <v>550693</v>
      </c>
      <c r="EI282">
        <v>582207</v>
      </c>
      <c r="EJ282">
        <v>704298</v>
      </c>
      <c r="EK282">
        <v>-0.23129144765928181</v>
      </c>
      <c r="EM282">
        <v>219635</v>
      </c>
      <c r="EN282">
        <v>252489</v>
      </c>
      <c r="EO282">
        <v>322407</v>
      </c>
      <c r="EP282">
        <v>334577</v>
      </c>
      <c r="EQ282">
        <v>236289</v>
      </c>
      <c r="ER282">
        <v>205886</v>
      </c>
      <c r="ES282">
        <v>245609</v>
      </c>
      <c r="ET282">
        <v>300072</v>
      </c>
      <c r="EU282">
        <v>302277</v>
      </c>
      <c r="EV282">
        <v>90818</v>
      </c>
      <c r="EW282">
        <v>103052</v>
      </c>
      <c r="EX282">
        <v>69437</v>
      </c>
      <c r="EY282">
        <v>44954</v>
      </c>
      <c r="EZ282">
        <v>75725</v>
      </c>
      <c r="FA282">
        <v>53248</v>
      </c>
      <c r="FB282">
        <v>61337</v>
      </c>
      <c r="FC282">
        <v>48932</v>
      </c>
      <c r="FD282">
        <v>51102</v>
      </c>
      <c r="FE282">
        <v>0</v>
      </c>
      <c r="FF282">
        <v>54379</v>
      </c>
      <c r="FG282">
        <v>63087</v>
      </c>
      <c r="FH282">
        <v>95167</v>
      </c>
      <c r="FI282">
        <v>55030</v>
      </c>
      <c r="FJ282">
        <v>58851</v>
      </c>
      <c r="FK282">
        <v>69660</v>
      </c>
      <c r="FL282">
        <v>66130</v>
      </c>
      <c r="FM282">
        <v>70290</v>
      </c>
      <c r="FN282">
        <v>29560</v>
      </c>
      <c r="FO282">
        <v>219635</v>
      </c>
      <c r="FP282">
        <v>252489</v>
      </c>
      <c r="FQ282">
        <v>322407</v>
      </c>
      <c r="FR282">
        <v>334577</v>
      </c>
      <c r="FS282">
        <v>236289</v>
      </c>
      <c r="FT282">
        <v>205886</v>
      </c>
      <c r="FU282">
        <v>245609</v>
      </c>
      <c r="FV282">
        <v>300072</v>
      </c>
      <c r="FW282">
        <v>302277</v>
      </c>
      <c r="FX282">
        <v>0.34941566519986383</v>
      </c>
      <c r="FY282">
        <v>0.33379339337910136</v>
      </c>
      <c r="FZ282">
        <v>0.41823946283859603</v>
      </c>
      <c r="GA282">
        <v>0.46958504971964715</v>
      </c>
      <c r="GB282">
        <v>0.3681483131852466</v>
      </c>
      <c r="GC282">
        <v>0.37590948345904063</v>
      </c>
      <c r="GD282">
        <v>0.44599985836028422</v>
      </c>
      <c r="GE282">
        <v>0.51540431496014305</v>
      </c>
      <c r="GF282">
        <v>0.42918906485606945</v>
      </c>
      <c r="GG282">
        <v>1</v>
      </c>
      <c r="GP282">
        <v>0.38129392396249462</v>
      </c>
    </row>
    <row r="283" spans="1:198" x14ac:dyDescent="0.25">
      <c r="A283" t="s">
        <v>2450</v>
      </c>
      <c r="B283">
        <v>5453256</v>
      </c>
      <c r="C283">
        <v>7859474</v>
      </c>
      <c r="D283">
        <v>8654637</v>
      </c>
      <c r="E283">
        <v>8112011</v>
      </c>
      <c r="F283">
        <v>7558633</v>
      </c>
      <c r="G283">
        <v>8455826</v>
      </c>
      <c r="H283">
        <v>8231026</v>
      </c>
      <c r="I283">
        <v>6781816</v>
      </c>
      <c r="J283">
        <v>6055458</v>
      </c>
      <c r="K283">
        <v>0.19099653491418705</v>
      </c>
      <c r="L283">
        <v>0.27490707393395536</v>
      </c>
      <c r="M283">
        <v>0.28910386420597423</v>
      </c>
      <c r="N283">
        <v>0.38964136020032519</v>
      </c>
      <c r="O283">
        <v>0.30364670437101521</v>
      </c>
      <c r="P283">
        <v>0.35181636897447982</v>
      </c>
      <c r="Q283">
        <v>0.33419430335902234</v>
      </c>
      <c r="R283">
        <v>0.39633012750567104</v>
      </c>
      <c r="S283">
        <v>0.37164191379083134</v>
      </c>
      <c r="U283">
        <v>0.13051028596493544</v>
      </c>
      <c r="V283">
        <v>9.0334035076647626E-2</v>
      </c>
      <c r="W283">
        <v>7.7537278571013432E-2</v>
      </c>
      <c r="X283">
        <v>8.3415197538563496E-2</v>
      </c>
      <c r="Y283">
        <v>9.0863519898373157E-2</v>
      </c>
      <c r="Z283">
        <v>3.3136561703138168E-2</v>
      </c>
      <c r="AA283">
        <v>4.1933046985880011E-2</v>
      </c>
      <c r="AB283">
        <v>7.1937516441024058E-2</v>
      </c>
      <c r="AC283">
        <v>8.4046491611369442E-2</v>
      </c>
      <c r="AD283">
        <v>0.25573059662276276</v>
      </c>
      <c r="AE283">
        <v>1.1181825352334862</v>
      </c>
      <c r="AF283">
        <v>1.1032222300043066</v>
      </c>
      <c r="AG283">
        <v>1.137506742627445</v>
      </c>
      <c r="AH283">
        <v>0.77093027996342478</v>
      </c>
      <c r="AI283">
        <v>4.899081717505898</v>
      </c>
      <c r="AJ283">
        <v>3.1658834368625999</v>
      </c>
      <c r="AK283">
        <v>1.9639860863719005</v>
      </c>
      <c r="AL283">
        <v>1.6771073210987544</v>
      </c>
      <c r="AM283">
        <v>711706</v>
      </c>
      <c r="AN283">
        <v>709978</v>
      </c>
      <c r="AO283">
        <v>671057</v>
      </c>
      <c r="AP283">
        <v>676665</v>
      </c>
      <c r="AQ283">
        <v>686804</v>
      </c>
      <c r="AR283">
        <v>280197</v>
      </c>
      <c r="AS283">
        <v>345152</v>
      </c>
      <c r="AT283">
        <v>487867</v>
      </c>
      <c r="AU283">
        <v>508940</v>
      </c>
      <c r="AV283">
        <v>182005</v>
      </c>
      <c r="AW283">
        <v>793885</v>
      </c>
      <c r="AX283">
        <v>740325</v>
      </c>
      <c r="AY283">
        <v>769711</v>
      </c>
      <c r="AZ283">
        <v>529478</v>
      </c>
      <c r="BA283">
        <v>1372708</v>
      </c>
      <c r="BB283">
        <v>1092711</v>
      </c>
      <c r="BC283">
        <v>958164</v>
      </c>
      <c r="BD283">
        <v>853547</v>
      </c>
      <c r="BE283">
        <v>859548</v>
      </c>
      <c r="BF283">
        <v>1366740</v>
      </c>
      <c r="BG283">
        <v>1761764</v>
      </c>
      <c r="BH283">
        <v>2391064</v>
      </c>
      <c r="BI283">
        <v>1765676</v>
      </c>
      <c r="BJ283">
        <v>1602190</v>
      </c>
      <c r="BK283">
        <v>1658051</v>
      </c>
      <c r="BL283">
        <v>1729674</v>
      </c>
      <c r="BM283">
        <v>1396915</v>
      </c>
      <c r="BN283">
        <v>3.3375473295220323E-2</v>
      </c>
      <c r="BO283">
        <v>0.1010099403598765</v>
      </c>
      <c r="BP283">
        <v>8.5540849373578573E-2</v>
      </c>
      <c r="BQ283">
        <v>9.4885349637716221E-2</v>
      </c>
      <c r="BR283">
        <v>7.0049438833715033E-2</v>
      </c>
      <c r="BS283">
        <v>0.16233872362085028</v>
      </c>
      <c r="BT283">
        <v>0.13275513890977869</v>
      </c>
      <c r="BU283">
        <v>0.14128428137832108</v>
      </c>
      <c r="BV283">
        <v>0.14095498639409274</v>
      </c>
      <c r="BW283">
        <v>0.89779181303047295</v>
      </c>
      <c r="BY283">
        <v>5.8444532954257056E-2</v>
      </c>
      <c r="BZ283">
        <v>4.1909929341327423E-2</v>
      </c>
      <c r="CA283">
        <v>5.3766784210591383E-2</v>
      </c>
      <c r="CB283">
        <v>4.3815275891514446E-2</v>
      </c>
      <c r="CC283">
        <v>3.9025575127142699E-2</v>
      </c>
      <c r="CD283">
        <v>5.7391909436168627E-2</v>
      </c>
      <c r="CE283">
        <v>6.4262584032658873E-2</v>
      </c>
      <c r="CF283">
        <v>6.0983518278879878E-2</v>
      </c>
      <c r="CG283">
        <v>4.5535878409749507E-2</v>
      </c>
      <c r="CJ283">
        <v>3.8301154392898482E-2</v>
      </c>
      <c r="CK283">
        <v>2.3262370993275123E-2</v>
      </c>
      <c r="CL283">
        <v>7.3714934548959124E-2</v>
      </c>
      <c r="CM283">
        <v>7.4275170484852646E-2</v>
      </c>
      <c r="CN283">
        <v>7.1644965432241511E-2</v>
      </c>
      <c r="CO283">
        <v>9.492886916074196E-2</v>
      </c>
      <c r="CP283">
        <v>8.9825739828789261E-2</v>
      </c>
      <c r="CQ283">
        <v>9.955298108943092E-2</v>
      </c>
      <c r="CR283">
        <v>0.10051543582665423</v>
      </c>
      <c r="CS283">
        <v>0.28778340158049265</v>
      </c>
      <c r="CV283">
        <v>0.40282396407153248</v>
      </c>
      <c r="CW283">
        <v>0.44107156135471909</v>
      </c>
      <c r="CX283">
        <v>0.49570471461589521</v>
      </c>
      <c r="CY283">
        <v>0.48306652261235972</v>
      </c>
      <c r="CZ283">
        <v>0.44845216567703577</v>
      </c>
      <c r="DA283">
        <v>0.45809925420816922</v>
      </c>
      <c r="DB283">
        <v>0.54708833079098584</v>
      </c>
      <c r="DC283">
        <v>0.47421373620917995</v>
      </c>
      <c r="DD283">
        <v>0.47574113430176351</v>
      </c>
      <c r="DG283">
        <v>12026176</v>
      </c>
      <c r="DH283">
        <v>13537566</v>
      </c>
      <c r="DI283">
        <v>17819045</v>
      </c>
      <c r="DJ283">
        <v>17459259</v>
      </c>
      <c r="DK283">
        <v>16792741</v>
      </c>
      <c r="DL283">
        <v>16854937</v>
      </c>
      <c r="DM283">
        <v>18458502</v>
      </c>
      <c r="DN283">
        <v>15045150</v>
      </c>
      <c r="DO283">
        <v>14301180</v>
      </c>
      <c r="DP283">
        <v>16.302596248584102</v>
      </c>
      <c r="DQ283">
        <v>16.42097911949428</v>
      </c>
      <c r="DR283">
        <v>16.695778443220334</v>
      </c>
      <c r="DS283">
        <v>16.67538072488879</v>
      </c>
      <c r="DT283">
        <v>16.636457327214792</v>
      </c>
      <c r="DU283">
        <v>16.640154228209834</v>
      </c>
      <c r="DV283">
        <v>16.73103568949281</v>
      </c>
      <c r="DW283">
        <v>16.526566304552912</v>
      </c>
      <c r="DX283">
        <v>16.47585267923257</v>
      </c>
      <c r="DY283">
        <v>16.650664093437808</v>
      </c>
      <c r="EB283">
        <v>285549</v>
      </c>
      <c r="EC283">
        <v>318713</v>
      </c>
      <c r="ED283">
        <v>329390</v>
      </c>
      <c r="EE283">
        <v>465332</v>
      </c>
      <c r="EF283">
        <v>355430</v>
      </c>
      <c r="EG283">
        <v>294980</v>
      </c>
      <c r="EH283">
        <v>485296</v>
      </c>
      <c r="EI283">
        <v>528947</v>
      </c>
      <c r="EJ283">
        <v>413579</v>
      </c>
      <c r="EK283">
        <v>-0.36608700884529755</v>
      </c>
      <c r="EM283">
        <v>54824</v>
      </c>
      <c r="EN283">
        <v>78157</v>
      </c>
      <c r="EO283">
        <v>130925</v>
      </c>
      <c r="EP283">
        <v>212054</v>
      </c>
      <c r="EQ283">
        <v>111287</v>
      </c>
      <c r="ER283">
        <v>72001</v>
      </c>
      <c r="ES283">
        <v>98620</v>
      </c>
      <c r="ET283">
        <v>105397</v>
      </c>
      <c r="EU283">
        <v>117682</v>
      </c>
      <c r="EV283">
        <v>26632</v>
      </c>
      <c r="EW283">
        <v>-6976</v>
      </c>
      <c r="EX283">
        <v>-38922</v>
      </c>
      <c r="EY283">
        <v>5613</v>
      </c>
      <c r="EZ283">
        <v>10134</v>
      </c>
      <c r="FA283">
        <v>-6607</v>
      </c>
      <c r="FB283">
        <v>64954</v>
      </c>
      <c r="FC283">
        <v>142714</v>
      </c>
      <c r="FD283">
        <v>21077</v>
      </c>
      <c r="FE283">
        <v>0</v>
      </c>
      <c r="FF283">
        <v>423</v>
      </c>
      <c r="FG283">
        <v>284</v>
      </c>
      <c r="FH283">
        <v>1445</v>
      </c>
      <c r="FI283">
        <v>3368</v>
      </c>
      <c r="FJ283">
        <v>623</v>
      </c>
      <c r="FK283">
        <v>9877</v>
      </c>
      <c r="FL283">
        <v>7206</v>
      </c>
      <c r="FM283">
        <v>5633</v>
      </c>
      <c r="FN283">
        <v>3026</v>
      </c>
      <c r="FO283">
        <v>56810</v>
      </c>
      <c r="FP283">
        <v>100477</v>
      </c>
      <c r="FQ283">
        <v>131070</v>
      </c>
      <c r="FR283">
        <v>212054</v>
      </c>
      <c r="FS283">
        <v>111287</v>
      </c>
      <c r="FT283">
        <v>72001</v>
      </c>
      <c r="FU283">
        <v>98620</v>
      </c>
      <c r="FV283">
        <v>105397</v>
      </c>
      <c r="FW283">
        <v>117682</v>
      </c>
      <c r="FX283">
        <v>0.19199506914750183</v>
      </c>
      <c r="FY283">
        <v>0.24522689692607455</v>
      </c>
      <c r="FZ283">
        <v>0.3974771547405811</v>
      </c>
      <c r="GA283">
        <v>0.45570474413966799</v>
      </c>
      <c r="GB283">
        <v>0.31310525279239232</v>
      </c>
      <c r="GC283">
        <v>0.24408773476167875</v>
      </c>
      <c r="GD283">
        <v>0.20321618146450826</v>
      </c>
      <c r="GE283">
        <v>0.19925814873701903</v>
      </c>
      <c r="GF283">
        <v>0.28454539519656463</v>
      </c>
      <c r="GG283">
        <v>0</v>
      </c>
      <c r="GP283">
        <v>0.38270049723410515</v>
      </c>
    </row>
    <row r="284" spans="1:198" x14ac:dyDescent="0.25">
      <c r="A284" t="s">
        <v>1737</v>
      </c>
      <c r="B284">
        <v>16741805</v>
      </c>
      <c r="C284">
        <v>16721343</v>
      </c>
      <c r="D284">
        <v>18312674</v>
      </c>
      <c r="E284">
        <v>25540028</v>
      </c>
      <c r="F284">
        <v>24597539</v>
      </c>
      <c r="G284">
        <v>23132475</v>
      </c>
      <c r="H284">
        <v>23719673</v>
      </c>
      <c r="I284">
        <v>23051216</v>
      </c>
      <c r="J284">
        <v>20805925</v>
      </c>
      <c r="K284">
        <v>0.34764907368112341</v>
      </c>
      <c r="L284">
        <v>0.36757071486423071</v>
      </c>
      <c r="M284">
        <v>0.41049690503964631</v>
      </c>
      <c r="N284">
        <v>0.37139732188234093</v>
      </c>
      <c r="O284">
        <v>0.37831744061875461</v>
      </c>
      <c r="P284">
        <v>0.3715145050410732</v>
      </c>
      <c r="Q284">
        <v>0.36768099627680367</v>
      </c>
      <c r="R284">
        <v>0.34498475047910704</v>
      </c>
      <c r="S284">
        <v>0.34627914884822475</v>
      </c>
      <c r="U284">
        <v>0.24482270579546231</v>
      </c>
      <c r="V284">
        <v>0.24295668117088443</v>
      </c>
      <c r="W284">
        <v>0.22255286147724795</v>
      </c>
      <c r="X284">
        <v>0.38171222834994545</v>
      </c>
      <c r="Y284">
        <v>0.39865959761259046</v>
      </c>
      <c r="Z284">
        <v>0.4200461040161072</v>
      </c>
      <c r="AA284">
        <v>0.40255466422323782</v>
      </c>
      <c r="AB284">
        <v>0.39475665839060292</v>
      </c>
      <c r="AC284">
        <v>0.42216599358115536</v>
      </c>
      <c r="AD284">
        <v>0.21281607622181659</v>
      </c>
      <c r="AE284">
        <v>0.24405879836418495</v>
      </c>
      <c r="AF284">
        <v>0.21921621145478218</v>
      </c>
      <c r="AG284">
        <v>0.60157426329690578</v>
      </c>
      <c r="AH284">
        <v>0.5419373457902753</v>
      </c>
      <c r="AI284">
        <v>0.55767613016180584</v>
      </c>
      <c r="AJ284">
        <v>0.50583627839657996</v>
      </c>
      <c r="AK284">
        <v>0.45787819075102137</v>
      </c>
      <c r="AL284">
        <v>0.4574182614463348</v>
      </c>
      <c r="AM284">
        <v>4098774</v>
      </c>
      <c r="AN284">
        <v>4062562</v>
      </c>
      <c r="AO284">
        <v>4075538</v>
      </c>
      <c r="AP284">
        <v>9748941</v>
      </c>
      <c r="AQ284">
        <v>9806045</v>
      </c>
      <c r="AR284">
        <v>9716706</v>
      </c>
      <c r="AS284">
        <v>9548465</v>
      </c>
      <c r="AT284">
        <v>9099621</v>
      </c>
      <c r="AU284">
        <v>8783554</v>
      </c>
      <c r="AV284">
        <v>872285</v>
      </c>
      <c r="AW284">
        <v>991504</v>
      </c>
      <c r="AX284">
        <v>893424</v>
      </c>
      <c r="AY284">
        <v>5864712</v>
      </c>
      <c r="AZ284">
        <v>5314262</v>
      </c>
      <c r="BA284">
        <v>5418775</v>
      </c>
      <c r="BB284">
        <v>4829960</v>
      </c>
      <c r="BC284">
        <v>4166518</v>
      </c>
      <c r="BD284">
        <v>4017758</v>
      </c>
      <c r="BE284">
        <v>4947988</v>
      </c>
      <c r="BF284">
        <v>5154772</v>
      </c>
      <c r="BG284">
        <v>6623872</v>
      </c>
      <c r="BH284">
        <v>3620786</v>
      </c>
      <c r="BI284">
        <v>3991416</v>
      </c>
      <c r="BJ284">
        <v>3175275</v>
      </c>
      <c r="BK284">
        <v>3891313</v>
      </c>
      <c r="BL284">
        <v>3785800</v>
      </c>
      <c r="BM284">
        <v>3186900</v>
      </c>
      <c r="BN284">
        <v>5.2102207617398484E-2</v>
      </c>
      <c r="BO284">
        <v>5.9295715661116452E-2</v>
      </c>
      <c r="BP284">
        <v>4.8787195141463228E-2</v>
      </c>
      <c r="BQ284">
        <v>0.22962825256103869</v>
      </c>
      <c r="BR284">
        <v>0.21604852420398643</v>
      </c>
      <c r="BS284">
        <v>0.23424968577724606</v>
      </c>
      <c r="BT284">
        <v>0.20362675320186749</v>
      </c>
      <c r="BU284">
        <v>0.18075046453080826</v>
      </c>
      <c r="BV284">
        <v>0.19310643482565665</v>
      </c>
      <c r="BW284">
        <v>3.8014583559890305</v>
      </c>
      <c r="BY284">
        <v>4.8710100255020289E-2</v>
      </c>
      <c r="BZ284">
        <v>5.1949475589371019E-2</v>
      </c>
      <c r="CA284">
        <v>4.4126324751917717E-2</v>
      </c>
      <c r="CB284">
        <v>2.145784648317535E-2</v>
      </c>
      <c r="CC284">
        <v>1.3635957646006782E-2</v>
      </c>
      <c r="CD284">
        <v>1.0689085365919556E-2</v>
      </c>
      <c r="CE284">
        <v>-1.017610993203827E-2</v>
      </c>
      <c r="CF284">
        <v>1.473544822971595E-3</v>
      </c>
      <c r="CG284">
        <v>2.6406709627033283E-2</v>
      </c>
      <c r="CJ284">
        <v>0.23607526189679071</v>
      </c>
      <c r="CK284">
        <v>0.23273118672345874</v>
      </c>
      <c r="CL284">
        <v>0.21544248535194804</v>
      </c>
      <c r="CM284">
        <v>0.47556110745062613</v>
      </c>
      <c r="CN284">
        <v>0.48276610111279833</v>
      </c>
      <c r="CO284">
        <v>0.50739469079724497</v>
      </c>
      <c r="CP284">
        <v>0.49105023496740446</v>
      </c>
      <c r="CQ284">
        <v>0.49842125465311676</v>
      </c>
      <c r="CR284">
        <v>0.54810454233589712</v>
      </c>
      <c r="CS284">
        <v>1.3551282838589713</v>
      </c>
      <c r="CV284">
        <v>0.53258265513773917</v>
      </c>
      <c r="CW284">
        <v>0.47841045785353553</v>
      </c>
      <c r="CX284">
        <v>0.51563397203385586</v>
      </c>
      <c r="CY284">
        <v>0.76948677939404642</v>
      </c>
      <c r="CZ284">
        <v>0.76493847289072925</v>
      </c>
      <c r="DA284">
        <v>0.89595392849449129</v>
      </c>
      <c r="DB284">
        <v>1.1571128738191994</v>
      </c>
      <c r="DC284">
        <v>1.2511484855795783</v>
      </c>
      <c r="DD284">
        <v>0.6833530747728771</v>
      </c>
      <c r="DG284">
        <v>28287481</v>
      </c>
      <c r="DH284">
        <v>31435130</v>
      </c>
      <c r="DI284">
        <v>34951876</v>
      </c>
      <c r="DJ284">
        <v>35514871</v>
      </c>
      <c r="DK284">
        <v>33190990</v>
      </c>
      <c r="DL284">
        <v>32156232</v>
      </c>
      <c r="DM284">
        <v>25818822</v>
      </c>
      <c r="DN284">
        <v>20499014</v>
      </c>
      <c r="DO284">
        <v>18424045</v>
      </c>
      <c r="DP284">
        <v>17.157929932600261</v>
      </c>
      <c r="DQ284">
        <v>17.263436647120024</v>
      </c>
      <c r="DR284">
        <v>17.369482730495292</v>
      </c>
      <c r="DS284">
        <v>17.385462096296614</v>
      </c>
      <c r="DT284">
        <v>17.317789041641486</v>
      </c>
      <c r="DU284">
        <v>17.286116862329848</v>
      </c>
      <c r="DV284">
        <v>17.066614357525779</v>
      </c>
      <c r="DW284">
        <v>16.835887394173771</v>
      </c>
      <c r="DX284">
        <v>16.729167217222919</v>
      </c>
      <c r="DY284">
        <v>17.329789333422649</v>
      </c>
      <c r="EB284">
        <v>552077</v>
      </c>
      <c r="EC284">
        <v>815495</v>
      </c>
      <c r="ED284">
        <v>868665</v>
      </c>
      <c r="EE284">
        <v>808071</v>
      </c>
      <c r="EF284">
        <v>548034</v>
      </c>
      <c r="EG284">
        <v>335411</v>
      </c>
      <c r="EH284">
        <v>247265</v>
      </c>
      <c r="EI284">
        <v>-241374</v>
      </c>
      <c r="EJ284">
        <v>33967</v>
      </c>
      <c r="EK284">
        <v>-0.58492384951322351</v>
      </c>
      <c r="EM284">
        <v>372981</v>
      </c>
      <c r="EN284">
        <v>440111</v>
      </c>
      <c r="EO284">
        <v>386339</v>
      </c>
      <c r="EP284">
        <v>467749</v>
      </c>
      <c r="EQ284">
        <v>213030</v>
      </c>
      <c r="ER284">
        <v>141501</v>
      </c>
      <c r="ES284">
        <v>198481</v>
      </c>
      <c r="ET284">
        <v>243847</v>
      </c>
      <c r="EU284">
        <v>278326</v>
      </c>
      <c r="EV284">
        <v>-118662</v>
      </c>
      <c r="EW284">
        <v>-36211</v>
      </c>
      <c r="EX284">
        <v>12978</v>
      </c>
      <c r="EY284">
        <v>12949</v>
      </c>
      <c r="EZ284">
        <v>57106</v>
      </c>
      <c r="FA284">
        <v>-89341</v>
      </c>
      <c r="FB284">
        <v>-168241</v>
      </c>
      <c r="FC284">
        <v>-448843</v>
      </c>
      <c r="FD284">
        <v>-366071</v>
      </c>
      <c r="FE284">
        <v>1</v>
      </c>
      <c r="FF284">
        <v>34085</v>
      </c>
      <c r="FG284">
        <v>31751</v>
      </c>
      <c r="FH284">
        <v>27932</v>
      </c>
      <c r="FI284">
        <v>24170</v>
      </c>
      <c r="FJ284">
        <v>19433</v>
      </c>
      <c r="FK284">
        <v>18304</v>
      </c>
      <c r="FL284">
        <v>32007</v>
      </c>
      <c r="FM284">
        <v>34920</v>
      </c>
      <c r="FN284">
        <v>31115</v>
      </c>
      <c r="FO284">
        <v>372981</v>
      </c>
      <c r="FP284">
        <v>440111</v>
      </c>
      <c r="FQ284">
        <v>386339</v>
      </c>
      <c r="FR284">
        <v>467749</v>
      </c>
      <c r="FS284">
        <v>213030</v>
      </c>
      <c r="FT284">
        <v>141501</v>
      </c>
      <c r="FU284">
        <v>198481</v>
      </c>
      <c r="FV284">
        <v>243847</v>
      </c>
      <c r="FW284">
        <v>278326</v>
      </c>
      <c r="FX284">
        <v>0.67559597664818494</v>
      </c>
      <c r="FY284">
        <v>0.5396857123587514</v>
      </c>
      <c r="FZ284">
        <v>0.4447502777250148</v>
      </c>
      <c r="GA284">
        <v>0.57884641324834085</v>
      </c>
      <c r="GB284">
        <v>0.38871675844929326</v>
      </c>
      <c r="GC284">
        <v>0.42187346270694759</v>
      </c>
      <c r="GD284">
        <v>0.80270559925585905</v>
      </c>
      <c r="GE284">
        <v>-1.0102455111155302</v>
      </c>
      <c r="GF284">
        <v>8.1940118350163402</v>
      </c>
      <c r="GG284">
        <v>1</v>
      </c>
      <c r="GP284">
        <v>0.38697726151219169</v>
      </c>
    </row>
    <row r="285" spans="1:198" x14ac:dyDescent="0.25">
      <c r="A285" t="s">
        <v>2453</v>
      </c>
      <c r="B285">
        <v>12953801</v>
      </c>
      <c r="C285">
        <v>12955801</v>
      </c>
      <c r="D285">
        <v>15102990</v>
      </c>
      <c r="E285">
        <v>17129307</v>
      </c>
      <c r="F285">
        <v>13949870</v>
      </c>
      <c r="G285">
        <v>17141907</v>
      </c>
      <c r="H285">
        <v>20419745</v>
      </c>
      <c r="I285">
        <v>19746772</v>
      </c>
      <c r="J285">
        <v>20530764</v>
      </c>
      <c r="K285">
        <v>0.45993589063163776</v>
      </c>
      <c r="L285">
        <v>0.44601341128966088</v>
      </c>
      <c r="M285">
        <v>0.44335333599505794</v>
      </c>
      <c r="N285">
        <v>0.47583571244300776</v>
      </c>
      <c r="O285">
        <v>0.47740817656365259</v>
      </c>
      <c r="P285">
        <v>0.48435853723859312</v>
      </c>
      <c r="Q285">
        <v>0.50395467720091514</v>
      </c>
      <c r="R285">
        <v>0.59167624966754062</v>
      </c>
      <c r="S285">
        <v>0.59532509360099795</v>
      </c>
      <c r="U285">
        <v>0.30498106308719736</v>
      </c>
      <c r="V285">
        <v>0.27164325849092619</v>
      </c>
      <c r="W285">
        <v>0.25235605664838551</v>
      </c>
      <c r="X285">
        <v>0.22243229104364817</v>
      </c>
      <c r="Y285">
        <v>0.26743389006492535</v>
      </c>
      <c r="Z285">
        <v>0.21981439987977999</v>
      </c>
      <c r="AA285">
        <v>0.20456200603876298</v>
      </c>
      <c r="AB285">
        <v>0.19212350251474014</v>
      </c>
      <c r="AC285">
        <v>0.16624719859426565</v>
      </c>
      <c r="AD285">
        <v>0.17497944649304523</v>
      </c>
      <c r="AE285">
        <v>0.15505592500446105</v>
      </c>
      <c r="AF285">
        <v>0.31556272598732571</v>
      </c>
      <c r="AG285">
        <v>0.25586052479835891</v>
      </c>
      <c r="AH285">
        <v>0.2457715347492728</v>
      </c>
      <c r="AI285">
        <v>0.30259355133891963</v>
      </c>
      <c r="AJ285">
        <v>0.32290146474686771</v>
      </c>
      <c r="AK285">
        <v>0.44846314492072498</v>
      </c>
      <c r="AL285">
        <v>0.56652619168857676</v>
      </c>
      <c r="AM285">
        <v>3950664</v>
      </c>
      <c r="AN285">
        <v>3519356</v>
      </c>
      <c r="AO285">
        <v>3811331</v>
      </c>
      <c r="AP285">
        <v>3810111</v>
      </c>
      <c r="AQ285">
        <v>3730668</v>
      </c>
      <c r="AR285">
        <v>3768038</v>
      </c>
      <c r="AS285">
        <v>4177104</v>
      </c>
      <c r="AT285">
        <v>3793819</v>
      </c>
      <c r="AU285">
        <v>3413182</v>
      </c>
      <c r="AV285">
        <v>691285</v>
      </c>
      <c r="AW285">
        <v>545697</v>
      </c>
      <c r="AX285">
        <v>1202714</v>
      </c>
      <c r="AY285">
        <v>974857</v>
      </c>
      <c r="AZ285">
        <v>916892</v>
      </c>
      <c r="BA285">
        <v>1140184</v>
      </c>
      <c r="BB285">
        <v>1348793</v>
      </c>
      <c r="BC285">
        <v>1701388</v>
      </c>
      <c r="BD285">
        <v>1933657</v>
      </c>
      <c r="BE285">
        <v>5266633</v>
      </c>
      <c r="BF285">
        <v>5232764</v>
      </c>
      <c r="BG285">
        <v>5493247</v>
      </c>
      <c r="BH285">
        <v>7175879</v>
      </c>
      <c r="BI285">
        <v>5742890</v>
      </c>
      <c r="BJ285">
        <v>7162645</v>
      </c>
      <c r="BK285">
        <v>8941833</v>
      </c>
      <c r="BL285">
        <v>9982308</v>
      </c>
      <c r="BM285">
        <v>10288822</v>
      </c>
      <c r="BN285">
        <v>5.3365417609858294E-2</v>
      </c>
      <c r="BO285">
        <v>4.211989671653648E-2</v>
      </c>
      <c r="BP285">
        <v>7.9634165155376524E-2</v>
      </c>
      <c r="BQ285">
        <v>5.6911642718529123E-2</v>
      </c>
      <c r="BR285">
        <v>6.5727637605225001E-2</v>
      </c>
      <c r="BS285">
        <v>6.6514419895056021E-2</v>
      </c>
      <c r="BT285">
        <v>6.6053371381474157E-2</v>
      </c>
      <c r="BU285">
        <v>8.6160310150945177E-2</v>
      </c>
      <c r="BV285">
        <v>9.4183392298503851E-2</v>
      </c>
      <c r="BW285">
        <v>-0.16475020783758063</v>
      </c>
      <c r="BY285">
        <v>7.4661869516136611E-2</v>
      </c>
      <c r="BZ285">
        <v>7.6321255629042156E-2</v>
      </c>
      <c r="CA285">
        <v>8.1228882492804411E-2</v>
      </c>
      <c r="CB285">
        <v>5.9517177198120157E-2</v>
      </c>
      <c r="CC285">
        <v>7.0210905191231174E-2</v>
      </c>
      <c r="CD285">
        <v>7.9215223837114504E-2</v>
      </c>
      <c r="CE285">
        <v>3.2075278119290909E-2</v>
      </c>
      <c r="CF285">
        <v>4.9762766289092722E-2</v>
      </c>
      <c r="CG285">
        <v>7.0318988294051921E-2</v>
      </c>
      <c r="CJ285">
        <v>1.4353624854974999E-2</v>
      </c>
      <c r="CK285">
        <v>2.1682565207662576E-2</v>
      </c>
      <c r="CL285">
        <v>2.0276382358724993E-2</v>
      </c>
      <c r="CM285">
        <v>1.7396734146921413E-2</v>
      </c>
      <c r="CN285">
        <v>1.5958499971684324E-2</v>
      </c>
      <c r="CO285">
        <v>2.175994771176859E-2</v>
      </c>
      <c r="CP285">
        <v>2.4179782852332386E-2</v>
      </c>
      <c r="CQ285">
        <v>3.453394813086412E-2</v>
      </c>
      <c r="CR285">
        <v>3.0227564838795087E-2</v>
      </c>
      <c r="CS285">
        <v>7.3167162011285217E-2</v>
      </c>
      <c r="CV285">
        <v>0.57176692155280584</v>
      </c>
      <c r="CW285">
        <v>0.52804783674968603</v>
      </c>
      <c r="CX285">
        <v>0.57005816839204082</v>
      </c>
      <c r="CY285">
        <v>0.88731002094820133</v>
      </c>
      <c r="CZ285">
        <v>0.57060059974567745</v>
      </c>
      <c r="DA285">
        <v>0.57583269278793014</v>
      </c>
      <c r="DB285">
        <v>0.80427521333843688</v>
      </c>
      <c r="DC285">
        <v>0.73455643022358719</v>
      </c>
      <c r="DD285">
        <v>0.6759895963619732</v>
      </c>
      <c r="DG285">
        <v>22777663</v>
      </c>
      <c r="DH285">
        <v>22655737</v>
      </c>
      <c r="DI285">
        <v>24535279</v>
      </c>
      <c r="DJ285">
        <v>26493770</v>
      </c>
      <c r="DK285">
        <v>19304760</v>
      </c>
      <c r="DL285">
        <v>24447696</v>
      </c>
      <c r="DM285">
        <v>29768902</v>
      </c>
      <c r="DN285">
        <v>25389002</v>
      </c>
      <c r="DO285">
        <v>26882580</v>
      </c>
      <c r="DP285">
        <v>16.941290964632035</v>
      </c>
      <c r="DQ285">
        <v>16.935923711143179</v>
      </c>
      <c r="DR285">
        <v>17.015622639709211</v>
      </c>
      <c r="DS285">
        <v>17.092420206722544</v>
      </c>
      <c r="DT285">
        <v>16.775862307391456</v>
      </c>
      <c r="DU285">
        <v>17.012046577219749</v>
      </c>
      <c r="DV285">
        <v>17.208974883135987</v>
      </c>
      <c r="DW285">
        <v>17.049826685481754</v>
      </c>
      <c r="DX285">
        <v>17.106989088354897</v>
      </c>
      <c r="DY285">
        <v>16.96010969711125</v>
      </c>
      <c r="EB285">
        <v>2271442</v>
      </c>
      <c r="EC285">
        <v>967155</v>
      </c>
      <c r="ED285">
        <v>988803</v>
      </c>
      <c r="EE285">
        <v>1226799</v>
      </c>
      <c r="EF285">
        <v>1019488</v>
      </c>
      <c r="EG285">
        <v>979433</v>
      </c>
      <c r="EH285">
        <v>1357900</v>
      </c>
      <c r="EI285">
        <v>654969</v>
      </c>
      <c r="EJ285">
        <v>982654</v>
      </c>
      <c r="EK285">
        <v>-0.20163531271218837</v>
      </c>
      <c r="EM285">
        <v>234260</v>
      </c>
      <c r="EN285">
        <v>229908</v>
      </c>
      <c r="EO285">
        <v>345009</v>
      </c>
      <c r="EP285">
        <v>528801</v>
      </c>
      <c r="EQ285">
        <v>430736</v>
      </c>
      <c r="ER285">
        <v>362090</v>
      </c>
      <c r="ES285">
        <v>366175</v>
      </c>
      <c r="ET285">
        <v>463629</v>
      </c>
      <c r="EU285">
        <v>503560</v>
      </c>
      <c r="EV285">
        <v>1227172</v>
      </c>
      <c r="EW285">
        <v>268692</v>
      </c>
      <c r="EX285">
        <v>291975</v>
      </c>
      <c r="EY285">
        <v>258778</v>
      </c>
      <c r="EZ285">
        <v>170557</v>
      </c>
      <c r="FA285">
        <v>182371</v>
      </c>
      <c r="FB285">
        <v>276965</v>
      </c>
      <c r="FC285">
        <v>-123285</v>
      </c>
      <c r="FD285">
        <v>-127918</v>
      </c>
      <c r="FE285">
        <v>0</v>
      </c>
      <c r="FF285">
        <v>165191</v>
      </c>
      <c r="FG285">
        <v>119000</v>
      </c>
      <c r="FH285">
        <v>121199</v>
      </c>
      <c r="FI285">
        <v>124876</v>
      </c>
      <c r="FJ285">
        <v>59012</v>
      </c>
      <c r="FK285">
        <v>73397</v>
      </c>
      <c r="FL285">
        <v>65655</v>
      </c>
      <c r="FM285">
        <v>55622</v>
      </c>
      <c r="FN285">
        <v>64595</v>
      </c>
      <c r="FO285">
        <v>165532</v>
      </c>
      <c r="FP285">
        <v>237412</v>
      </c>
      <c r="FQ285">
        <v>329445</v>
      </c>
      <c r="FR285">
        <v>569912</v>
      </c>
      <c r="FS285">
        <v>393163</v>
      </c>
      <c r="FT285">
        <v>455830</v>
      </c>
      <c r="FU285">
        <v>490786</v>
      </c>
      <c r="FV285">
        <v>430840</v>
      </c>
      <c r="FW285">
        <v>509076</v>
      </c>
      <c r="FX285">
        <v>0.10313272361786037</v>
      </c>
      <c r="FY285">
        <v>0.23771577461730539</v>
      </c>
      <c r="FZ285">
        <v>0.34891581032824537</v>
      </c>
      <c r="GA285">
        <v>0.43104127081942517</v>
      </c>
      <c r="GB285">
        <v>0.42250227565209203</v>
      </c>
      <c r="GC285">
        <v>0.36969348592501988</v>
      </c>
      <c r="GD285">
        <v>0.26966271448560275</v>
      </c>
      <c r="GE285">
        <v>0.70786403631316897</v>
      </c>
      <c r="GF285">
        <v>0.51244893930111712</v>
      </c>
      <c r="GG285">
        <v>0</v>
      </c>
      <c r="GP285">
        <v>0.39359819612817604</v>
      </c>
    </row>
    <row r="286" spans="1:198" x14ac:dyDescent="0.25">
      <c r="A286" t="s">
        <v>533</v>
      </c>
      <c r="B286">
        <v>14125697</v>
      </c>
      <c r="C286">
        <v>19553691</v>
      </c>
      <c r="D286">
        <v>20277972</v>
      </c>
      <c r="E286">
        <v>16707683</v>
      </c>
      <c r="F286">
        <v>14929622</v>
      </c>
      <c r="G286">
        <v>14177343</v>
      </c>
      <c r="H286">
        <v>14534143</v>
      </c>
      <c r="I286">
        <v>15913058</v>
      </c>
      <c r="J286">
        <v>15327068</v>
      </c>
      <c r="K286">
        <v>0.52054344645789863</v>
      </c>
      <c r="L286">
        <v>0.56524837177799325</v>
      </c>
      <c r="M286">
        <v>0.54949819439537639</v>
      </c>
      <c r="N286">
        <v>0.58828031391306623</v>
      </c>
      <c r="O286">
        <v>0.52444469123196824</v>
      </c>
      <c r="P286">
        <v>0.56466052912735487</v>
      </c>
      <c r="Q286">
        <v>0.55859667818047476</v>
      </c>
      <c r="R286">
        <v>0.55798734598968969</v>
      </c>
      <c r="S286">
        <v>0.57212808085669087</v>
      </c>
      <c r="U286">
        <v>4.091429966252285E-2</v>
      </c>
      <c r="V286">
        <v>3.0535462588623295E-2</v>
      </c>
      <c r="W286">
        <v>3.0284635958664902E-2</v>
      </c>
      <c r="X286">
        <v>3.7601623157441998E-2</v>
      </c>
      <c r="Y286">
        <v>5.0971551724484386E-2</v>
      </c>
      <c r="Z286">
        <v>7.428380621107919E-2</v>
      </c>
      <c r="AA286">
        <v>9.2089915449435164E-2</v>
      </c>
      <c r="AB286">
        <v>7.3125291191674158E-2</v>
      </c>
      <c r="AC286">
        <v>8.0575228086676456E-2</v>
      </c>
      <c r="AD286">
        <v>1.1032074097272568</v>
      </c>
      <c r="AE286">
        <v>4.1119781068230274</v>
      </c>
      <c r="AF286">
        <v>3.794939351355048</v>
      </c>
      <c r="AG286">
        <v>2.3044317740466957</v>
      </c>
      <c r="AH286">
        <v>1.6960785086716443</v>
      </c>
      <c r="AI286">
        <v>1.1979998993492835</v>
      </c>
      <c r="AJ286">
        <v>0.72201236058479668</v>
      </c>
      <c r="AK286">
        <v>0.87332498601379971</v>
      </c>
      <c r="AL286">
        <v>0.78375069434210376</v>
      </c>
      <c r="AM286">
        <v>577943</v>
      </c>
      <c r="AN286">
        <v>597081</v>
      </c>
      <c r="AO286">
        <v>614111</v>
      </c>
      <c r="AP286">
        <v>628236</v>
      </c>
      <c r="AQ286">
        <v>760986</v>
      </c>
      <c r="AR286">
        <v>1053147</v>
      </c>
      <c r="AS286">
        <v>1338448</v>
      </c>
      <c r="AT286">
        <v>1163647</v>
      </c>
      <c r="AU286">
        <v>1234982</v>
      </c>
      <c r="AV286">
        <v>637591</v>
      </c>
      <c r="AW286">
        <v>2455184</v>
      </c>
      <c r="AX286">
        <v>2330514</v>
      </c>
      <c r="AY286">
        <v>1447727</v>
      </c>
      <c r="AZ286">
        <v>1290692</v>
      </c>
      <c r="BA286">
        <v>1261670</v>
      </c>
      <c r="BB286">
        <v>966376</v>
      </c>
      <c r="BC286">
        <v>1016242</v>
      </c>
      <c r="BD286">
        <v>967918</v>
      </c>
      <c r="BE286">
        <v>6715448</v>
      </c>
      <c r="BF286">
        <v>8597508</v>
      </c>
      <c r="BG286">
        <v>8812195</v>
      </c>
      <c r="BH286">
        <v>8381074</v>
      </c>
      <c r="BI286">
        <v>6539069</v>
      </c>
      <c r="BJ286">
        <v>6743716</v>
      </c>
      <c r="BK286">
        <v>7152348</v>
      </c>
      <c r="BL286">
        <v>7863043</v>
      </c>
      <c r="BM286">
        <v>7801128</v>
      </c>
      <c r="BN286">
        <v>4.513695855149661E-2</v>
      </c>
      <c r="BO286">
        <v>0.1255611536461326</v>
      </c>
      <c r="BP286">
        <v>0.11492835674099955</v>
      </c>
      <c r="BQ286">
        <v>8.665037515973939E-2</v>
      </c>
      <c r="BR286">
        <v>8.6451753433543055E-2</v>
      </c>
      <c r="BS286">
        <v>8.899199236415456E-2</v>
      </c>
      <c r="BT286">
        <v>6.6490057239701028E-2</v>
      </c>
      <c r="BU286">
        <v>6.3862143907223862E-2</v>
      </c>
      <c r="BV286">
        <v>6.3150890959706052E-2</v>
      </c>
      <c r="BW286">
        <v>-0.22567419488381538</v>
      </c>
      <c r="BY286">
        <v>0.11534368888133449</v>
      </c>
      <c r="BZ286">
        <v>8.6526426136119258E-2</v>
      </c>
      <c r="CA286">
        <v>8.7507863212356735E-2</v>
      </c>
      <c r="CB286">
        <v>0.12524998229856288</v>
      </c>
      <c r="CC286">
        <v>0.15410450445429899</v>
      </c>
      <c r="CD286">
        <v>0.14319022965022429</v>
      </c>
      <c r="CE286">
        <v>6.70858268010711E-2</v>
      </c>
      <c r="CF286">
        <v>9.5035222017037832E-2</v>
      </c>
      <c r="CG286">
        <v>0.1222874499884062</v>
      </c>
      <c r="CJ286">
        <v>3.1931946437758083E-2</v>
      </c>
      <c r="CK286">
        <v>2.639997737511552E-2</v>
      </c>
      <c r="CL286">
        <v>2.849786951081696E-2</v>
      </c>
      <c r="CM286">
        <v>3.0101600563046355E-2</v>
      </c>
      <c r="CN286">
        <v>2.7086553162564999E-2</v>
      </c>
      <c r="CO286">
        <v>2.2117825603852569E-2</v>
      </c>
      <c r="CP286">
        <v>2.2417833648671271E-2</v>
      </c>
      <c r="CQ286">
        <v>2.6005686650548247E-2</v>
      </c>
      <c r="CR286">
        <v>3.7082956766421343E-2</v>
      </c>
      <c r="CS286">
        <v>-0.22387792548992871</v>
      </c>
      <c r="CV286">
        <v>0.5477369208816093</v>
      </c>
      <c r="CW286">
        <v>0.78336985364565792</v>
      </c>
      <c r="CX286">
        <v>0.86682078355098635</v>
      </c>
      <c r="CY286">
        <v>0.81985663915406937</v>
      </c>
      <c r="CZ286">
        <v>0.64713929664103664</v>
      </c>
      <c r="DA286">
        <v>0.58513724617804463</v>
      </c>
      <c r="DB286">
        <v>0.63320025251084044</v>
      </c>
      <c r="DC286">
        <v>0.64741626399092245</v>
      </c>
      <c r="DD286">
        <v>0.77793890644869756</v>
      </c>
      <c r="DG286">
        <v>23147865</v>
      </c>
      <c r="DH286">
        <v>25789200</v>
      </c>
      <c r="DI286">
        <v>24960995</v>
      </c>
      <c r="DJ286">
        <v>23393500</v>
      </c>
      <c r="DK286">
        <v>20378786</v>
      </c>
      <c r="DL286">
        <v>23070183</v>
      </c>
      <c r="DM286">
        <v>24229090</v>
      </c>
      <c r="DN286">
        <v>22953470</v>
      </c>
      <c r="DO286">
        <v>24579330</v>
      </c>
      <c r="DP286">
        <v>16.957413152822063</v>
      </c>
      <c r="DQ286">
        <v>17.065466396377218</v>
      </c>
      <c r="DR286">
        <v>17.032825004515516</v>
      </c>
      <c r="DS286">
        <v>16.967968806709674</v>
      </c>
      <c r="DT286">
        <v>16.830005064851111</v>
      </c>
      <c r="DU286">
        <v>16.954051605844182</v>
      </c>
      <c r="DV286">
        <v>17.003064576612303</v>
      </c>
      <c r="DW286">
        <v>16.948979724865001</v>
      </c>
      <c r="DX286">
        <v>17.01741644448197</v>
      </c>
      <c r="DY286">
        <v>16.917341825801657</v>
      </c>
      <c r="EB286">
        <v>2049565</v>
      </c>
      <c r="EC286">
        <v>1629310</v>
      </c>
      <c r="ED286">
        <v>1691911</v>
      </c>
      <c r="EE286">
        <v>1774482</v>
      </c>
      <c r="EF286">
        <v>2092637</v>
      </c>
      <c r="EG286">
        <v>2300722</v>
      </c>
      <c r="EH286">
        <v>2030057</v>
      </c>
      <c r="EI286">
        <v>975035</v>
      </c>
      <c r="EJ286">
        <v>1512301</v>
      </c>
      <c r="EK286">
        <v>0.29655978477099232</v>
      </c>
      <c r="EM286">
        <v>365976</v>
      </c>
      <c r="EN286">
        <v>447821</v>
      </c>
      <c r="EO286">
        <v>735317</v>
      </c>
      <c r="EP286">
        <v>817742</v>
      </c>
      <c r="EQ286">
        <v>590645</v>
      </c>
      <c r="ER286">
        <v>465562</v>
      </c>
      <c r="ES286">
        <v>499077</v>
      </c>
      <c r="ET286">
        <v>571784</v>
      </c>
      <c r="EU286">
        <v>506505</v>
      </c>
      <c r="EV286">
        <v>197364</v>
      </c>
      <c r="EW286">
        <v>19138</v>
      </c>
      <c r="EX286">
        <v>17030</v>
      </c>
      <c r="EY286">
        <v>14125</v>
      </c>
      <c r="EZ286">
        <v>132750</v>
      </c>
      <c r="FA286">
        <v>292161</v>
      </c>
      <c r="FB286">
        <v>285301</v>
      </c>
      <c r="FC286">
        <v>-174801</v>
      </c>
      <c r="FD286">
        <v>71335</v>
      </c>
      <c r="FE286">
        <v>0</v>
      </c>
      <c r="FF286">
        <v>4263</v>
      </c>
      <c r="FG286">
        <v>14360</v>
      </c>
      <c r="FH286">
        <v>66510</v>
      </c>
      <c r="FI286">
        <v>31190</v>
      </c>
      <c r="FJ286">
        <v>12603</v>
      </c>
      <c r="FK286">
        <v>297</v>
      </c>
      <c r="FL286">
        <v>179</v>
      </c>
      <c r="FM286">
        <v>1910</v>
      </c>
      <c r="FN286">
        <v>340</v>
      </c>
      <c r="FO286">
        <v>347784</v>
      </c>
      <c r="FP286">
        <v>478431</v>
      </c>
      <c r="FQ286">
        <v>989813</v>
      </c>
      <c r="FR286">
        <v>935818</v>
      </c>
      <c r="FS286">
        <v>696851</v>
      </c>
      <c r="FT286">
        <v>485440</v>
      </c>
      <c r="FU286">
        <v>361296</v>
      </c>
      <c r="FV286">
        <v>593241</v>
      </c>
      <c r="FW286">
        <v>528873</v>
      </c>
      <c r="FX286">
        <v>0.17856276819715403</v>
      </c>
      <c r="FY286">
        <v>0.27485315869908122</v>
      </c>
      <c r="FZ286">
        <v>0.43460737591989179</v>
      </c>
      <c r="GA286">
        <v>0.46083420400995895</v>
      </c>
      <c r="GB286">
        <v>0.28224914306685772</v>
      </c>
      <c r="GC286">
        <v>0.20235473907755913</v>
      </c>
      <c r="GD286">
        <v>0.24584383591199657</v>
      </c>
      <c r="GE286">
        <v>0.58642407708441235</v>
      </c>
      <c r="GF286">
        <v>0.3349234047983834</v>
      </c>
      <c r="GG286">
        <v>0</v>
      </c>
      <c r="GP286">
        <v>0.3944370485639499</v>
      </c>
    </row>
    <row r="287" spans="1:198" x14ac:dyDescent="0.25">
      <c r="A287" t="s">
        <v>2463</v>
      </c>
      <c r="B287">
        <v>23491579</v>
      </c>
      <c r="C287">
        <v>26221703</v>
      </c>
      <c r="D287">
        <v>27650803</v>
      </c>
      <c r="E287">
        <v>26805533</v>
      </c>
      <c r="F287">
        <v>21601857</v>
      </c>
      <c r="G287">
        <v>22435500</v>
      </c>
      <c r="H287">
        <v>21490336</v>
      </c>
      <c r="I287">
        <v>15983058</v>
      </c>
      <c r="J287">
        <v>13724955</v>
      </c>
      <c r="K287">
        <v>0.50694076375198105</v>
      </c>
      <c r="L287">
        <v>0.48009799363527228</v>
      </c>
      <c r="M287">
        <v>0.50572249203757302</v>
      </c>
      <c r="N287">
        <v>0.52557828266276219</v>
      </c>
      <c r="O287">
        <v>0.45396115713570367</v>
      </c>
      <c r="P287">
        <v>0.44597428183013527</v>
      </c>
      <c r="Q287">
        <v>0.49152828508591023</v>
      </c>
      <c r="R287">
        <v>0.55767669741297321</v>
      </c>
      <c r="S287">
        <v>0.43844274899261965</v>
      </c>
      <c r="U287">
        <v>0.21000201817000042</v>
      </c>
      <c r="V287">
        <v>0.1925040871677938</v>
      </c>
      <c r="W287">
        <v>0.18698010325414419</v>
      </c>
      <c r="X287">
        <v>0.23489023702681083</v>
      </c>
      <c r="Y287">
        <v>0.30789977917176287</v>
      </c>
      <c r="Z287">
        <v>0.31627273740277684</v>
      </c>
      <c r="AA287">
        <v>0.29026679713151066</v>
      </c>
      <c r="AB287">
        <v>0.21589072629280329</v>
      </c>
      <c r="AC287">
        <v>0.27769118368694107</v>
      </c>
      <c r="AD287">
        <v>0.88536448070340235</v>
      </c>
      <c r="AE287">
        <v>0.78379110837723875</v>
      </c>
      <c r="AF287">
        <v>0.75451041072309311</v>
      </c>
      <c r="AG287">
        <v>0.67739207332238738</v>
      </c>
      <c r="AH287">
        <v>0.59472303297732276</v>
      </c>
      <c r="AI287">
        <v>0.51237383798187563</v>
      </c>
      <c r="AJ287">
        <v>0.48324163893444799</v>
      </c>
      <c r="AK287">
        <v>0.56342270345337642</v>
      </c>
      <c r="AL287">
        <v>0.2153864076263762</v>
      </c>
      <c r="AM287">
        <v>4933279</v>
      </c>
      <c r="AN287">
        <v>5047785</v>
      </c>
      <c r="AO287">
        <v>5170150</v>
      </c>
      <c r="AP287">
        <v>6296358</v>
      </c>
      <c r="AQ287">
        <v>6651207</v>
      </c>
      <c r="AR287">
        <v>7095737</v>
      </c>
      <c r="AS287">
        <v>6237931</v>
      </c>
      <c r="AT287">
        <v>3450594</v>
      </c>
      <c r="AU287">
        <v>3811299</v>
      </c>
      <c r="AV287">
        <v>4367750</v>
      </c>
      <c r="AW287">
        <v>3956409</v>
      </c>
      <c r="AX287">
        <v>3900932</v>
      </c>
      <c r="AY287">
        <v>4265103</v>
      </c>
      <c r="AZ287">
        <v>3955626</v>
      </c>
      <c r="BA287">
        <v>3635670</v>
      </c>
      <c r="BB287">
        <v>3014428</v>
      </c>
      <c r="BC287">
        <v>1944143</v>
      </c>
      <c r="BD287">
        <v>820902</v>
      </c>
      <c r="BE287">
        <v>7541089</v>
      </c>
      <c r="BF287">
        <v>8632578</v>
      </c>
      <c r="BG287">
        <v>10082701</v>
      </c>
      <c r="BH287">
        <v>9823303</v>
      </c>
      <c r="BI287">
        <v>5850778</v>
      </c>
      <c r="BJ287">
        <v>6369986</v>
      </c>
      <c r="BK287">
        <v>7548680</v>
      </c>
      <c r="BL287">
        <v>6969236</v>
      </c>
      <c r="BM287">
        <v>5196705</v>
      </c>
      <c r="BN287">
        <v>0.18592832776374887</v>
      </c>
      <c r="BO287">
        <v>0.15088299184839368</v>
      </c>
      <c r="BP287">
        <v>0.14107843450333069</v>
      </c>
      <c r="BQ287">
        <v>0.15911278466277839</v>
      </c>
      <c r="BR287">
        <v>0.18311509052207872</v>
      </c>
      <c r="BS287">
        <v>0.16204987631209467</v>
      </c>
      <c r="BT287">
        <v>0.14026900277408413</v>
      </c>
      <c r="BU287">
        <v>0.12163773665840416</v>
      </c>
      <c r="BV287">
        <v>5.9810906483846397E-2</v>
      </c>
      <c r="BW287">
        <v>0.14865093933452225</v>
      </c>
      <c r="BY287">
        <v>5.1056338103113462E-2</v>
      </c>
      <c r="BZ287">
        <v>6.1456992324259031E-2</v>
      </c>
      <c r="CA287">
        <v>4.2859876438308138E-2</v>
      </c>
      <c r="CB287">
        <v>3.2419165102965872E-2</v>
      </c>
      <c r="CC287">
        <v>4.0034382229268528E-2</v>
      </c>
      <c r="CD287">
        <v>2.9108823070580107E-2</v>
      </c>
      <c r="CE287">
        <v>-8.6466865850771249E-2</v>
      </c>
      <c r="CF287">
        <v>2.4058162086379214E-2</v>
      </c>
      <c r="CG287">
        <v>3.8437807923514179E-2</v>
      </c>
      <c r="CJ287">
        <v>0.16003943370515877</v>
      </c>
      <c r="CK287">
        <v>0.13825497909117498</v>
      </c>
      <c r="CL287">
        <v>0.12722346616841471</v>
      </c>
      <c r="CM287">
        <v>0.16130729428137094</v>
      </c>
      <c r="CN287">
        <v>0.19037909564904537</v>
      </c>
      <c r="CO287">
        <v>0.17344275812885829</v>
      </c>
      <c r="CP287">
        <v>0.13334226137739308</v>
      </c>
      <c r="CQ287">
        <v>0.13480486650301837</v>
      </c>
      <c r="CR287">
        <v>5.8860666574134489E-3</v>
      </c>
      <c r="CS287">
        <v>0.36329219248955091</v>
      </c>
      <c r="CV287">
        <v>0.89318675865301589</v>
      </c>
      <c r="CW287">
        <v>0.92858803724819794</v>
      </c>
      <c r="CX287">
        <v>1.1369250569401996</v>
      </c>
      <c r="CY287">
        <v>1.4739559823524706</v>
      </c>
      <c r="CZ287">
        <v>1.1863161952838099</v>
      </c>
      <c r="DA287">
        <v>1.1541197246368231</v>
      </c>
      <c r="DB287">
        <v>1.3589371039485896</v>
      </c>
      <c r="DC287">
        <v>1.1079082652789825</v>
      </c>
      <c r="DD287">
        <v>1.2657324115254935</v>
      </c>
      <c r="DG287">
        <v>23089292</v>
      </c>
      <c r="DH287">
        <v>26300859</v>
      </c>
      <c r="DI287">
        <v>28238252</v>
      </c>
      <c r="DJ287">
        <v>24320691</v>
      </c>
      <c r="DK287">
        <v>18186115</v>
      </c>
      <c r="DL287">
        <v>18209190</v>
      </c>
      <c r="DM287">
        <v>19439491</v>
      </c>
      <c r="DN287">
        <v>15814077</v>
      </c>
      <c r="DO287">
        <v>14426337</v>
      </c>
      <c r="DP287">
        <v>16.954879561546175</v>
      </c>
      <c r="DQ287">
        <v>17.085112196233144</v>
      </c>
      <c r="DR287">
        <v>17.156188106069514</v>
      </c>
      <c r="DS287">
        <v>17.006838068604804</v>
      </c>
      <c r="DT287">
        <v>16.716169003780589</v>
      </c>
      <c r="DU287">
        <v>16.717437024577436</v>
      </c>
      <c r="DV287">
        <v>16.782817224967886</v>
      </c>
      <c r="DW287">
        <v>16.57641111393928</v>
      </c>
      <c r="DX287">
        <v>16.484566121689483</v>
      </c>
      <c r="DY287">
        <v>16.813481365654276</v>
      </c>
      <c r="EB287">
        <v>902024</v>
      </c>
      <c r="EC287">
        <v>1199394</v>
      </c>
      <c r="ED287">
        <v>1611507</v>
      </c>
      <c r="EE287">
        <v>1185110</v>
      </c>
      <c r="EF287">
        <v>869013</v>
      </c>
      <c r="EG287">
        <v>864817</v>
      </c>
      <c r="EH287">
        <v>653071</v>
      </c>
      <c r="EI287">
        <v>-1858202</v>
      </c>
      <c r="EJ287">
        <v>384523</v>
      </c>
      <c r="EK287">
        <v>-0.27026436364556877</v>
      </c>
      <c r="EM287">
        <v>397807</v>
      </c>
      <c r="EN287">
        <v>553837</v>
      </c>
      <c r="EO287">
        <v>773910</v>
      </c>
      <c r="EP287">
        <v>768025</v>
      </c>
      <c r="EQ287">
        <v>480884</v>
      </c>
      <c r="ER287">
        <v>374291</v>
      </c>
      <c r="ES287">
        <v>407070</v>
      </c>
      <c r="ET287">
        <v>406029</v>
      </c>
      <c r="EU287">
        <v>271911</v>
      </c>
      <c r="EV287">
        <v>21898</v>
      </c>
      <c r="EW287">
        <v>114504</v>
      </c>
      <c r="EX287">
        <v>122364</v>
      </c>
      <c r="EY287">
        <v>171300</v>
      </c>
      <c r="EZ287">
        <v>64849</v>
      </c>
      <c r="FA287">
        <v>144530</v>
      </c>
      <c r="FB287">
        <v>127103</v>
      </c>
      <c r="FC287">
        <v>-2787334</v>
      </c>
      <c r="FD287">
        <v>-134131</v>
      </c>
      <c r="FE287">
        <v>0</v>
      </c>
      <c r="FF287">
        <v>35532</v>
      </c>
      <c r="FG287">
        <v>50288</v>
      </c>
      <c r="FH287">
        <v>86651</v>
      </c>
      <c r="FI287">
        <v>265621</v>
      </c>
      <c r="FJ287">
        <v>48765</v>
      </c>
      <c r="FK287">
        <v>19203</v>
      </c>
      <c r="FL287">
        <v>152832</v>
      </c>
      <c r="FM287">
        <v>84235</v>
      </c>
      <c r="FN287">
        <v>49928</v>
      </c>
      <c r="FO287">
        <v>397807</v>
      </c>
      <c r="FP287">
        <v>552949</v>
      </c>
      <c r="FQ287">
        <v>773910</v>
      </c>
      <c r="FR287">
        <v>768025</v>
      </c>
      <c r="FS287">
        <v>479423</v>
      </c>
      <c r="FT287">
        <v>374212</v>
      </c>
      <c r="FU287">
        <v>405751</v>
      </c>
      <c r="FV287">
        <v>405752</v>
      </c>
      <c r="FW287">
        <v>272268</v>
      </c>
      <c r="FX287">
        <v>0.44101598183640345</v>
      </c>
      <c r="FY287">
        <v>0.46176402416553691</v>
      </c>
      <c r="FZ287">
        <v>0.48023992449303665</v>
      </c>
      <c r="GA287">
        <v>0.6480622051961421</v>
      </c>
      <c r="GB287">
        <v>0.55336801635878863</v>
      </c>
      <c r="GC287">
        <v>0.43279792140996304</v>
      </c>
      <c r="GD287">
        <v>0.62331660722953552</v>
      </c>
      <c r="GE287">
        <v>-0.21850638412831327</v>
      </c>
      <c r="GF287">
        <v>0.70713845465680858</v>
      </c>
      <c r="GG287">
        <v>1</v>
      </c>
      <c r="GP287">
        <v>0.39497569933035936</v>
      </c>
    </row>
    <row r="288" spans="1:198" x14ac:dyDescent="0.25">
      <c r="A288" t="s">
        <v>2467</v>
      </c>
      <c r="B288">
        <v>20454762</v>
      </c>
      <c r="C288">
        <v>20173759</v>
      </c>
      <c r="D288">
        <v>20851479</v>
      </c>
      <c r="E288">
        <v>22104698</v>
      </c>
      <c r="F288">
        <v>20915843</v>
      </c>
      <c r="G288">
        <v>19140204</v>
      </c>
      <c r="H288">
        <v>18392554</v>
      </c>
      <c r="I288">
        <v>19068472</v>
      </c>
      <c r="J288">
        <v>20828714</v>
      </c>
      <c r="K288">
        <v>0.35065712326547727</v>
      </c>
      <c r="L288">
        <v>0.35445838328890517</v>
      </c>
      <c r="M288">
        <v>0.31102657034544168</v>
      </c>
      <c r="N288">
        <v>0.37559612893150585</v>
      </c>
      <c r="O288">
        <v>0.36390663288111313</v>
      </c>
      <c r="P288">
        <v>0.30343887661803398</v>
      </c>
      <c r="Q288">
        <v>0.32639371345599966</v>
      </c>
      <c r="R288">
        <v>0.37185250081915322</v>
      </c>
      <c r="S288">
        <v>0.36541483069958136</v>
      </c>
      <c r="U288">
        <v>0.29143184359710467</v>
      </c>
      <c r="V288">
        <v>0.29945242232744029</v>
      </c>
      <c r="W288">
        <v>0.29217145699832614</v>
      </c>
      <c r="X288">
        <v>0.27901634304164663</v>
      </c>
      <c r="Y288">
        <v>0.29587169878832997</v>
      </c>
      <c r="Z288">
        <v>0.32516654472439271</v>
      </c>
      <c r="AA288">
        <v>0.33952201526770021</v>
      </c>
      <c r="AB288">
        <v>0.31869124070350263</v>
      </c>
      <c r="AC288">
        <v>0.29248531618418688</v>
      </c>
      <c r="AD288">
        <v>0.17578951376818874</v>
      </c>
      <c r="AE288">
        <v>0.2842092334136887</v>
      </c>
      <c r="AF288">
        <v>0.13159615226468832</v>
      </c>
      <c r="AG288">
        <v>0.11853513830077703</v>
      </c>
      <c r="AH288">
        <v>0.11501362386372194</v>
      </c>
      <c r="AI288">
        <v>0.20074974042997201</v>
      </c>
      <c r="AJ288">
        <v>0.10819246535889687</v>
      </c>
      <c r="AK288">
        <v>0.10974279059166968</v>
      </c>
      <c r="AL288">
        <v>9.4299446840355197E-2</v>
      </c>
      <c r="AM288">
        <v>5961169</v>
      </c>
      <c r="AN288">
        <v>6041081</v>
      </c>
      <c r="AO288">
        <v>6092207</v>
      </c>
      <c r="AP288">
        <v>6167572</v>
      </c>
      <c r="AQ288">
        <v>6188406</v>
      </c>
      <c r="AR288">
        <v>6223754</v>
      </c>
      <c r="AS288">
        <v>6244677</v>
      </c>
      <c r="AT288">
        <v>6076955</v>
      </c>
      <c r="AU288">
        <v>6092093</v>
      </c>
      <c r="AV288">
        <v>1047911</v>
      </c>
      <c r="AW288">
        <v>1716931</v>
      </c>
      <c r="AX288">
        <v>801711</v>
      </c>
      <c r="AY288">
        <v>731074</v>
      </c>
      <c r="AZ288">
        <v>711751</v>
      </c>
      <c r="BA288">
        <v>1249417</v>
      </c>
      <c r="BB288">
        <v>675627</v>
      </c>
      <c r="BC288">
        <v>666902</v>
      </c>
      <c r="BD288">
        <v>574481</v>
      </c>
      <c r="BE288">
        <v>6124697</v>
      </c>
      <c r="BF288">
        <v>5433827</v>
      </c>
      <c r="BG288">
        <v>5683653</v>
      </c>
      <c r="BH288">
        <v>7571365</v>
      </c>
      <c r="BI288">
        <v>6899663</v>
      </c>
      <c r="BJ288">
        <v>4558465</v>
      </c>
      <c r="BK288">
        <v>5327587</v>
      </c>
      <c r="BL288">
        <v>6423757</v>
      </c>
      <c r="BM288">
        <v>7036640</v>
      </c>
      <c r="BN288">
        <v>5.1230662082501863E-2</v>
      </c>
      <c r="BO288">
        <v>8.5107143393553977E-2</v>
      </c>
      <c r="BP288">
        <v>3.8448639542547555E-2</v>
      </c>
      <c r="BQ288">
        <v>3.3073240810618632E-2</v>
      </c>
      <c r="BR288">
        <v>3.4029276276361417E-2</v>
      </c>
      <c r="BS288">
        <v>6.5277099449932721E-2</v>
      </c>
      <c r="BT288">
        <v>3.6733723875433506E-2</v>
      </c>
      <c r="BU288">
        <v>3.4974066091923883E-2</v>
      </c>
      <c r="BV288">
        <v>2.7581203525095212E-2</v>
      </c>
      <c r="BW288">
        <v>0.69777397137021169</v>
      </c>
      <c r="BY288">
        <v>2.8640567902965579E-2</v>
      </c>
      <c r="BZ288">
        <v>4.2829945574347349E-2</v>
      </c>
      <c r="CA288">
        <v>4.8599334368559663E-2</v>
      </c>
      <c r="CB288">
        <v>2.0315274155747343E-2</v>
      </c>
      <c r="CC288">
        <v>3.4372413294553796E-2</v>
      </c>
      <c r="CD288">
        <v>2.9075865649080858E-2</v>
      </c>
      <c r="CE288">
        <v>1.1814183065603613E-2</v>
      </c>
      <c r="CF288">
        <v>2.5786334636566578E-2</v>
      </c>
      <c r="CG288">
        <v>3.4429007272953595E-2</v>
      </c>
      <c r="CJ288">
        <v>1.832292157689246E-2</v>
      </c>
      <c r="CK288">
        <v>2.4042073666092671E-2</v>
      </c>
      <c r="CL288">
        <v>2.2827925059896229E-2</v>
      </c>
      <c r="CM288">
        <v>2.1237521544062714E-2</v>
      </c>
      <c r="CN288">
        <v>1.9890711552960117E-2</v>
      </c>
      <c r="CO288">
        <v>1.9290494500476589E-2</v>
      </c>
      <c r="CP288">
        <v>1.8693108091459184E-2</v>
      </c>
      <c r="CQ288">
        <v>1.4719690177587381E-2</v>
      </c>
      <c r="CR288">
        <v>1.1309435618540828E-2</v>
      </c>
      <c r="CS288">
        <v>-0.15496066988734544</v>
      </c>
      <c r="CV288">
        <v>0.77763246764908645</v>
      </c>
      <c r="CW288">
        <v>0.71408318485329847</v>
      </c>
      <c r="CX288">
        <v>0.73012389201053562</v>
      </c>
      <c r="CY288">
        <v>0.82514247387178008</v>
      </c>
      <c r="CZ288">
        <v>0.78514447896755357</v>
      </c>
      <c r="DA288">
        <v>0.73129391871781468</v>
      </c>
      <c r="DB288">
        <v>0.74085122417828386</v>
      </c>
      <c r="DC288">
        <v>0.73148579816041326</v>
      </c>
      <c r="DD288">
        <v>0.78013694828328972</v>
      </c>
      <c r="DG288">
        <v>26944519</v>
      </c>
      <c r="DH288">
        <v>26303894</v>
      </c>
      <c r="DI288">
        <v>28251273</v>
      </c>
      <c r="DJ288">
        <v>28558823</v>
      </c>
      <c r="DK288">
        <v>26788947</v>
      </c>
      <c r="DL288">
        <v>26639483</v>
      </c>
      <c r="DM288">
        <v>26173066</v>
      </c>
      <c r="DN288">
        <v>24826245</v>
      </c>
      <c r="DO288">
        <v>26068137</v>
      </c>
      <c r="DP288">
        <v>17.109290495125371</v>
      </c>
      <c r="DQ288">
        <v>17.085227585041753</v>
      </c>
      <c r="DR288">
        <v>17.156649111885002</v>
      </c>
      <c r="DS288">
        <v>17.167476518117294</v>
      </c>
      <c r="DT288">
        <v>17.103499972366045</v>
      </c>
      <c r="DU288">
        <v>17.097905034079506</v>
      </c>
      <c r="DV288">
        <v>17.080241462901249</v>
      </c>
      <c r="DW288">
        <v>17.027411957975342</v>
      </c>
      <c r="DX288">
        <v>17.076224360267258</v>
      </c>
      <c r="DY288">
        <v>17.122960508187614</v>
      </c>
      <c r="EB288">
        <v>758335</v>
      </c>
      <c r="EC288">
        <v>585836</v>
      </c>
      <c r="ED288">
        <v>864041</v>
      </c>
      <c r="EE288">
        <v>1013368</v>
      </c>
      <c r="EF288">
        <v>449063</v>
      </c>
      <c r="EG288">
        <v>718928</v>
      </c>
      <c r="EH288">
        <v>556518</v>
      </c>
      <c r="EI288">
        <v>217293</v>
      </c>
      <c r="EJ288">
        <v>491706</v>
      </c>
      <c r="EK288">
        <v>-0.29055584940515194</v>
      </c>
      <c r="EM288">
        <v>295551</v>
      </c>
      <c r="EN288">
        <v>219020</v>
      </c>
      <c r="EO288">
        <v>412535</v>
      </c>
      <c r="EP288">
        <v>510011</v>
      </c>
      <c r="EQ288">
        <v>324661</v>
      </c>
      <c r="ER288">
        <v>252918</v>
      </c>
      <c r="ES288">
        <v>278229</v>
      </c>
      <c r="ET288">
        <v>370659</v>
      </c>
      <c r="EU288">
        <v>494499</v>
      </c>
      <c r="EV288">
        <v>26233</v>
      </c>
      <c r="EW288">
        <v>79912</v>
      </c>
      <c r="EX288">
        <v>51125</v>
      </c>
      <c r="EY288">
        <v>75366</v>
      </c>
      <c r="EZ288">
        <v>20835</v>
      </c>
      <c r="FA288">
        <v>35347</v>
      </c>
      <c r="FB288">
        <v>20922</v>
      </c>
      <c r="FC288">
        <v>-167719</v>
      </c>
      <c r="FD288">
        <v>15135</v>
      </c>
      <c r="FE288">
        <v>0</v>
      </c>
      <c r="FF288">
        <v>78082</v>
      </c>
      <c r="FG288">
        <v>71621</v>
      </c>
      <c r="FH288">
        <v>52361</v>
      </c>
      <c r="FI288">
        <v>156959</v>
      </c>
      <c r="FJ288">
        <v>334111</v>
      </c>
      <c r="FK288">
        <v>163886</v>
      </c>
      <c r="FL288">
        <v>157338</v>
      </c>
      <c r="FM288">
        <v>197341</v>
      </c>
      <c r="FN288">
        <v>327969</v>
      </c>
      <c r="FO288">
        <v>335563</v>
      </c>
      <c r="FP288">
        <v>155309</v>
      </c>
      <c r="FQ288">
        <v>402687</v>
      </c>
      <c r="FR288">
        <v>611130</v>
      </c>
      <c r="FS288">
        <v>324774</v>
      </c>
      <c r="FT288">
        <v>250386</v>
      </c>
      <c r="FU288">
        <v>289583</v>
      </c>
      <c r="FV288">
        <v>383258</v>
      </c>
      <c r="FW288">
        <v>499544</v>
      </c>
      <c r="FX288">
        <v>0.38973672585334979</v>
      </c>
      <c r="FY288">
        <v>0.37385889566363284</v>
      </c>
      <c r="FZ288">
        <v>0.47744840811952211</v>
      </c>
      <c r="GA288">
        <v>0.50328311136724269</v>
      </c>
      <c r="GB288">
        <v>0.72297428200497482</v>
      </c>
      <c r="GC288">
        <v>0.35179878930852604</v>
      </c>
      <c r="GD288">
        <v>0.49994609338781493</v>
      </c>
      <c r="GE288">
        <v>1.7058027640098852</v>
      </c>
      <c r="GF288">
        <v>1.0056802235482178</v>
      </c>
      <c r="GG288">
        <v>1</v>
      </c>
      <c r="GP288">
        <v>0.39654595520075164</v>
      </c>
    </row>
    <row r="289" spans="1:198" x14ac:dyDescent="0.25">
      <c r="A289" t="s">
        <v>1767</v>
      </c>
      <c r="B289">
        <v>6695261</v>
      </c>
      <c r="C289">
        <v>7057449</v>
      </c>
      <c r="D289">
        <v>7131778</v>
      </c>
      <c r="E289">
        <v>6929397</v>
      </c>
      <c r="F289">
        <v>7241781</v>
      </c>
      <c r="G289">
        <v>8892463</v>
      </c>
      <c r="H289">
        <v>11645885</v>
      </c>
      <c r="I289">
        <v>11145047</v>
      </c>
      <c r="J289">
        <v>11711282</v>
      </c>
      <c r="K289">
        <v>0.39866227769163892</v>
      </c>
      <c r="L289">
        <v>0.32848838156676724</v>
      </c>
      <c r="M289">
        <v>0.3179918107377992</v>
      </c>
      <c r="N289">
        <v>0.35573311790333273</v>
      </c>
      <c r="O289">
        <v>0.24256836819561375</v>
      </c>
      <c r="P289">
        <v>0.29549473526063591</v>
      </c>
      <c r="Q289">
        <v>0.4900207240583262</v>
      </c>
      <c r="R289">
        <v>0.47322357635638501</v>
      </c>
      <c r="S289">
        <v>0.48341974858089831</v>
      </c>
      <c r="U289">
        <v>0.25354679974387856</v>
      </c>
      <c r="V289">
        <v>0.24119097424579333</v>
      </c>
      <c r="W289">
        <v>0.26310451615291447</v>
      </c>
      <c r="X289">
        <v>0.24645246909651736</v>
      </c>
      <c r="Y289">
        <v>0.24072338006355065</v>
      </c>
      <c r="Z289">
        <v>0.20821216798990336</v>
      </c>
      <c r="AA289">
        <v>0.18009932263627881</v>
      </c>
      <c r="AB289">
        <v>0.20243916423142944</v>
      </c>
      <c r="AC289">
        <v>0.19601722509969446</v>
      </c>
      <c r="AD289">
        <v>1.0619282241237729</v>
      </c>
      <c r="AE289">
        <v>0.59071738633633197</v>
      </c>
      <c r="AF289">
        <v>0.85169923518561841</v>
      </c>
      <c r="AG289">
        <v>0.72113818805492791</v>
      </c>
      <c r="AH289">
        <v>0.64651063004727904</v>
      </c>
      <c r="AI289">
        <v>0.9139609153349223</v>
      </c>
      <c r="AJ289">
        <v>1.1518249121776509</v>
      </c>
      <c r="AK289">
        <v>1.0275002947441576</v>
      </c>
      <c r="AL289">
        <v>1.2855655548213047</v>
      </c>
      <c r="AM289">
        <v>1697562</v>
      </c>
      <c r="AN289">
        <v>1702193</v>
      </c>
      <c r="AO289">
        <v>1876403</v>
      </c>
      <c r="AP289">
        <v>1707767</v>
      </c>
      <c r="AQ289">
        <v>1743266</v>
      </c>
      <c r="AR289">
        <v>1851519</v>
      </c>
      <c r="AS289">
        <v>2097416</v>
      </c>
      <c r="AT289">
        <v>2256194</v>
      </c>
      <c r="AU289">
        <v>2295613</v>
      </c>
      <c r="AV289">
        <v>1802689</v>
      </c>
      <c r="AW289">
        <v>1005515</v>
      </c>
      <c r="AX289">
        <v>1598131</v>
      </c>
      <c r="AY289">
        <v>1231536</v>
      </c>
      <c r="AZ289">
        <v>1127040</v>
      </c>
      <c r="BA289">
        <v>1692216</v>
      </c>
      <c r="BB289">
        <v>2415856</v>
      </c>
      <c r="BC289">
        <v>2318240</v>
      </c>
      <c r="BD289">
        <v>2951161</v>
      </c>
      <c r="BE289">
        <v>866459</v>
      </c>
      <c r="BF289">
        <v>1312775</v>
      </c>
      <c r="BG289">
        <v>669716</v>
      </c>
      <c r="BH289">
        <v>1233480</v>
      </c>
      <c r="BI289">
        <v>629587</v>
      </c>
      <c r="BJ289">
        <v>935460</v>
      </c>
      <c r="BK289">
        <v>3290869</v>
      </c>
      <c r="BL289">
        <v>2955859</v>
      </c>
      <c r="BM289">
        <v>2710304</v>
      </c>
      <c r="BN289">
        <v>0.26924850278428281</v>
      </c>
      <c r="BO289">
        <v>0.1424757019143886</v>
      </c>
      <c r="BP289">
        <v>0.22408591518131943</v>
      </c>
      <c r="BQ289">
        <v>0.17772628700592563</v>
      </c>
      <c r="BR289">
        <v>0.15563022411199676</v>
      </c>
      <c r="BS289">
        <v>0.19029778363992067</v>
      </c>
      <c r="BT289">
        <v>0.20744288647878628</v>
      </c>
      <c r="BU289">
        <v>0.20800630091555469</v>
      </c>
      <c r="BV289">
        <v>0.25199299273982129</v>
      </c>
      <c r="BW289">
        <v>-0.15078204051360855</v>
      </c>
      <c r="BY289">
        <v>0.10856230996819989</v>
      </c>
      <c r="BZ289">
        <v>0.14280740817255641</v>
      </c>
      <c r="CA289">
        <v>9.3222755952302491E-2</v>
      </c>
      <c r="CB289">
        <v>9.2612098859395697E-2</v>
      </c>
      <c r="CC289">
        <v>0.107984762311923</v>
      </c>
      <c r="CD289">
        <v>0.11575027076300458</v>
      </c>
      <c r="CE289">
        <v>8.7710895307655884E-2</v>
      </c>
      <c r="CF289">
        <v>0.10254241188933523</v>
      </c>
      <c r="CG289">
        <v>9.7939872374540396E-2</v>
      </c>
      <c r="CJ289">
        <v>6.776255623193779E-2</v>
      </c>
      <c r="CK289">
        <v>5.0109749287596692E-2</v>
      </c>
      <c r="CL289">
        <v>8.5535332142980328E-2</v>
      </c>
      <c r="CM289">
        <v>0.10412031523089238</v>
      </c>
      <c r="CN289">
        <v>0.16857344898996532</v>
      </c>
      <c r="CO289">
        <v>0.18677727419276302</v>
      </c>
      <c r="CP289">
        <v>0.23877704442384584</v>
      </c>
      <c r="CQ289">
        <v>0.34789355307339664</v>
      </c>
      <c r="CR289">
        <v>0.32012353557876927</v>
      </c>
      <c r="CS289">
        <v>1.1836271574949553</v>
      </c>
      <c r="CV289">
        <v>0.63424111059767529</v>
      </c>
      <c r="CW289">
        <v>0.64152247040158006</v>
      </c>
      <c r="CX289">
        <v>0.63714192036550144</v>
      </c>
      <c r="CY289">
        <v>0.70820332293795252</v>
      </c>
      <c r="CZ289">
        <v>0.52248337320618177</v>
      </c>
      <c r="DA289">
        <v>0.56889182290651741</v>
      </c>
      <c r="DB289">
        <v>0.80372442925409138</v>
      </c>
      <c r="DC289">
        <v>0.7242692336211054</v>
      </c>
      <c r="DD289">
        <v>0.62260953883654524</v>
      </c>
      <c r="DG289">
        <v>7881461</v>
      </c>
      <c r="DH289">
        <v>10556334</v>
      </c>
      <c r="DI289">
        <v>11001094</v>
      </c>
      <c r="DJ289">
        <v>11193390</v>
      </c>
      <c r="DK289">
        <v>9784474</v>
      </c>
      <c r="DL289">
        <v>13860309</v>
      </c>
      <c r="DM289">
        <v>15631202</v>
      </c>
      <c r="DN289">
        <v>14489898</v>
      </c>
      <c r="DO289">
        <v>15387989</v>
      </c>
      <c r="DP289">
        <v>15.880023977619867</v>
      </c>
      <c r="DQ289">
        <v>16.172236711607663</v>
      </c>
      <c r="DR289">
        <v>16.213505371262869</v>
      </c>
      <c r="DS289">
        <v>16.230834072808406</v>
      </c>
      <c r="DT289">
        <v>16.096307503821556</v>
      </c>
      <c r="DU289">
        <v>16.44453991799827</v>
      </c>
      <c r="DV289">
        <v>16.564779666806263</v>
      </c>
      <c r="DW289">
        <v>16.488962343948209</v>
      </c>
      <c r="DX289">
        <v>16.549097892997079</v>
      </c>
      <c r="DY289">
        <v>16.257227164876078</v>
      </c>
      <c r="EB289">
        <v>590044</v>
      </c>
      <c r="EC289">
        <v>726853</v>
      </c>
      <c r="ED289">
        <v>1007856</v>
      </c>
      <c r="EE289">
        <v>664844</v>
      </c>
      <c r="EF289">
        <v>641746</v>
      </c>
      <c r="EG289">
        <v>782002</v>
      </c>
      <c r="EH289">
        <v>1029305</v>
      </c>
      <c r="EI289">
        <v>1021471</v>
      </c>
      <c r="EJ289">
        <v>1142840</v>
      </c>
      <c r="EK289">
        <v>0.17621878215039918</v>
      </c>
      <c r="EM289">
        <v>136344</v>
      </c>
      <c r="EN289">
        <v>196942</v>
      </c>
      <c r="EO289">
        <v>157614</v>
      </c>
      <c r="EP289">
        <v>214143</v>
      </c>
      <c r="EQ289">
        <v>170062</v>
      </c>
      <c r="ER289">
        <v>130967</v>
      </c>
      <c r="ES289">
        <v>162111</v>
      </c>
      <c r="ET289">
        <v>208568</v>
      </c>
      <c r="EU289">
        <v>214142</v>
      </c>
      <c r="EV289">
        <v>3023</v>
      </c>
      <c r="EW289">
        <v>4631</v>
      </c>
      <c r="EX289">
        <v>261042</v>
      </c>
      <c r="EY289">
        <v>29352</v>
      </c>
      <c r="EZ289">
        <v>35501</v>
      </c>
      <c r="FA289">
        <v>108253</v>
      </c>
      <c r="FB289">
        <v>245897</v>
      </c>
      <c r="FC289">
        <v>158777</v>
      </c>
      <c r="FD289">
        <v>39418</v>
      </c>
      <c r="FE289">
        <v>0</v>
      </c>
      <c r="FF289">
        <v>425</v>
      </c>
      <c r="FG289">
        <v>558</v>
      </c>
      <c r="FH289">
        <v>903</v>
      </c>
      <c r="FI289">
        <v>4836</v>
      </c>
      <c r="FJ289">
        <v>3970</v>
      </c>
      <c r="FK289">
        <v>3864</v>
      </c>
      <c r="FL289">
        <v>7322</v>
      </c>
      <c r="FM289">
        <v>374</v>
      </c>
      <c r="FN289">
        <v>4181</v>
      </c>
      <c r="FO289">
        <v>135778</v>
      </c>
      <c r="FP289">
        <v>196632</v>
      </c>
      <c r="FQ289">
        <v>157626</v>
      </c>
      <c r="FR289">
        <v>216237</v>
      </c>
      <c r="FS289">
        <v>178466</v>
      </c>
      <c r="FT289">
        <v>130355</v>
      </c>
      <c r="FU289">
        <v>164684</v>
      </c>
      <c r="FV289">
        <v>209719</v>
      </c>
      <c r="FW289">
        <v>217699</v>
      </c>
      <c r="FX289">
        <v>0.23107429276460739</v>
      </c>
      <c r="FY289">
        <v>0.27095162295539815</v>
      </c>
      <c r="FZ289">
        <v>0.15638543601466875</v>
      </c>
      <c r="GA289">
        <v>0.3220951080253413</v>
      </c>
      <c r="GB289">
        <v>0.26499892480825749</v>
      </c>
      <c r="GC289">
        <v>0.16747655376840467</v>
      </c>
      <c r="GD289">
        <v>0.15749559168565197</v>
      </c>
      <c r="GE289">
        <v>0.20418396606462641</v>
      </c>
      <c r="GF289">
        <v>0.18737706065590984</v>
      </c>
      <c r="GG289">
        <v>0</v>
      </c>
      <c r="GP289">
        <v>0.39772685834703986</v>
      </c>
    </row>
    <row r="290" spans="1:198" x14ac:dyDescent="0.25">
      <c r="A290" t="s">
        <v>1768</v>
      </c>
      <c r="B290">
        <v>12785373</v>
      </c>
      <c r="C290">
        <v>12636624</v>
      </c>
      <c r="D290">
        <v>16357584</v>
      </c>
      <c r="E290">
        <v>20951646</v>
      </c>
      <c r="F290">
        <v>22675437</v>
      </c>
      <c r="G290">
        <v>26176922</v>
      </c>
      <c r="H290">
        <v>24099728</v>
      </c>
      <c r="I290">
        <v>23963636</v>
      </c>
      <c r="J290">
        <v>24044025</v>
      </c>
      <c r="K290">
        <v>0.49730140841413073</v>
      </c>
      <c r="L290">
        <v>0.50422478345482147</v>
      </c>
      <c r="M290">
        <v>0.53429155552555929</v>
      </c>
      <c r="N290">
        <v>0.51097169167520295</v>
      </c>
      <c r="O290">
        <v>0.55224836460704152</v>
      </c>
      <c r="P290">
        <v>0.5041855570337872</v>
      </c>
      <c r="Q290">
        <v>0.55472364667352259</v>
      </c>
      <c r="R290">
        <v>0.50518581570843424</v>
      </c>
      <c r="S290">
        <v>0.4907077745926483</v>
      </c>
      <c r="U290">
        <v>0.14540897633569236</v>
      </c>
      <c r="V290">
        <v>0.14814898346267166</v>
      </c>
      <c r="W290">
        <v>0.12449619699339462</v>
      </c>
      <c r="X290">
        <v>0.19089808027493402</v>
      </c>
      <c r="Y290">
        <v>0.1772874763119229</v>
      </c>
      <c r="Z290">
        <v>0.15560393234926551</v>
      </c>
      <c r="AA290">
        <v>0.10546787084069995</v>
      </c>
      <c r="AB290">
        <v>0.15427087108150031</v>
      </c>
      <c r="AC290">
        <v>0.14386102160515971</v>
      </c>
      <c r="AD290">
        <v>0.95499454577141296</v>
      </c>
      <c r="AE290">
        <v>0.8655068658081313</v>
      </c>
      <c r="AF290">
        <v>2.2005640187836031</v>
      </c>
      <c r="AG290">
        <v>1.0532289369839052</v>
      </c>
      <c r="AH290">
        <v>1.5343383238753743</v>
      </c>
      <c r="AI290">
        <v>1.3687666207080766</v>
      </c>
      <c r="AJ290">
        <v>2.1216195002885812</v>
      </c>
      <c r="AK290">
        <v>1.9229955657334772</v>
      </c>
      <c r="AL290">
        <v>1.9979314818915768</v>
      </c>
      <c r="AM290">
        <v>1859108</v>
      </c>
      <c r="AN290">
        <v>1872103</v>
      </c>
      <c r="AO290">
        <v>2036457</v>
      </c>
      <c r="AP290">
        <v>3999629</v>
      </c>
      <c r="AQ290">
        <v>4020071</v>
      </c>
      <c r="AR290">
        <v>4073232</v>
      </c>
      <c r="AS290">
        <v>2541747</v>
      </c>
      <c r="AT290">
        <v>3696891</v>
      </c>
      <c r="AU290">
        <v>3458998</v>
      </c>
      <c r="AV290">
        <v>1775438</v>
      </c>
      <c r="AW290">
        <v>1620318</v>
      </c>
      <c r="AX290">
        <v>4481354</v>
      </c>
      <c r="AY290">
        <v>4212525</v>
      </c>
      <c r="AZ290">
        <v>6168149</v>
      </c>
      <c r="BA290">
        <v>5575304</v>
      </c>
      <c r="BB290">
        <v>5392620</v>
      </c>
      <c r="BC290">
        <v>7109105</v>
      </c>
      <c r="BD290">
        <v>6910841</v>
      </c>
      <c r="BE290">
        <v>4582746</v>
      </c>
      <c r="BF290">
        <v>4751381</v>
      </c>
      <c r="BG290">
        <v>4258365</v>
      </c>
      <c r="BH290">
        <v>6493173</v>
      </c>
      <c r="BI290">
        <v>6354324</v>
      </c>
      <c r="BJ290">
        <v>7622722</v>
      </c>
      <c r="BK290">
        <v>7976069</v>
      </c>
      <c r="BL290">
        <v>4996984</v>
      </c>
      <c r="BM290">
        <v>4887749</v>
      </c>
      <c r="BN290">
        <v>0.13886477930679067</v>
      </c>
      <c r="BO290">
        <v>0.12822396234943764</v>
      </c>
      <c r="BP290">
        <v>0.27396185157905961</v>
      </c>
      <c r="BQ290">
        <v>0.20105938216023694</v>
      </c>
      <c r="BR290">
        <v>0.27201896924853092</v>
      </c>
      <c r="BS290">
        <v>0.21298546865059231</v>
      </c>
      <c r="BT290">
        <v>0.22376269142954641</v>
      </c>
      <c r="BU290">
        <v>0.29666220101156604</v>
      </c>
      <c r="BV290">
        <v>0.28742446408203287</v>
      </c>
      <c r="BW290">
        <v>-0.22257253182153647</v>
      </c>
      <c r="BY290">
        <v>8.5193134373162213E-2</v>
      </c>
      <c r="BZ290">
        <v>0.12418577936638774</v>
      </c>
      <c r="CA290">
        <v>0.11722727512816074</v>
      </c>
      <c r="CB290">
        <v>7.308151350018037E-2</v>
      </c>
      <c r="CC290">
        <v>6.7015819805369137E-2</v>
      </c>
      <c r="CD290">
        <v>-5.8405644483335356E-3</v>
      </c>
      <c r="CE290">
        <v>3.0025525599293071E-2</v>
      </c>
      <c r="CF290">
        <v>4.0261961915963006E-2</v>
      </c>
      <c r="CG290">
        <v>8.5774869477903415E-2</v>
      </c>
      <c r="CJ290">
        <v>0.21984990191525894</v>
      </c>
      <c r="CK290">
        <v>0.21369892781489741</v>
      </c>
      <c r="CL290">
        <v>0.18986287950592215</v>
      </c>
      <c r="CM290">
        <v>0.27167354774894537</v>
      </c>
      <c r="CN290">
        <v>0.25526471661825084</v>
      </c>
      <c r="CO290">
        <v>0.22193491656505682</v>
      </c>
      <c r="CP290">
        <v>0.23271441071866039</v>
      </c>
      <c r="CQ290">
        <v>0.2210124957665022</v>
      </c>
      <c r="CR290">
        <v>0.20864351954383678</v>
      </c>
      <c r="CS290">
        <v>0.16892210390253923</v>
      </c>
      <c r="CV290">
        <v>0.91331418941676534</v>
      </c>
      <c r="CW290">
        <v>0.77050804740548984</v>
      </c>
      <c r="CX290">
        <v>1.0164176945434915</v>
      </c>
      <c r="CY290">
        <v>1.4963662582562396</v>
      </c>
      <c r="CZ290">
        <v>1.3992595144110771</v>
      </c>
      <c r="DA290">
        <v>1.8098697065543725</v>
      </c>
      <c r="DB290">
        <v>1.5429722295797006</v>
      </c>
      <c r="DC290">
        <v>1.6408272842143088</v>
      </c>
      <c r="DD290">
        <v>1.3040144890702694</v>
      </c>
      <c r="DG290">
        <v>12384165</v>
      </c>
      <c r="DH290">
        <v>13998877</v>
      </c>
      <c r="DI290">
        <v>16400379</v>
      </c>
      <c r="DJ290">
        <v>16093368</v>
      </c>
      <c r="DK290">
        <v>14001683</v>
      </c>
      <c r="DL290">
        <v>16205312</v>
      </c>
      <c r="DM290">
        <v>14463429</v>
      </c>
      <c r="DN290">
        <v>15619029</v>
      </c>
      <c r="DO290">
        <v>14604606</v>
      </c>
      <c r="DP290">
        <v>16.331929279114572</v>
      </c>
      <c r="DQ290">
        <v>16.454487741510778</v>
      </c>
      <c r="DR290">
        <v>16.612815063257695</v>
      </c>
      <c r="DS290">
        <v>16.593917881761648</v>
      </c>
      <c r="DT290">
        <v>16.454688166060073</v>
      </c>
      <c r="DU290">
        <v>16.60084970939748</v>
      </c>
      <c r="DV290">
        <v>16.487133952651732</v>
      </c>
      <c r="DW290">
        <v>16.564000600575579</v>
      </c>
      <c r="DX290">
        <v>16.496847584848989</v>
      </c>
      <c r="DY290">
        <v>16.549818585739732</v>
      </c>
      <c r="EB290">
        <v>935511</v>
      </c>
      <c r="EC290">
        <v>1089226</v>
      </c>
      <c r="ED290">
        <v>1569289</v>
      </c>
      <c r="EE290">
        <v>1917555</v>
      </c>
      <c r="EF290">
        <v>1531178</v>
      </c>
      <c r="EG290">
        <v>1519613</v>
      </c>
      <c r="EH290">
        <v>-152888</v>
      </c>
      <c r="EI290">
        <v>723607</v>
      </c>
      <c r="EJ290">
        <v>964823</v>
      </c>
      <c r="EK290">
        <v>-0.20752572937933983</v>
      </c>
      <c r="EM290">
        <v>344264</v>
      </c>
      <c r="EN290">
        <v>523941</v>
      </c>
      <c r="EO290">
        <v>744432</v>
      </c>
      <c r="EP290">
        <v>1010969</v>
      </c>
      <c r="EQ290">
        <v>733927</v>
      </c>
      <c r="ER290">
        <v>482268</v>
      </c>
      <c r="ES290">
        <v>586895</v>
      </c>
      <c r="ET290">
        <v>464180</v>
      </c>
      <c r="EU290">
        <v>444434</v>
      </c>
      <c r="EV290">
        <v>45694</v>
      </c>
      <c r="EW290">
        <v>12991</v>
      </c>
      <c r="EX290">
        <v>164358</v>
      </c>
      <c r="EY290">
        <v>30902</v>
      </c>
      <c r="EZ290">
        <v>20443</v>
      </c>
      <c r="FA290">
        <v>53161</v>
      </c>
      <c r="FB290">
        <v>-1531484</v>
      </c>
      <c r="FC290">
        <v>-302856</v>
      </c>
      <c r="FD290">
        <v>-237895</v>
      </c>
      <c r="FE290">
        <v>0</v>
      </c>
      <c r="FF290">
        <v>14964</v>
      </c>
      <c r="FG290">
        <v>32757</v>
      </c>
      <c r="FH290">
        <v>27195</v>
      </c>
      <c r="FI290">
        <v>51091</v>
      </c>
      <c r="FJ290">
        <v>119495</v>
      </c>
      <c r="FK290">
        <v>58805</v>
      </c>
      <c r="FL290">
        <v>67951</v>
      </c>
      <c r="FM290">
        <v>4929</v>
      </c>
      <c r="FN290">
        <v>15742</v>
      </c>
      <c r="FO290">
        <v>302745</v>
      </c>
      <c r="FP290">
        <v>546895</v>
      </c>
      <c r="FQ290">
        <v>767104</v>
      </c>
      <c r="FR290">
        <v>1000776</v>
      </c>
      <c r="FS290">
        <v>740262</v>
      </c>
      <c r="FT290">
        <v>430319</v>
      </c>
      <c r="FU290">
        <v>586895</v>
      </c>
      <c r="FV290">
        <v>464180</v>
      </c>
      <c r="FW290">
        <v>444434</v>
      </c>
      <c r="FX290">
        <v>0.36799567295307056</v>
      </c>
      <c r="FY290">
        <v>0.48102138582810178</v>
      </c>
      <c r="FZ290">
        <v>0.47437533813083504</v>
      </c>
      <c r="GA290">
        <v>0.52721773299853203</v>
      </c>
      <c r="GB290">
        <v>0.47932180321295109</v>
      </c>
      <c r="GC290">
        <v>0.31736238107991971</v>
      </c>
      <c r="GD290">
        <v>-3.8387250797969754</v>
      </c>
      <c r="GE290">
        <v>0.64148080380648609</v>
      </c>
      <c r="GF290">
        <v>0.46063785792834538</v>
      </c>
      <c r="GG290">
        <v>0</v>
      </c>
      <c r="GP290">
        <v>0.39845540527454082</v>
      </c>
    </row>
    <row r="291" spans="1:198" x14ac:dyDescent="0.25">
      <c r="A291" t="s">
        <v>1769</v>
      </c>
      <c r="B291">
        <v>30118918</v>
      </c>
      <c r="C291">
        <v>39857678</v>
      </c>
      <c r="D291">
        <v>47437169</v>
      </c>
      <c r="E291">
        <v>34303043</v>
      </c>
      <c r="F291">
        <v>28111040</v>
      </c>
      <c r="G291">
        <v>20279240</v>
      </c>
      <c r="H291">
        <v>20760017</v>
      </c>
      <c r="I291">
        <v>15008170</v>
      </c>
      <c r="J291">
        <v>16258606</v>
      </c>
      <c r="K291">
        <v>0.33464200141585432</v>
      </c>
      <c r="L291">
        <v>0.25974787091209878</v>
      </c>
      <c r="M291">
        <v>0.36857543079773586</v>
      </c>
      <c r="N291">
        <v>0.43438125882884498</v>
      </c>
      <c r="O291">
        <v>0.40215605683745603</v>
      </c>
      <c r="P291">
        <v>0.4341239612529858</v>
      </c>
      <c r="Q291">
        <v>0.35973096746500738</v>
      </c>
      <c r="R291">
        <v>0.3869285862300334</v>
      </c>
      <c r="S291">
        <v>0.32637386009600083</v>
      </c>
      <c r="U291">
        <v>0.11203065130028908</v>
      </c>
      <c r="V291">
        <v>5.5910156131021981E-2</v>
      </c>
      <c r="W291">
        <v>2.4485630666534929E-2</v>
      </c>
      <c r="X291">
        <v>8.1792452057387437E-3</v>
      </c>
      <c r="Y291">
        <v>4.3876035891948502E-2</v>
      </c>
      <c r="Z291">
        <v>6.642443207930869E-2</v>
      </c>
      <c r="AA291">
        <v>7.2744930796540291E-2</v>
      </c>
      <c r="AB291">
        <v>8.2052442103201118E-2</v>
      </c>
      <c r="AC291">
        <v>4.5474624331261856E-2</v>
      </c>
      <c r="AD291">
        <v>0.27761138649806388</v>
      </c>
      <c r="AE291">
        <v>0.45734409896748818</v>
      </c>
      <c r="AF291">
        <v>1.294759752016523</v>
      </c>
      <c r="AG291">
        <v>5.1660387849151554</v>
      </c>
      <c r="AH291">
        <v>0.35954162514867427</v>
      </c>
      <c r="AI291">
        <v>0.30752087730329603</v>
      </c>
      <c r="AJ291">
        <v>0.26426082614989149</v>
      </c>
      <c r="AK291">
        <v>0.38338975701141004</v>
      </c>
      <c r="AL291">
        <v>0.58033770020856046</v>
      </c>
      <c r="AM291">
        <v>3374242</v>
      </c>
      <c r="AN291">
        <v>2228449</v>
      </c>
      <c r="AO291">
        <v>1161529</v>
      </c>
      <c r="AP291">
        <v>280573</v>
      </c>
      <c r="AQ291">
        <v>1233401</v>
      </c>
      <c r="AR291">
        <v>1347037</v>
      </c>
      <c r="AS291">
        <v>1510186</v>
      </c>
      <c r="AT291">
        <v>1231457</v>
      </c>
      <c r="AU291">
        <v>739354</v>
      </c>
      <c r="AV291">
        <v>936728</v>
      </c>
      <c r="AW291">
        <v>1019168</v>
      </c>
      <c r="AX291">
        <v>1503901</v>
      </c>
      <c r="AY291">
        <v>1449451</v>
      </c>
      <c r="AZ291">
        <v>443459</v>
      </c>
      <c r="BA291">
        <v>414242</v>
      </c>
      <c r="BB291">
        <v>399083</v>
      </c>
      <c r="BC291">
        <v>472128</v>
      </c>
      <c r="BD291">
        <v>429075</v>
      </c>
      <c r="BE291">
        <v>9142327</v>
      </c>
      <c r="BF291">
        <v>9333779</v>
      </c>
      <c r="BG291">
        <v>15980274</v>
      </c>
      <c r="BH291">
        <v>13451148</v>
      </c>
      <c r="BI291">
        <v>10861566</v>
      </c>
      <c r="BJ291">
        <v>8389462</v>
      </c>
      <c r="BK291">
        <v>7068938</v>
      </c>
      <c r="BL291">
        <v>5334962</v>
      </c>
      <c r="BM291">
        <v>4877309</v>
      </c>
      <c r="BN291">
        <v>3.1100984437754369E-2</v>
      </c>
      <c r="BO291">
        <v>2.5570179978873831E-2</v>
      </c>
      <c r="BP291">
        <v>3.1703009089770938E-2</v>
      </c>
      <c r="BQ291">
        <v>4.2254297964177699E-2</v>
      </c>
      <c r="BR291">
        <v>1.5775261249672726E-2</v>
      </c>
      <c r="BS291">
        <v>2.0426899627402212E-2</v>
      </c>
      <c r="BT291">
        <v>1.9223635510510421E-2</v>
      </c>
      <c r="BU291">
        <v>3.145806584013907E-2</v>
      </c>
      <c r="BV291">
        <v>2.6390638902252753E-2</v>
      </c>
      <c r="BW291">
        <v>-0.35567946974493958</v>
      </c>
      <c r="BY291">
        <v>7.0875222011627381E-2</v>
      </c>
      <c r="BZ291">
        <v>6.0456231293754742E-2</v>
      </c>
      <c r="CA291">
        <v>4.6544324767778616E-2</v>
      </c>
      <c r="CB291">
        <v>3.7462419879192639E-2</v>
      </c>
      <c r="CC291">
        <v>3.9716246713035162E-2</v>
      </c>
      <c r="CD291">
        <v>4.7895631197224356E-2</v>
      </c>
      <c r="CE291">
        <v>-5.5634829200766067E-3</v>
      </c>
      <c r="CF291">
        <v>1.6604356160677819E-2</v>
      </c>
      <c r="CG291">
        <v>4.1240997120002142E-2</v>
      </c>
      <c r="CJ291">
        <v>9.814562395634531E-2</v>
      </c>
      <c r="CK291">
        <v>7.7442092838423751E-2</v>
      </c>
      <c r="CL291">
        <v>5.1283920421136428E-2</v>
      </c>
      <c r="CM291">
        <v>5.9892558219980657E-2</v>
      </c>
      <c r="CN291">
        <v>5.6671293555841405E-2</v>
      </c>
      <c r="CO291">
        <v>6.1983683806690983E-2</v>
      </c>
      <c r="CP291">
        <v>4.2759647065799607E-2</v>
      </c>
      <c r="CQ291">
        <v>6.7495104333173198E-2</v>
      </c>
      <c r="CR291">
        <v>6.0164813637774359E-2</v>
      </c>
      <c r="CS291">
        <v>0.20863778154418744</v>
      </c>
      <c r="CV291">
        <v>0.50382683779573723</v>
      </c>
      <c r="CW291">
        <v>0.5239795820105726</v>
      </c>
      <c r="CX291">
        <v>0.7792600664799102</v>
      </c>
      <c r="CY291">
        <v>1.0253753706717006</v>
      </c>
      <c r="CZ291">
        <v>0.79213308786287917</v>
      </c>
      <c r="DA291">
        <v>0.66422207623491714</v>
      </c>
      <c r="DB291">
        <v>0.79403605211411921</v>
      </c>
      <c r="DC291">
        <v>0.66514817705239082</v>
      </c>
      <c r="DD291">
        <v>0.86558950833816317</v>
      </c>
      <c r="DG291">
        <v>50705300</v>
      </c>
      <c r="DH291">
        <v>59780297</v>
      </c>
      <c r="DI291">
        <v>76067235</v>
      </c>
      <c r="DJ291">
        <v>60874631</v>
      </c>
      <c r="DK291">
        <v>33454132</v>
      </c>
      <c r="DL291">
        <v>35487774</v>
      </c>
      <c r="DM291">
        <v>30530813</v>
      </c>
      <c r="DN291">
        <v>26144930</v>
      </c>
      <c r="DO291">
        <v>22563649</v>
      </c>
      <c r="DP291">
        <v>17.741541019308809</v>
      </c>
      <c r="DQ291">
        <v>17.906186699752439</v>
      </c>
      <c r="DR291">
        <v>18.147128191358707</v>
      </c>
      <c r="DS291">
        <v>17.924327094174217</v>
      </c>
      <c r="DT291">
        <v>17.325685894454487</v>
      </c>
      <c r="DU291">
        <v>17.384698828940806</v>
      </c>
      <c r="DV291">
        <v>17.234247026655005</v>
      </c>
      <c r="DW291">
        <v>17.079165886472946</v>
      </c>
      <c r="DX291">
        <v>16.931850762287556</v>
      </c>
      <c r="DY291">
        <v>17.544903939189837</v>
      </c>
      <c r="EB291">
        <v>2401322</v>
      </c>
      <c r="EC291">
        <v>2134685</v>
      </c>
      <c r="ED291">
        <v>2409645</v>
      </c>
      <c r="EE291">
        <v>2207931</v>
      </c>
      <c r="EF291">
        <v>1285075</v>
      </c>
      <c r="EG291">
        <v>1116465</v>
      </c>
      <c r="EH291">
        <v>971287</v>
      </c>
      <c r="EI291">
        <v>-115498</v>
      </c>
      <c r="EJ291">
        <v>249201</v>
      </c>
      <c r="EK291">
        <v>-0.49433881765326904</v>
      </c>
      <c r="EM291">
        <v>308290</v>
      </c>
      <c r="EN291">
        <v>406117</v>
      </c>
      <c r="EO291">
        <v>723332</v>
      </c>
      <c r="EP291">
        <v>1012055</v>
      </c>
      <c r="EQ291">
        <v>680980</v>
      </c>
      <c r="ER291">
        <v>532823</v>
      </c>
      <c r="ES291">
        <v>491476</v>
      </c>
      <c r="ET291">
        <v>492155</v>
      </c>
      <c r="EU291">
        <v>509773</v>
      </c>
      <c r="EV291">
        <v>344896</v>
      </c>
      <c r="EW291">
        <v>54207</v>
      </c>
      <c r="EX291">
        <v>133080</v>
      </c>
      <c r="EY291">
        <v>19044</v>
      </c>
      <c r="EZ291">
        <v>24028</v>
      </c>
      <c r="FA291">
        <v>113636</v>
      </c>
      <c r="FB291">
        <v>163148</v>
      </c>
      <c r="FC291">
        <v>-423737</v>
      </c>
      <c r="FD291">
        <v>-492105</v>
      </c>
      <c r="FE291">
        <v>0</v>
      </c>
      <c r="FF291">
        <v>1614</v>
      </c>
      <c r="FG291">
        <v>2899</v>
      </c>
      <c r="FH291">
        <v>4849</v>
      </c>
      <c r="FI291">
        <v>8958</v>
      </c>
      <c r="FJ291">
        <v>262952</v>
      </c>
      <c r="FK291">
        <v>137123</v>
      </c>
      <c r="FL291">
        <v>114809</v>
      </c>
      <c r="FM291">
        <v>41685</v>
      </c>
      <c r="FN291">
        <v>16857</v>
      </c>
      <c r="FO291">
        <v>308290</v>
      </c>
      <c r="FP291">
        <v>406117</v>
      </c>
      <c r="FQ291">
        <v>723332</v>
      </c>
      <c r="FR291">
        <v>1012055</v>
      </c>
      <c r="FS291">
        <v>680980</v>
      </c>
      <c r="FT291">
        <v>532823</v>
      </c>
      <c r="FU291">
        <v>491476</v>
      </c>
      <c r="FV291">
        <v>492178</v>
      </c>
      <c r="FW291">
        <v>509773</v>
      </c>
      <c r="FX291">
        <v>0.12838344878362834</v>
      </c>
      <c r="FY291">
        <v>0.19024680456367099</v>
      </c>
      <c r="FZ291">
        <v>0.30018197701321148</v>
      </c>
      <c r="GA291">
        <v>0.45837256689633871</v>
      </c>
      <c r="GB291">
        <v>0.52991459642433325</v>
      </c>
      <c r="GC291">
        <v>0.47724111369366706</v>
      </c>
      <c r="GD291">
        <v>0.50600491924631963</v>
      </c>
      <c r="GE291">
        <v>-4.2611560373339801</v>
      </c>
      <c r="GF291">
        <v>2.0456298329460956</v>
      </c>
      <c r="GG291">
        <v>1</v>
      </c>
      <c r="GP291">
        <v>0.39899231003003477</v>
      </c>
    </row>
    <row r="292" spans="1:198" x14ac:dyDescent="0.25">
      <c r="A292" t="s">
        <v>2473</v>
      </c>
      <c r="B292">
        <v>20931771</v>
      </c>
      <c r="C292">
        <v>25592539</v>
      </c>
      <c r="D292">
        <v>35027782</v>
      </c>
      <c r="E292">
        <v>34364497</v>
      </c>
      <c r="F292">
        <v>29796218</v>
      </c>
      <c r="G292">
        <v>36390666</v>
      </c>
      <c r="H292">
        <v>33377016</v>
      </c>
      <c r="I292">
        <v>29275160</v>
      </c>
      <c r="J292">
        <v>27217783</v>
      </c>
      <c r="K292">
        <v>0.44402836243526644</v>
      </c>
      <c r="L292">
        <v>0.418601921442808</v>
      </c>
      <c r="M292">
        <v>0.45016261663384793</v>
      </c>
      <c r="N292">
        <v>0.44344347598045741</v>
      </c>
      <c r="O292">
        <v>0.36602423837817272</v>
      </c>
      <c r="P292">
        <v>0.36411496288636214</v>
      </c>
      <c r="Q292">
        <v>0.39397371532554021</v>
      </c>
      <c r="R292">
        <v>0.37664525146916361</v>
      </c>
      <c r="S292">
        <v>0.33856953007524532</v>
      </c>
      <c r="U292">
        <v>0.12562276741896325</v>
      </c>
      <c r="V292">
        <v>0.11143099166518805</v>
      </c>
      <c r="W292">
        <v>0.1208798775783177</v>
      </c>
      <c r="X292">
        <v>0.13886808818997118</v>
      </c>
      <c r="Y292">
        <v>0.21859388329082571</v>
      </c>
      <c r="Z292">
        <v>0.21931884950937694</v>
      </c>
      <c r="AA292">
        <v>0.25400407274275205</v>
      </c>
      <c r="AB292">
        <v>0.29423152597628843</v>
      </c>
      <c r="AC292">
        <v>0.32093451549672508</v>
      </c>
      <c r="AD292">
        <v>1.1734058893929546</v>
      </c>
      <c r="AE292">
        <v>1.4756722240884885</v>
      </c>
      <c r="AF292">
        <v>1.2445444827939653</v>
      </c>
      <c r="AG292">
        <v>0.39876202083261736</v>
      </c>
      <c r="AH292">
        <v>0.26467238964876483</v>
      </c>
      <c r="AI292">
        <v>0.31095396044609563</v>
      </c>
      <c r="AJ292">
        <v>0.19796841150955108</v>
      </c>
      <c r="AK292">
        <v>0.12232455949406032</v>
      </c>
      <c r="AL292">
        <v>9.1254092957560082E-2</v>
      </c>
      <c r="AM292">
        <v>2629507</v>
      </c>
      <c r="AN292">
        <v>2851802</v>
      </c>
      <c r="AO292">
        <v>4234154</v>
      </c>
      <c r="AP292">
        <v>4772132</v>
      </c>
      <c r="AQ292">
        <v>6513271</v>
      </c>
      <c r="AR292">
        <v>7981159</v>
      </c>
      <c r="AS292">
        <v>8477898</v>
      </c>
      <c r="AT292">
        <v>8613675</v>
      </c>
      <c r="AU292">
        <v>8735126</v>
      </c>
      <c r="AV292">
        <v>3085479</v>
      </c>
      <c r="AW292">
        <v>4208325</v>
      </c>
      <c r="AX292">
        <v>5269593</v>
      </c>
      <c r="AY292">
        <v>1902945</v>
      </c>
      <c r="AZ292">
        <v>1723883</v>
      </c>
      <c r="BA292">
        <v>2481773</v>
      </c>
      <c r="BB292">
        <v>1678356</v>
      </c>
      <c r="BC292">
        <v>1053664</v>
      </c>
      <c r="BD292">
        <v>797116</v>
      </c>
      <c r="BE292">
        <v>6208821</v>
      </c>
      <c r="BF292">
        <v>6504761</v>
      </c>
      <c r="BG292">
        <v>10498605</v>
      </c>
      <c r="BH292">
        <v>13335767</v>
      </c>
      <c r="BI292">
        <v>9182255</v>
      </c>
      <c r="BJ292">
        <v>10768613</v>
      </c>
      <c r="BK292">
        <v>11471311</v>
      </c>
      <c r="BL292">
        <v>9972686</v>
      </c>
      <c r="BM292">
        <v>8417996</v>
      </c>
      <c r="BN292">
        <v>0.14740649513125287</v>
      </c>
      <c r="BO292">
        <v>0.16443561930295389</v>
      </c>
      <c r="BP292">
        <v>0.15044038472090526</v>
      </c>
      <c r="BQ292">
        <v>5.5375319475795035E-2</v>
      </c>
      <c r="BR292">
        <v>5.7855765453186041E-2</v>
      </c>
      <c r="BS292">
        <v>6.8198064855421986E-2</v>
      </c>
      <c r="BT292">
        <v>5.0284782797839087E-2</v>
      </c>
      <c r="BU292">
        <v>3.599174180431465E-2</v>
      </c>
      <c r="BV292">
        <v>2.9286588110427655E-2</v>
      </c>
      <c r="BW292">
        <v>-0.5466771440265723</v>
      </c>
      <c r="BY292">
        <v>4.9339685590865677E-2</v>
      </c>
      <c r="BZ292">
        <v>6.8122744679611505E-2</v>
      </c>
      <c r="CA292">
        <v>7.4776073460774653E-2</v>
      </c>
      <c r="CB292">
        <v>5.2981075206775176E-2</v>
      </c>
      <c r="CC292">
        <v>5.8952246892541867E-2</v>
      </c>
      <c r="CD292">
        <v>5.0487946552008695E-2</v>
      </c>
      <c r="CE292">
        <v>5.3489892565590648E-2</v>
      </c>
      <c r="CF292">
        <v>5.2461130869993537E-2</v>
      </c>
      <c r="CG292">
        <v>6.2236465186697232E-2</v>
      </c>
      <c r="CJ292">
        <v>0.21995683021756735</v>
      </c>
      <c r="CK292">
        <v>0.18119831721268453</v>
      </c>
      <c r="CL292">
        <v>0.14015095217847365</v>
      </c>
      <c r="CM292">
        <v>6.3501002211672125E-2</v>
      </c>
      <c r="CN292">
        <v>8.4147390786307175E-2</v>
      </c>
      <c r="CO292">
        <v>6.2446122860186179E-2</v>
      </c>
      <c r="CP292">
        <v>5.4700995439496448E-2</v>
      </c>
      <c r="CQ292">
        <v>4.8383715067654626E-2</v>
      </c>
      <c r="CR292">
        <v>3.7420975837745493E-2</v>
      </c>
      <c r="CS292">
        <v>-0.55443668494906218</v>
      </c>
      <c r="CV292">
        <v>0.95374774062242973</v>
      </c>
      <c r="CW292">
        <v>0.89042759351667411</v>
      </c>
      <c r="CX292">
        <v>1.2654060021252074</v>
      </c>
      <c r="CY292">
        <v>1.6345283361870417</v>
      </c>
      <c r="CZ292">
        <v>1.2948534298437371</v>
      </c>
      <c r="DA292">
        <v>1.6449943791403523</v>
      </c>
      <c r="DB292">
        <v>1.6354484018408035</v>
      </c>
      <c r="DC292">
        <v>1.4806711887542234</v>
      </c>
      <c r="DD292">
        <v>1.3982625893853289</v>
      </c>
      <c r="DG292">
        <v>15065060</v>
      </c>
      <c r="DH292">
        <v>21946863</v>
      </c>
      <c r="DI292">
        <v>28741853</v>
      </c>
      <c r="DJ292">
        <v>27681062</v>
      </c>
      <c r="DK292">
        <v>21024106</v>
      </c>
      <c r="DL292">
        <v>23011267</v>
      </c>
      <c r="DM292">
        <v>22122061</v>
      </c>
      <c r="DN292">
        <v>20408480</v>
      </c>
      <c r="DO292">
        <v>19771547</v>
      </c>
      <c r="DP292">
        <v>16.52788877965882</v>
      </c>
      <c r="DQ292">
        <v>16.904134817119086</v>
      </c>
      <c r="DR292">
        <v>17.173864945929083</v>
      </c>
      <c r="DS292">
        <v>17.136259091155551</v>
      </c>
      <c r="DT292">
        <v>16.861180289675136</v>
      </c>
      <c r="DU292">
        <v>16.951494566968687</v>
      </c>
      <c r="DV292">
        <v>16.912085949080314</v>
      </c>
      <c r="DW292">
        <v>16.831461107714588</v>
      </c>
      <c r="DX292">
        <v>16.799754492536714</v>
      </c>
      <c r="DY292">
        <v>16.982977982599792</v>
      </c>
      <c r="EB292">
        <v>618970</v>
      </c>
      <c r="EC292">
        <v>1032767</v>
      </c>
      <c r="ED292">
        <v>1743434</v>
      </c>
      <c r="EE292">
        <v>2619240</v>
      </c>
      <c r="EF292">
        <v>1820668</v>
      </c>
      <c r="EG292">
        <v>1756554</v>
      </c>
      <c r="EH292">
        <v>1837290</v>
      </c>
      <c r="EI292">
        <v>1785333</v>
      </c>
      <c r="EJ292">
        <v>1535808</v>
      </c>
      <c r="EK292">
        <v>-0.32936500664314838</v>
      </c>
      <c r="EM292">
        <v>257167</v>
      </c>
      <c r="EN292">
        <v>378798</v>
      </c>
      <c r="EO292">
        <v>599580</v>
      </c>
      <c r="EP292">
        <v>1108357</v>
      </c>
      <c r="EQ292">
        <v>665542</v>
      </c>
      <c r="ER292">
        <v>586346</v>
      </c>
      <c r="ES292">
        <v>657529</v>
      </c>
      <c r="ET292">
        <v>742589</v>
      </c>
      <c r="EU292">
        <v>612852</v>
      </c>
      <c r="EV292">
        <v>73196</v>
      </c>
      <c r="EW292">
        <v>222292</v>
      </c>
      <c r="EX292">
        <v>533351</v>
      </c>
      <c r="EY292">
        <v>480978</v>
      </c>
      <c r="EZ292">
        <v>341141</v>
      </c>
      <c r="FA292">
        <v>223773</v>
      </c>
      <c r="FB292">
        <v>190736</v>
      </c>
      <c r="FC292">
        <v>135779</v>
      </c>
      <c r="FD292">
        <v>121453</v>
      </c>
      <c r="FE292">
        <v>0</v>
      </c>
      <c r="FF292">
        <v>29661</v>
      </c>
      <c r="FG292">
        <v>1787</v>
      </c>
      <c r="FH292">
        <v>23421</v>
      </c>
      <c r="FI292">
        <v>42340</v>
      </c>
      <c r="FJ292">
        <v>44698</v>
      </c>
      <c r="FK292">
        <v>9331</v>
      </c>
      <c r="FL292">
        <v>3468</v>
      </c>
      <c r="FM292">
        <v>21021</v>
      </c>
      <c r="FN292">
        <v>1655</v>
      </c>
      <c r="FO292">
        <v>257167</v>
      </c>
      <c r="FP292">
        <v>378798</v>
      </c>
      <c r="FQ292">
        <v>599580</v>
      </c>
      <c r="FR292">
        <v>1108357</v>
      </c>
      <c r="FS292">
        <v>647362</v>
      </c>
      <c r="FT292">
        <v>580089</v>
      </c>
      <c r="FU292">
        <v>657529</v>
      </c>
      <c r="FV292">
        <v>742905</v>
      </c>
      <c r="FW292">
        <v>612820</v>
      </c>
      <c r="FX292">
        <v>0.41547570964667108</v>
      </c>
      <c r="FY292">
        <v>0.36677972863191793</v>
      </c>
      <c r="FZ292">
        <v>0.34390748373612079</v>
      </c>
      <c r="GA292">
        <v>0.42315977153678164</v>
      </c>
      <c r="GB292">
        <v>0.36554824932387453</v>
      </c>
      <c r="GC292">
        <v>0.33380471081446972</v>
      </c>
      <c r="GD292">
        <v>0.35787981211458181</v>
      </c>
      <c r="GE292">
        <v>0.41593865122080864</v>
      </c>
      <c r="GF292">
        <v>0.39904206775846979</v>
      </c>
      <c r="GG292">
        <v>1</v>
      </c>
      <c r="GP292">
        <v>0.39993245319477011</v>
      </c>
    </row>
    <row r="293" spans="1:198" x14ac:dyDescent="0.25">
      <c r="A293" t="s">
        <v>2478</v>
      </c>
      <c r="B293">
        <v>22172415</v>
      </c>
      <c r="C293">
        <v>23749947</v>
      </c>
      <c r="D293">
        <v>21378442</v>
      </c>
      <c r="E293">
        <v>20681685</v>
      </c>
      <c r="F293">
        <v>20486262</v>
      </c>
      <c r="G293">
        <v>20226885</v>
      </c>
      <c r="H293">
        <v>23311941</v>
      </c>
      <c r="I293">
        <v>23296347</v>
      </c>
      <c r="J293">
        <v>25209181</v>
      </c>
      <c r="K293">
        <v>0.1893155977821992</v>
      </c>
      <c r="L293">
        <v>0.18548934024989613</v>
      </c>
      <c r="M293">
        <v>0.11968542890075899</v>
      </c>
      <c r="N293">
        <v>0.1234765929371809</v>
      </c>
      <c r="O293">
        <v>0.12919721518742658</v>
      </c>
      <c r="P293">
        <v>0.11515880967336295</v>
      </c>
      <c r="Q293">
        <v>0.16114033576183123</v>
      </c>
      <c r="R293">
        <v>0.21200353858053367</v>
      </c>
      <c r="S293">
        <v>0.20658533095541659</v>
      </c>
      <c r="U293">
        <v>0.20577424696407676</v>
      </c>
      <c r="V293">
        <v>0.19435112844672875</v>
      </c>
      <c r="W293">
        <v>0.21261268711723708</v>
      </c>
      <c r="X293">
        <v>0.21542591911635828</v>
      </c>
      <c r="Y293">
        <v>0.23229484227039565</v>
      </c>
      <c r="Z293">
        <v>0.25585783475804602</v>
      </c>
      <c r="AA293">
        <v>0.22244565564060068</v>
      </c>
      <c r="AB293">
        <v>0.22181121357781974</v>
      </c>
      <c r="AC293">
        <v>0.2071106157712938</v>
      </c>
      <c r="AD293">
        <v>0.23432113712796809</v>
      </c>
      <c r="AE293">
        <v>0.21692051416982736</v>
      </c>
      <c r="AF293">
        <v>0.19390723837751642</v>
      </c>
      <c r="AG293">
        <v>0.17588299605128282</v>
      </c>
      <c r="AH293">
        <v>0.11756614461509948</v>
      </c>
      <c r="AI293">
        <v>0.19980031716605731</v>
      </c>
      <c r="AJ293">
        <v>0.1858881449541426</v>
      </c>
      <c r="AK293">
        <v>0.16110586560993739</v>
      </c>
      <c r="AL293">
        <v>0.13844697916469151</v>
      </c>
      <c r="AM293">
        <v>4562512</v>
      </c>
      <c r="AN293">
        <v>4615829</v>
      </c>
      <c r="AO293">
        <v>4545328</v>
      </c>
      <c r="AP293">
        <v>4455371</v>
      </c>
      <c r="AQ293">
        <v>4758853</v>
      </c>
      <c r="AR293">
        <v>5175207</v>
      </c>
      <c r="AS293">
        <v>5185640</v>
      </c>
      <c r="AT293">
        <v>5167391</v>
      </c>
      <c r="AU293">
        <v>5221089</v>
      </c>
      <c r="AV293">
        <v>1069093</v>
      </c>
      <c r="AW293">
        <v>1001268</v>
      </c>
      <c r="AX293">
        <v>881372</v>
      </c>
      <c r="AY293">
        <v>783624</v>
      </c>
      <c r="AZ293">
        <v>559480</v>
      </c>
      <c r="BA293">
        <v>1034008</v>
      </c>
      <c r="BB293">
        <v>963949</v>
      </c>
      <c r="BC293">
        <v>832497</v>
      </c>
      <c r="BD293">
        <v>722844</v>
      </c>
      <c r="BE293">
        <v>3128491</v>
      </c>
      <c r="BF293">
        <v>3404094</v>
      </c>
      <c r="BG293">
        <v>1677316</v>
      </c>
      <c r="BH293">
        <v>1770080</v>
      </c>
      <c r="BI293">
        <v>2087288</v>
      </c>
      <c r="BJ293">
        <v>1295296</v>
      </c>
      <c r="BK293">
        <v>2792545</v>
      </c>
      <c r="BL293">
        <v>4106411</v>
      </c>
      <c r="BM293">
        <v>4485003</v>
      </c>
      <c r="BN293">
        <v>4.8217255540273805E-2</v>
      </c>
      <c r="BO293">
        <v>4.2158746712150558E-2</v>
      </c>
      <c r="BP293">
        <v>4.1227139002926405E-2</v>
      </c>
      <c r="BQ293">
        <v>3.7889756081286412E-2</v>
      </c>
      <c r="BR293">
        <v>2.7310009019703058E-2</v>
      </c>
      <c r="BS293">
        <v>5.112047653407828E-2</v>
      </c>
      <c r="BT293">
        <v>4.1350010280139265E-2</v>
      </c>
      <c r="BU293">
        <v>3.5735087565445349E-2</v>
      </c>
      <c r="BV293">
        <v>2.8673839106474742E-2</v>
      </c>
      <c r="BW293">
        <v>0.23997147923482201</v>
      </c>
      <c r="BY293">
        <v>4.3054489102788307E-2</v>
      </c>
      <c r="BZ293">
        <v>2.827353677883997E-2</v>
      </c>
      <c r="CA293">
        <v>2.8075900011796932E-2</v>
      </c>
      <c r="CB293">
        <v>3.863631033931713E-2</v>
      </c>
      <c r="CC293">
        <v>4.0599500289511085E-2</v>
      </c>
      <c r="CD293">
        <v>2.9999181782068767E-2</v>
      </c>
      <c r="CE293">
        <v>1.5527707452588354E-2</v>
      </c>
      <c r="CF293">
        <v>1.5806169095953112E-2</v>
      </c>
      <c r="CG293">
        <v>3.5770570213541714E-2</v>
      </c>
      <c r="CJ293">
        <v>2.4656854023343871E-2</v>
      </c>
      <c r="CK293">
        <v>2.1504005882623654E-2</v>
      </c>
      <c r="CL293">
        <v>2.2604500365368065E-2</v>
      </c>
      <c r="CM293">
        <v>4.1310560527345816E-2</v>
      </c>
      <c r="CN293">
        <v>4.3079162025751697E-2</v>
      </c>
      <c r="CO293">
        <v>3.9257305314189507E-2</v>
      </c>
      <c r="CP293">
        <v>3.287178017480398E-2</v>
      </c>
      <c r="CQ293">
        <v>2.9684782768731939E-2</v>
      </c>
      <c r="CR293">
        <v>2.3765547956516319E-2</v>
      </c>
      <c r="CS293">
        <v>0.7367030759208858</v>
      </c>
      <c r="CV293">
        <v>0.25575180487817484</v>
      </c>
      <c r="CW293">
        <v>0.34267502154961771</v>
      </c>
      <c r="CX293">
        <v>0.31085039715704416</v>
      </c>
      <c r="CY293">
        <v>0.29739791411629429</v>
      </c>
      <c r="CZ293">
        <v>0.288786660025664</v>
      </c>
      <c r="DA293">
        <v>0.27494991280448222</v>
      </c>
      <c r="DB293">
        <v>0.28612645269806686</v>
      </c>
      <c r="DC293">
        <v>0.30507841928150703</v>
      </c>
      <c r="DD293">
        <v>0.29901165709966748</v>
      </c>
      <c r="DG293">
        <v>82342481</v>
      </c>
      <c r="DH293">
        <v>86695048</v>
      </c>
      <c r="DI293">
        <v>69307494</v>
      </c>
      <c r="DJ293">
        <v>68774054</v>
      </c>
      <c r="DK293">
        <v>69542132</v>
      </c>
      <c r="DL293">
        <v>70939087</v>
      </c>
      <c r="DM293">
        <v>73565708</v>
      </c>
      <c r="DN293">
        <v>81474260</v>
      </c>
      <c r="DO293">
        <v>76361832</v>
      </c>
      <c r="DP293">
        <v>18.226397717159966</v>
      </c>
      <c r="DQ293">
        <v>18.277907335160588</v>
      </c>
      <c r="DR293">
        <v>18.054063611270173</v>
      </c>
      <c r="DS293">
        <v>18.046337124222497</v>
      </c>
      <c r="DT293">
        <v>18.057443357067545</v>
      </c>
      <c r="DU293">
        <v>18.07733215129252</v>
      </c>
      <c r="DV293">
        <v>18.113689564803078</v>
      </c>
      <c r="DW293">
        <v>18.21579771237981</v>
      </c>
      <c r="DX293">
        <v>18.150993561248221</v>
      </c>
      <c r="DY293">
        <v>18.060370877527522</v>
      </c>
      <c r="EB293">
        <v>1211002</v>
      </c>
      <c r="EC293">
        <v>954622</v>
      </c>
      <c r="ED293">
        <v>671495</v>
      </c>
      <c r="EE293">
        <v>600219</v>
      </c>
      <c r="EF293">
        <v>799064</v>
      </c>
      <c r="EG293">
        <v>831732</v>
      </c>
      <c r="EH293">
        <v>606790</v>
      </c>
      <c r="EI293">
        <v>361981</v>
      </c>
      <c r="EJ293">
        <v>368226</v>
      </c>
      <c r="EK293">
        <v>0.38571421431177622</v>
      </c>
      <c r="EM293">
        <v>444899</v>
      </c>
      <c r="EN293">
        <v>434985</v>
      </c>
      <c r="EO293">
        <v>445291</v>
      </c>
      <c r="EP293">
        <v>521302</v>
      </c>
      <c r="EQ293">
        <v>263785</v>
      </c>
      <c r="ER293">
        <v>235865</v>
      </c>
      <c r="ES293">
        <v>287117</v>
      </c>
      <c r="ET293">
        <v>401877</v>
      </c>
      <c r="EU293">
        <v>465012</v>
      </c>
      <c r="EV293">
        <v>453753</v>
      </c>
      <c r="EW293">
        <v>254917</v>
      </c>
      <c r="EX293">
        <v>30299</v>
      </c>
      <c r="EY293">
        <v>-89956</v>
      </c>
      <c r="EZ293">
        <v>303481</v>
      </c>
      <c r="FA293">
        <v>416355</v>
      </c>
      <c r="FB293">
        <v>160433</v>
      </c>
      <c r="FC293">
        <v>-18248</v>
      </c>
      <c r="FD293">
        <v>53699</v>
      </c>
      <c r="FE293">
        <v>0</v>
      </c>
      <c r="FF293">
        <v>212334</v>
      </c>
      <c r="FG293">
        <v>159990</v>
      </c>
      <c r="FH293">
        <v>50848</v>
      </c>
      <c r="FI293">
        <v>87640</v>
      </c>
      <c r="FJ293">
        <v>200732</v>
      </c>
      <c r="FK293">
        <v>283790</v>
      </c>
      <c r="FL293">
        <v>252301</v>
      </c>
      <c r="FM293">
        <v>220256</v>
      </c>
      <c r="FN293">
        <v>428228</v>
      </c>
      <c r="FO293">
        <v>444899</v>
      </c>
      <c r="FP293">
        <v>434985</v>
      </c>
      <c r="FQ293">
        <v>445291</v>
      </c>
      <c r="FR293">
        <v>521302</v>
      </c>
      <c r="FS293">
        <v>263785</v>
      </c>
      <c r="FT293">
        <v>235865</v>
      </c>
      <c r="FU293">
        <v>287117</v>
      </c>
      <c r="FV293">
        <v>401877</v>
      </c>
      <c r="FW293">
        <v>465012</v>
      </c>
      <c r="FX293">
        <v>0.36738089615046055</v>
      </c>
      <c r="FY293">
        <v>0.45566203167326963</v>
      </c>
      <c r="FZ293">
        <v>0.66313375378818906</v>
      </c>
      <c r="GA293">
        <v>0.86851965699186462</v>
      </c>
      <c r="GB293">
        <v>0.3301174874603286</v>
      </c>
      <c r="GC293">
        <v>0.28358293296398357</v>
      </c>
      <c r="GD293">
        <v>0.47317358558974276</v>
      </c>
      <c r="GE293">
        <v>1.1102157295548662</v>
      </c>
      <c r="GF293">
        <v>1.2628440142738426</v>
      </c>
      <c r="GG293">
        <v>1</v>
      </c>
      <c r="GP293">
        <v>0.40259243656631777</v>
      </c>
    </row>
    <row r="294" spans="1:198" x14ac:dyDescent="0.25">
      <c r="A294" t="s">
        <v>1778</v>
      </c>
      <c r="B294">
        <v>15467071</v>
      </c>
      <c r="C294">
        <v>17910193</v>
      </c>
      <c r="D294">
        <v>17317127</v>
      </c>
      <c r="E294">
        <v>16015770</v>
      </c>
      <c r="F294">
        <v>28834137</v>
      </c>
      <c r="G294">
        <v>23135066</v>
      </c>
      <c r="H294">
        <v>26671273</v>
      </c>
      <c r="I294">
        <v>24285716</v>
      </c>
      <c r="J294">
        <v>33106476</v>
      </c>
      <c r="K294">
        <v>0.37837506532426213</v>
      </c>
      <c r="L294">
        <v>0.36758291772735224</v>
      </c>
      <c r="M294">
        <v>0.35338702545751383</v>
      </c>
      <c r="N294">
        <v>0.25573038324101804</v>
      </c>
      <c r="O294">
        <v>0.54005483153527367</v>
      </c>
      <c r="P294">
        <v>0.28964702326762326</v>
      </c>
      <c r="Q294">
        <v>0.32986292030380404</v>
      </c>
      <c r="R294">
        <v>0.31517180716434301</v>
      </c>
      <c r="S294">
        <v>0.37183202464677906</v>
      </c>
      <c r="U294">
        <v>0.43358571251143802</v>
      </c>
      <c r="V294">
        <v>0.38134474597789092</v>
      </c>
      <c r="W294">
        <v>0.40239296044892436</v>
      </c>
      <c r="X294">
        <v>0.43676932173726268</v>
      </c>
      <c r="Y294">
        <v>0.28466868975478615</v>
      </c>
      <c r="Z294">
        <v>0.44969502140171114</v>
      </c>
      <c r="AA294">
        <v>0.43512714972397454</v>
      </c>
      <c r="AB294">
        <v>0.47481593707181619</v>
      </c>
      <c r="AC294">
        <v>0.3682506105451997</v>
      </c>
      <c r="AD294">
        <v>0.55293819946345979</v>
      </c>
      <c r="AE294">
        <v>0.53410328438330079</v>
      </c>
      <c r="AF294">
        <v>0.51718585190914845</v>
      </c>
      <c r="AG294">
        <v>0.34050463482300786</v>
      </c>
      <c r="AH294">
        <v>1.6014303299539385</v>
      </c>
      <c r="AI294">
        <v>0.18269698427217024</v>
      </c>
      <c r="AJ294">
        <v>0.13796290432165384</v>
      </c>
      <c r="AK294">
        <v>0.16298630373389864</v>
      </c>
      <c r="AL294">
        <v>0.13925175614445498</v>
      </c>
      <c r="AM294">
        <v>6706301</v>
      </c>
      <c r="AN294">
        <v>6829958</v>
      </c>
      <c r="AO294">
        <v>6968290</v>
      </c>
      <c r="AP294">
        <v>6995197</v>
      </c>
      <c r="AQ294">
        <v>8208176</v>
      </c>
      <c r="AR294">
        <v>10403724</v>
      </c>
      <c r="AS294">
        <v>11605395</v>
      </c>
      <c r="AT294">
        <v>11531245</v>
      </c>
      <c r="AU294">
        <v>12191480</v>
      </c>
      <c r="AV294">
        <v>3708170</v>
      </c>
      <c r="AW294">
        <v>3647903</v>
      </c>
      <c r="AX294">
        <v>3603901</v>
      </c>
      <c r="AY294">
        <v>2381897</v>
      </c>
      <c r="AZ294">
        <v>13144822</v>
      </c>
      <c r="BA294">
        <v>1900729</v>
      </c>
      <c r="BB294">
        <v>1601114</v>
      </c>
      <c r="BC294">
        <v>1879435</v>
      </c>
      <c r="BD294">
        <v>1697685</v>
      </c>
      <c r="BE294">
        <v>2144184</v>
      </c>
      <c r="BF294">
        <v>2935578</v>
      </c>
      <c r="BG294">
        <v>2515747</v>
      </c>
      <c r="BH294">
        <v>1713822</v>
      </c>
      <c r="BI294">
        <v>2427193</v>
      </c>
      <c r="BJ294">
        <v>4800274</v>
      </c>
      <c r="BK294">
        <v>7196750</v>
      </c>
      <c r="BL294">
        <v>5774738</v>
      </c>
      <c r="BM294">
        <v>10612363</v>
      </c>
      <c r="BN294">
        <v>0.23974610318915585</v>
      </c>
      <c r="BO294">
        <v>0.20367748130910707</v>
      </c>
      <c r="BP294">
        <v>0.20811194605202121</v>
      </c>
      <c r="BQ294">
        <v>0.14872197840003945</v>
      </c>
      <c r="BR294">
        <v>0.45587707376156256</v>
      </c>
      <c r="BS294">
        <v>8.2157924252301673E-2</v>
      </c>
      <c r="BT294">
        <v>6.0031405325122654E-2</v>
      </c>
      <c r="BU294">
        <v>7.7388494537282734E-2</v>
      </c>
      <c r="BV294">
        <v>5.1279544219686807E-2</v>
      </c>
      <c r="BW294">
        <v>-0.60522244969174011</v>
      </c>
      <c r="BY294">
        <v>7.1821355187417196E-2</v>
      </c>
      <c r="BZ294">
        <v>8.1105714494533923E-2</v>
      </c>
      <c r="CA294">
        <v>5.3997236377604667E-2</v>
      </c>
      <c r="CB294">
        <v>0.18291714978424389</v>
      </c>
      <c r="CC294">
        <v>0.15236023883773597</v>
      </c>
      <c r="CD294">
        <v>0.17914277832619971</v>
      </c>
      <c r="CE294">
        <v>6.3379426996229241E-2</v>
      </c>
      <c r="CF294">
        <v>8.0322029624327315E-2</v>
      </c>
      <c r="CG294">
        <v>0.12975820833319485</v>
      </c>
      <c r="CJ294">
        <v>0.54685053168760911</v>
      </c>
      <c r="CK294">
        <v>0.46181529143767464</v>
      </c>
      <c r="CL294">
        <v>0.48322836692252702</v>
      </c>
      <c r="CM294">
        <v>0.53029195599087653</v>
      </c>
      <c r="CN294">
        <v>0.30044755631146514</v>
      </c>
      <c r="CO294">
        <v>0.3742065832014484</v>
      </c>
      <c r="CP294">
        <v>0.33601020843662016</v>
      </c>
      <c r="CQ294">
        <v>0.39474446625333182</v>
      </c>
      <c r="CR294">
        <v>0.34235869743430258</v>
      </c>
      <c r="CS294">
        <v>-0.22561130757987435</v>
      </c>
      <c r="CV294">
        <v>1.635108591982074</v>
      </c>
      <c r="CW294">
        <v>1.3215683534203164</v>
      </c>
      <c r="CX294">
        <v>0.93220215627430647</v>
      </c>
      <c r="CY294">
        <v>1.0411005974648551</v>
      </c>
      <c r="CZ294">
        <v>1.6550948340036855</v>
      </c>
      <c r="DA294">
        <v>1.2795408554819279</v>
      </c>
      <c r="DB294">
        <v>1.4473245147163141</v>
      </c>
      <c r="DC294">
        <v>1.113779608936152</v>
      </c>
      <c r="DD294">
        <v>1.2094658625809489</v>
      </c>
      <c r="DG294">
        <v>9180026</v>
      </c>
      <c r="DH294">
        <v>9459354</v>
      </c>
      <c r="DI294">
        <v>13552226</v>
      </c>
      <c r="DJ294">
        <v>18576579</v>
      </c>
      <c r="DK294">
        <v>15383499</v>
      </c>
      <c r="DL294">
        <v>17421441</v>
      </c>
      <c r="DM294">
        <v>18080756</v>
      </c>
      <c r="DN294">
        <v>18427984</v>
      </c>
      <c r="DO294">
        <v>21804777</v>
      </c>
      <c r="DP294">
        <v>16.03254070376882</v>
      </c>
      <c r="DQ294">
        <v>16.062514756885392</v>
      </c>
      <c r="DR294">
        <v>16.422061446028849</v>
      </c>
      <c r="DS294">
        <v>16.737412205515927</v>
      </c>
      <c r="DT294">
        <v>16.548806064422521</v>
      </c>
      <c r="DU294">
        <v>16.6732123043783</v>
      </c>
      <c r="DV294">
        <v>16.710358781520828</v>
      </c>
      <c r="DW294">
        <v>16.729380991058886</v>
      </c>
      <c r="DX294">
        <v>16.897639678056063</v>
      </c>
      <c r="DY294">
        <v>16.653143524772247</v>
      </c>
      <c r="EB294">
        <v>832907</v>
      </c>
      <c r="EC294">
        <v>1110866</v>
      </c>
      <c r="ED294">
        <v>1452619</v>
      </c>
      <c r="EE294">
        <v>935077</v>
      </c>
      <c r="EF294">
        <v>2929559</v>
      </c>
      <c r="EG294">
        <v>4393176</v>
      </c>
      <c r="EH294">
        <v>4144480</v>
      </c>
      <c r="EI294">
        <v>1690410</v>
      </c>
      <c r="EJ294">
        <v>1950678</v>
      </c>
      <c r="EK294">
        <v>3.6981970468742147</v>
      </c>
      <c r="EM294">
        <v>129322</v>
      </c>
      <c r="EN294">
        <v>154607</v>
      </c>
      <c r="EO294">
        <v>286612</v>
      </c>
      <c r="EP294">
        <v>324526</v>
      </c>
      <c r="EQ294">
        <v>249523</v>
      </c>
      <c r="ER294">
        <v>280604</v>
      </c>
      <c r="ES294">
        <v>260146</v>
      </c>
      <c r="ET294">
        <v>301608</v>
      </c>
      <c r="EU294">
        <v>444587</v>
      </c>
      <c r="EV294">
        <v>97491</v>
      </c>
      <c r="EW294">
        <v>123657</v>
      </c>
      <c r="EX294">
        <v>138328</v>
      </c>
      <c r="EY294">
        <v>26907</v>
      </c>
      <c r="EZ294">
        <v>1212979</v>
      </c>
      <c r="FA294">
        <v>2195548</v>
      </c>
      <c r="FB294">
        <v>1884172</v>
      </c>
      <c r="FC294">
        <v>608350</v>
      </c>
      <c r="FD294">
        <v>866809</v>
      </c>
      <c r="FE294">
        <v>0</v>
      </c>
      <c r="FF294">
        <v>1889</v>
      </c>
      <c r="FG294">
        <v>3887</v>
      </c>
      <c r="FH294">
        <v>10937</v>
      </c>
      <c r="FI294">
        <v>22758</v>
      </c>
      <c r="FJ294">
        <v>66623</v>
      </c>
      <c r="FK294">
        <v>140602</v>
      </c>
      <c r="FL294">
        <v>1297</v>
      </c>
      <c r="FM294">
        <v>899</v>
      </c>
      <c r="FN294">
        <v>1644</v>
      </c>
      <c r="FO294">
        <v>134980</v>
      </c>
      <c r="FP294">
        <v>173064</v>
      </c>
      <c r="FQ294">
        <v>332747</v>
      </c>
      <c r="FR294">
        <v>308646</v>
      </c>
      <c r="FS294">
        <v>249470</v>
      </c>
      <c r="FT294">
        <v>280597</v>
      </c>
      <c r="FU294">
        <v>263609</v>
      </c>
      <c r="FV294">
        <v>297187</v>
      </c>
      <c r="FW294">
        <v>433569</v>
      </c>
      <c r="FX294">
        <v>0.15526583400067476</v>
      </c>
      <c r="FY294">
        <v>0.13917700244673975</v>
      </c>
      <c r="FZ294">
        <v>0.19730707088369351</v>
      </c>
      <c r="GA294">
        <v>0.34705804976488569</v>
      </c>
      <c r="GB294">
        <v>8.5174253189643903E-2</v>
      </c>
      <c r="GC294">
        <v>6.3872697110245527E-2</v>
      </c>
      <c r="GD294">
        <v>6.2769273829286182E-2</v>
      </c>
      <c r="GE294">
        <v>0.17842298613945728</v>
      </c>
      <c r="GF294">
        <v>0.22791408935764898</v>
      </c>
      <c r="GG294">
        <v>0</v>
      </c>
      <c r="GP294">
        <v>0.40314062776844567</v>
      </c>
    </row>
    <row r="295" spans="1:198" x14ac:dyDescent="0.25">
      <c r="A295" t="s">
        <v>2479</v>
      </c>
      <c r="B295">
        <v>54450783</v>
      </c>
      <c r="C295">
        <v>54064319</v>
      </c>
      <c r="D295">
        <v>60405983</v>
      </c>
      <c r="E295">
        <v>56028690</v>
      </c>
      <c r="F295">
        <v>49067953</v>
      </c>
      <c r="G295">
        <v>48321841</v>
      </c>
      <c r="H295">
        <v>48991753</v>
      </c>
      <c r="I295">
        <v>47111132</v>
      </c>
      <c r="J295">
        <v>39276812</v>
      </c>
      <c r="K295">
        <v>0.26529453212821569</v>
      </c>
      <c r="L295">
        <v>0.33767324434438911</v>
      </c>
      <c r="M295">
        <v>5.4812749260284364E-2</v>
      </c>
      <c r="N295">
        <v>1.6400883190379786E-2</v>
      </c>
      <c r="O295">
        <v>1.4524612428808677E-2</v>
      </c>
      <c r="P295">
        <v>2.7902372345457616E-2</v>
      </c>
      <c r="Q295">
        <v>1.265345618475828E-2</v>
      </c>
      <c r="R295">
        <v>0.23605047316629962</v>
      </c>
      <c r="S295">
        <v>0.18807659338543056</v>
      </c>
      <c r="U295">
        <v>0.19983130453789802</v>
      </c>
      <c r="V295">
        <v>0.22994692673369288</v>
      </c>
      <c r="W295">
        <v>0.2408149040468392</v>
      </c>
      <c r="X295">
        <v>0.46927261729660286</v>
      </c>
      <c r="Y295">
        <v>0.4427780184757249</v>
      </c>
      <c r="Z295">
        <v>0.30244369207704647</v>
      </c>
      <c r="AA295">
        <v>0.32458877313493967</v>
      </c>
      <c r="AB295">
        <v>0.33701289538107471</v>
      </c>
      <c r="AC295">
        <v>0.23990340662067991</v>
      </c>
      <c r="AD295">
        <v>2.0098941537478595E-2</v>
      </c>
      <c r="AE295">
        <v>1.9455878269526102E-2</v>
      </c>
      <c r="AF295">
        <v>2.0521960331652742E-2</v>
      </c>
      <c r="AG295">
        <v>1.2047550786852487E-2</v>
      </c>
      <c r="AH295">
        <v>1.1780793254746536E-2</v>
      </c>
      <c r="AI295">
        <v>2.2528648677941757E-2</v>
      </c>
      <c r="AJ295">
        <v>2.6391424618509685E-2</v>
      </c>
      <c r="AK295">
        <v>2.6495587123534656E-2</v>
      </c>
      <c r="AL295">
        <v>5.4365012951252199E-2</v>
      </c>
      <c r="AM295">
        <v>10880971</v>
      </c>
      <c r="AN295">
        <v>12431924</v>
      </c>
      <c r="AO295">
        <v>14546661</v>
      </c>
      <c r="AP295">
        <v>26292730</v>
      </c>
      <c r="AQ295">
        <v>21726211</v>
      </c>
      <c r="AR295">
        <v>14614636</v>
      </c>
      <c r="AS295">
        <v>15902173</v>
      </c>
      <c r="AT295">
        <v>15877059</v>
      </c>
      <c r="AU295">
        <v>9422641</v>
      </c>
      <c r="AV295">
        <v>218696</v>
      </c>
      <c r="AW295">
        <v>241874</v>
      </c>
      <c r="AX295">
        <v>298526</v>
      </c>
      <c r="AY295">
        <v>316763</v>
      </c>
      <c r="AZ295">
        <v>255952</v>
      </c>
      <c r="BA295">
        <v>329248</v>
      </c>
      <c r="BB295">
        <v>419681</v>
      </c>
      <c r="BC295">
        <v>420672</v>
      </c>
      <c r="BD295">
        <v>512262</v>
      </c>
      <c r="BE295">
        <v>14226799</v>
      </c>
      <c r="BF295">
        <v>18014200</v>
      </c>
      <c r="BG295">
        <v>3012492</v>
      </c>
      <c r="BH295">
        <v>602157</v>
      </c>
      <c r="BI295">
        <v>456741</v>
      </c>
      <c r="BJ295">
        <v>1019046</v>
      </c>
      <c r="BK295">
        <v>200234</v>
      </c>
      <c r="BL295">
        <v>10699933</v>
      </c>
      <c r="BM295">
        <v>6874787</v>
      </c>
      <c r="BN295">
        <v>4.0163977072652929E-3</v>
      </c>
      <c r="BO295">
        <v>4.4738194149823657E-3</v>
      </c>
      <c r="BP295">
        <v>4.9419939081199954E-3</v>
      </c>
      <c r="BQ295">
        <v>5.6535856897600139E-3</v>
      </c>
      <c r="BR295">
        <v>5.2162762934088568E-3</v>
      </c>
      <c r="BS295">
        <v>6.8136476836633767E-3</v>
      </c>
      <c r="BT295">
        <v>8.5663601382053017E-3</v>
      </c>
      <c r="BU295">
        <v>8.929354531323935E-3</v>
      </c>
      <c r="BV295">
        <v>1.3042351807982787E-2</v>
      </c>
      <c r="BW295">
        <v>0.37872441980718363</v>
      </c>
      <c r="BY295">
        <v>4.6424713488509434E-2</v>
      </c>
      <c r="BZ295">
        <v>7.4578059514631076E-2</v>
      </c>
      <c r="CA295">
        <v>5.1255287079758308E-2</v>
      </c>
      <c r="CB295">
        <v>3.935630120925547E-2</v>
      </c>
      <c r="CC295">
        <v>3.5278667524606129E-2</v>
      </c>
      <c r="CD295">
        <v>5.6310830541410874E-2</v>
      </c>
      <c r="CE295">
        <v>5.0038299303150062E-2</v>
      </c>
      <c r="CF295">
        <v>5.8792261667582092E-3</v>
      </c>
      <c r="CG295">
        <v>4.1963418604539969E-2</v>
      </c>
      <c r="CJ295">
        <v>2.2225759361440222E-3</v>
      </c>
      <c r="CK295">
        <v>4.0663048026185252E-3</v>
      </c>
      <c r="CL295">
        <v>4.6706962785457856E-3</v>
      </c>
      <c r="CM295">
        <v>4.1690069855283068E-3</v>
      </c>
      <c r="CN295">
        <v>3.4519271672082998E-3</v>
      </c>
      <c r="CO295">
        <v>5.1776379960357883E-3</v>
      </c>
      <c r="CP295">
        <v>5.4245660489021493E-3</v>
      </c>
      <c r="CQ295">
        <v>5.4651414447014351E-3</v>
      </c>
      <c r="CR295">
        <v>4.5878978161465857E-3</v>
      </c>
      <c r="CS295">
        <v>0.10853664791234043</v>
      </c>
      <c r="CV295">
        <v>0.26145011390850337</v>
      </c>
      <c r="CW295">
        <v>0.23148703488219372</v>
      </c>
      <c r="CX295">
        <v>0.24849376375545687</v>
      </c>
      <c r="CY295">
        <v>0.2372641619336166</v>
      </c>
      <c r="CZ295">
        <v>0.21372437893359969</v>
      </c>
      <c r="DA295">
        <v>0.23411401552859992</v>
      </c>
      <c r="DB295">
        <v>0.28242884892415465</v>
      </c>
      <c r="DC295">
        <v>0.28474163194762786</v>
      </c>
      <c r="DD295">
        <v>0.23316076820755774</v>
      </c>
      <c r="DG295">
        <v>279366037</v>
      </c>
      <c r="DH295">
        <v>208264522</v>
      </c>
      <c r="DI295">
        <v>233552255</v>
      </c>
      <c r="DJ295">
        <v>243088527</v>
      </c>
      <c r="DK295">
        <v>236144766</v>
      </c>
      <c r="DL295">
        <v>229585194</v>
      </c>
      <c r="DM295">
        <v>206403025</v>
      </c>
      <c r="DN295">
        <v>173465824</v>
      </c>
      <c r="DO295">
        <v>165452209</v>
      </c>
      <c r="DP295">
        <v>19.448033444070369</v>
      </c>
      <c r="DQ295">
        <v>19.154319574874943</v>
      </c>
      <c r="DR295">
        <v>19.268916404467536</v>
      </c>
      <c r="DS295">
        <v>19.308936247716243</v>
      </c>
      <c r="DT295">
        <v>19.279955594416577</v>
      </c>
      <c r="DU295">
        <v>19.251784738623332</v>
      </c>
      <c r="DV295">
        <v>19.145341252316925</v>
      </c>
      <c r="DW295">
        <v>18.971491163885847</v>
      </c>
      <c r="DX295">
        <v>18.924192949752506</v>
      </c>
      <c r="DY295">
        <v>19.280225526918716</v>
      </c>
      <c r="EB295">
        <v>2124990</v>
      </c>
      <c r="EC295">
        <v>2527862</v>
      </c>
      <c r="ED295">
        <v>4032012</v>
      </c>
      <c r="EE295">
        <v>3096126</v>
      </c>
      <c r="EF295">
        <v>2205082</v>
      </c>
      <c r="EG295">
        <v>1731052</v>
      </c>
      <c r="EH295">
        <v>2721043</v>
      </c>
      <c r="EI295">
        <v>2451464</v>
      </c>
      <c r="EJ295">
        <v>276977</v>
      </c>
      <c r="EK295">
        <v>-0.44089743117689656</v>
      </c>
      <c r="EM295">
        <v>944421</v>
      </c>
      <c r="EN295">
        <v>722595</v>
      </c>
      <c r="EO295">
        <v>1015191</v>
      </c>
      <c r="EP295">
        <v>1182780</v>
      </c>
      <c r="EQ295">
        <v>335101</v>
      </c>
      <c r="ER295">
        <v>358878</v>
      </c>
      <c r="ES295">
        <v>551311</v>
      </c>
      <c r="ET295">
        <v>732844</v>
      </c>
      <c r="EU295">
        <v>414706</v>
      </c>
      <c r="EV295">
        <v>5060198</v>
      </c>
      <c r="EW295">
        <v>1550953</v>
      </c>
      <c r="EX295">
        <v>2114737</v>
      </c>
      <c r="EY295">
        <v>17914347</v>
      </c>
      <c r="EZ295">
        <v>9433481</v>
      </c>
      <c r="FA295">
        <v>888424</v>
      </c>
      <c r="FB295">
        <v>1287538</v>
      </c>
      <c r="FC295">
        <v>-25113</v>
      </c>
      <c r="FD295">
        <v>-954419</v>
      </c>
      <c r="FE295">
        <v>0</v>
      </c>
      <c r="FF295">
        <v>4896901</v>
      </c>
      <c r="FG295">
        <v>766313</v>
      </c>
      <c r="FH295">
        <v>707019</v>
      </c>
      <c r="FI295">
        <v>873779</v>
      </c>
      <c r="FJ295">
        <v>8492869</v>
      </c>
      <c r="FK295">
        <v>352</v>
      </c>
      <c r="FL295">
        <v>1615</v>
      </c>
      <c r="FM295">
        <v>54</v>
      </c>
      <c r="FN295">
        <v>55</v>
      </c>
      <c r="FO295">
        <v>942711</v>
      </c>
      <c r="FP295">
        <v>738724</v>
      </c>
      <c r="FQ295">
        <v>1219051</v>
      </c>
      <c r="FR295">
        <v>1968014</v>
      </c>
      <c r="FS295">
        <v>217255</v>
      </c>
      <c r="FT295">
        <v>61508</v>
      </c>
      <c r="FU295">
        <v>620437</v>
      </c>
      <c r="FV295">
        <v>660991</v>
      </c>
      <c r="FW295">
        <v>258734</v>
      </c>
      <c r="FX295">
        <v>0.44443550322589753</v>
      </c>
      <c r="FY295">
        <v>0.28585223402226861</v>
      </c>
      <c r="FZ295">
        <v>0.25178273278948576</v>
      </c>
      <c r="GA295">
        <v>0.38201933642235492</v>
      </c>
      <c r="GB295">
        <v>0.15196759122789991</v>
      </c>
      <c r="GC295">
        <v>0.20731786220171317</v>
      </c>
      <c r="GD295">
        <v>0.2026101755834068</v>
      </c>
      <c r="GE295">
        <v>0.29894136728093906</v>
      </c>
      <c r="GF295">
        <v>1.4972578950598787</v>
      </c>
      <c r="GG295">
        <v>0</v>
      </c>
      <c r="GP295">
        <v>0.40395260726311161</v>
      </c>
    </row>
    <row r="296" spans="1:198" x14ac:dyDescent="0.25">
      <c r="A296" t="s">
        <v>1779</v>
      </c>
      <c r="B296">
        <v>14172286</v>
      </c>
      <c r="C296">
        <v>13913714</v>
      </c>
      <c r="D296">
        <v>14274975</v>
      </c>
      <c r="E296">
        <v>13962286</v>
      </c>
      <c r="F296">
        <v>13396812</v>
      </c>
      <c r="G296">
        <v>14011283</v>
      </c>
      <c r="H296">
        <v>14742132</v>
      </c>
      <c r="I296">
        <v>14761826</v>
      </c>
      <c r="J296">
        <v>14743929</v>
      </c>
      <c r="K296">
        <v>0.64354543790606544</v>
      </c>
      <c r="L296">
        <v>0.69400492205028796</v>
      </c>
      <c r="M296">
        <v>0.65510867794864791</v>
      </c>
      <c r="N296">
        <v>0.65687058695116263</v>
      </c>
      <c r="O296">
        <v>0.6339295498063271</v>
      </c>
      <c r="P296">
        <v>0.6347390171192745</v>
      </c>
      <c r="Q296">
        <v>0.61712966618396847</v>
      </c>
      <c r="R296">
        <v>0.63253854909277485</v>
      </c>
      <c r="S296">
        <v>0.63866463274477248</v>
      </c>
      <c r="U296">
        <v>0.14600855500658116</v>
      </c>
      <c r="V296">
        <v>0.14827148236624671</v>
      </c>
      <c r="W296">
        <v>0.14777244793773719</v>
      </c>
      <c r="X296">
        <v>0.15398932524373157</v>
      </c>
      <c r="Y296">
        <v>0.16256785569581778</v>
      </c>
      <c r="Z296">
        <v>0.15843053059452158</v>
      </c>
      <c r="AA296">
        <v>0.22181106504812195</v>
      </c>
      <c r="AB296">
        <v>0.2260761642902443</v>
      </c>
      <c r="AC296">
        <v>0.22842255954976451</v>
      </c>
      <c r="AD296">
        <v>1.9076507472423916</v>
      </c>
      <c r="AE296">
        <v>1.9941599810373887</v>
      </c>
      <c r="AF296">
        <v>1.362659330782271</v>
      </c>
      <c r="AG296">
        <v>1.1388409441113503</v>
      </c>
      <c r="AH296">
        <v>1.4324036418718844</v>
      </c>
      <c r="AI296">
        <v>1.3604597680437334</v>
      </c>
      <c r="AJ296">
        <v>0.83406167889104721</v>
      </c>
      <c r="AK296">
        <v>0.71880626746735454</v>
      </c>
      <c r="AL296">
        <v>0.63504091339093294</v>
      </c>
      <c r="AM296">
        <v>2069275</v>
      </c>
      <c r="AN296">
        <v>2063007</v>
      </c>
      <c r="AO296">
        <v>2109448</v>
      </c>
      <c r="AP296">
        <v>2150043</v>
      </c>
      <c r="AQ296">
        <v>2177891</v>
      </c>
      <c r="AR296">
        <v>2219815</v>
      </c>
      <c r="AS296">
        <v>3269968</v>
      </c>
      <c r="AT296">
        <v>3337297</v>
      </c>
      <c r="AU296">
        <v>3367846</v>
      </c>
      <c r="AV296">
        <v>3947454</v>
      </c>
      <c r="AW296">
        <v>4113966</v>
      </c>
      <c r="AX296">
        <v>2874459</v>
      </c>
      <c r="AY296">
        <v>2448557</v>
      </c>
      <c r="AZ296">
        <v>3119619</v>
      </c>
      <c r="BA296">
        <v>3019969</v>
      </c>
      <c r="BB296">
        <v>2727355</v>
      </c>
      <c r="BC296">
        <v>2398870</v>
      </c>
      <c r="BD296">
        <v>2138720</v>
      </c>
      <c r="BE296">
        <v>5173056</v>
      </c>
      <c r="BF296">
        <v>5542220</v>
      </c>
      <c r="BG296">
        <v>6477201</v>
      </c>
      <c r="BH296">
        <v>6722858</v>
      </c>
      <c r="BI296">
        <v>5373016</v>
      </c>
      <c r="BJ296">
        <v>5873539</v>
      </c>
      <c r="BK296">
        <v>6370452</v>
      </c>
      <c r="BL296">
        <v>6938554</v>
      </c>
      <c r="BM296">
        <v>7277706</v>
      </c>
      <c r="BN296">
        <v>0.27853332906208639</v>
      </c>
      <c r="BO296">
        <v>0.29567705646386006</v>
      </c>
      <c r="BP296">
        <v>0.20136350501489494</v>
      </c>
      <c r="BQ296">
        <v>0.17536934854364106</v>
      </c>
      <c r="BR296">
        <v>0.23286278854999234</v>
      </c>
      <c r="BS296">
        <v>0.21553836290366843</v>
      </c>
      <c r="BT296">
        <v>0.18500410931064787</v>
      </c>
      <c r="BU296">
        <v>0.16250496381680696</v>
      </c>
      <c r="BV296">
        <v>0.14505767085557725</v>
      </c>
      <c r="BW296">
        <v>7.0394374033790105E-2</v>
      </c>
      <c r="BY296">
        <v>8.7012144688584467E-2</v>
      </c>
      <c r="BZ296">
        <v>9.3745494553071879E-2</v>
      </c>
      <c r="CA296">
        <v>7.27920714397048E-2</v>
      </c>
      <c r="CB296">
        <v>5.0819973176312247E-2</v>
      </c>
      <c r="CC296">
        <v>5.8799959273892921E-2</v>
      </c>
      <c r="CD296">
        <v>6.2947054884267203E-2</v>
      </c>
      <c r="CE296">
        <v>6.1951758402380333E-2</v>
      </c>
      <c r="CF296">
        <v>6.7377030456801212E-2</v>
      </c>
      <c r="CG296">
        <v>6.0804001296636656E-2</v>
      </c>
      <c r="CJ296">
        <v>0.2462221690981963</v>
      </c>
      <c r="CK296">
        <v>0.25645093754262882</v>
      </c>
      <c r="CL296">
        <v>0.25760248266634445</v>
      </c>
      <c r="CM296">
        <v>0.26728739119081218</v>
      </c>
      <c r="CN296">
        <v>0.28500885135956228</v>
      </c>
      <c r="CO296">
        <v>0.30935375439922241</v>
      </c>
      <c r="CP296">
        <v>0.30556984566411427</v>
      </c>
      <c r="CQ296">
        <v>0.32003107203675207</v>
      </c>
      <c r="CR296">
        <v>0.3413544652853388</v>
      </c>
      <c r="CS296">
        <v>0.20089585782411884</v>
      </c>
      <c r="CV296">
        <v>1.2466680758692876</v>
      </c>
      <c r="CW296">
        <v>1.1516466965998327</v>
      </c>
      <c r="CX296">
        <v>1.259708375456055</v>
      </c>
      <c r="CY296">
        <v>1.5689017721529797</v>
      </c>
      <c r="CZ296">
        <v>1.5925806123740864</v>
      </c>
      <c r="DA296">
        <v>1.5890105204185032</v>
      </c>
      <c r="DB296">
        <v>1.4390161598447415</v>
      </c>
      <c r="DC296">
        <v>1.4456204489643547</v>
      </c>
      <c r="DD296">
        <v>1.473730253327707</v>
      </c>
      <c r="DG296">
        <v>10502983</v>
      </c>
      <c r="DH296">
        <v>11368131</v>
      </c>
      <c r="DI296">
        <v>12081582</v>
      </c>
      <c r="DJ296">
        <v>11331968</v>
      </c>
      <c r="DK296">
        <v>8899401</v>
      </c>
      <c r="DL296">
        <v>8412015</v>
      </c>
      <c r="DM296">
        <v>8817615</v>
      </c>
      <c r="DN296">
        <v>10244591</v>
      </c>
      <c r="DO296">
        <v>10211412</v>
      </c>
      <c r="DP296">
        <v>16.16716996522948</v>
      </c>
      <c r="DQ296">
        <v>16.246324560232829</v>
      </c>
      <c r="DR296">
        <v>16.30719278493191</v>
      </c>
      <c r="DS296">
        <v>16.243138404312848</v>
      </c>
      <c r="DT296">
        <v>16.001494641433716</v>
      </c>
      <c r="DU296">
        <v>15.945171717847616</v>
      </c>
      <c r="DV296">
        <v>15.992262096662174</v>
      </c>
      <c r="DW296">
        <v>16.142260514557591</v>
      </c>
      <c r="DX296">
        <v>16.139016574296956</v>
      </c>
      <c r="DY296">
        <v>16.063268254531394</v>
      </c>
      <c r="EB296">
        <v>891117</v>
      </c>
      <c r="EC296">
        <v>1233161</v>
      </c>
      <c r="ED296">
        <v>1304348</v>
      </c>
      <c r="EE296">
        <v>1039105</v>
      </c>
      <c r="EF296">
        <v>709563</v>
      </c>
      <c r="EG296">
        <v>787732</v>
      </c>
      <c r="EH296">
        <v>881969</v>
      </c>
      <c r="EI296">
        <v>913301</v>
      </c>
      <c r="EJ296">
        <v>994608</v>
      </c>
      <c r="EK296">
        <v>-0.24191299243098627</v>
      </c>
      <c r="EM296">
        <v>260493</v>
      </c>
      <c r="EN296">
        <v>465414</v>
      </c>
      <c r="EO296">
        <v>552422</v>
      </c>
      <c r="EP296">
        <v>486113</v>
      </c>
      <c r="EQ296">
        <v>307981</v>
      </c>
      <c r="ER296">
        <v>251701</v>
      </c>
      <c r="ES296">
        <v>321809</v>
      </c>
      <c r="ET296">
        <v>345659</v>
      </c>
      <c r="EU296">
        <v>461028</v>
      </c>
      <c r="EV296">
        <v>10474</v>
      </c>
      <c r="EW296">
        <v>37236</v>
      </c>
      <c r="EX296">
        <v>46441</v>
      </c>
      <c r="EY296">
        <v>40595</v>
      </c>
      <c r="EZ296">
        <v>27848</v>
      </c>
      <c r="FA296">
        <v>41924</v>
      </c>
      <c r="FB296">
        <v>30153</v>
      </c>
      <c r="FC296">
        <v>67329</v>
      </c>
      <c r="FD296">
        <v>30549</v>
      </c>
      <c r="FE296">
        <v>0</v>
      </c>
      <c r="FF296">
        <v>11721</v>
      </c>
      <c r="FG296">
        <v>70141</v>
      </c>
      <c r="FH296">
        <v>46749</v>
      </c>
      <c r="FI296">
        <v>73514</v>
      </c>
      <c r="FJ296">
        <v>133865</v>
      </c>
      <c r="FK296">
        <v>8833</v>
      </c>
      <c r="FL296">
        <v>10162</v>
      </c>
      <c r="FM296">
        <v>28670</v>
      </c>
      <c r="FN296">
        <v>32902</v>
      </c>
      <c r="FO296">
        <v>263473</v>
      </c>
      <c r="FP296">
        <v>459576</v>
      </c>
      <c r="FQ296">
        <v>539696</v>
      </c>
      <c r="FR296">
        <v>486113</v>
      </c>
      <c r="FS296">
        <v>309098</v>
      </c>
      <c r="FT296">
        <v>262980</v>
      </c>
      <c r="FU296">
        <v>318986</v>
      </c>
      <c r="FV296">
        <v>351702</v>
      </c>
      <c r="FW296">
        <v>462178</v>
      </c>
      <c r="FX296">
        <v>0.2923218836583748</v>
      </c>
      <c r="FY296">
        <v>0.37741543885997042</v>
      </c>
      <c r="FZ296">
        <v>0.42352347686353642</v>
      </c>
      <c r="GA296">
        <v>0.46781894033807941</v>
      </c>
      <c r="GB296">
        <v>0.43404320687521758</v>
      </c>
      <c r="GC296">
        <v>0.31952618403213273</v>
      </c>
      <c r="GD296">
        <v>0.36487563621850655</v>
      </c>
      <c r="GE296">
        <v>0.37847215759098041</v>
      </c>
      <c r="GF296">
        <v>0.46352733941412094</v>
      </c>
      <c r="GG296">
        <v>1</v>
      </c>
      <c r="GP296">
        <v>0.40668786474170793</v>
      </c>
    </row>
    <row r="297" spans="1:198" x14ac:dyDescent="0.25">
      <c r="A297" t="s">
        <v>1786</v>
      </c>
      <c r="B297">
        <v>89090426</v>
      </c>
      <c r="C297">
        <v>102681214</v>
      </c>
      <c r="D297">
        <v>115461085</v>
      </c>
      <c r="E297">
        <v>101040763</v>
      </c>
      <c r="F297">
        <v>84526465</v>
      </c>
      <c r="G297">
        <v>84365309</v>
      </c>
      <c r="H297">
        <v>99603842</v>
      </c>
      <c r="I297">
        <v>70118591</v>
      </c>
      <c r="J297">
        <v>83376886</v>
      </c>
      <c r="K297">
        <v>0.34833746333191851</v>
      </c>
      <c r="L297">
        <v>0.28921977880004418</v>
      </c>
      <c r="M297">
        <v>0.31993920722293578</v>
      </c>
      <c r="N297">
        <v>0.3175337561534447</v>
      </c>
      <c r="O297">
        <v>0.21211373266349184</v>
      </c>
      <c r="P297">
        <v>0.23517685450544606</v>
      </c>
      <c r="Q297">
        <v>0.15140480223644384</v>
      </c>
      <c r="R297">
        <v>0.17694512714894683</v>
      </c>
      <c r="S297">
        <v>0.15694340035678472</v>
      </c>
      <c r="U297">
        <v>0.20513557764332613</v>
      </c>
      <c r="V297">
        <v>0.17687397034476043</v>
      </c>
      <c r="W297">
        <v>0.15983546317791833</v>
      </c>
      <c r="X297">
        <v>0.18594964489727775</v>
      </c>
      <c r="Y297">
        <v>0.23552598585543594</v>
      </c>
      <c r="Z297">
        <v>0.23883859656105805</v>
      </c>
      <c r="AA297">
        <v>0.20429208945574609</v>
      </c>
      <c r="AB297">
        <v>0.29485181754436568</v>
      </c>
      <c r="AC297">
        <v>0.25004130041508149</v>
      </c>
      <c r="AD297">
        <v>1.1893488569687609</v>
      </c>
      <c r="AE297">
        <v>1.0634273325847223</v>
      </c>
      <c r="AF297">
        <v>0.96771919637496551</v>
      </c>
      <c r="AG297">
        <v>0.51027708766865509</v>
      </c>
      <c r="AH297">
        <v>0.52492139034916252</v>
      </c>
      <c r="AI297">
        <v>0.73254156936989412</v>
      </c>
      <c r="AJ297">
        <v>0.48755946265130951</v>
      </c>
      <c r="AK297">
        <v>0.34605642074519094</v>
      </c>
      <c r="AL297">
        <v>0.32540027864031773</v>
      </c>
      <c r="AM297">
        <v>18275616</v>
      </c>
      <c r="AN297">
        <v>18161634</v>
      </c>
      <c r="AO297">
        <v>18454776</v>
      </c>
      <c r="AP297">
        <v>18788494</v>
      </c>
      <c r="AQ297">
        <v>19908179</v>
      </c>
      <c r="AR297">
        <v>20149692</v>
      </c>
      <c r="AS297">
        <v>20348277</v>
      </c>
      <c r="AT297">
        <v>20674594</v>
      </c>
      <c r="AU297">
        <v>20847665</v>
      </c>
      <c r="AV297">
        <v>21736083</v>
      </c>
      <c r="AW297">
        <v>19313578</v>
      </c>
      <c r="AX297">
        <v>17859041</v>
      </c>
      <c r="AY297">
        <v>9587338</v>
      </c>
      <c r="AZ297">
        <v>10450229</v>
      </c>
      <c r="BA297">
        <v>14760487</v>
      </c>
      <c r="BB297">
        <v>9920995</v>
      </c>
      <c r="BC297">
        <v>7154576</v>
      </c>
      <c r="BD297">
        <v>6783836</v>
      </c>
      <c r="BE297">
        <v>9297450</v>
      </c>
      <c r="BF297">
        <v>10383860</v>
      </c>
      <c r="BG297">
        <v>19081487</v>
      </c>
      <c r="BH297">
        <v>22496515</v>
      </c>
      <c r="BI297">
        <v>7478995</v>
      </c>
      <c r="BJ297">
        <v>5080281</v>
      </c>
      <c r="BK297">
        <v>5159505</v>
      </c>
      <c r="BL297">
        <v>5252567</v>
      </c>
      <c r="BM297">
        <v>6301616</v>
      </c>
      <c r="BN297">
        <v>0.24397776479371644</v>
      </c>
      <c r="BO297">
        <v>0.18809261448739786</v>
      </c>
      <c r="BP297">
        <v>0.15467584597875553</v>
      </c>
      <c r="BQ297">
        <v>9.4885843251203472E-2</v>
      </c>
      <c r="BR297">
        <v>0.12363262795859262</v>
      </c>
      <c r="BS297">
        <v>0.17495920035094045</v>
      </c>
      <c r="BT297">
        <v>9.9604541358956813E-2</v>
      </c>
      <c r="BU297">
        <v>0.10203536462961728</v>
      </c>
      <c r="BV297">
        <v>8.1363508826654912E-2</v>
      </c>
      <c r="BW297">
        <v>0.13113459469923192</v>
      </c>
      <c r="BY297">
        <v>6.6340574014092157E-2</v>
      </c>
      <c r="BZ297">
        <v>5.7055986891623625E-2</v>
      </c>
      <c r="CA297">
        <v>4.6744606635213931E-2</v>
      </c>
      <c r="CB297">
        <v>5.4278558842632649E-2</v>
      </c>
      <c r="CC297">
        <v>5.1623086331600405E-2</v>
      </c>
      <c r="CD297">
        <v>5.2717296394896154E-2</v>
      </c>
      <c r="CE297">
        <v>3.172556335728495E-2</v>
      </c>
      <c r="CF297">
        <v>4.4000427789543002E-2</v>
      </c>
      <c r="CG297">
        <v>5.0882083936482331E-2</v>
      </c>
      <c r="CJ297">
        <v>0.15198010165536754</v>
      </c>
      <c r="CK297">
        <v>0.13245606932539772</v>
      </c>
      <c r="CL297">
        <v>0.12073719903117142</v>
      </c>
      <c r="CM297">
        <v>0.14032012010835668</v>
      </c>
      <c r="CN297">
        <v>0.18206891770524178</v>
      </c>
      <c r="CO297">
        <v>0.16743131943012263</v>
      </c>
      <c r="CP297">
        <v>0.12215297879774557</v>
      </c>
      <c r="CQ297">
        <v>0.16411155495123969</v>
      </c>
      <c r="CR297">
        <v>0.1232834001500128</v>
      </c>
      <c r="CS297">
        <v>0.3867417893875103</v>
      </c>
      <c r="CV297">
        <v>0.7799248666924895</v>
      </c>
      <c r="CW297">
        <v>0.66185564066536595</v>
      </c>
      <c r="CX297">
        <v>0.7977934081906094</v>
      </c>
      <c r="CY297">
        <v>1.0348973900943226</v>
      </c>
      <c r="CZ297">
        <v>0.81178986964691002</v>
      </c>
      <c r="DA297">
        <v>0.67256442882943146</v>
      </c>
      <c r="DB297">
        <v>1.1152175235207771</v>
      </c>
      <c r="DC297">
        <v>0.72451193397013547</v>
      </c>
      <c r="DD297">
        <v>0.88149355597728063</v>
      </c>
      <c r="DG297">
        <v>134401231</v>
      </c>
      <c r="DH297">
        <v>114229498</v>
      </c>
      <c r="DI297">
        <v>155141405</v>
      </c>
      <c r="DJ297">
        <v>144725544</v>
      </c>
      <c r="DK297">
        <v>97633605</v>
      </c>
      <c r="DL297">
        <v>104123577</v>
      </c>
      <c r="DM297">
        <v>125438256</v>
      </c>
      <c r="DN297">
        <v>89313376</v>
      </c>
      <c r="DO297">
        <v>96780450</v>
      </c>
      <c r="DP297">
        <v>18.716340152677976</v>
      </c>
      <c r="DQ297">
        <v>18.553720131812391</v>
      </c>
      <c r="DR297">
        <v>18.859847555767935</v>
      </c>
      <c r="DS297">
        <v>18.790349713684904</v>
      </c>
      <c r="DT297">
        <v>18.396732315887988</v>
      </c>
      <c r="DU297">
        <v>18.461089001695363</v>
      </c>
      <c r="DV297">
        <v>18.647324219380547</v>
      </c>
      <c r="DW297">
        <v>18.307661833060312</v>
      </c>
      <c r="DX297">
        <v>18.387955579372317</v>
      </c>
      <c r="DY297">
        <v>18.549390343756084</v>
      </c>
      <c r="EB297">
        <v>5429335</v>
      </c>
      <c r="EC297">
        <v>5910310</v>
      </c>
      <c r="ED297">
        <v>5858578</v>
      </c>
      <c r="EE297">
        <v>5397183</v>
      </c>
      <c r="EF297">
        <v>5484347</v>
      </c>
      <c r="EG297">
        <v>4363517</v>
      </c>
      <c r="EH297">
        <v>4447511</v>
      </c>
      <c r="EI297">
        <v>3159988</v>
      </c>
      <c r="EJ297">
        <v>3085248</v>
      </c>
      <c r="EK297">
        <v>-0.19151953898913562</v>
      </c>
      <c r="EM297">
        <v>1155418</v>
      </c>
      <c r="EN297">
        <v>1384907</v>
      </c>
      <c r="EO297">
        <v>2045621</v>
      </c>
      <c r="EP297">
        <v>2806283</v>
      </c>
      <c r="EQ297">
        <v>1029415</v>
      </c>
      <c r="ER297">
        <v>662132</v>
      </c>
      <c r="ES297">
        <v>985582</v>
      </c>
      <c r="ET297">
        <v>896231</v>
      </c>
      <c r="EU297">
        <v>628101</v>
      </c>
      <c r="EV297">
        <v>779862</v>
      </c>
      <c r="EW297">
        <v>666017</v>
      </c>
      <c r="EX297">
        <v>743145</v>
      </c>
      <c r="EY297">
        <v>333717</v>
      </c>
      <c r="EZ297">
        <v>1119687</v>
      </c>
      <c r="FA297">
        <v>241510</v>
      </c>
      <c r="FB297">
        <v>198584</v>
      </c>
      <c r="FC297">
        <v>326319</v>
      </c>
      <c r="FD297">
        <v>173072</v>
      </c>
      <c r="FE297">
        <v>0</v>
      </c>
      <c r="FF297">
        <v>153003</v>
      </c>
      <c r="FG297">
        <v>71854</v>
      </c>
      <c r="FH297">
        <v>118226</v>
      </c>
      <c r="FI297">
        <v>1176688</v>
      </c>
      <c r="FJ297">
        <v>124616</v>
      </c>
      <c r="FK297">
        <v>202295</v>
      </c>
      <c r="FL297">
        <v>198601</v>
      </c>
      <c r="FM297">
        <v>168587</v>
      </c>
      <c r="FN297">
        <v>150511</v>
      </c>
      <c r="FO297">
        <v>1122113</v>
      </c>
      <c r="FP297">
        <v>1337629</v>
      </c>
      <c r="FQ297">
        <v>1748178</v>
      </c>
      <c r="FR297">
        <v>3082153</v>
      </c>
      <c r="FS297">
        <v>845686</v>
      </c>
      <c r="FT297">
        <v>683969</v>
      </c>
      <c r="FU297">
        <v>985381</v>
      </c>
      <c r="FV297">
        <v>896790</v>
      </c>
      <c r="FW297">
        <v>628512</v>
      </c>
      <c r="FX297">
        <v>0.21281022445658632</v>
      </c>
      <c r="FY297">
        <v>0.23432053479428322</v>
      </c>
      <c r="FZ297">
        <v>0.34916681146858503</v>
      </c>
      <c r="GA297">
        <v>0.51995327933108804</v>
      </c>
      <c r="GB297">
        <v>0.18770055942849714</v>
      </c>
      <c r="GC297">
        <v>0.15174273412937317</v>
      </c>
      <c r="GD297">
        <v>0.22160304943596543</v>
      </c>
      <c r="GE297">
        <v>0.28361848209550161</v>
      </c>
      <c r="GF297">
        <v>0.20358201350426286</v>
      </c>
      <c r="GG297">
        <v>0</v>
      </c>
      <c r="GP297">
        <v>0.41212772205929088</v>
      </c>
    </row>
    <row r="298" spans="1:198" x14ac:dyDescent="0.25">
      <c r="A298" t="s">
        <v>594</v>
      </c>
      <c r="B298">
        <v>11416118</v>
      </c>
      <c r="C298">
        <v>10635719</v>
      </c>
      <c r="D298">
        <v>11585472</v>
      </c>
      <c r="E298">
        <v>10505851</v>
      </c>
      <c r="F298">
        <v>15520512</v>
      </c>
      <c r="G298">
        <v>15149529</v>
      </c>
      <c r="H298">
        <v>15096565</v>
      </c>
      <c r="I298">
        <v>15142142</v>
      </c>
      <c r="J298">
        <v>9704289</v>
      </c>
      <c r="K298">
        <v>0.42972506065546973</v>
      </c>
      <c r="L298">
        <v>0.40930321683000465</v>
      </c>
      <c r="M298">
        <v>0.47396359854825076</v>
      </c>
      <c r="N298">
        <v>0.39262845056530882</v>
      </c>
      <c r="O298">
        <v>0.58675802705477753</v>
      </c>
      <c r="P298">
        <v>0.5712749221444442</v>
      </c>
      <c r="Q298">
        <v>0.61628522779850914</v>
      </c>
      <c r="R298">
        <v>0.60533212540207326</v>
      </c>
      <c r="S298">
        <v>0.30976344583307441</v>
      </c>
      <c r="U298">
        <v>0.13035683408317958</v>
      </c>
      <c r="V298">
        <v>0.14343412043887208</v>
      </c>
      <c r="W298">
        <v>0.1349814664434906</v>
      </c>
      <c r="X298">
        <v>0.13389595949914004</v>
      </c>
      <c r="Y298">
        <v>8.5614379216355743E-2</v>
      </c>
      <c r="Z298">
        <v>8.9050887324615829E-2</v>
      </c>
      <c r="AA298">
        <v>8.9657018003764438E-2</v>
      </c>
      <c r="AB298">
        <v>9.0426968654764961E-2</v>
      </c>
      <c r="AC298">
        <v>0.14223247061170582</v>
      </c>
      <c r="AD298">
        <v>0.39669486462895009</v>
      </c>
      <c r="AE298">
        <v>0.40988577702758067</v>
      </c>
      <c r="AF298">
        <v>0.3989847962430555</v>
      </c>
      <c r="AG298">
        <v>0.42215952188504796</v>
      </c>
      <c r="AH298">
        <v>0.41583814915798639</v>
      </c>
      <c r="AI298">
        <v>0.39623995333112444</v>
      </c>
      <c r="AJ298">
        <v>0.40715678386539322</v>
      </c>
      <c r="AK298">
        <v>0.38286064423213156</v>
      </c>
      <c r="AL298">
        <v>0.33357507435166434</v>
      </c>
      <c r="AM298">
        <v>1488169</v>
      </c>
      <c r="AN298">
        <v>1525525</v>
      </c>
      <c r="AO298">
        <v>1563824</v>
      </c>
      <c r="AP298">
        <v>1406691</v>
      </c>
      <c r="AQ298">
        <v>1328779</v>
      </c>
      <c r="AR298">
        <v>1349079</v>
      </c>
      <c r="AS298">
        <v>1353513</v>
      </c>
      <c r="AT298">
        <v>1369258</v>
      </c>
      <c r="AU298">
        <v>1380265</v>
      </c>
      <c r="AV298">
        <v>590349</v>
      </c>
      <c r="AW298">
        <v>625291</v>
      </c>
      <c r="AX298">
        <v>623942</v>
      </c>
      <c r="AY298">
        <v>593848</v>
      </c>
      <c r="AZ298">
        <v>552557</v>
      </c>
      <c r="BA298">
        <v>534559</v>
      </c>
      <c r="BB298">
        <v>551092</v>
      </c>
      <c r="BC298">
        <v>524235</v>
      </c>
      <c r="BD298">
        <v>460422</v>
      </c>
      <c r="BE298">
        <v>4315443</v>
      </c>
      <c r="BF298">
        <v>3727943</v>
      </c>
      <c r="BG298">
        <v>4867150</v>
      </c>
      <c r="BH298">
        <v>3531048</v>
      </c>
      <c r="BI298">
        <v>8554228</v>
      </c>
      <c r="BJ298">
        <v>8119987</v>
      </c>
      <c r="BK298">
        <v>8752698</v>
      </c>
      <c r="BL298">
        <v>8641790</v>
      </c>
      <c r="BM298">
        <v>2545612</v>
      </c>
      <c r="BN298">
        <v>5.1711886650085429E-2</v>
      </c>
      <c r="BO298">
        <v>5.8791605908354666E-2</v>
      </c>
      <c r="BP298">
        <v>5.385555288554493E-2</v>
      </c>
      <c r="BQ298">
        <v>5.652545424449671E-2</v>
      </c>
      <c r="BR298">
        <v>3.5601724994639351E-2</v>
      </c>
      <c r="BS298">
        <v>3.5285519437600998E-2</v>
      </c>
      <c r="BT298">
        <v>3.6504463101374389E-2</v>
      </c>
      <c r="BU298">
        <v>3.4620927475122076E-2</v>
      </c>
      <c r="BV298">
        <v>4.7445206959520682E-2</v>
      </c>
      <c r="BW298">
        <v>-0.34481186159966454</v>
      </c>
      <c r="BY298">
        <v>8.0328882374901878E-2</v>
      </c>
      <c r="BZ298">
        <v>9.1451081022354955E-2</v>
      </c>
      <c r="CA298">
        <v>6.1533099385161001E-2</v>
      </c>
      <c r="CB298">
        <v>3.8150550583669993E-2</v>
      </c>
      <c r="CC298">
        <v>4.5613379249344353E-2</v>
      </c>
      <c r="CD298">
        <v>3.8383635557250655E-2</v>
      </c>
      <c r="CE298">
        <v>4.1221297692554566E-2</v>
      </c>
      <c r="CF298">
        <v>4.1016521968952606E-2</v>
      </c>
      <c r="CG298">
        <v>4.843234307272512E-2</v>
      </c>
      <c r="CJ298">
        <v>1.7325766955106806E-2</v>
      </c>
      <c r="CK298">
        <v>8.4923266588746837E-3</v>
      </c>
      <c r="CL298">
        <v>2.8745225054274872E-2</v>
      </c>
      <c r="CM298">
        <v>3.2951828462063661E-2</v>
      </c>
      <c r="CN298">
        <v>2.0052044674814851E-2</v>
      </c>
      <c r="CO298">
        <v>9.4894039280033066E-3</v>
      </c>
      <c r="CP298">
        <v>8.7808054348787294E-3</v>
      </c>
      <c r="CQ298">
        <v>1.0496599490349517E-2</v>
      </c>
      <c r="CR298">
        <v>1.6013228789868068E-2</v>
      </c>
      <c r="CS298">
        <v>-0.66987894823971539</v>
      </c>
      <c r="CV298">
        <v>0.5057573607181397</v>
      </c>
      <c r="CW298">
        <v>0.42422990326257609</v>
      </c>
      <c r="CX298">
        <v>0.49570975021140079</v>
      </c>
      <c r="CY298">
        <v>0.47156388169817831</v>
      </c>
      <c r="CZ298">
        <v>0.67140682125962059</v>
      </c>
      <c r="DA298">
        <v>0.65133858109282017</v>
      </c>
      <c r="DB298">
        <v>0.67215239621419964</v>
      </c>
      <c r="DC298">
        <v>0.69099721938061542</v>
      </c>
      <c r="DD298">
        <v>0.54622681772306658</v>
      </c>
      <c r="DG298">
        <v>23563353</v>
      </c>
      <c r="DH298">
        <v>22572322</v>
      </c>
      <c r="DI298">
        <v>25070649</v>
      </c>
      <c r="DJ298">
        <v>23371483</v>
      </c>
      <c r="DK298">
        <v>22278744</v>
      </c>
      <c r="DL298">
        <v>23116405</v>
      </c>
      <c r="DM298">
        <v>23259069</v>
      </c>
      <c r="DN298">
        <v>22460033</v>
      </c>
      <c r="DO298">
        <v>21913463</v>
      </c>
      <c r="DP298">
        <v>16.975203266547535</v>
      </c>
      <c r="DQ298">
        <v>16.932235067733092</v>
      </c>
      <c r="DR298">
        <v>17.037208397201638</v>
      </c>
      <c r="DS298">
        <v>16.967027204712938</v>
      </c>
      <c r="DT298">
        <v>16.919143642891065</v>
      </c>
      <c r="DU298">
        <v>16.956053139857886</v>
      </c>
      <c r="DV298">
        <v>16.962205721452364</v>
      </c>
      <c r="DW298">
        <v>16.927248021075741</v>
      </c>
      <c r="DX298">
        <v>16.902611800398549</v>
      </c>
      <c r="DY298">
        <v>16.94740799582063</v>
      </c>
      <c r="EB298">
        <v>939403</v>
      </c>
      <c r="EC298">
        <v>917044</v>
      </c>
      <c r="ED298">
        <v>972648</v>
      </c>
      <c r="EE298">
        <v>712890</v>
      </c>
      <c r="EF298">
        <v>400804</v>
      </c>
      <c r="EG298">
        <v>707943</v>
      </c>
      <c r="EH298">
        <v>581494</v>
      </c>
      <c r="EI298">
        <v>622300</v>
      </c>
      <c r="EJ298">
        <v>621078</v>
      </c>
      <c r="EK298">
        <v>-6.9393595084795692E-3</v>
      </c>
      <c r="EM298">
        <v>370244</v>
      </c>
      <c r="EN298">
        <v>384335</v>
      </c>
      <c r="EO298">
        <v>490617</v>
      </c>
      <c r="EP298">
        <v>555650</v>
      </c>
      <c r="EQ298">
        <v>309946</v>
      </c>
      <c r="ER298">
        <v>173051</v>
      </c>
      <c r="ES298">
        <v>259283</v>
      </c>
      <c r="ET298">
        <v>351539</v>
      </c>
      <c r="EU298">
        <v>309724</v>
      </c>
      <c r="EV298">
        <v>44721</v>
      </c>
      <c r="EW298">
        <v>37356</v>
      </c>
      <c r="EX298">
        <v>38299</v>
      </c>
      <c r="EY298">
        <v>-157133</v>
      </c>
      <c r="EZ298">
        <v>-77912</v>
      </c>
      <c r="FA298">
        <v>20299</v>
      </c>
      <c r="FB298">
        <v>4435</v>
      </c>
      <c r="FC298">
        <v>15745</v>
      </c>
      <c r="FD298">
        <v>11006</v>
      </c>
      <c r="FE298">
        <v>1</v>
      </c>
      <c r="FF298">
        <v>2631</v>
      </c>
      <c r="FG298">
        <v>1027</v>
      </c>
      <c r="FH298">
        <v>881</v>
      </c>
      <c r="FI298">
        <v>1892</v>
      </c>
      <c r="FJ298">
        <v>196159</v>
      </c>
      <c r="FK298">
        <v>4141</v>
      </c>
      <c r="FL298">
        <v>5997</v>
      </c>
      <c r="FM298">
        <v>8634</v>
      </c>
      <c r="FN298">
        <v>2288</v>
      </c>
      <c r="FO298">
        <v>370244</v>
      </c>
      <c r="FP298">
        <v>384335</v>
      </c>
      <c r="FQ298">
        <v>490617</v>
      </c>
      <c r="FR298">
        <v>555650</v>
      </c>
      <c r="FS298">
        <v>309946</v>
      </c>
      <c r="FT298">
        <v>173051</v>
      </c>
      <c r="FU298">
        <v>259283</v>
      </c>
      <c r="FV298">
        <v>351539</v>
      </c>
      <c r="FW298">
        <v>309724</v>
      </c>
      <c r="FX298">
        <v>0.39412690825982033</v>
      </c>
      <c r="FY298">
        <v>0.41910202781982109</v>
      </c>
      <c r="FZ298">
        <v>0.50441372418387742</v>
      </c>
      <c r="GA298">
        <v>0.77943301210565441</v>
      </c>
      <c r="GB298">
        <v>0.77331064560233931</v>
      </c>
      <c r="GC298">
        <v>0.24444199603640407</v>
      </c>
      <c r="GD298">
        <v>0.44589110119794872</v>
      </c>
      <c r="GE298">
        <v>0.56490278000964167</v>
      </c>
      <c r="GF298">
        <v>0.49868776546585131</v>
      </c>
      <c r="GG298">
        <v>1</v>
      </c>
      <c r="GP298">
        <v>0.41307055753970462</v>
      </c>
    </row>
    <row r="299" spans="1:198" x14ac:dyDescent="0.25">
      <c r="A299" t="s">
        <v>2490</v>
      </c>
      <c r="B299">
        <v>124131018</v>
      </c>
      <c r="C299">
        <v>141644000</v>
      </c>
      <c r="D299">
        <v>181009000</v>
      </c>
      <c r="E299">
        <v>206414000</v>
      </c>
      <c r="F299">
        <v>187633000</v>
      </c>
      <c r="G299">
        <v>198088000</v>
      </c>
      <c r="H299">
        <v>203718000</v>
      </c>
      <c r="I299">
        <v>174974000</v>
      </c>
      <c r="J299">
        <v>177496000</v>
      </c>
      <c r="K299">
        <v>0.50171151420026217</v>
      </c>
      <c r="L299">
        <v>0.41414391008443702</v>
      </c>
      <c r="M299">
        <v>0.43890082813561759</v>
      </c>
      <c r="N299">
        <v>0.46861646981309407</v>
      </c>
      <c r="O299">
        <v>0.4619176797258478</v>
      </c>
      <c r="P299">
        <v>0.46991236218246435</v>
      </c>
      <c r="Q299">
        <v>0.4358181407632119</v>
      </c>
      <c r="R299">
        <v>0.53426223324608224</v>
      </c>
      <c r="S299">
        <v>0.47011200252400054</v>
      </c>
      <c r="U299">
        <v>0.13827661511645703</v>
      </c>
      <c r="V299">
        <v>0.24764903561040355</v>
      </c>
      <c r="W299">
        <v>0.21320486826621882</v>
      </c>
      <c r="X299">
        <v>0.20022382202757566</v>
      </c>
      <c r="Y299">
        <v>0.21616666577840785</v>
      </c>
      <c r="Z299">
        <v>0.20468680586406041</v>
      </c>
      <c r="AA299">
        <v>0.19243267654306442</v>
      </c>
      <c r="AB299">
        <v>2.1717512316115538E-2</v>
      </c>
      <c r="AC299">
        <v>0.20091720376797223</v>
      </c>
      <c r="AD299">
        <v>2.9877423159784571</v>
      </c>
      <c r="AE299">
        <v>1.265180454986031</v>
      </c>
      <c r="AF299">
        <v>1.6029487976782753</v>
      </c>
      <c r="AG299">
        <v>0.52297418277722663</v>
      </c>
      <c r="AH299">
        <v>0.42485207100591715</v>
      </c>
      <c r="AI299">
        <v>1.6532333645735708</v>
      </c>
      <c r="AJ299">
        <v>2.0077036885873172</v>
      </c>
      <c r="AK299">
        <v>4.2342105263157892</v>
      </c>
      <c r="AL299">
        <v>2.0654478156020413</v>
      </c>
      <c r="AM299">
        <v>17164417</v>
      </c>
      <c r="AN299">
        <v>35078000</v>
      </c>
      <c r="AO299">
        <v>38592000</v>
      </c>
      <c r="AP299">
        <v>41329000</v>
      </c>
      <c r="AQ299">
        <v>40560000</v>
      </c>
      <c r="AR299">
        <v>40546000</v>
      </c>
      <c r="AS299">
        <v>39202000</v>
      </c>
      <c r="AT299">
        <v>3800000</v>
      </c>
      <c r="AU299">
        <v>35662000</v>
      </c>
      <c r="AV299">
        <v>51282855</v>
      </c>
      <c r="AW299">
        <v>44380000</v>
      </c>
      <c r="AX299">
        <v>61861000</v>
      </c>
      <c r="AY299">
        <v>21614000</v>
      </c>
      <c r="AZ299">
        <v>17232000</v>
      </c>
      <c r="BA299">
        <v>67032000</v>
      </c>
      <c r="BB299">
        <v>78706000</v>
      </c>
      <c r="BC299">
        <v>16090000</v>
      </c>
      <c r="BD299">
        <v>73658000</v>
      </c>
      <c r="BE299">
        <v>10995106</v>
      </c>
      <c r="BF299">
        <v>14281000</v>
      </c>
      <c r="BG299">
        <v>17584000</v>
      </c>
      <c r="BH299">
        <v>75115000</v>
      </c>
      <c r="BI299">
        <v>69439000</v>
      </c>
      <c r="BJ299">
        <v>26052000</v>
      </c>
      <c r="BK299">
        <v>10078000</v>
      </c>
      <c r="BL299">
        <v>77392000</v>
      </c>
      <c r="BM299">
        <v>9785000</v>
      </c>
      <c r="BN299">
        <v>0.41313489429370504</v>
      </c>
      <c r="BO299">
        <v>0.31332071955042218</v>
      </c>
      <c r="BP299">
        <v>0.34175648724649049</v>
      </c>
      <c r="BQ299">
        <v>0.10471188969740425</v>
      </c>
      <c r="BR299">
        <v>9.1838855638400496E-2</v>
      </c>
      <c r="BS299">
        <v>0.3383950567424579</v>
      </c>
      <c r="BT299">
        <v>0.38634779450024054</v>
      </c>
      <c r="BU299">
        <v>9.1956519254289215E-2</v>
      </c>
      <c r="BV299">
        <v>0.4149839996394285</v>
      </c>
      <c r="BW299">
        <v>-9.8357474677815658E-3</v>
      </c>
      <c r="BY299">
        <v>0.14483889917022996</v>
      </c>
      <c r="BZ299">
        <v>0.1442630820931349</v>
      </c>
      <c r="CA299">
        <v>0.1063151555999978</v>
      </c>
      <c r="CB299">
        <v>0.1044841919637234</v>
      </c>
      <c r="CC299">
        <v>8.5763165328060623E-2</v>
      </c>
      <c r="CD299">
        <v>7.7187916481563743E-2</v>
      </c>
      <c r="CE299">
        <v>1.4304087022256256E-2</v>
      </c>
      <c r="CF299">
        <v>2.6695394744362021E-2</v>
      </c>
      <c r="CG299">
        <v>9.8854170963927276E-2</v>
      </c>
      <c r="CJ299">
        <v>0.11976005868251238</v>
      </c>
      <c r="CK299">
        <v>0.15776877241535117</v>
      </c>
      <c r="CL299">
        <v>0.15461109668580014</v>
      </c>
      <c r="CM299">
        <v>0.16065286269342197</v>
      </c>
      <c r="CN299">
        <v>0.15425857924778691</v>
      </c>
      <c r="CO299">
        <v>0.13075501797181052</v>
      </c>
      <c r="CP299">
        <v>0.12224742045376452</v>
      </c>
      <c r="CQ299">
        <v>0.13075656954747564</v>
      </c>
      <c r="CR299">
        <v>0.11859985577139767</v>
      </c>
      <c r="CS299">
        <v>-0.15429732551777844</v>
      </c>
      <c r="CV299">
        <v>1.0159517604884516</v>
      </c>
      <c r="CW299">
        <v>0.93265995483008601</v>
      </c>
      <c r="CX299">
        <v>0.9654688691774721</v>
      </c>
      <c r="CY299">
        <v>1.1559988575204834</v>
      </c>
      <c r="CZ299">
        <v>1.0249696824026833</v>
      </c>
      <c r="DA299">
        <v>1.0123006321513075</v>
      </c>
      <c r="DB299">
        <v>1.2103521415458105</v>
      </c>
      <c r="DC299">
        <v>1.1438601537576487</v>
      </c>
      <c r="DD299">
        <v>1.048812469700213</v>
      </c>
      <c r="DG299">
        <v>108005648</v>
      </c>
      <c r="DH299">
        <v>122182000</v>
      </c>
      <c r="DI299">
        <v>151871000</v>
      </c>
      <c r="DJ299">
        <v>187483000</v>
      </c>
      <c r="DK299">
        <v>178559000</v>
      </c>
      <c r="DL299">
        <v>183062000</v>
      </c>
      <c r="DM299">
        <v>195681000</v>
      </c>
      <c r="DN299">
        <v>168313000</v>
      </c>
      <c r="DO299">
        <v>152968000</v>
      </c>
      <c r="DP299">
        <v>18.497694089276163</v>
      </c>
      <c r="DQ299">
        <v>18.621022302527642</v>
      </c>
      <c r="DR299">
        <v>18.838542040848225</v>
      </c>
      <c r="DS299">
        <v>19.04919873793142</v>
      </c>
      <c r="DT299">
        <v>19.000429642383505</v>
      </c>
      <c r="DU299">
        <v>19.025335456703512</v>
      </c>
      <c r="DV299">
        <v>19.091996345384736</v>
      </c>
      <c r="DW299">
        <v>18.941335905137677</v>
      </c>
      <c r="DX299">
        <v>18.845739313692249</v>
      </c>
      <c r="DY299">
        <v>19.024987945672816</v>
      </c>
      <c r="EB299">
        <v>15588422</v>
      </c>
      <c r="EC299">
        <v>17979000</v>
      </c>
      <c r="ED299">
        <v>20434000</v>
      </c>
      <c r="EE299">
        <v>19244000</v>
      </c>
      <c r="EF299">
        <v>21567000</v>
      </c>
      <c r="EG299">
        <v>16092000</v>
      </c>
      <c r="EH299">
        <v>15290000</v>
      </c>
      <c r="EI299">
        <v>2914000</v>
      </c>
      <c r="EJ299">
        <v>4671000</v>
      </c>
      <c r="EK299">
        <v>-0.16379131157763457</v>
      </c>
      <c r="EM299">
        <v>1885589</v>
      </c>
      <c r="EN299">
        <v>2026000</v>
      </c>
      <c r="EO299">
        <v>3836000</v>
      </c>
      <c r="EP299">
        <v>6180000</v>
      </c>
      <c r="EQ299">
        <v>6767000</v>
      </c>
      <c r="ER299">
        <v>5142000</v>
      </c>
      <c r="ES299">
        <v>5181000</v>
      </c>
      <c r="ET299">
        <v>5328000</v>
      </c>
      <c r="EU299">
        <v>4683000</v>
      </c>
      <c r="EV299">
        <v>1000275</v>
      </c>
      <c r="EW299">
        <v>3050000</v>
      </c>
      <c r="EX299">
        <v>3002000</v>
      </c>
      <c r="EY299">
        <v>2969000</v>
      </c>
      <c r="EZ299">
        <v>889000</v>
      </c>
      <c r="FA299">
        <v>169000</v>
      </c>
      <c r="FB299">
        <v>-1446000</v>
      </c>
      <c r="FC299">
        <v>-34485000</v>
      </c>
      <c r="FD299">
        <v>-11553000</v>
      </c>
      <c r="FE299">
        <v>0</v>
      </c>
      <c r="FF299">
        <v>29142</v>
      </c>
      <c r="FG299">
        <v>37000</v>
      </c>
      <c r="FH299">
        <v>174000</v>
      </c>
      <c r="FI299">
        <v>239000</v>
      </c>
      <c r="FJ299">
        <v>26000</v>
      </c>
      <c r="FK299">
        <v>171000</v>
      </c>
      <c r="FL299">
        <v>282000</v>
      </c>
      <c r="FM299">
        <v>49000</v>
      </c>
      <c r="FN299">
        <v>43000</v>
      </c>
      <c r="FO299">
        <v>1885589</v>
      </c>
      <c r="FP299">
        <v>2026000</v>
      </c>
      <c r="FQ299">
        <v>3836000</v>
      </c>
      <c r="FR299">
        <v>6180000</v>
      </c>
      <c r="FS299">
        <v>6767000</v>
      </c>
      <c r="FT299">
        <v>5142000</v>
      </c>
      <c r="FU299">
        <v>5181000</v>
      </c>
      <c r="FV299">
        <v>5328000</v>
      </c>
      <c r="FW299">
        <v>4683000</v>
      </c>
      <c r="FX299">
        <v>0.12096086441591074</v>
      </c>
      <c r="FY299">
        <v>0.11268702374993048</v>
      </c>
      <c r="FZ299">
        <v>0.18772633845551531</v>
      </c>
      <c r="GA299">
        <v>0.3211390563292455</v>
      </c>
      <c r="GB299">
        <v>0.31376640237399733</v>
      </c>
      <c r="GC299">
        <v>0.31953765846383297</v>
      </c>
      <c r="GD299">
        <v>0.33884892086330937</v>
      </c>
      <c r="GE299">
        <v>1.8284145504461222</v>
      </c>
      <c r="GF299">
        <v>1.0025690430314709</v>
      </c>
      <c r="GG299">
        <v>1</v>
      </c>
      <c r="GP299">
        <v>0.41352859597138347</v>
      </c>
    </row>
    <row r="300" spans="1:198" x14ac:dyDescent="0.25">
      <c r="A300" t="s">
        <v>1796</v>
      </c>
      <c r="B300">
        <v>13219708</v>
      </c>
      <c r="C300">
        <v>16222725</v>
      </c>
      <c r="D300">
        <v>19219818</v>
      </c>
      <c r="E300">
        <v>23593734</v>
      </c>
      <c r="F300">
        <v>23561380</v>
      </c>
      <c r="G300">
        <v>21881902</v>
      </c>
      <c r="H300">
        <v>23717831</v>
      </c>
      <c r="I300">
        <v>29774137</v>
      </c>
      <c r="J300">
        <v>27503391</v>
      </c>
      <c r="K300">
        <v>0.39944982143327218</v>
      </c>
      <c r="L300">
        <v>0.41148216467948512</v>
      </c>
      <c r="M300">
        <v>0.41123453926566839</v>
      </c>
      <c r="N300">
        <v>0.45782524292254884</v>
      </c>
      <c r="O300">
        <v>0.4535974123756758</v>
      </c>
      <c r="P300">
        <v>0.42018545737020485</v>
      </c>
      <c r="Q300">
        <v>0.43559653494453182</v>
      </c>
      <c r="R300">
        <v>0.53392617223464778</v>
      </c>
      <c r="S300">
        <v>0.55056581932024307</v>
      </c>
      <c r="U300">
        <v>0.16491990594648534</v>
      </c>
      <c r="V300">
        <v>0.16958396323675584</v>
      </c>
      <c r="W300">
        <v>0.16343609497238737</v>
      </c>
      <c r="X300">
        <v>0.21268926741311908</v>
      </c>
      <c r="Y300">
        <v>0.21971752079037815</v>
      </c>
      <c r="Z300">
        <v>0.24044715125769231</v>
      </c>
      <c r="AA300">
        <v>0.22262427791141609</v>
      </c>
      <c r="AB300">
        <v>0.17934158763358951</v>
      </c>
      <c r="AC300">
        <v>0.19439402944895048</v>
      </c>
      <c r="AD300">
        <v>0.35146292094323761</v>
      </c>
      <c r="AE300">
        <v>0.18287137501390346</v>
      </c>
      <c r="AF300">
        <v>2.0620477064266916</v>
      </c>
      <c r="AG300">
        <v>1.54103995628654</v>
      </c>
      <c r="AH300">
        <v>1.4791747797115156</v>
      </c>
      <c r="AI300">
        <v>0.90217907983763379</v>
      </c>
      <c r="AJ300">
        <v>0.92626575116497312</v>
      </c>
      <c r="AK300">
        <v>1.0905399718825315</v>
      </c>
      <c r="AL300">
        <v>1.0441599590011774</v>
      </c>
      <c r="AM300">
        <v>2180193</v>
      </c>
      <c r="AN300">
        <v>2751114</v>
      </c>
      <c r="AO300">
        <v>3141212</v>
      </c>
      <c r="AP300">
        <v>5018134</v>
      </c>
      <c r="AQ300">
        <v>5176848</v>
      </c>
      <c r="AR300">
        <v>5261441</v>
      </c>
      <c r="AS300">
        <v>5280165</v>
      </c>
      <c r="AT300">
        <v>5339741</v>
      </c>
      <c r="AU300">
        <v>5346495</v>
      </c>
      <c r="AV300">
        <v>766257</v>
      </c>
      <c r="AW300">
        <v>503100</v>
      </c>
      <c r="AX300">
        <v>6477329</v>
      </c>
      <c r="AY300">
        <v>7733145</v>
      </c>
      <c r="AZ300">
        <v>7657463</v>
      </c>
      <c r="BA300">
        <v>4746762</v>
      </c>
      <c r="BB300">
        <v>4890836</v>
      </c>
      <c r="BC300">
        <v>5823201</v>
      </c>
      <c r="BD300">
        <v>5582596</v>
      </c>
      <c r="BE300">
        <v>4514353</v>
      </c>
      <c r="BF300">
        <v>6172262</v>
      </c>
      <c r="BG300">
        <v>1426524</v>
      </c>
      <c r="BH300">
        <v>3068662</v>
      </c>
      <c r="BI300">
        <v>3029918</v>
      </c>
      <c r="BJ300">
        <v>4447695</v>
      </c>
      <c r="BK300">
        <v>5440569</v>
      </c>
      <c r="BL300">
        <v>10073990</v>
      </c>
      <c r="BM300">
        <v>9559831</v>
      </c>
      <c r="BN300">
        <v>5.7963231865635761E-2</v>
      </c>
      <c r="BO300">
        <v>3.1012052537412797E-2</v>
      </c>
      <c r="BP300">
        <v>0.33701302478514628</v>
      </c>
      <c r="BQ300">
        <v>0.32776265935692928</v>
      </c>
      <c r="BR300">
        <v>0.32500061541386793</v>
      </c>
      <c r="BS300">
        <v>0.21692638967124522</v>
      </c>
      <c r="BT300">
        <v>0.20620924400717755</v>
      </c>
      <c r="BU300">
        <v>0.19557916993530325</v>
      </c>
      <c r="BV300">
        <v>0.20297846181948984</v>
      </c>
      <c r="BW300">
        <v>-0.35632639180773235</v>
      </c>
      <c r="BY300">
        <v>0.1186154792526431</v>
      </c>
      <c r="BZ300">
        <v>0.10868278911218676</v>
      </c>
      <c r="CA300">
        <v>5.2168808258225965E-2</v>
      </c>
      <c r="CB300">
        <v>4.0924001262369065E-2</v>
      </c>
      <c r="CC300">
        <v>4.5077028595099267E-2</v>
      </c>
      <c r="CD300">
        <v>4.9986056970733168E-2</v>
      </c>
      <c r="CE300">
        <v>4.6852218484902772E-2</v>
      </c>
      <c r="CF300">
        <v>3.2734886656832406E-2</v>
      </c>
      <c r="CG300">
        <v>4.6056612705231433E-2</v>
      </c>
      <c r="CJ300">
        <v>6.7263815509389466E-2</v>
      </c>
      <c r="CK300">
        <v>0.11804200588988595</v>
      </c>
      <c r="CL300">
        <v>0.1196584171608701</v>
      </c>
      <c r="CM300">
        <v>0.30191795838674795</v>
      </c>
      <c r="CN300">
        <v>0.3619040141112278</v>
      </c>
      <c r="CO300">
        <v>0.26083052560970249</v>
      </c>
      <c r="CP300">
        <v>0.25141464242661987</v>
      </c>
      <c r="CQ300">
        <v>0.19088744704842328</v>
      </c>
      <c r="CR300">
        <v>0.19104207913853241</v>
      </c>
      <c r="CS300">
        <v>1.1797925444646242</v>
      </c>
      <c r="CV300">
        <v>0.57958914639671066</v>
      </c>
      <c r="CW300">
        <v>0.70655766136120246</v>
      </c>
      <c r="CX300">
        <v>0.98063337883134338</v>
      </c>
      <c r="CY300">
        <v>1.0616119378109949</v>
      </c>
      <c r="CZ300">
        <v>0.96096155130895611</v>
      </c>
      <c r="DA300">
        <v>0.96328630985381769</v>
      </c>
      <c r="DB300">
        <v>0.91788887923529616</v>
      </c>
      <c r="DC300">
        <v>1.1769944150539795</v>
      </c>
      <c r="DD300">
        <v>1.0010689559837649</v>
      </c>
      <c r="DG300">
        <v>20130190</v>
      </c>
      <c r="DH300">
        <v>22808757</v>
      </c>
      <c r="DI300">
        <v>22960228</v>
      </c>
      <c r="DJ300">
        <v>19599392</v>
      </c>
      <c r="DK300">
        <v>22224443</v>
      </c>
      <c r="DL300">
        <v>24518546</v>
      </c>
      <c r="DM300">
        <v>22715886</v>
      </c>
      <c r="DN300">
        <v>25839545</v>
      </c>
      <c r="DO300">
        <v>25296753</v>
      </c>
      <c r="DP300">
        <v>16.817731285896841</v>
      </c>
      <c r="DQ300">
        <v>16.942655142975408</v>
      </c>
      <c r="DR300">
        <v>16.949274103233495</v>
      </c>
      <c r="DS300">
        <v>16.79100915433343</v>
      </c>
      <c r="DT300">
        <v>16.916703322178424</v>
      </c>
      <c r="DU300">
        <v>17.0149404095277</v>
      </c>
      <c r="DV300">
        <v>16.938575105499751</v>
      </c>
      <c r="DW300">
        <v>17.067416667064883</v>
      </c>
      <c r="DX300">
        <v>17.046186645071291</v>
      </c>
      <c r="DY300">
        <v>16.907550962013186</v>
      </c>
      <c r="EB300">
        <v>1744801</v>
      </c>
      <c r="EC300">
        <v>1568062</v>
      </c>
      <c r="ED300">
        <v>1763131</v>
      </c>
      <c r="EE300">
        <v>1002675</v>
      </c>
      <c r="EF300">
        <v>965550</v>
      </c>
      <c r="EG300">
        <v>1062077</v>
      </c>
      <c r="EH300">
        <v>1093790</v>
      </c>
      <c r="EI300">
        <v>1111233</v>
      </c>
      <c r="EJ300">
        <v>974653</v>
      </c>
      <c r="EK300">
        <v>5.9243523574438378E-2</v>
      </c>
      <c r="EM300">
        <v>159771</v>
      </c>
      <c r="EN300">
        <v>194371</v>
      </c>
      <c r="EO300">
        <v>372163</v>
      </c>
      <c r="EP300">
        <v>467217</v>
      </c>
      <c r="EQ300">
        <v>268245</v>
      </c>
      <c r="ER300">
        <v>223719</v>
      </c>
      <c r="ES300">
        <v>295868</v>
      </c>
      <c r="ET300">
        <v>384749</v>
      </c>
      <c r="EU300">
        <v>576786</v>
      </c>
      <c r="EV300">
        <v>750482</v>
      </c>
      <c r="EW300">
        <v>570921</v>
      </c>
      <c r="EX300">
        <v>540100</v>
      </c>
      <c r="EY300">
        <v>50336</v>
      </c>
      <c r="EZ300">
        <v>158720</v>
      </c>
      <c r="FA300">
        <v>84589</v>
      </c>
      <c r="FB300">
        <v>18721</v>
      </c>
      <c r="FC300">
        <v>59580</v>
      </c>
      <c r="FD300">
        <v>6753</v>
      </c>
      <c r="FE300">
        <v>0</v>
      </c>
      <c r="FF300">
        <v>5937</v>
      </c>
      <c r="FG300">
        <v>7971</v>
      </c>
      <c r="FH300">
        <v>14805</v>
      </c>
      <c r="FI300">
        <v>20295</v>
      </c>
      <c r="FJ300">
        <v>66235</v>
      </c>
      <c r="FK300">
        <v>32591</v>
      </c>
      <c r="FL300">
        <v>56083</v>
      </c>
      <c r="FM300">
        <v>126604</v>
      </c>
      <c r="FN300">
        <v>454864</v>
      </c>
      <c r="FO300">
        <v>159771</v>
      </c>
      <c r="FP300">
        <v>194371</v>
      </c>
      <c r="FQ300">
        <v>372163</v>
      </c>
      <c r="FR300">
        <v>467217</v>
      </c>
      <c r="FS300">
        <v>268245</v>
      </c>
      <c r="FT300">
        <v>223719</v>
      </c>
      <c r="FU300">
        <v>295868</v>
      </c>
      <c r="FV300">
        <v>384749</v>
      </c>
      <c r="FW300">
        <v>576786</v>
      </c>
      <c r="FX300">
        <v>9.1569754946266083E-2</v>
      </c>
      <c r="FY300">
        <v>0.12395619560961238</v>
      </c>
      <c r="FZ300">
        <v>0.2110807421569923</v>
      </c>
      <c r="GA300">
        <v>0.46597052883536538</v>
      </c>
      <c r="GB300">
        <v>0.27781575267981978</v>
      </c>
      <c r="GC300">
        <v>0.21064291948700517</v>
      </c>
      <c r="GD300">
        <v>0.27049799321624807</v>
      </c>
      <c r="GE300">
        <v>0.34623611789786662</v>
      </c>
      <c r="GF300">
        <v>0.59178599973529045</v>
      </c>
      <c r="GG300">
        <v>0</v>
      </c>
      <c r="GP300">
        <v>0.41441688887370276</v>
      </c>
    </row>
    <row r="301" spans="1:198" x14ac:dyDescent="0.25">
      <c r="A301" t="s">
        <v>1797</v>
      </c>
      <c r="B301">
        <v>24853914</v>
      </c>
      <c r="C301">
        <v>32427228</v>
      </c>
      <c r="D301">
        <v>34653374</v>
      </c>
      <c r="E301">
        <v>47005144</v>
      </c>
      <c r="F301">
        <v>47572488</v>
      </c>
      <c r="G301">
        <v>45532405</v>
      </c>
      <c r="H301">
        <v>48890601</v>
      </c>
      <c r="I301">
        <v>51018061</v>
      </c>
      <c r="J301">
        <v>51222744</v>
      </c>
      <c r="K301">
        <v>0.62188474620134282</v>
      </c>
      <c r="L301">
        <v>0.69543603912119778</v>
      </c>
      <c r="M301">
        <v>0.67701286460591115</v>
      </c>
      <c r="N301">
        <v>0.57081493038293851</v>
      </c>
      <c r="O301">
        <v>0.55220084347911336</v>
      </c>
      <c r="P301">
        <v>0.50205123142517949</v>
      </c>
      <c r="Q301">
        <v>0.53321076989828786</v>
      </c>
      <c r="R301">
        <v>0.4994988931468799</v>
      </c>
      <c r="S301">
        <v>0.51847901783629557</v>
      </c>
      <c r="U301">
        <v>0.17310255439042721</v>
      </c>
      <c r="V301">
        <v>0.13362354006947494</v>
      </c>
      <c r="W301">
        <v>0.12575788435492602</v>
      </c>
      <c r="X301">
        <v>0.25387795854853673</v>
      </c>
      <c r="Y301">
        <v>0.25165913121886752</v>
      </c>
      <c r="Z301">
        <v>0.26583693525523194</v>
      </c>
      <c r="AA301">
        <v>0.24344799934040492</v>
      </c>
      <c r="AB301">
        <v>0.23153130025854962</v>
      </c>
      <c r="AC301">
        <v>0.22510916244549492</v>
      </c>
      <c r="AD301">
        <v>1.3896481769184497</v>
      </c>
      <c r="AE301">
        <v>2.1211615583605141</v>
      </c>
      <c r="AF301">
        <v>1.8401667303436147</v>
      </c>
      <c r="AG301">
        <v>0.58368266998056739</v>
      </c>
      <c r="AH301">
        <v>0.53363947413855817</v>
      </c>
      <c r="AI301">
        <v>0.56476452998320004</v>
      </c>
      <c r="AJ301">
        <v>0.35542510665358573</v>
      </c>
      <c r="AK301">
        <v>0.37124938982980249</v>
      </c>
      <c r="AL301">
        <v>0.4184636001134015</v>
      </c>
      <c r="AM301">
        <v>4302276</v>
      </c>
      <c r="AN301">
        <v>4333041</v>
      </c>
      <c r="AO301">
        <v>4357935</v>
      </c>
      <c r="AP301">
        <v>11933570</v>
      </c>
      <c r="AQ301">
        <v>11972051</v>
      </c>
      <c r="AR301">
        <v>12104195</v>
      </c>
      <c r="AS301">
        <v>11902319</v>
      </c>
      <c r="AT301">
        <v>11812278</v>
      </c>
      <c r="AU301">
        <v>11530709</v>
      </c>
      <c r="AV301">
        <v>5978650</v>
      </c>
      <c r="AW301">
        <v>9191080</v>
      </c>
      <c r="AX301">
        <v>8019327</v>
      </c>
      <c r="AY301">
        <v>6965418</v>
      </c>
      <c r="AZ301">
        <v>6388759</v>
      </c>
      <c r="BA301">
        <v>6836020</v>
      </c>
      <c r="BB301">
        <v>4230383</v>
      </c>
      <c r="BC301">
        <v>4385301</v>
      </c>
      <c r="BD301">
        <v>4825182</v>
      </c>
      <c r="BE301">
        <v>9477620</v>
      </c>
      <c r="BF301">
        <v>13359983</v>
      </c>
      <c r="BG301">
        <v>15441453</v>
      </c>
      <c r="BH301">
        <v>19865820</v>
      </c>
      <c r="BI301">
        <v>19880809</v>
      </c>
      <c r="BJ301">
        <v>16023580</v>
      </c>
      <c r="BK301">
        <v>21838612</v>
      </c>
      <c r="BL301">
        <v>21098164</v>
      </c>
      <c r="BM301">
        <v>21732736</v>
      </c>
      <c r="BN301">
        <v>0.24055164912858393</v>
      </c>
      <c r="BO301">
        <v>0.2834371164874161</v>
      </c>
      <c r="BP301">
        <v>0.23141547486833461</v>
      </c>
      <c r="BQ301">
        <v>0.14818416469482573</v>
      </c>
      <c r="BR301">
        <v>0.13429524644580287</v>
      </c>
      <c r="BS301">
        <v>0.15013527179159547</v>
      </c>
      <c r="BT301">
        <v>8.6527531130165494E-2</v>
      </c>
      <c r="BU301">
        <v>8.5955853947487337E-2</v>
      </c>
      <c r="BV301">
        <v>9.4199990535454331E-2</v>
      </c>
      <c r="BW301">
        <v>-0.35123063020303225</v>
      </c>
      <c r="BY301">
        <v>4.6259152582567076E-2</v>
      </c>
      <c r="BZ301">
        <v>4.2486240266975644E-2</v>
      </c>
      <c r="CA301">
        <v>4.7102426447710399E-2</v>
      </c>
      <c r="CB301">
        <v>3.6577145684310634E-2</v>
      </c>
      <c r="CC301">
        <v>3.7207030248239278E-2</v>
      </c>
      <c r="CD301">
        <v>3.9011183353921237E-2</v>
      </c>
      <c r="CE301">
        <v>4.4473824324638596E-2</v>
      </c>
      <c r="CF301">
        <v>4.2771323669082602E-2</v>
      </c>
      <c r="CG301">
        <v>4.0295534126753442E-2</v>
      </c>
      <c r="CJ301">
        <v>0.12804848363118984</v>
      </c>
      <c r="CK301">
        <v>0.17647903792454908</v>
      </c>
      <c r="CL301">
        <v>0.16587031323414569</v>
      </c>
      <c r="CM301">
        <v>0.28899171120505451</v>
      </c>
      <c r="CN301">
        <v>0.27777262774232031</v>
      </c>
      <c r="CO301">
        <v>0.28796014618599652</v>
      </c>
      <c r="CP301">
        <v>0.2655351690195013</v>
      </c>
      <c r="CQ301">
        <v>0.24821786151378822</v>
      </c>
      <c r="CR301">
        <v>0.23809066144523613</v>
      </c>
      <c r="CS301">
        <v>0.73605596186164124</v>
      </c>
      <c r="CV301">
        <v>0.46552559743142263</v>
      </c>
      <c r="CW301">
        <v>0.58259336034727904</v>
      </c>
      <c r="CX301">
        <v>0.51621832070673046</v>
      </c>
      <c r="CY301">
        <v>0.73529525451548194</v>
      </c>
      <c r="CZ301">
        <v>0.78181758002627444</v>
      </c>
      <c r="DA301">
        <v>0.65895990590555364</v>
      </c>
      <c r="DB301">
        <v>0.66768478809735732</v>
      </c>
      <c r="DC301">
        <v>0.64110886190884986</v>
      </c>
      <c r="DD301">
        <v>0.67777705174949565</v>
      </c>
      <c r="DG301">
        <v>45383058</v>
      </c>
      <c r="DH301">
        <v>53388931</v>
      </c>
      <c r="DI301">
        <v>55660140</v>
      </c>
      <c r="DJ301">
        <v>67129299</v>
      </c>
      <c r="DK301">
        <v>63926897</v>
      </c>
      <c r="DL301">
        <v>60848578</v>
      </c>
      <c r="DM301">
        <v>69097383</v>
      </c>
      <c r="DN301">
        <v>73224075</v>
      </c>
      <c r="DO301">
        <v>79577844</v>
      </c>
      <c r="DP301">
        <v>17.630649443594137</v>
      </c>
      <c r="DQ301">
        <v>17.793114016530271</v>
      </c>
      <c r="DR301">
        <v>17.834774847296323</v>
      </c>
      <c r="DS301">
        <v>18.022131168331892</v>
      </c>
      <c r="DT301">
        <v>17.973250769744947</v>
      </c>
      <c r="DU301">
        <v>17.923899024618972</v>
      </c>
      <c r="DV301">
        <v>18.051027429844705</v>
      </c>
      <c r="DW301">
        <v>18.109034831957281</v>
      </c>
      <c r="DX301">
        <v>18.192246282928139</v>
      </c>
      <c r="DY301">
        <v>17.973093654231935</v>
      </c>
      <c r="EB301">
        <v>1563347</v>
      </c>
      <c r="EC301">
        <v>1149721</v>
      </c>
      <c r="ED301">
        <v>1377711</v>
      </c>
      <c r="EE301">
        <v>1632258</v>
      </c>
      <c r="EF301">
        <v>1719314</v>
      </c>
      <c r="EG301">
        <v>1770031</v>
      </c>
      <c r="EH301">
        <v>1776273</v>
      </c>
      <c r="EI301">
        <v>2174352</v>
      </c>
      <c r="EJ301">
        <v>2182110</v>
      </c>
      <c r="EK301">
        <v>8.44063867354303E-2</v>
      </c>
      <c r="EM301">
        <v>357264</v>
      </c>
      <c r="EN301">
        <v>619477</v>
      </c>
      <c r="EO301">
        <v>973447</v>
      </c>
      <c r="EP301">
        <v>1298396</v>
      </c>
      <c r="EQ301">
        <v>693499</v>
      </c>
      <c r="ER301">
        <v>574043</v>
      </c>
      <c r="ES301">
        <v>793989</v>
      </c>
      <c r="ET301">
        <v>1242232</v>
      </c>
      <c r="EU301">
        <v>1401912</v>
      </c>
      <c r="EV301">
        <v>379419</v>
      </c>
      <c r="EW301">
        <v>30765</v>
      </c>
      <c r="EX301">
        <v>24894</v>
      </c>
      <c r="EY301">
        <v>-210615</v>
      </c>
      <c r="EZ301">
        <v>38480</v>
      </c>
      <c r="FA301">
        <v>132147</v>
      </c>
      <c r="FB301">
        <v>-201879</v>
      </c>
      <c r="FC301">
        <v>-90042</v>
      </c>
      <c r="FD301">
        <v>-281567</v>
      </c>
      <c r="FE301">
        <v>1</v>
      </c>
      <c r="FF301">
        <v>114190</v>
      </c>
      <c r="FG301">
        <v>208762</v>
      </c>
      <c r="FH301">
        <v>274254</v>
      </c>
      <c r="FI301">
        <v>637922</v>
      </c>
      <c r="FJ301">
        <v>60768</v>
      </c>
      <c r="FK301">
        <v>56722</v>
      </c>
      <c r="FL301">
        <v>57299</v>
      </c>
      <c r="FM301">
        <v>50280</v>
      </c>
      <c r="FN301">
        <v>43111</v>
      </c>
      <c r="FO301">
        <v>229252</v>
      </c>
      <c r="FP301">
        <v>471414</v>
      </c>
      <c r="FQ301">
        <v>1218163</v>
      </c>
      <c r="FR301">
        <v>1593460</v>
      </c>
      <c r="FS301">
        <v>741281</v>
      </c>
      <c r="FT301">
        <v>688385</v>
      </c>
      <c r="FU301">
        <v>771961</v>
      </c>
      <c r="FV301">
        <v>1229317</v>
      </c>
      <c r="FW301">
        <v>1381518</v>
      </c>
      <c r="FX301">
        <v>0.22852508112402428</v>
      </c>
      <c r="FY301">
        <v>0.53880637128485953</v>
      </c>
      <c r="FZ301">
        <v>0.70656835867609391</v>
      </c>
      <c r="GA301">
        <v>0.795460031441108</v>
      </c>
      <c r="GB301">
        <v>0.40335796718923944</v>
      </c>
      <c r="GC301">
        <v>0.32431239904837827</v>
      </c>
      <c r="GD301">
        <v>0.44699716766510555</v>
      </c>
      <c r="GE301">
        <v>0.5713113608100252</v>
      </c>
      <c r="GF301">
        <v>0.64245707136670471</v>
      </c>
      <c r="GG301">
        <v>1</v>
      </c>
      <c r="GP301">
        <v>0.41716003116767469</v>
      </c>
    </row>
    <row r="302" spans="1:198" x14ac:dyDescent="0.25">
      <c r="A302" t="s">
        <v>2493</v>
      </c>
      <c r="B302">
        <v>10677311</v>
      </c>
      <c r="C302">
        <v>11381272</v>
      </c>
      <c r="D302">
        <v>11299651</v>
      </c>
      <c r="E302">
        <v>12850928</v>
      </c>
      <c r="F302">
        <v>12013586</v>
      </c>
      <c r="G302">
        <v>12793363</v>
      </c>
      <c r="H302">
        <v>13240050</v>
      </c>
      <c r="I302">
        <v>13513834</v>
      </c>
      <c r="J302">
        <v>15140194</v>
      </c>
      <c r="K302">
        <v>0.39298902129946389</v>
      </c>
      <c r="L302">
        <v>0.39523420580757579</v>
      </c>
      <c r="M302">
        <v>0.49471828820199842</v>
      </c>
      <c r="N302">
        <v>0.47013577540859308</v>
      </c>
      <c r="O302">
        <v>0.49974095994318435</v>
      </c>
      <c r="P302">
        <v>0.30773495600804884</v>
      </c>
      <c r="Q302">
        <v>0.28436184153383104</v>
      </c>
      <c r="R302">
        <v>0.26502782260015922</v>
      </c>
      <c r="S302">
        <v>0.39669967240842491</v>
      </c>
      <c r="U302">
        <v>0.14263610004429017</v>
      </c>
      <c r="V302">
        <v>0.13675659451773053</v>
      </c>
      <c r="W302">
        <v>0.14077036538562121</v>
      </c>
      <c r="X302">
        <v>0.11864263810364513</v>
      </c>
      <c r="Y302">
        <v>0.1276284200237964</v>
      </c>
      <c r="Z302">
        <v>0.15787451665367425</v>
      </c>
      <c r="AA302">
        <v>0.22595503793414679</v>
      </c>
      <c r="AB302">
        <v>0.28550824288651172</v>
      </c>
      <c r="AC302">
        <v>0.26909106977096858</v>
      </c>
      <c r="AD302">
        <v>1.5294306519498087</v>
      </c>
      <c r="AE302">
        <v>1.5462291450364416</v>
      </c>
      <c r="AF302">
        <v>1.1052785768890319</v>
      </c>
      <c r="AG302">
        <v>1.1725359225746195</v>
      </c>
      <c r="AH302">
        <v>1.4066250346480573</v>
      </c>
      <c r="AI302">
        <v>1.0804026842979266</v>
      </c>
      <c r="AJ302">
        <v>0.65915533069310106</v>
      </c>
      <c r="AK302">
        <v>0.36580488198074235</v>
      </c>
      <c r="AL302">
        <v>0.51073895992995744</v>
      </c>
      <c r="AM302">
        <v>1522970</v>
      </c>
      <c r="AN302">
        <v>1556464</v>
      </c>
      <c r="AO302">
        <v>1590656</v>
      </c>
      <c r="AP302">
        <v>1524668</v>
      </c>
      <c r="AQ302">
        <v>1533275</v>
      </c>
      <c r="AR302">
        <v>2019746</v>
      </c>
      <c r="AS302">
        <v>2991656</v>
      </c>
      <c r="AT302">
        <v>3858311</v>
      </c>
      <c r="AU302">
        <v>4074091</v>
      </c>
      <c r="AV302">
        <v>2329277</v>
      </c>
      <c r="AW302">
        <v>2406650</v>
      </c>
      <c r="AX302">
        <v>1758118</v>
      </c>
      <c r="AY302">
        <v>1787728</v>
      </c>
      <c r="AZ302">
        <v>2156743</v>
      </c>
      <c r="BA302">
        <v>2182139</v>
      </c>
      <c r="BB302">
        <v>1971966</v>
      </c>
      <c r="BC302">
        <v>1411389</v>
      </c>
      <c r="BD302">
        <v>2080797</v>
      </c>
      <c r="BE302">
        <v>1866789</v>
      </c>
      <c r="BF302">
        <v>2091618</v>
      </c>
      <c r="BG302">
        <v>3832026</v>
      </c>
      <c r="BH302">
        <v>4253953</v>
      </c>
      <c r="BI302">
        <v>3846938</v>
      </c>
      <c r="BJ302">
        <v>1754826</v>
      </c>
      <c r="BK302">
        <v>1792999</v>
      </c>
      <c r="BL302">
        <v>2170153</v>
      </c>
      <c r="BM302">
        <v>3925313</v>
      </c>
      <c r="BN302">
        <v>0.21815202348231685</v>
      </c>
      <c r="BO302">
        <v>0.21145703221924581</v>
      </c>
      <c r="BP302">
        <v>0.15559046912156846</v>
      </c>
      <c r="BQ302">
        <v>0.13911275512554425</v>
      </c>
      <c r="BR302">
        <v>0.17952533073804941</v>
      </c>
      <c r="BS302">
        <v>0.17056805157486737</v>
      </c>
      <c r="BT302">
        <v>0.14893946775125472</v>
      </c>
      <c r="BU302">
        <v>0.10444030909362953</v>
      </c>
      <c r="BV302">
        <v>0.13743529310126409</v>
      </c>
      <c r="BW302">
        <v>9.6262852974602117E-2</v>
      </c>
      <c r="BY302">
        <v>0.10214959553018546</v>
      </c>
      <c r="BZ302">
        <v>9.8047213000444944E-2</v>
      </c>
      <c r="CA302">
        <v>0.10040982681677514</v>
      </c>
      <c r="CB302">
        <v>9.4368282197207859E-2</v>
      </c>
      <c r="CC302">
        <v>0.1343889326634029</v>
      </c>
      <c r="CD302">
        <v>0.19068551404349271</v>
      </c>
      <c r="CE302">
        <v>0.1590858040566312</v>
      </c>
      <c r="CF302">
        <v>0.10762038367498077</v>
      </c>
      <c r="CG302">
        <v>0.10972234722579531</v>
      </c>
      <c r="CJ302">
        <v>0.12831816924691994</v>
      </c>
      <c r="CK302">
        <v>0.11596542108825797</v>
      </c>
      <c r="CL302">
        <v>0.11367598875398895</v>
      </c>
      <c r="CM302">
        <v>0.11817247750512648</v>
      </c>
      <c r="CN302">
        <v>0.1313881633677072</v>
      </c>
      <c r="CO302">
        <v>0.12728670326949998</v>
      </c>
      <c r="CP302">
        <v>0.11534367317343967</v>
      </c>
      <c r="CQ302">
        <v>0.10364327399611391</v>
      </c>
      <c r="CR302">
        <v>0.10229049905172946</v>
      </c>
      <c r="CS302">
        <v>0.11973253687695262</v>
      </c>
      <c r="CV302">
        <v>0.62058158721744949</v>
      </c>
      <c r="CW302">
        <v>0.63030162598537309</v>
      </c>
      <c r="CX302">
        <v>0.63674860709757697</v>
      </c>
      <c r="CY302">
        <v>0.66395547841254288</v>
      </c>
      <c r="CZ302">
        <v>0.71010612060575662</v>
      </c>
      <c r="DA302">
        <v>0.53489227450663623</v>
      </c>
      <c r="DB302">
        <v>0.50028690816830157</v>
      </c>
      <c r="DC302">
        <v>0.5827929580806116</v>
      </c>
      <c r="DD302">
        <v>0.67027006870529215</v>
      </c>
      <c r="DG302">
        <v>14718402</v>
      </c>
      <c r="DH302">
        <v>17205330</v>
      </c>
      <c r="DI302">
        <v>18056866</v>
      </c>
      <c r="DJ302">
        <v>17745859</v>
      </c>
      <c r="DK302">
        <v>19355105</v>
      </c>
      <c r="DL302">
        <v>16918015</v>
      </c>
      <c r="DM302">
        <v>23917644</v>
      </c>
      <c r="DN302">
        <v>26464914</v>
      </c>
      <c r="DO302">
        <v>23188053</v>
      </c>
      <c r="DP302">
        <v>16.504609173531513</v>
      </c>
      <c r="DQ302">
        <v>16.660729835622092</v>
      </c>
      <c r="DR302">
        <v>16.70903661360629</v>
      </c>
      <c r="DS302">
        <v>16.69166280724453</v>
      </c>
      <c r="DT302">
        <v>16.778466818599917</v>
      </c>
      <c r="DU302">
        <v>16.643889647583915</v>
      </c>
      <c r="DV302">
        <v>16.990127029022617</v>
      </c>
      <c r="DW302">
        <v>17.091330451479912</v>
      </c>
      <c r="DX302">
        <v>16.959147790229803</v>
      </c>
      <c r="DY302">
        <v>16.704673091142791</v>
      </c>
      <c r="EB302">
        <v>826663</v>
      </c>
      <c r="EC302">
        <v>1090683</v>
      </c>
      <c r="ED302">
        <v>1115902</v>
      </c>
      <c r="EE302">
        <v>1134596</v>
      </c>
      <c r="EF302">
        <v>1212720</v>
      </c>
      <c r="EG302">
        <v>1614493</v>
      </c>
      <c r="EH302">
        <v>2439509</v>
      </c>
      <c r="EI302">
        <v>2106304</v>
      </c>
      <c r="EJ302">
        <v>1454364</v>
      </c>
      <c r="EK302">
        <v>0.42296729408529554</v>
      </c>
      <c r="EM302">
        <v>260046</v>
      </c>
      <c r="EN302">
        <v>390337</v>
      </c>
      <c r="EO302">
        <v>464936</v>
      </c>
      <c r="EP302">
        <v>609620</v>
      </c>
      <c r="EQ302">
        <v>476428</v>
      </c>
      <c r="ER302">
        <v>340374</v>
      </c>
      <c r="ES302">
        <v>452970</v>
      </c>
      <c r="ET302">
        <v>394162</v>
      </c>
      <c r="EU302">
        <v>524495</v>
      </c>
      <c r="EV302">
        <v>1464</v>
      </c>
      <c r="EW302">
        <v>33492</v>
      </c>
      <c r="EX302">
        <v>34195</v>
      </c>
      <c r="EY302">
        <v>-162161</v>
      </c>
      <c r="EZ302">
        <v>8603</v>
      </c>
      <c r="FA302">
        <v>486469</v>
      </c>
      <c r="FB302">
        <v>971909</v>
      </c>
      <c r="FC302">
        <v>866654</v>
      </c>
      <c r="FD302">
        <v>215783</v>
      </c>
      <c r="FE302">
        <v>0</v>
      </c>
      <c r="FF302">
        <v>1508</v>
      </c>
      <c r="FG302">
        <v>2135</v>
      </c>
      <c r="FH302">
        <v>3446</v>
      </c>
      <c r="FI302">
        <v>5021</v>
      </c>
      <c r="FJ302">
        <v>1949</v>
      </c>
      <c r="FK302">
        <v>783</v>
      </c>
      <c r="FL302">
        <v>1300</v>
      </c>
      <c r="FM302">
        <v>1490</v>
      </c>
      <c r="FN302">
        <v>2193</v>
      </c>
      <c r="FO302">
        <v>260046</v>
      </c>
      <c r="FP302">
        <v>390337</v>
      </c>
      <c r="FQ302">
        <v>464936</v>
      </c>
      <c r="FR302">
        <v>609620</v>
      </c>
      <c r="FS302">
        <v>476428</v>
      </c>
      <c r="FT302">
        <v>340374</v>
      </c>
      <c r="FU302">
        <v>452970</v>
      </c>
      <c r="FV302">
        <v>394162</v>
      </c>
      <c r="FW302">
        <v>524495</v>
      </c>
      <c r="FX302">
        <v>0.31457316947776787</v>
      </c>
      <c r="FY302">
        <v>0.35788308793664153</v>
      </c>
      <c r="FZ302">
        <v>0.41664590618172564</v>
      </c>
      <c r="GA302">
        <v>0.53730138304735786</v>
      </c>
      <c r="GB302">
        <v>0.39285902764034569</v>
      </c>
      <c r="GC302">
        <v>0.21082407913815668</v>
      </c>
      <c r="GD302">
        <v>0.18568080708044118</v>
      </c>
      <c r="GE302">
        <v>0.1871344307374434</v>
      </c>
      <c r="GF302">
        <v>0.3606353017538938</v>
      </c>
      <c r="GG302">
        <v>0</v>
      </c>
      <c r="GP302">
        <v>0.41839191876925752</v>
      </c>
    </row>
    <row r="303" spans="1:198" x14ac:dyDescent="0.25">
      <c r="A303" t="s">
        <v>1799</v>
      </c>
      <c r="B303">
        <v>18569589</v>
      </c>
      <c r="C303">
        <v>18614523</v>
      </c>
      <c r="D303">
        <v>19001472</v>
      </c>
      <c r="E303">
        <v>25392672</v>
      </c>
      <c r="F303">
        <v>24491384</v>
      </c>
      <c r="G303">
        <v>25706193</v>
      </c>
      <c r="H303">
        <v>23820070</v>
      </c>
      <c r="I303">
        <v>26067124</v>
      </c>
      <c r="J303">
        <v>24555745</v>
      </c>
      <c r="K303">
        <v>0.43120572027738469</v>
      </c>
      <c r="L303">
        <v>0.68257773782331144</v>
      </c>
      <c r="M303">
        <v>0.70423149322326184</v>
      </c>
      <c r="N303">
        <v>0.48004613299458992</v>
      </c>
      <c r="O303">
        <v>0.40442022386321658</v>
      </c>
      <c r="P303">
        <v>0.44488695778484194</v>
      </c>
      <c r="Q303">
        <v>0.37158543194877264</v>
      </c>
      <c r="R303">
        <v>0.35142035615436518</v>
      </c>
      <c r="S303">
        <v>0.3160783759564208</v>
      </c>
      <c r="U303">
        <v>7.9269767359956111E-2</v>
      </c>
      <c r="V303">
        <v>7.1879843496392579E-2</v>
      </c>
      <c r="W303">
        <v>8.0736587144406499E-2</v>
      </c>
      <c r="X303">
        <v>0.34312667056070351</v>
      </c>
      <c r="Y303">
        <v>0.3529880549012665</v>
      </c>
      <c r="Z303">
        <v>0.3450126979129115</v>
      </c>
      <c r="AA303">
        <v>0.3906379788136643</v>
      </c>
      <c r="AB303">
        <v>0.35780257154567569</v>
      </c>
      <c r="AC303">
        <v>0.39368310755792585</v>
      </c>
      <c r="AD303">
        <v>1.863837604033133</v>
      </c>
      <c r="AE303">
        <v>5.2660303480768818</v>
      </c>
      <c r="AF303">
        <v>4.2774259279297366</v>
      </c>
      <c r="AG303">
        <v>0.71273064786788054</v>
      </c>
      <c r="AH303">
        <v>0.5585467069111224</v>
      </c>
      <c r="AI303">
        <v>0.47218338829466311</v>
      </c>
      <c r="AJ303">
        <v>0.39468828882117873</v>
      </c>
      <c r="AK303">
        <v>0.38226175001211554</v>
      </c>
      <c r="AL303">
        <v>0.27365772155732665</v>
      </c>
      <c r="AM303">
        <v>1472007</v>
      </c>
      <c r="AN303">
        <v>1338009</v>
      </c>
      <c r="AO303">
        <v>1534114</v>
      </c>
      <c r="AP303">
        <v>8712903</v>
      </c>
      <c r="AQ303">
        <v>8645166</v>
      </c>
      <c r="AR303">
        <v>8868963</v>
      </c>
      <c r="AS303">
        <v>9305024</v>
      </c>
      <c r="AT303">
        <v>9326884</v>
      </c>
      <c r="AU303">
        <v>9667182</v>
      </c>
      <c r="AV303">
        <v>2743582</v>
      </c>
      <c r="AW303">
        <v>7045996</v>
      </c>
      <c r="AX303">
        <v>6562059</v>
      </c>
      <c r="AY303">
        <v>6209953</v>
      </c>
      <c r="AZ303">
        <v>4828729</v>
      </c>
      <c r="BA303">
        <v>4187777</v>
      </c>
      <c r="BB303">
        <v>3672584</v>
      </c>
      <c r="BC303">
        <v>3565311</v>
      </c>
      <c r="BD303">
        <v>2645499</v>
      </c>
      <c r="BE303">
        <v>5263731</v>
      </c>
      <c r="BF303">
        <v>5659863</v>
      </c>
      <c r="BG303">
        <v>6819376</v>
      </c>
      <c r="BH303">
        <v>5979701</v>
      </c>
      <c r="BI303">
        <v>5076082</v>
      </c>
      <c r="BJ303">
        <v>7248573</v>
      </c>
      <c r="BK303">
        <v>5178607</v>
      </c>
      <c r="BL303">
        <v>5595207</v>
      </c>
      <c r="BM303">
        <v>5116041</v>
      </c>
      <c r="BN303">
        <v>0.14774597326844444</v>
      </c>
      <c r="BO303">
        <v>0.37852143726701992</v>
      </c>
      <c r="BP303">
        <v>0.345344771184043</v>
      </c>
      <c r="BQ303">
        <v>0.24455689420947901</v>
      </c>
      <c r="BR303">
        <v>0.19716031564406486</v>
      </c>
      <c r="BS303">
        <v>0.16290926470520159</v>
      </c>
      <c r="BT303">
        <v>0.15418023540652903</v>
      </c>
      <c r="BU303">
        <v>0.13677423715788517</v>
      </c>
      <c r="BV303">
        <v>0.10773442222990995</v>
      </c>
      <c r="BW303">
        <v>-0.52827064922206945</v>
      </c>
      <c r="BY303">
        <v>7.4035348870672368E-2</v>
      </c>
      <c r="BZ303">
        <v>7.3110280612616291E-2</v>
      </c>
      <c r="CA303">
        <v>8.5390437119818932E-2</v>
      </c>
      <c r="CB303">
        <v>3.8933988514481661E-2</v>
      </c>
      <c r="CC303">
        <v>4.0284289364782323E-2</v>
      </c>
      <c r="CD303">
        <v>5.0495691835815593E-2</v>
      </c>
      <c r="CE303">
        <v>2.5783929266370752E-2</v>
      </c>
      <c r="CF303">
        <v>4.2499088123415532E-2</v>
      </c>
      <c r="CG303">
        <v>5.4869571666360972E-2</v>
      </c>
      <c r="CJ303">
        <v>0.18086851572213042</v>
      </c>
      <c r="CK303">
        <v>7.9719904721705731E-2</v>
      </c>
      <c r="CL303">
        <v>7.5899593463074858E-2</v>
      </c>
      <c r="CM303">
        <v>0.32788916424392045</v>
      </c>
      <c r="CN303">
        <v>0.32569972362525529</v>
      </c>
      <c r="CO303">
        <v>0.30367931182964353</v>
      </c>
      <c r="CP303">
        <v>0.31792929239922468</v>
      </c>
      <c r="CQ303">
        <v>0.31180478521527732</v>
      </c>
      <c r="CR303">
        <v>0.33770276568680774</v>
      </c>
      <c r="CS303">
        <v>3.0010663822248729</v>
      </c>
      <c r="CV303">
        <v>1.0846356989019703</v>
      </c>
      <c r="CW303">
        <v>1.0494261665094977</v>
      </c>
      <c r="CX303">
        <v>1.1085786782810263</v>
      </c>
      <c r="CY303">
        <v>1.5432729465978605</v>
      </c>
      <c r="CZ303">
        <v>1.3096662721491008</v>
      </c>
      <c r="DA303">
        <v>1.4496357159227071</v>
      </c>
      <c r="DB303">
        <v>1.2078065653271597</v>
      </c>
      <c r="DC303">
        <v>1.2636645593733122</v>
      </c>
      <c r="DD303">
        <v>1.3205059656759959</v>
      </c>
      <c r="DG303">
        <v>16902011</v>
      </c>
      <c r="DH303">
        <v>17120577</v>
      </c>
      <c r="DI303">
        <v>17737811</v>
      </c>
      <c r="DJ303">
        <v>17140391</v>
      </c>
      <c r="DK303">
        <v>16453779</v>
      </c>
      <c r="DL303">
        <v>18700477</v>
      </c>
      <c r="DM303">
        <v>17732864</v>
      </c>
      <c r="DN303">
        <v>19721759</v>
      </c>
      <c r="DO303">
        <v>20628199</v>
      </c>
      <c r="DP303">
        <v>16.642943226061462</v>
      </c>
      <c r="DQ303">
        <v>16.655791689790199</v>
      </c>
      <c r="DR303">
        <v>16.691209190147745</v>
      </c>
      <c r="DS303">
        <v>16.656948341350795</v>
      </c>
      <c r="DT303">
        <v>16.616065796012656</v>
      </c>
      <c r="DU303">
        <v>16.744059642995452</v>
      </c>
      <c r="DV303">
        <v>16.690930255520584</v>
      </c>
      <c r="DW303">
        <v>16.797233152649166</v>
      </c>
      <c r="DX303">
        <v>16.84216962966542</v>
      </c>
      <c r="DY303">
        <v>16.672357926786301</v>
      </c>
      <c r="EB303">
        <v>1769562</v>
      </c>
      <c r="EC303">
        <v>1374806</v>
      </c>
      <c r="ED303">
        <v>1360913</v>
      </c>
      <c r="EE303">
        <v>1622544</v>
      </c>
      <c r="EF303">
        <v>988638</v>
      </c>
      <c r="EG303">
        <v>986618</v>
      </c>
      <c r="EH303">
        <v>1298052</v>
      </c>
      <c r="EI303">
        <v>614175</v>
      </c>
      <c r="EJ303">
        <v>1107829</v>
      </c>
      <c r="EK303">
        <v>-0.39193143606583242</v>
      </c>
      <c r="EM303">
        <v>509024</v>
      </c>
      <c r="EN303">
        <v>440344</v>
      </c>
      <c r="EO303">
        <v>648725</v>
      </c>
      <c r="EP303">
        <v>705548</v>
      </c>
      <c r="EQ303">
        <v>327826</v>
      </c>
      <c r="ER303">
        <v>184739</v>
      </c>
      <c r="ES303">
        <v>222179</v>
      </c>
      <c r="ET303">
        <v>200647</v>
      </c>
      <c r="EU303">
        <v>162054</v>
      </c>
      <c r="EV303">
        <v>271339</v>
      </c>
      <c r="EW303">
        <v>-402603</v>
      </c>
      <c r="EX303">
        <v>196102</v>
      </c>
      <c r="EY303">
        <v>395801</v>
      </c>
      <c r="EZ303">
        <v>-67735</v>
      </c>
      <c r="FA303">
        <v>223795</v>
      </c>
      <c r="FB303">
        <v>436064</v>
      </c>
      <c r="FC303">
        <v>21857</v>
      </c>
      <c r="FD303">
        <v>340298</v>
      </c>
      <c r="FE303">
        <v>0</v>
      </c>
      <c r="FF303">
        <v>15249</v>
      </c>
      <c r="FG303">
        <v>2196</v>
      </c>
      <c r="FH303">
        <v>4263</v>
      </c>
      <c r="FI303">
        <v>4245</v>
      </c>
      <c r="FJ303">
        <v>530</v>
      </c>
      <c r="FK303">
        <v>121</v>
      </c>
      <c r="FL303">
        <v>765</v>
      </c>
      <c r="FM303">
        <v>395</v>
      </c>
      <c r="FN303">
        <v>546</v>
      </c>
      <c r="FO303">
        <v>507559</v>
      </c>
      <c r="FP303">
        <v>466739</v>
      </c>
      <c r="FQ303">
        <v>651886</v>
      </c>
      <c r="FR303">
        <v>711206</v>
      </c>
      <c r="FS303">
        <v>329243</v>
      </c>
      <c r="FT303">
        <v>182893</v>
      </c>
      <c r="FU303">
        <v>238874</v>
      </c>
      <c r="FV303">
        <v>190950</v>
      </c>
      <c r="FW303">
        <v>155920</v>
      </c>
      <c r="FX303">
        <v>0.28765536330459174</v>
      </c>
      <c r="FY303">
        <v>0.32029537258347723</v>
      </c>
      <c r="FZ303">
        <v>0.47668366750850349</v>
      </c>
      <c r="GA303">
        <v>0.43484059600232722</v>
      </c>
      <c r="GB303">
        <v>0.33159356609800555</v>
      </c>
      <c r="GC303">
        <v>0.1872447086917125</v>
      </c>
      <c r="GD303">
        <v>0.17116340485589177</v>
      </c>
      <c r="GE303">
        <v>0.32669353197378598</v>
      </c>
      <c r="GF303">
        <v>0.146280698555463</v>
      </c>
      <c r="GG303">
        <v>0</v>
      </c>
      <c r="GP303">
        <v>0.41867518698606715</v>
      </c>
    </row>
    <row r="304" spans="1:198" x14ac:dyDescent="0.25">
      <c r="A304" t="s">
        <v>1806</v>
      </c>
      <c r="B304">
        <v>15546895</v>
      </c>
      <c r="C304">
        <v>15174937</v>
      </c>
      <c r="D304">
        <v>14957707</v>
      </c>
      <c r="E304">
        <v>8701638</v>
      </c>
      <c r="F304">
        <v>29504369</v>
      </c>
      <c r="G304">
        <v>37219136</v>
      </c>
      <c r="H304">
        <v>42558326</v>
      </c>
      <c r="I304">
        <v>37907958</v>
      </c>
      <c r="J304">
        <v>43827858</v>
      </c>
      <c r="K304">
        <v>0.20060867459386586</v>
      </c>
      <c r="L304">
        <v>0.30616469775129873</v>
      </c>
      <c r="M304">
        <v>0.36724887043181148</v>
      </c>
      <c r="N304">
        <v>0.359260061151705</v>
      </c>
      <c r="O304">
        <v>0.44466936405248997</v>
      </c>
      <c r="P304">
        <v>0.37977695129731115</v>
      </c>
      <c r="Q304">
        <v>0.42816698194379166</v>
      </c>
      <c r="R304">
        <v>0.43622748025625646</v>
      </c>
      <c r="S304">
        <v>0.34662572375770678</v>
      </c>
      <c r="U304">
        <v>0.21571445616632776</v>
      </c>
      <c r="V304">
        <v>0.18238461220629779</v>
      </c>
      <c r="W304">
        <v>0.13237443412950928</v>
      </c>
      <c r="X304">
        <v>0.10245036624139041</v>
      </c>
      <c r="Y304">
        <v>8.8697778962837676E-2</v>
      </c>
      <c r="Z304">
        <v>9.1074010960383395E-2</v>
      </c>
      <c r="AA304">
        <v>0.12861109715640601</v>
      </c>
      <c r="AB304">
        <v>0.17101973680565966</v>
      </c>
      <c r="AC304">
        <v>0.17264361858615129</v>
      </c>
      <c r="AD304">
        <v>0.22081498289943316</v>
      </c>
      <c r="AE304">
        <v>0.29593611966722971</v>
      </c>
      <c r="AF304">
        <v>0.30704821875356686</v>
      </c>
      <c r="AG304">
        <v>0</v>
      </c>
      <c r="AH304">
        <v>1.585183563293761</v>
      </c>
      <c r="AI304">
        <v>0.79734524865946677</v>
      </c>
      <c r="AJ304">
        <v>0.34683518124598406</v>
      </c>
      <c r="AK304">
        <v>0.26188780549278889</v>
      </c>
      <c r="AL304">
        <v>0.29569278143419764</v>
      </c>
      <c r="AM304">
        <v>3353690</v>
      </c>
      <c r="AN304">
        <v>2767675</v>
      </c>
      <c r="AO304">
        <v>1980018</v>
      </c>
      <c r="AP304">
        <v>891486</v>
      </c>
      <c r="AQ304">
        <v>2616972</v>
      </c>
      <c r="AR304">
        <v>3389696</v>
      </c>
      <c r="AS304">
        <v>5473473</v>
      </c>
      <c r="AT304">
        <v>6483009</v>
      </c>
      <c r="AU304">
        <v>7566600</v>
      </c>
      <c r="AV304">
        <v>740545</v>
      </c>
      <c r="AW304">
        <v>819055</v>
      </c>
      <c r="AX304">
        <v>607961</v>
      </c>
      <c r="AY304">
        <v>0</v>
      </c>
      <c r="AZ304">
        <v>4148381</v>
      </c>
      <c r="BA304">
        <v>2702758</v>
      </c>
      <c r="BB304">
        <v>1898393</v>
      </c>
      <c r="BC304">
        <v>1697821</v>
      </c>
      <c r="BD304">
        <v>2237389</v>
      </c>
      <c r="BE304">
        <v>2378297</v>
      </c>
      <c r="BF304">
        <v>3826975</v>
      </c>
      <c r="BG304">
        <v>4885240</v>
      </c>
      <c r="BH304">
        <v>3126151</v>
      </c>
      <c r="BI304">
        <v>8971308</v>
      </c>
      <c r="BJ304">
        <v>11432212</v>
      </c>
      <c r="BK304">
        <v>16323677</v>
      </c>
      <c r="BL304">
        <v>14838672</v>
      </c>
      <c r="BM304">
        <v>12954474</v>
      </c>
      <c r="BN304">
        <v>4.7632983949528189E-2</v>
      </c>
      <c r="BO304">
        <v>5.3974194423344231E-2</v>
      </c>
      <c r="BP304">
        <v>4.0645334207977196E-2</v>
      </c>
      <c r="BQ304">
        <v>0</v>
      </c>
      <c r="BR304">
        <v>0.14060226131255341</v>
      </c>
      <c r="BS304">
        <v>7.2617429915621895E-2</v>
      </c>
      <c r="BT304">
        <v>4.4606853192486938E-2</v>
      </c>
      <c r="BU304">
        <v>4.4787983567988549E-2</v>
      </c>
      <c r="BV304">
        <v>5.1049471776603822E-2</v>
      </c>
      <c r="BW304">
        <v>0.78661170662412083</v>
      </c>
      <c r="BY304">
        <v>3.9319169519058304E-2</v>
      </c>
      <c r="BZ304">
        <v>0.10473236231557337</v>
      </c>
      <c r="CA304">
        <v>5.3370613557278533E-2</v>
      </c>
      <c r="CB304">
        <v>0.28319840471414692</v>
      </c>
      <c r="CC304">
        <v>0.11305393448678737</v>
      </c>
      <c r="CD304">
        <v>0.13807975015862808</v>
      </c>
      <c r="CE304">
        <v>8.9748901307819304E-2</v>
      </c>
      <c r="CF304">
        <v>0.13225027842438783</v>
      </c>
      <c r="CG304">
        <v>0.14987431758607092</v>
      </c>
      <c r="CJ304">
        <v>0.2088530860985425</v>
      </c>
      <c r="CK304">
        <v>0.19680562759502726</v>
      </c>
      <c r="CL304">
        <v>0.16876410267964201</v>
      </c>
      <c r="CM304">
        <v>7.5709883587434914E-3</v>
      </c>
      <c r="CN304">
        <v>0.14210841113056849</v>
      </c>
      <c r="CO304">
        <v>0.11512534842291879</v>
      </c>
      <c r="CP304">
        <v>9.16489995400665E-2</v>
      </c>
      <c r="CQ304">
        <v>8.9963379193360934E-2</v>
      </c>
      <c r="CR304">
        <v>7.2056749841619E-2</v>
      </c>
      <c r="CS304">
        <v>-0.31783272274758262</v>
      </c>
      <c r="CV304">
        <v>1.0109450315815978</v>
      </c>
      <c r="CW304">
        <v>0.75567345050943313</v>
      </c>
      <c r="CX304">
        <v>1.0471200658890703</v>
      </c>
      <c r="CY304">
        <v>0.29861583639865985</v>
      </c>
      <c r="CZ304">
        <v>0.58968528539759313</v>
      </c>
      <c r="DA304">
        <v>0.66363419334559148</v>
      </c>
      <c r="DB304">
        <v>0.8384666348078843</v>
      </c>
      <c r="DC304">
        <v>0.73378553423490389</v>
      </c>
      <c r="DD304">
        <v>0.64514039589510774</v>
      </c>
      <c r="DG304">
        <v>8283394</v>
      </c>
      <c r="DH304">
        <v>15378576</v>
      </c>
      <c r="DI304">
        <v>20081342</v>
      </c>
      <c r="DJ304">
        <v>14284615</v>
      </c>
      <c r="DK304">
        <v>29139908</v>
      </c>
      <c r="DL304">
        <v>50034094</v>
      </c>
      <c r="DM304">
        <v>56083813</v>
      </c>
      <c r="DN304">
        <v>50757328</v>
      </c>
      <c r="DO304">
        <v>51660814</v>
      </c>
      <c r="DP304">
        <v>15.929763466479098</v>
      </c>
      <c r="DQ304">
        <v>16.548485995004452</v>
      </c>
      <c r="DR304">
        <v>16.815301733021389</v>
      </c>
      <c r="DS304">
        <v>16.474693711941633</v>
      </c>
      <c r="DT304">
        <v>17.187619235871274</v>
      </c>
      <c r="DU304">
        <v>17.728215231004253</v>
      </c>
      <c r="DV304">
        <v>17.842357808363769</v>
      </c>
      <c r="DW304">
        <v>17.742566579252607</v>
      </c>
      <c r="DX304">
        <v>17.760210121736716</v>
      </c>
      <c r="DY304">
        <v>17.13017605960572</v>
      </c>
      <c r="EB304">
        <v>-990137</v>
      </c>
      <c r="EC304">
        <v>611291</v>
      </c>
      <c r="ED304">
        <v>1589307</v>
      </c>
      <c r="EE304">
        <v>798302</v>
      </c>
      <c r="EF304">
        <v>2464290</v>
      </c>
      <c r="EG304">
        <v>3335585</v>
      </c>
      <c r="EH304">
        <v>5139209</v>
      </c>
      <c r="EI304">
        <v>3819563</v>
      </c>
      <c r="EJ304">
        <v>5013338</v>
      </c>
      <c r="EK304">
        <v>3.1783497974450774</v>
      </c>
      <c r="EM304">
        <v>93026</v>
      </c>
      <c r="EN304">
        <v>220424</v>
      </c>
      <c r="EO304">
        <v>290924</v>
      </c>
      <c r="EP304">
        <v>245996</v>
      </c>
      <c r="EQ304">
        <v>349745</v>
      </c>
      <c r="ER304">
        <v>377221</v>
      </c>
      <c r="ES304">
        <v>538341</v>
      </c>
      <c r="ET304">
        <v>674923</v>
      </c>
      <c r="EU304">
        <v>486067</v>
      </c>
      <c r="EV304">
        <v>-493167</v>
      </c>
      <c r="EW304">
        <v>-586015</v>
      </c>
      <c r="EX304">
        <v>-787660</v>
      </c>
      <c r="EY304">
        <v>8739</v>
      </c>
      <c r="EZ304">
        <v>220473</v>
      </c>
      <c r="FA304">
        <v>772724</v>
      </c>
      <c r="FB304">
        <v>2083780</v>
      </c>
      <c r="FC304">
        <v>1009536</v>
      </c>
      <c r="FD304">
        <v>1883589</v>
      </c>
      <c r="FE304">
        <v>0</v>
      </c>
      <c r="FF304">
        <v>94</v>
      </c>
      <c r="FG304">
        <v>244</v>
      </c>
      <c r="FH304">
        <v>1668</v>
      </c>
      <c r="FI304">
        <v>1656</v>
      </c>
      <c r="FJ304">
        <v>3790</v>
      </c>
      <c r="FK304">
        <v>558</v>
      </c>
      <c r="FL304">
        <v>1138</v>
      </c>
      <c r="FM304">
        <v>4669</v>
      </c>
      <c r="FN304">
        <v>7547</v>
      </c>
      <c r="FO304">
        <v>93026</v>
      </c>
      <c r="FP304">
        <v>220424</v>
      </c>
      <c r="FQ304">
        <v>290924</v>
      </c>
      <c r="FR304">
        <v>245996</v>
      </c>
      <c r="FS304">
        <v>349745</v>
      </c>
      <c r="FT304">
        <v>377221</v>
      </c>
      <c r="FU304">
        <v>538341</v>
      </c>
      <c r="FV304">
        <v>674923</v>
      </c>
      <c r="FW304">
        <v>486067</v>
      </c>
      <c r="FX304">
        <v>-9.395265503662624E-2</v>
      </c>
      <c r="FY304">
        <v>0.36058767428278837</v>
      </c>
      <c r="FZ304">
        <v>0.18305085172342411</v>
      </c>
      <c r="GA304">
        <v>0.30814904635087975</v>
      </c>
      <c r="GB304">
        <v>0.14192526041983694</v>
      </c>
      <c r="GC304">
        <v>0.11308990776730318</v>
      </c>
      <c r="GD304">
        <v>0.10475172346561504</v>
      </c>
      <c r="GE304">
        <v>0.17670162790874244</v>
      </c>
      <c r="GF304">
        <v>9.6954763472959532E-2</v>
      </c>
      <c r="GG304">
        <v>0</v>
      </c>
      <c r="GP304">
        <v>0.41880201530947919</v>
      </c>
    </row>
    <row r="305" spans="1:198" x14ac:dyDescent="0.25">
      <c r="A305" t="s">
        <v>1812</v>
      </c>
      <c r="B305">
        <v>14009835</v>
      </c>
      <c r="C305">
        <v>16347392</v>
      </c>
      <c r="D305">
        <v>12461494</v>
      </c>
      <c r="E305">
        <v>9930970</v>
      </c>
      <c r="F305">
        <v>8283667</v>
      </c>
      <c r="G305">
        <v>7603557</v>
      </c>
      <c r="H305">
        <v>8035680</v>
      </c>
      <c r="I305">
        <v>7482516</v>
      </c>
      <c r="J305">
        <v>6825824</v>
      </c>
      <c r="K305">
        <v>0.32194454824057528</v>
      </c>
      <c r="L305">
        <v>0.33220565090749643</v>
      </c>
      <c r="M305">
        <v>0.44395134323380486</v>
      </c>
      <c r="N305">
        <v>0.50259098557341331</v>
      </c>
      <c r="O305">
        <v>0.47247167226784947</v>
      </c>
      <c r="P305">
        <v>0.37702249092102552</v>
      </c>
      <c r="Q305">
        <v>0.26398213965712919</v>
      </c>
      <c r="R305">
        <v>0.255850037607671</v>
      </c>
      <c r="S305">
        <v>0.37547598648895725</v>
      </c>
      <c r="U305">
        <v>0.10026506379268564</v>
      </c>
      <c r="V305">
        <v>6.8422534921778355E-2</v>
      </c>
      <c r="W305">
        <v>8.5197328667012157E-2</v>
      </c>
      <c r="X305">
        <v>5.7269632271570649E-2</v>
      </c>
      <c r="Y305">
        <v>0.12226095037378977</v>
      </c>
      <c r="Z305">
        <v>0.17399619678000705</v>
      </c>
      <c r="AA305">
        <v>0.14291484977002569</v>
      </c>
      <c r="AB305">
        <v>0.12523153976550133</v>
      </c>
      <c r="AC305">
        <v>0.10040253015606614</v>
      </c>
      <c r="AD305">
        <v>0.85020541796558258</v>
      </c>
      <c r="AE305">
        <v>0.86837188095089091</v>
      </c>
      <c r="AF305">
        <v>0.95729810885704436</v>
      </c>
      <c r="AG305">
        <v>1.2403633978791826</v>
      </c>
      <c r="AH305">
        <v>0.55205777428021596</v>
      </c>
      <c r="AI305">
        <v>0.31197212374999056</v>
      </c>
      <c r="AJ305">
        <v>0.33618247014588765</v>
      </c>
      <c r="AK305">
        <v>0.39318732144705654</v>
      </c>
      <c r="AL305">
        <v>0.62278756219631415</v>
      </c>
      <c r="AM305">
        <v>1404697</v>
      </c>
      <c r="AN305">
        <v>1118530</v>
      </c>
      <c r="AO305">
        <v>1061686</v>
      </c>
      <c r="AP305">
        <v>568743</v>
      </c>
      <c r="AQ305">
        <v>1012769</v>
      </c>
      <c r="AR305">
        <v>1322990</v>
      </c>
      <c r="AS305">
        <v>1148418</v>
      </c>
      <c r="AT305">
        <v>937047</v>
      </c>
      <c r="AU305">
        <v>685330</v>
      </c>
      <c r="AV305">
        <v>1194281</v>
      </c>
      <c r="AW305">
        <v>971300</v>
      </c>
      <c r="AX305">
        <v>1016350</v>
      </c>
      <c r="AY305">
        <v>705448</v>
      </c>
      <c r="AZ305">
        <v>559107</v>
      </c>
      <c r="BA305">
        <v>412736</v>
      </c>
      <c r="BB305">
        <v>386078</v>
      </c>
      <c r="BC305">
        <v>368435</v>
      </c>
      <c r="BD305">
        <v>426815</v>
      </c>
      <c r="BE305">
        <v>3316109</v>
      </c>
      <c r="BF305">
        <v>4459396</v>
      </c>
      <c r="BG305">
        <v>4515947</v>
      </c>
      <c r="BH305">
        <v>4285768</v>
      </c>
      <c r="BI305">
        <v>3354691</v>
      </c>
      <c r="BJ305">
        <v>2453976</v>
      </c>
      <c r="BK305">
        <v>1735198</v>
      </c>
      <c r="BL305">
        <v>1545967</v>
      </c>
      <c r="BM305">
        <v>2136118</v>
      </c>
      <c r="BN305">
        <v>8.524590046920609E-2</v>
      </c>
      <c r="BO305">
        <v>5.9416205349452682E-2</v>
      </c>
      <c r="BP305">
        <v>8.1559241612602792E-2</v>
      </c>
      <c r="BQ305">
        <v>7.1035155679656667E-2</v>
      </c>
      <c r="BR305">
        <v>6.7495108144738317E-2</v>
      </c>
      <c r="BS305">
        <v>5.4281963033880061E-2</v>
      </c>
      <c r="BT305">
        <v>4.8045467216215679E-2</v>
      </c>
      <c r="BU305">
        <v>4.9239453681088022E-2</v>
      </c>
      <c r="BV305">
        <v>6.2529446994238347E-2</v>
      </c>
      <c r="BW305">
        <v>-0.33444742789893428</v>
      </c>
      <c r="BY305">
        <v>2.4820063905106663E-2</v>
      </c>
      <c r="BZ305">
        <v>4.0839908898006483E-2</v>
      </c>
      <c r="CA305">
        <v>5.3752222646819073E-2</v>
      </c>
      <c r="CB305">
        <v>3.996397129384139E-2</v>
      </c>
      <c r="CC305">
        <v>5.8305096040195722E-2</v>
      </c>
      <c r="CD305">
        <v>2.0544200562973357E-2</v>
      </c>
      <c r="CE305">
        <v>1.2012797921271131E-2</v>
      </c>
      <c r="CF305">
        <v>5.3364403096498557E-4</v>
      </c>
      <c r="CG305">
        <v>5.0673763326952059E-2</v>
      </c>
      <c r="CJ305">
        <v>0.10801461972963992</v>
      </c>
      <c r="CK305">
        <v>8.2077740596175827E-2</v>
      </c>
      <c r="CL305">
        <v>8.7867393749096218E-2</v>
      </c>
      <c r="CM305">
        <v>6.3497724794254737E-2</v>
      </c>
      <c r="CN305">
        <v>5.0044261798548879E-2</v>
      </c>
      <c r="CO305">
        <v>3.6101130036902462E-2</v>
      </c>
      <c r="CP305">
        <v>3.0203044421878423E-2</v>
      </c>
      <c r="CQ305">
        <v>2.5131386287713917E-2</v>
      </c>
      <c r="CR305">
        <v>3.5551458695682749E-2</v>
      </c>
      <c r="CS305">
        <v>-0.58914076659666725</v>
      </c>
      <c r="CV305">
        <v>0.30540041932559991</v>
      </c>
      <c r="CW305">
        <v>0.35846266599003263</v>
      </c>
      <c r="CX305">
        <v>0.34352474225638924</v>
      </c>
      <c r="CY305">
        <v>0.39670559594260546</v>
      </c>
      <c r="CZ305">
        <v>0.24385293828550539</v>
      </c>
      <c r="DA305">
        <v>0.24154124363248877</v>
      </c>
      <c r="DB305">
        <v>0.37170116534065922</v>
      </c>
      <c r="DC305">
        <v>0.39848180487773704</v>
      </c>
      <c r="DD305">
        <v>0.3280277588281667</v>
      </c>
      <c r="DG305">
        <v>38190781</v>
      </c>
      <c r="DH305">
        <v>45873660</v>
      </c>
      <c r="DI305">
        <v>45604169</v>
      </c>
      <c r="DJ305">
        <v>36275390</v>
      </c>
      <c r="DK305">
        <v>25033602</v>
      </c>
      <c r="DL305">
        <v>33969929</v>
      </c>
      <c r="DM305">
        <v>31479332</v>
      </c>
      <c r="DN305">
        <v>21618657</v>
      </c>
      <c r="DO305">
        <v>18777560</v>
      </c>
      <c r="DP305">
        <v>17.458104735556603</v>
      </c>
      <c r="DQ305">
        <v>17.641401675902131</v>
      </c>
      <c r="DR305">
        <v>17.63550971767198</v>
      </c>
      <c r="DS305">
        <v>17.406650135449695</v>
      </c>
      <c r="DT305">
        <v>17.035729600311829</v>
      </c>
      <c r="DU305">
        <v>17.340986279492899</v>
      </c>
      <c r="DV305">
        <v>17.264841793233099</v>
      </c>
      <c r="DW305">
        <v>16.889067296093369</v>
      </c>
      <c r="DX305">
        <v>16.748173151105792</v>
      </c>
      <c r="DY305">
        <v>17.261122005084804</v>
      </c>
      <c r="EB305">
        <v>946115</v>
      </c>
      <c r="EC305">
        <v>347725</v>
      </c>
      <c r="ED305">
        <v>667626</v>
      </c>
      <c r="EE305">
        <v>669833</v>
      </c>
      <c r="EF305">
        <v>396881</v>
      </c>
      <c r="EG305">
        <v>482980</v>
      </c>
      <c r="EH305">
        <v>156209</v>
      </c>
      <c r="EI305">
        <v>96531</v>
      </c>
      <c r="EJ305">
        <v>3993</v>
      </c>
      <c r="EK305">
        <v>-0.27895460510306302</v>
      </c>
      <c r="EM305">
        <v>172171</v>
      </c>
      <c r="EN305">
        <v>219195</v>
      </c>
      <c r="EO305">
        <v>293809</v>
      </c>
      <c r="EP305">
        <v>353508</v>
      </c>
      <c r="EQ305">
        <v>142380</v>
      </c>
      <c r="ER305">
        <v>106612</v>
      </c>
      <c r="ES305">
        <v>116187</v>
      </c>
      <c r="ET305">
        <v>128056</v>
      </c>
      <c r="EU305">
        <v>120283</v>
      </c>
      <c r="EV305">
        <v>94076</v>
      </c>
      <c r="EW305">
        <v>-286166</v>
      </c>
      <c r="EX305">
        <v>-56843</v>
      </c>
      <c r="EY305">
        <v>-492944</v>
      </c>
      <c r="EZ305">
        <v>-55971</v>
      </c>
      <c r="FA305">
        <v>60217</v>
      </c>
      <c r="FB305">
        <v>-174576</v>
      </c>
      <c r="FC305">
        <v>-211366</v>
      </c>
      <c r="FD305">
        <v>-251717</v>
      </c>
      <c r="FE305">
        <v>1</v>
      </c>
      <c r="FF305">
        <v>7089</v>
      </c>
      <c r="FG305">
        <v>2684</v>
      </c>
      <c r="FH305">
        <v>2685</v>
      </c>
      <c r="FI305">
        <v>7749</v>
      </c>
      <c r="FJ305">
        <v>932</v>
      </c>
      <c r="FK305">
        <v>3414</v>
      </c>
      <c r="FL305">
        <v>3184</v>
      </c>
      <c r="FM305">
        <v>1717</v>
      </c>
      <c r="FN305">
        <v>1002</v>
      </c>
      <c r="FO305">
        <v>172171</v>
      </c>
      <c r="FP305">
        <v>219195</v>
      </c>
      <c r="FQ305">
        <v>293809</v>
      </c>
      <c r="FR305">
        <v>353508</v>
      </c>
      <c r="FS305">
        <v>142380</v>
      </c>
      <c r="FT305">
        <v>106612</v>
      </c>
      <c r="FU305">
        <v>116187</v>
      </c>
      <c r="FV305">
        <v>128056</v>
      </c>
      <c r="FW305">
        <v>120283</v>
      </c>
      <c r="FX305">
        <v>0.18197682099956136</v>
      </c>
      <c r="FY305">
        <v>0.63036882594003885</v>
      </c>
      <c r="FZ305">
        <v>0.44008022455686269</v>
      </c>
      <c r="GA305">
        <v>0.52775542560608391</v>
      </c>
      <c r="GB305">
        <v>0.3587473323237948</v>
      </c>
      <c r="GC305">
        <v>0.22073791875439977</v>
      </c>
      <c r="GD305">
        <v>0.74379197101319383</v>
      </c>
      <c r="GE305">
        <v>1.3265790264267436</v>
      </c>
      <c r="GF305">
        <v>30.123466065614824</v>
      </c>
      <c r="GG305">
        <v>1</v>
      </c>
      <c r="GP305">
        <v>0.42184852513663479</v>
      </c>
    </row>
    <row r="306" spans="1:198" x14ac:dyDescent="0.25">
      <c r="A306" t="s">
        <v>1815</v>
      </c>
      <c r="B306">
        <v>27158390</v>
      </c>
      <c r="C306">
        <v>33851595</v>
      </c>
      <c r="D306">
        <v>39232315</v>
      </c>
      <c r="E306">
        <v>38259547</v>
      </c>
      <c r="F306">
        <v>36051880</v>
      </c>
      <c r="G306">
        <v>52100279</v>
      </c>
      <c r="H306">
        <v>56024544</v>
      </c>
      <c r="I306">
        <v>53367309</v>
      </c>
      <c r="J306">
        <v>54093056</v>
      </c>
      <c r="K306">
        <v>0.31899781246237352</v>
      </c>
      <c r="L306">
        <v>0.4535379204436305</v>
      </c>
      <c r="M306">
        <v>0.50014774810000373</v>
      </c>
      <c r="N306">
        <v>0.54496405825191818</v>
      </c>
      <c r="O306">
        <v>0.4409176997149663</v>
      </c>
      <c r="P306">
        <v>0.51996458598619022</v>
      </c>
      <c r="Q306">
        <v>0.53505684936944775</v>
      </c>
      <c r="R306">
        <v>0.42299695118597791</v>
      </c>
      <c r="S306">
        <v>0.33891209622174057</v>
      </c>
      <c r="U306">
        <v>0.22198771723949762</v>
      </c>
      <c r="V306">
        <v>0.16853891227281906</v>
      </c>
      <c r="W306">
        <v>0.14251323175805455</v>
      </c>
      <c r="X306">
        <v>0.14379919344052872</v>
      </c>
      <c r="Y306">
        <v>0.16093216220624279</v>
      </c>
      <c r="Z306">
        <v>0.11346062081548546</v>
      </c>
      <c r="AA306">
        <v>0.11384753082506124</v>
      </c>
      <c r="AB306">
        <v>0.17397742501875071</v>
      </c>
      <c r="AC306">
        <v>0.19579453969100952</v>
      </c>
      <c r="AD306">
        <v>0.34602026363660338</v>
      </c>
      <c r="AE306">
        <v>0.7737057629286116</v>
      </c>
      <c r="AF306">
        <v>1.5023682179111033</v>
      </c>
      <c r="AG306">
        <v>1.4895401269282249</v>
      </c>
      <c r="AH306">
        <v>1.1474541043143229</v>
      </c>
      <c r="AI306">
        <v>1.4711516697595972</v>
      </c>
      <c r="AJ306">
        <v>0.93888439096831489</v>
      </c>
      <c r="AK306">
        <v>0.45577130220695172</v>
      </c>
      <c r="AL306">
        <v>0.22892544465295236</v>
      </c>
      <c r="AM306">
        <v>6028829</v>
      </c>
      <c r="AN306">
        <v>5705311</v>
      </c>
      <c r="AO306">
        <v>5591124</v>
      </c>
      <c r="AP306">
        <v>5501692</v>
      </c>
      <c r="AQ306">
        <v>5801907</v>
      </c>
      <c r="AR306">
        <v>5911330</v>
      </c>
      <c r="AS306">
        <v>6378256</v>
      </c>
      <c r="AT306">
        <v>9284707</v>
      </c>
      <c r="AU306">
        <v>10591125</v>
      </c>
      <c r="AV306">
        <v>2086097</v>
      </c>
      <c r="AW306">
        <v>4414232</v>
      </c>
      <c r="AX306">
        <v>8399927</v>
      </c>
      <c r="AY306">
        <v>8194991</v>
      </c>
      <c r="AZ306">
        <v>6657422</v>
      </c>
      <c r="BA306">
        <v>8696463</v>
      </c>
      <c r="BB306">
        <v>5988445</v>
      </c>
      <c r="BC306">
        <v>4231703</v>
      </c>
      <c r="BD306">
        <v>2424578</v>
      </c>
      <c r="BE306">
        <v>6577370</v>
      </c>
      <c r="BF306">
        <v>10938750</v>
      </c>
      <c r="BG306">
        <v>11222027</v>
      </c>
      <c r="BH306">
        <v>12655087</v>
      </c>
      <c r="BI306">
        <v>9238490</v>
      </c>
      <c r="BJ306">
        <v>18393837</v>
      </c>
      <c r="BK306">
        <v>23987871</v>
      </c>
      <c r="BL306">
        <v>18342506</v>
      </c>
      <c r="BM306">
        <v>15908213</v>
      </c>
      <c r="BN306">
        <v>7.6812248443298731E-2</v>
      </c>
      <c r="BO306">
        <v>0.13039952770319979</v>
      </c>
      <c r="BP306">
        <v>0.21410735002510048</v>
      </c>
      <c r="BQ306">
        <v>0.21419466884958152</v>
      </c>
      <c r="BR306">
        <v>0.18466227003973162</v>
      </c>
      <c r="BS306">
        <v>0.16691778176466196</v>
      </c>
      <c r="BT306">
        <v>0.10688966964193408</v>
      </c>
      <c r="BU306">
        <v>7.9293917555408308E-2</v>
      </c>
      <c r="BV306">
        <v>4.4822352059384479E-2</v>
      </c>
      <c r="BW306">
        <v>-0.22040144000150549</v>
      </c>
      <c r="BY306">
        <v>5.1248656492524039E-2</v>
      </c>
      <c r="BZ306">
        <v>7.9646704978007687E-2</v>
      </c>
      <c r="CA306">
        <v>8.8440868197556019E-2</v>
      </c>
      <c r="CB306">
        <v>7.9041395863887254E-2</v>
      </c>
      <c r="CC306">
        <v>6.4801308558666018E-2</v>
      </c>
      <c r="CD306">
        <v>6.4607504309141986E-2</v>
      </c>
      <c r="CE306">
        <v>0.10736123082054894</v>
      </c>
      <c r="CF306">
        <v>9.5935397454647756E-2</v>
      </c>
      <c r="CG306">
        <v>7.7427857540036435E-2</v>
      </c>
      <c r="CJ306">
        <v>0.11595193971365755</v>
      </c>
      <c r="CK306">
        <v>9.8268545396457685E-2</v>
      </c>
      <c r="CL306">
        <v>0.10193023276857356</v>
      </c>
      <c r="CM306">
        <v>0.10682068452091187</v>
      </c>
      <c r="CN306">
        <v>0.14810952993297438</v>
      </c>
      <c r="CO306">
        <v>9.9632115213816805E-2</v>
      </c>
      <c r="CP306">
        <v>9.7622945400501607E-2</v>
      </c>
      <c r="CQ306">
        <v>0.10210376168676595</v>
      </c>
      <c r="CR306">
        <v>0.10983799842996483</v>
      </c>
      <c r="CS306">
        <v>-2.2545985546550195E-2</v>
      </c>
      <c r="CV306">
        <v>0.59465243952999436</v>
      </c>
      <c r="CW306">
        <v>0.62421248748222502</v>
      </c>
      <c r="CX306">
        <v>0.76571762254159959</v>
      </c>
      <c r="CY306">
        <v>0.80583910854688634</v>
      </c>
      <c r="CZ306">
        <v>0.5092709099863213</v>
      </c>
      <c r="DA306">
        <v>0.62621208047741284</v>
      </c>
      <c r="DB306">
        <v>0.65880033651830361</v>
      </c>
      <c r="DC306">
        <v>0.6060833255662097</v>
      </c>
      <c r="DD306">
        <v>0.69360921369160244</v>
      </c>
      <c r="DG306">
        <v>36845318</v>
      </c>
      <c r="DH306">
        <v>45671031</v>
      </c>
      <c r="DI306">
        <v>54230884</v>
      </c>
      <c r="DJ306">
        <v>51236009</v>
      </c>
      <c r="DK306">
        <v>47477898</v>
      </c>
      <c r="DL306">
        <v>70791163</v>
      </c>
      <c r="DM306">
        <v>83199096</v>
      </c>
      <c r="DN306">
        <v>85040248</v>
      </c>
      <c r="DO306">
        <v>88052759</v>
      </c>
      <c r="DP306">
        <v>17.422239140036922</v>
      </c>
      <c r="DQ306">
        <v>17.636974781796614</v>
      </c>
      <c r="DR306">
        <v>17.808761138064501</v>
      </c>
      <c r="DS306">
        <v>17.751953163108411</v>
      </c>
      <c r="DT306">
        <v>17.675774876516058</v>
      </c>
      <c r="DU306">
        <v>18.07524474861561</v>
      </c>
      <c r="DV306">
        <v>18.236747052367154</v>
      </c>
      <c r="DW306">
        <v>18.258635220027546</v>
      </c>
      <c r="DX306">
        <v>18.293446738241453</v>
      </c>
      <c r="DY306">
        <v>17.834324262746694</v>
      </c>
      <c r="EB306">
        <v>2093871</v>
      </c>
      <c r="EC306">
        <v>1391831</v>
      </c>
      <c r="ED306">
        <v>2696168</v>
      </c>
      <c r="EE306">
        <v>3469740</v>
      </c>
      <c r="EF306">
        <v>3024088</v>
      </c>
      <c r="EG306">
        <v>2336209</v>
      </c>
      <c r="EH306">
        <v>3366069</v>
      </c>
      <c r="EI306">
        <v>6014864</v>
      </c>
      <c r="EJ306">
        <v>5119814</v>
      </c>
      <c r="EK306">
        <v>-0.32669047248497007</v>
      </c>
      <c r="EM306">
        <v>741297</v>
      </c>
      <c r="EN306">
        <v>654188</v>
      </c>
      <c r="EO306">
        <v>1229845</v>
      </c>
      <c r="EP306">
        <v>1519986</v>
      </c>
      <c r="EQ306">
        <v>558162</v>
      </c>
      <c r="ER306">
        <v>330975</v>
      </c>
      <c r="ES306">
        <v>727665</v>
      </c>
      <c r="ET306">
        <v>606842</v>
      </c>
      <c r="EU306">
        <v>375825</v>
      </c>
      <c r="EV306">
        <v>-136347</v>
      </c>
      <c r="EW306">
        <v>-323517</v>
      </c>
      <c r="EX306">
        <v>185814</v>
      </c>
      <c r="EY306">
        <v>210568</v>
      </c>
      <c r="EZ306">
        <v>890215</v>
      </c>
      <c r="FA306">
        <v>339423</v>
      </c>
      <c r="FB306">
        <v>696926</v>
      </c>
      <c r="FC306">
        <v>3706451</v>
      </c>
      <c r="FD306">
        <v>2156418</v>
      </c>
      <c r="FE306">
        <v>0</v>
      </c>
      <c r="FF306">
        <v>102867</v>
      </c>
      <c r="FG306">
        <v>88162</v>
      </c>
      <c r="FH306">
        <v>32552</v>
      </c>
      <c r="FI306">
        <v>13255</v>
      </c>
      <c r="FJ306">
        <v>126382</v>
      </c>
      <c r="FK306">
        <v>302928</v>
      </c>
      <c r="FL306">
        <v>311285</v>
      </c>
      <c r="FM306">
        <v>315553</v>
      </c>
      <c r="FN306">
        <v>295767</v>
      </c>
      <c r="FO306">
        <v>705231</v>
      </c>
      <c r="FP306">
        <v>668619</v>
      </c>
      <c r="FQ306">
        <v>1194642</v>
      </c>
      <c r="FR306">
        <v>1405393</v>
      </c>
      <c r="FS306">
        <v>557754</v>
      </c>
      <c r="FT306">
        <v>388615</v>
      </c>
      <c r="FU306">
        <v>730098</v>
      </c>
      <c r="FV306">
        <v>520529</v>
      </c>
      <c r="FW306">
        <v>371866</v>
      </c>
      <c r="FX306">
        <v>0.35403183863762383</v>
      </c>
      <c r="FY306">
        <v>0.470019707852462</v>
      </c>
      <c r="FZ306">
        <v>0.45614553692499876</v>
      </c>
      <c r="GA306">
        <v>0.43806913486313098</v>
      </c>
      <c r="GB306">
        <v>0.18457200980923835</v>
      </c>
      <c r="GC306">
        <v>0.14167182816263443</v>
      </c>
      <c r="GD306">
        <v>0.21617649549073414</v>
      </c>
      <c r="GE306">
        <v>0.10089039419677652</v>
      </c>
      <c r="GF306">
        <v>7.3405987014372009E-2</v>
      </c>
      <c r="GG306">
        <v>0</v>
      </c>
      <c r="GP306">
        <v>0.42187346270694759</v>
      </c>
    </row>
    <row r="307" spans="1:198" x14ac:dyDescent="0.25">
      <c r="A307" t="s">
        <v>1822</v>
      </c>
      <c r="B307">
        <v>58743187</v>
      </c>
      <c r="C307">
        <v>60112118</v>
      </c>
      <c r="D307">
        <v>62745925</v>
      </c>
      <c r="E307">
        <v>61138739</v>
      </c>
      <c r="F307">
        <v>60896488</v>
      </c>
      <c r="G307">
        <v>50274310</v>
      </c>
      <c r="H307">
        <v>39437294</v>
      </c>
      <c r="I307">
        <v>36306437</v>
      </c>
      <c r="J307">
        <v>36244711</v>
      </c>
      <c r="K307">
        <v>0.3837316487442195</v>
      </c>
      <c r="L307">
        <v>0.37551500015354639</v>
      </c>
      <c r="M307">
        <v>0.37205828107562361</v>
      </c>
      <c r="N307">
        <v>0.36784769146121904</v>
      </c>
      <c r="O307">
        <v>0.35904040968668011</v>
      </c>
      <c r="P307">
        <v>0.30060862098356</v>
      </c>
      <c r="Q307">
        <v>0.22991544500999486</v>
      </c>
      <c r="R307">
        <v>0.21978499294766932</v>
      </c>
      <c r="S307">
        <v>0.26162313723511271</v>
      </c>
      <c r="U307">
        <v>0.29845745345753882</v>
      </c>
      <c r="V307">
        <v>0.29499371491119314</v>
      </c>
      <c r="W307">
        <v>0.29040689096542921</v>
      </c>
      <c r="X307">
        <v>0.30394573561616967</v>
      </c>
      <c r="Y307">
        <v>0.31475971159453398</v>
      </c>
      <c r="Z307">
        <v>0.36196270023397636</v>
      </c>
      <c r="AA307">
        <v>0.59997260461125956</v>
      </c>
      <c r="AB307">
        <v>0.60456450188158095</v>
      </c>
      <c r="AC307">
        <v>0.55322422076975586</v>
      </c>
      <c r="AD307">
        <v>0.72887712320464659</v>
      </c>
      <c r="AE307">
        <v>0.66030311125261998</v>
      </c>
      <c r="AF307">
        <v>0.57044853132083362</v>
      </c>
      <c r="AG307">
        <v>0.5448289200278601</v>
      </c>
      <c r="AH307">
        <v>0.44519070328558458</v>
      </c>
      <c r="AI307">
        <v>0.2572423845681463</v>
      </c>
      <c r="AJ307">
        <v>8.902813269399952E-2</v>
      </c>
      <c r="AK307">
        <v>0.10104761443531751</v>
      </c>
      <c r="AL307">
        <v>0.28307436289401883</v>
      </c>
      <c r="AM307">
        <v>17532342</v>
      </c>
      <c r="AN307">
        <v>17732697</v>
      </c>
      <c r="AO307">
        <v>18221849</v>
      </c>
      <c r="AP307">
        <v>18582859</v>
      </c>
      <c r="AQ307">
        <v>19167761</v>
      </c>
      <c r="AR307">
        <v>18197425</v>
      </c>
      <c r="AS307">
        <v>23661296</v>
      </c>
      <c r="AT307">
        <v>21949583</v>
      </c>
      <c r="AU307">
        <v>20051452</v>
      </c>
      <c r="AV307">
        <v>12778923</v>
      </c>
      <c r="AW307">
        <v>11708955</v>
      </c>
      <c r="AX307">
        <v>10394627</v>
      </c>
      <c r="AY307">
        <v>10124479</v>
      </c>
      <c r="AZ307">
        <v>8533309</v>
      </c>
      <c r="BA307">
        <v>4681149</v>
      </c>
      <c r="BB307">
        <v>2106521</v>
      </c>
      <c r="BC307">
        <v>2217953</v>
      </c>
      <c r="BD307">
        <v>5676052</v>
      </c>
      <c r="BE307">
        <v>9762697</v>
      </c>
      <c r="BF307">
        <v>10864047</v>
      </c>
      <c r="BG307">
        <v>12950514</v>
      </c>
      <c r="BH307">
        <v>12365265</v>
      </c>
      <c r="BI307">
        <v>13330991</v>
      </c>
      <c r="BJ307">
        <v>10431742</v>
      </c>
      <c r="BK307">
        <v>6960722</v>
      </c>
      <c r="BL307">
        <v>5761657</v>
      </c>
      <c r="BM307">
        <v>3806403</v>
      </c>
      <c r="BN307">
        <v>0.21753881007511561</v>
      </c>
      <c r="BO307">
        <v>0.19478526775582919</v>
      </c>
      <c r="BP307">
        <v>0.16566218443667854</v>
      </c>
      <c r="BQ307">
        <v>0.16559842688283119</v>
      </c>
      <c r="BR307">
        <v>0.14012809737073836</v>
      </c>
      <c r="BS307">
        <v>9.3112148132913214E-2</v>
      </c>
      <c r="BT307">
        <v>5.3414440656095727E-2</v>
      </c>
      <c r="BU307">
        <v>6.1089800687409782E-2</v>
      </c>
      <c r="BV307">
        <v>0.15660359383193867</v>
      </c>
      <c r="BW307">
        <v>-0.43793963329933216</v>
      </c>
      <c r="BY307">
        <v>5.6642432423695363E-2</v>
      </c>
      <c r="BZ307">
        <v>6.4076148506362729E-2</v>
      </c>
      <c r="CA307">
        <v>6.8988575752130521E-2</v>
      </c>
      <c r="CB307">
        <v>5.3795532158424135E-2</v>
      </c>
      <c r="CC307">
        <v>-5.0532996254233908E-2</v>
      </c>
      <c r="CD307">
        <v>4.4102087129589643E-2</v>
      </c>
      <c r="CE307">
        <v>4.9115996650277272E-2</v>
      </c>
      <c r="CF307">
        <v>-1.6916752255254349E-2</v>
      </c>
      <c r="CG307">
        <v>2.408370388544025E-2</v>
      </c>
      <c r="CJ307">
        <v>0.30092356071862425</v>
      </c>
      <c r="CK307">
        <v>0.28771410117341067</v>
      </c>
      <c r="CL307">
        <v>0.26343705985687516</v>
      </c>
      <c r="CM307">
        <v>0.26773429200101756</v>
      </c>
      <c r="CN307">
        <v>0.25890273015415932</v>
      </c>
      <c r="CO307">
        <v>0.11520599686002653</v>
      </c>
      <c r="CP307">
        <v>0.17461028132406853</v>
      </c>
      <c r="CQ307">
        <v>0.19817962307895981</v>
      </c>
      <c r="CR307">
        <v>0.19137382554933324</v>
      </c>
      <c r="CS307">
        <v>-0.56268113179437351</v>
      </c>
      <c r="CV307">
        <v>1.7049418107705494</v>
      </c>
      <c r="CW307">
        <v>1.8221129363459652</v>
      </c>
      <c r="CX307">
        <v>1.5947664929770564</v>
      </c>
      <c r="CY307">
        <v>1.6752231765796448</v>
      </c>
      <c r="CZ307">
        <v>1.8607983297439856</v>
      </c>
      <c r="DA307">
        <v>1.4279091260763785</v>
      </c>
      <c r="DB307">
        <v>1.6117927733108037</v>
      </c>
      <c r="DC307">
        <v>2.1882412709173544</v>
      </c>
      <c r="DD307">
        <v>1.7102626664335625</v>
      </c>
      <c r="DG307">
        <v>31965367</v>
      </c>
      <c r="DH307">
        <v>34454658</v>
      </c>
      <c r="DI307">
        <v>32990336</v>
      </c>
      <c r="DJ307">
        <v>39344898</v>
      </c>
      <c r="DK307">
        <v>36495877</v>
      </c>
      <c r="DL307">
        <v>32726001</v>
      </c>
      <c r="DM307">
        <v>35208340</v>
      </c>
      <c r="DN307">
        <v>24467968</v>
      </c>
      <c r="DO307">
        <v>16591606</v>
      </c>
      <c r="DP307">
        <v>17.280163624708592</v>
      </c>
      <c r="DQ307">
        <v>17.35515478575741</v>
      </c>
      <c r="DR307">
        <v>17.311725258369322</v>
      </c>
      <c r="DS307">
        <v>17.487876892912723</v>
      </c>
      <c r="DT307">
        <v>17.412709880668629</v>
      </c>
      <c r="DU307">
        <v>17.303680488084463</v>
      </c>
      <c r="DV307">
        <v>17.376793572724957</v>
      </c>
      <c r="DW307">
        <v>17.012875432382863</v>
      </c>
      <c r="DX307">
        <v>16.624407523057137</v>
      </c>
      <c r="DY307">
        <v>17.401422420555274</v>
      </c>
      <c r="EB307">
        <v>2891946</v>
      </c>
      <c r="EC307">
        <v>3327357</v>
      </c>
      <c r="ED307">
        <v>3851753</v>
      </c>
      <c r="EE307">
        <v>4328752</v>
      </c>
      <c r="EF307">
        <v>3288991</v>
      </c>
      <c r="EG307">
        <v>-3077282</v>
      </c>
      <c r="EH307">
        <v>2217202</v>
      </c>
      <c r="EI307">
        <v>1937002</v>
      </c>
      <c r="EJ307">
        <v>-614187</v>
      </c>
      <c r="EK307">
        <v>-1.7108935785649073</v>
      </c>
      <c r="EM307">
        <v>1004719</v>
      </c>
      <c r="EN307">
        <v>1188015</v>
      </c>
      <c r="EO307">
        <v>1455342</v>
      </c>
      <c r="EP307">
        <v>1552402</v>
      </c>
      <c r="EQ307">
        <v>1230794</v>
      </c>
      <c r="ER307">
        <v>1031187</v>
      </c>
      <c r="ES307">
        <v>674744</v>
      </c>
      <c r="ET307">
        <v>498241</v>
      </c>
      <c r="EU307">
        <v>436815</v>
      </c>
      <c r="EV307">
        <v>322601</v>
      </c>
      <c r="EW307">
        <v>200357</v>
      </c>
      <c r="EX307">
        <v>489153</v>
      </c>
      <c r="EY307">
        <v>361005</v>
      </c>
      <c r="EZ307">
        <v>584904</v>
      </c>
      <c r="FA307">
        <v>-970337</v>
      </c>
      <c r="FB307">
        <v>-13126</v>
      </c>
      <c r="FC307">
        <v>-1611710</v>
      </c>
      <c r="FD307">
        <v>-1898131</v>
      </c>
      <c r="FE307">
        <v>1</v>
      </c>
      <c r="FF307">
        <v>81576</v>
      </c>
      <c r="FG307">
        <v>8160</v>
      </c>
      <c r="FH307">
        <v>257209</v>
      </c>
      <c r="FI307">
        <v>17985</v>
      </c>
      <c r="FJ307">
        <v>570153</v>
      </c>
      <c r="FK307">
        <v>622568</v>
      </c>
      <c r="FL307">
        <v>248933</v>
      </c>
      <c r="FM307">
        <v>7043</v>
      </c>
      <c r="FN307">
        <v>3096</v>
      </c>
      <c r="FO307">
        <v>780217</v>
      </c>
      <c r="FP307">
        <v>1227392</v>
      </c>
      <c r="FQ307">
        <v>1462733</v>
      </c>
      <c r="FR307">
        <v>1556740</v>
      </c>
      <c r="FS307">
        <v>1238949</v>
      </c>
      <c r="FT307">
        <v>1042358</v>
      </c>
      <c r="FU307">
        <v>577837</v>
      </c>
      <c r="FV307">
        <v>873297</v>
      </c>
      <c r="FW307">
        <v>437551</v>
      </c>
      <c r="FX307">
        <v>0.34741969594176381</v>
      </c>
      <c r="FY307">
        <v>0.35704464534463842</v>
      </c>
      <c r="FZ307">
        <v>0.37783886973022413</v>
      </c>
      <c r="GA307">
        <v>0.35862576557862402</v>
      </c>
      <c r="GB307">
        <v>0.37421628700108939</v>
      </c>
      <c r="GC307">
        <v>-0.33509668597158143</v>
      </c>
      <c r="GD307">
        <v>0.30432229449549475</v>
      </c>
      <c r="GE307">
        <v>0.25722275970804365</v>
      </c>
      <c r="GF307">
        <v>-0.71120847559456646</v>
      </c>
      <c r="GG307">
        <v>1</v>
      </c>
      <c r="GP307">
        <v>0.43208908908353039</v>
      </c>
    </row>
    <row r="308" spans="1:198" x14ac:dyDescent="0.25">
      <c r="A308" t="s">
        <v>1823</v>
      </c>
      <c r="B308">
        <v>15763038</v>
      </c>
      <c r="C308">
        <v>20483182</v>
      </c>
      <c r="D308">
        <v>18572293</v>
      </c>
      <c r="E308">
        <v>17261447</v>
      </c>
      <c r="F308">
        <v>14693939</v>
      </c>
      <c r="G308">
        <v>16092609</v>
      </c>
      <c r="H308">
        <v>13186647</v>
      </c>
      <c r="I308">
        <v>13739404</v>
      </c>
      <c r="J308">
        <v>13981058</v>
      </c>
      <c r="K308">
        <v>0.13480155284787107</v>
      </c>
      <c r="L308">
        <v>0.22788519869617913</v>
      </c>
      <c r="M308">
        <v>0.29427804095057081</v>
      </c>
      <c r="N308">
        <v>0.29833512798782164</v>
      </c>
      <c r="O308">
        <v>0.33515015953176341</v>
      </c>
      <c r="P308">
        <v>0.27220266148267197</v>
      </c>
      <c r="Q308">
        <v>0.1992735530116185</v>
      </c>
      <c r="R308">
        <v>0.28687110445256575</v>
      </c>
      <c r="S308">
        <v>0.36970943114605492</v>
      </c>
      <c r="U308">
        <v>0.31917381662088234</v>
      </c>
      <c r="V308">
        <v>0.29896980849948018</v>
      </c>
      <c r="W308">
        <v>0.28132681301118823</v>
      </c>
      <c r="X308">
        <v>0.30895799176048216</v>
      </c>
      <c r="Y308">
        <v>0.3733386262186062</v>
      </c>
      <c r="Z308">
        <v>0.38899590489025115</v>
      </c>
      <c r="AA308">
        <v>0.50871044018998912</v>
      </c>
      <c r="AB308">
        <v>0.46343298442931002</v>
      </c>
      <c r="AC308">
        <v>0.4373488758862169</v>
      </c>
      <c r="AD308">
        <v>0.42187460558214435</v>
      </c>
      <c r="AE308">
        <v>0.68058687888164526</v>
      </c>
      <c r="AF308">
        <v>0.5011688297768907</v>
      </c>
      <c r="AG308">
        <v>0.24859189711276561</v>
      </c>
      <c r="AH308">
        <v>0.55080603337881429</v>
      </c>
      <c r="AI308">
        <v>0.28023058936967477</v>
      </c>
      <c r="AJ308">
        <v>0.13157254905760649</v>
      </c>
      <c r="AK308">
        <v>9.8435394758808803E-2</v>
      </c>
      <c r="AL308">
        <v>7.3419684034932778E-2</v>
      </c>
      <c r="AM308">
        <v>5031149</v>
      </c>
      <c r="AN308">
        <v>6123853</v>
      </c>
      <c r="AO308">
        <v>5224884</v>
      </c>
      <c r="AP308">
        <v>5333062</v>
      </c>
      <c r="AQ308">
        <v>5485815</v>
      </c>
      <c r="AR308">
        <v>6259959</v>
      </c>
      <c r="AS308">
        <v>6708185</v>
      </c>
      <c r="AT308">
        <v>6367293</v>
      </c>
      <c r="AU308">
        <v>6114600</v>
      </c>
      <c r="AV308">
        <v>2122514</v>
      </c>
      <c r="AW308">
        <v>4167814</v>
      </c>
      <c r="AX308">
        <v>2618549</v>
      </c>
      <c r="AY308">
        <v>1325756</v>
      </c>
      <c r="AZ308">
        <v>3021620</v>
      </c>
      <c r="BA308">
        <v>1754232</v>
      </c>
      <c r="BB308">
        <v>882613</v>
      </c>
      <c r="BC308">
        <v>626767</v>
      </c>
      <c r="BD308">
        <v>448932</v>
      </c>
      <c r="BE308">
        <v>2368</v>
      </c>
      <c r="BF308">
        <v>500000</v>
      </c>
      <c r="BG308">
        <v>2846869</v>
      </c>
      <c r="BH308">
        <v>3823940</v>
      </c>
      <c r="BI308">
        <v>1903056</v>
      </c>
      <c r="BJ308">
        <v>2626219</v>
      </c>
      <c r="BK308">
        <v>1745137</v>
      </c>
      <c r="BL308">
        <v>3314671</v>
      </c>
      <c r="BM308">
        <v>4719997</v>
      </c>
      <c r="BN308">
        <v>0.13465132799908242</v>
      </c>
      <c r="BO308">
        <v>0.20347492884650442</v>
      </c>
      <c r="BP308">
        <v>0.14099222966167937</v>
      </c>
      <c r="BQ308">
        <v>7.680445329988847E-2</v>
      </c>
      <c r="BR308">
        <v>0.20563716781456626</v>
      </c>
      <c r="BS308">
        <v>0.10900855168978504</v>
      </c>
      <c r="BT308">
        <v>6.6932329348013936E-2</v>
      </c>
      <c r="BU308">
        <v>4.5618208766552031E-2</v>
      </c>
      <c r="BV308">
        <v>3.2110016280599077E-2</v>
      </c>
      <c r="BW308">
        <v>-0.22684709681264978</v>
      </c>
      <c r="BY308">
        <v>0.39882210523123779</v>
      </c>
      <c r="BZ308">
        <v>7.6076021782162551E-2</v>
      </c>
      <c r="CA308">
        <v>3.1343087253684829E-2</v>
      </c>
      <c r="CB308">
        <v>3.6485353748153329E-2</v>
      </c>
      <c r="CC308">
        <v>0.12408129637668974</v>
      </c>
      <c r="CD308">
        <v>0.10959099298317632</v>
      </c>
      <c r="CE308">
        <v>4.6509396968008626E-2</v>
      </c>
      <c r="CF308">
        <v>1.7031306452594305E-2</v>
      </c>
      <c r="CG308">
        <v>6.3969912459509295E-2</v>
      </c>
      <c r="CJ308">
        <v>2.5528835241023971E-2</v>
      </c>
      <c r="CK308">
        <v>1.9758453544961911E-2</v>
      </c>
      <c r="CL308">
        <v>2.1889165758907637E-2</v>
      </c>
      <c r="CM308">
        <v>2.2432244527356253E-2</v>
      </c>
      <c r="CN308">
        <v>2.6134517095790313E-2</v>
      </c>
      <c r="CO308">
        <v>2.4744837832075581E-2</v>
      </c>
      <c r="CP308">
        <v>2.6008279436008259E-2</v>
      </c>
      <c r="CQ308">
        <v>2.4822401321047113E-2</v>
      </c>
      <c r="CR308">
        <v>2.3740191908223254E-2</v>
      </c>
      <c r="CS308">
        <v>0.13046052575145989</v>
      </c>
      <c r="CV308">
        <v>0.62340396728851488</v>
      </c>
      <c r="CW308">
        <v>1.0152117344210272</v>
      </c>
      <c r="CX308">
        <v>1.2066733336287381</v>
      </c>
      <c r="CY308">
        <v>1.4833628505815954</v>
      </c>
      <c r="CZ308">
        <v>0.85305495550992827</v>
      </c>
      <c r="DA308">
        <v>1.22155442763323</v>
      </c>
      <c r="DB308">
        <v>1.0766662932621274</v>
      </c>
      <c r="DC308">
        <v>1.1530793505749952</v>
      </c>
      <c r="DD308">
        <v>1.1810303799067539</v>
      </c>
      <c r="DG308">
        <v>19625494</v>
      </c>
      <c r="DH308">
        <v>25285431</v>
      </c>
      <c r="DI308">
        <v>20176266</v>
      </c>
      <c r="DJ308">
        <v>15391318</v>
      </c>
      <c r="DK308">
        <v>11636699</v>
      </c>
      <c r="DL308">
        <v>17225079</v>
      </c>
      <c r="DM308">
        <v>13173878</v>
      </c>
      <c r="DN308">
        <v>12247664</v>
      </c>
      <c r="DO308">
        <v>11915402</v>
      </c>
      <c r="DP308">
        <v>16.79234004424459</v>
      </c>
      <c r="DQ308">
        <v>17.045738977578665</v>
      </c>
      <c r="DR308">
        <v>16.82001757064408</v>
      </c>
      <c r="DS308">
        <v>16.549314207145848</v>
      </c>
      <c r="DT308">
        <v>16.269674454917745</v>
      </c>
      <c r="DU308">
        <v>16.661877019265404</v>
      </c>
      <c r="DV308">
        <v>16.393746563382738</v>
      </c>
      <c r="DW308">
        <v>16.32084586454129</v>
      </c>
      <c r="DX308">
        <v>16.293342490855292</v>
      </c>
      <c r="DY308">
        <v>16.493621893776332</v>
      </c>
      <c r="EB308">
        <v>5131511</v>
      </c>
      <c r="EC308">
        <v>6286648</v>
      </c>
      <c r="ED308">
        <v>1558279</v>
      </c>
      <c r="EE308">
        <v>582113</v>
      </c>
      <c r="EF308">
        <v>629790</v>
      </c>
      <c r="EG308">
        <v>1823243</v>
      </c>
      <c r="EH308">
        <v>1763605</v>
      </c>
      <c r="EI308">
        <v>613303</v>
      </c>
      <c r="EJ308">
        <v>234000</v>
      </c>
      <c r="EK308">
        <v>2.1321118064705651</v>
      </c>
      <c r="EM308">
        <v>105412</v>
      </c>
      <c r="EN308">
        <v>156247</v>
      </c>
      <c r="EO308">
        <v>249265</v>
      </c>
      <c r="EP308">
        <v>228043</v>
      </c>
      <c r="EQ308">
        <v>155242</v>
      </c>
      <c r="ER308">
        <v>114313</v>
      </c>
      <c r="ES308">
        <v>95925</v>
      </c>
      <c r="ET308">
        <v>92017</v>
      </c>
      <c r="EU308">
        <v>119163</v>
      </c>
      <c r="EV308">
        <v>2818285</v>
      </c>
      <c r="EW308">
        <v>3432704</v>
      </c>
      <c r="EX308">
        <v>271032</v>
      </c>
      <c r="EY308">
        <v>201777</v>
      </c>
      <c r="EZ308">
        <v>152753</v>
      </c>
      <c r="FA308">
        <v>774145</v>
      </c>
      <c r="FB308">
        <v>448225</v>
      </c>
      <c r="FC308">
        <v>59107</v>
      </c>
      <c r="FD308">
        <v>-252693</v>
      </c>
      <c r="FE308">
        <v>0</v>
      </c>
      <c r="FF308">
        <v>5268</v>
      </c>
      <c r="FG308">
        <v>2551</v>
      </c>
      <c r="FH308">
        <v>10220</v>
      </c>
      <c r="FI308">
        <v>11748</v>
      </c>
      <c r="FJ308">
        <v>908</v>
      </c>
      <c r="FK308">
        <v>1373</v>
      </c>
      <c r="FL308">
        <v>1065</v>
      </c>
      <c r="FM308">
        <v>1398</v>
      </c>
      <c r="FN308">
        <v>73777</v>
      </c>
      <c r="FO308">
        <v>112384</v>
      </c>
      <c r="FP308">
        <v>156706</v>
      </c>
      <c r="FQ308">
        <v>232579</v>
      </c>
      <c r="FR308">
        <v>217619</v>
      </c>
      <c r="FS308">
        <v>154919</v>
      </c>
      <c r="FT308">
        <v>177462</v>
      </c>
      <c r="FU308">
        <v>208100</v>
      </c>
      <c r="FV308">
        <v>116823</v>
      </c>
      <c r="FW308">
        <v>208161</v>
      </c>
      <c r="FX308">
        <v>2.0542097639467207E-2</v>
      </c>
      <c r="FY308">
        <v>2.4853785355884409E-2</v>
      </c>
      <c r="FZ308">
        <v>0.15996172700780797</v>
      </c>
      <c r="GA308">
        <v>0.39175039897751812</v>
      </c>
      <c r="GB308">
        <v>0.24649803902888265</v>
      </c>
      <c r="GC308">
        <v>6.2697621765173378E-2</v>
      </c>
      <c r="GD308">
        <v>5.4391431187822671E-2</v>
      </c>
      <c r="GE308">
        <v>0.15003513760734907</v>
      </c>
      <c r="GF308">
        <v>0.50924358974358974</v>
      </c>
      <c r="GG308">
        <v>0</v>
      </c>
      <c r="GP308">
        <v>0.43273172840076035</v>
      </c>
    </row>
    <row r="309" spans="1:198" x14ac:dyDescent="0.25">
      <c r="A309" t="s">
        <v>462</v>
      </c>
      <c r="B309">
        <v>19306167</v>
      </c>
      <c r="C309">
        <v>21568713</v>
      </c>
      <c r="D309">
        <v>23439307</v>
      </c>
      <c r="E309">
        <v>23840820</v>
      </c>
      <c r="F309">
        <v>24487833</v>
      </c>
      <c r="G309">
        <v>25804912</v>
      </c>
      <c r="H309">
        <v>28484543</v>
      </c>
      <c r="I309">
        <v>28327353</v>
      </c>
      <c r="J309">
        <v>28859725</v>
      </c>
      <c r="K309">
        <v>0.53877473451876801</v>
      </c>
      <c r="L309">
        <v>0.57373103346500087</v>
      </c>
      <c r="M309">
        <v>0.5712931700583127</v>
      </c>
      <c r="N309">
        <v>0.50586116584916119</v>
      </c>
      <c r="O309">
        <v>0.49188403073477349</v>
      </c>
      <c r="P309">
        <v>0.53112887964895983</v>
      </c>
      <c r="Q309">
        <v>0.48545535731431605</v>
      </c>
      <c r="R309">
        <v>0.5012439390295309</v>
      </c>
      <c r="S309">
        <v>0.56917423849326354</v>
      </c>
      <c r="U309">
        <v>3.9530736473998178E-2</v>
      </c>
      <c r="V309">
        <v>3.566717216738894E-2</v>
      </c>
      <c r="W309">
        <v>3.0807566111062924E-2</v>
      </c>
      <c r="X309">
        <v>4.1770123678631858E-2</v>
      </c>
      <c r="Y309">
        <v>5.518287387863189E-2</v>
      </c>
      <c r="Z309">
        <v>2.9429552017073337E-2</v>
      </c>
      <c r="AA309">
        <v>2.9939711513012515E-2</v>
      </c>
      <c r="AB309">
        <v>2.6162169123249885E-2</v>
      </c>
      <c r="AC309">
        <v>2.3634182238396244E-2</v>
      </c>
      <c r="AD309">
        <v>7.4015529614629179</v>
      </c>
      <c r="AE309">
        <v>6.3966137827491405</v>
      </c>
      <c r="AF309">
        <v>6.1861466705811319</v>
      </c>
      <c r="AG309">
        <v>9.0916769260740242</v>
      </c>
      <c r="AH309">
        <v>7.3906723036699971</v>
      </c>
      <c r="AI309">
        <v>16.791087227607129</v>
      </c>
      <c r="AJ309">
        <v>12.287126576682743</v>
      </c>
      <c r="AK309">
        <v>16.646777447190345</v>
      </c>
      <c r="AL309">
        <v>23.81526105595271</v>
      </c>
      <c r="AM309">
        <v>763187</v>
      </c>
      <c r="AN309">
        <v>769295</v>
      </c>
      <c r="AO309">
        <v>722108</v>
      </c>
      <c r="AP309">
        <v>995834</v>
      </c>
      <c r="AQ309">
        <v>1351309</v>
      </c>
      <c r="AR309">
        <v>759427</v>
      </c>
      <c r="AS309">
        <v>852819</v>
      </c>
      <c r="AT309">
        <v>741105</v>
      </c>
      <c r="AU309">
        <v>682076</v>
      </c>
      <c r="AV309">
        <v>5648769</v>
      </c>
      <c r="AW309">
        <v>4920883</v>
      </c>
      <c r="AX309">
        <v>4467066</v>
      </c>
      <c r="AY309">
        <v>9053801</v>
      </c>
      <c r="AZ309">
        <v>9987082</v>
      </c>
      <c r="BA309">
        <v>12751605</v>
      </c>
      <c r="BB309">
        <v>10478695</v>
      </c>
      <c r="BC309">
        <v>12337010</v>
      </c>
      <c r="BD309">
        <v>16243818</v>
      </c>
      <c r="BE309">
        <v>4752906</v>
      </c>
      <c r="BF309">
        <v>7453757</v>
      </c>
      <c r="BG309">
        <v>8923650</v>
      </c>
      <c r="BH309">
        <v>3006344</v>
      </c>
      <c r="BI309">
        <v>2058092</v>
      </c>
      <c r="BJ309">
        <v>954129</v>
      </c>
      <c r="BK309">
        <v>3349279</v>
      </c>
      <c r="BL309">
        <v>1861904</v>
      </c>
      <c r="BM309">
        <v>182394</v>
      </c>
      <c r="BN309">
        <v>0.29258883961793142</v>
      </c>
      <c r="BO309">
        <v>0.22814912507760662</v>
      </c>
      <c r="BP309">
        <v>0.19058012252666001</v>
      </c>
      <c r="BQ309">
        <v>0.37976046964827553</v>
      </c>
      <c r="BR309">
        <v>0.40783853761171923</v>
      </c>
      <c r="BS309">
        <v>0.49415417498807979</v>
      </c>
      <c r="BT309">
        <v>0.36787302502975033</v>
      </c>
      <c r="BU309">
        <v>0.43551580693049574</v>
      </c>
      <c r="BV309">
        <v>0.5628542198513673</v>
      </c>
      <c r="BW309">
        <v>1.592894623199506</v>
      </c>
      <c r="BY309">
        <v>9.5680514935978747E-2</v>
      </c>
      <c r="BZ309">
        <v>8.9917975170794848E-2</v>
      </c>
      <c r="CA309">
        <v>0.11363800132828158</v>
      </c>
      <c r="CB309">
        <v>0.10530401219421144</v>
      </c>
      <c r="CC309">
        <v>2.1936567437388192E-2</v>
      </c>
      <c r="CD309">
        <v>-7.8070175166650449E-2</v>
      </c>
      <c r="CE309">
        <v>-6.5880783132100801E-2</v>
      </c>
      <c r="CF309">
        <v>-8.6967391552609949E-2</v>
      </c>
      <c r="CG309">
        <v>8.0292860319960413E-2</v>
      </c>
      <c r="CJ309">
        <v>0.37949764963703048</v>
      </c>
      <c r="CK309">
        <v>0.37914978979042468</v>
      </c>
      <c r="CL309">
        <v>0.37296618880413146</v>
      </c>
      <c r="CM309">
        <v>0.34205618766468604</v>
      </c>
      <c r="CN309">
        <v>0.32169735068023375</v>
      </c>
      <c r="CO309">
        <v>0.3042486252229808</v>
      </c>
      <c r="CP309">
        <v>0.26411341758230067</v>
      </c>
      <c r="CQ309">
        <v>0.32143190364450924</v>
      </c>
      <c r="CR309">
        <v>0.45306783068792233</v>
      </c>
      <c r="CS309">
        <v>-0.18424609426791413</v>
      </c>
      <c r="CV309">
        <v>0.51655589324011686</v>
      </c>
      <c r="CW309">
        <v>0.51859902776476063</v>
      </c>
      <c r="CX309">
        <v>0.52012064315351547</v>
      </c>
      <c r="CY309">
        <v>0.48582590538409454</v>
      </c>
      <c r="CZ309">
        <v>0.48064279778412111</v>
      </c>
      <c r="DA309">
        <v>0.46622828110468711</v>
      </c>
      <c r="DB309">
        <v>0.45640951606275626</v>
      </c>
      <c r="DC309">
        <v>0.4616591229221565</v>
      </c>
      <c r="DD309">
        <v>0.49552978210724374</v>
      </c>
      <c r="DG309">
        <v>37544682</v>
      </c>
      <c r="DH309">
        <v>37374788</v>
      </c>
      <c r="DI309">
        <v>41590346</v>
      </c>
      <c r="DJ309">
        <v>45065135</v>
      </c>
      <c r="DK309">
        <v>49072764</v>
      </c>
      <c r="DL309">
        <v>50948091</v>
      </c>
      <c r="DM309">
        <v>55348234</v>
      </c>
      <c r="DN309">
        <v>62410055</v>
      </c>
      <c r="DO309">
        <v>61359890</v>
      </c>
      <c r="DP309">
        <v>17.441042328278986</v>
      </c>
      <c r="DQ309">
        <v>17.436506944174241</v>
      </c>
      <c r="DR309">
        <v>17.543378655036054</v>
      </c>
      <c r="DS309">
        <v>17.62361946783118</v>
      </c>
      <c r="DT309">
        <v>17.708814754552773</v>
      </c>
      <c r="DU309">
        <v>17.746317868452895</v>
      </c>
      <c r="DV309">
        <v>17.829155328624942</v>
      </c>
      <c r="DW309">
        <v>17.949236974201924</v>
      </c>
      <c r="DX309">
        <v>17.932266938620131</v>
      </c>
      <c r="DY309">
        <v>17.692917363612281</v>
      </c>
      <c r="EB309">
        <v>2010592</v>
      </c>
      <c r="EC309">
        <v>1847224</v>
      </c>
      <c r="ED309">
        <v>1939415</v>
      </c>
      <c r="EE309">
        <v>2663596</v>
      </c>
      <c r="EF309">
        <v>2510534</v>
      </c>
      <c r="EG309">
        <v>537179</v>
      </c>
      <c r="EH309">
        <v>-2014594</v>
      </c>
      <c r="EI309">
        <v>-1876584</v>
      </c>
      <c r="EJ309">
        <v>-2463556</v>
      </c>
      <c r="EK309">
        <v>-0.7983256469825003</v>
      </c>
      <c r="EM309">
        <v>350723</v>
      </c>
      <c r="EN309">
        <v>444259</v>
      </c>
      <c r="EO309">
        <v>658752</v>
      </c>
      <c r="EP309">
        <v>847875</v>
      </c>
      <c r="EQ309">
        <v>361920</v>
      </c>
      <c r="ER309">
        <v>267754</v>
      </c>
      <c r="ES309">
        <v>557586</v>
      </c>
      <c r="ET309">
        <v>464337</v>
      </c>
      <c r="EU309">
        <v>440199</v>
      </c>
      <c r="EV309">
        <v>14143</v>
      </c>
      <c r="EW309">
        <v>6105</v>
      </c>
      <c r="EX309">
        <v>-47183</v>
      </c>
      <c r="EY309">
        <v>273725</v>
      </c>
      <c r="EZ309">
        <v>355474</v>
      </c>
      <c r="FA309">
        <v>-591881</v>
      </c>
      <c r="FB309">
        <v>-3606612</v>
      </c>
      <c r="FC309">
        <v>-4111711</v>
      </c>
      <c r="FD309">
        <v>-4059031</v>
      </c>
      <c r="FE309">
        <v>0</v>
      </c>
      <c r="FF309">
        <v>17638</v>
      </c>
      <c r="FG309">
        <v>13454</v>
      </c>
      <c r="FH309">
        <v>21948</v>
      </c>
      <c r="FI309">
        <v>24507</v>
      </c>
      <c r="FJ309">
        <v>690</v>
      </c>
      <c r="FK309">
        <v>754</v>
      </c>
      <c r="FL309">
        <v>460</v>
      </c>
      <c r="FM309">
        <v>235</v>
      </c>
      <c r="FN309">
        <v>834</v>
      </c>
      <c r="FO309">
        <v>350723</v>
      </c>
      <c r="FP309">
        <v>444259</v>
      </c>
      <c r="FQ309">
        <v>658752</v>
      </c>
      <c r="FR309">
        <v>847875</v>
      </c>
      <c r="FS309">
        <v>361920</v>
      </c>
      <c r="FT309">
        <v>267754</v>
      </c>
      <c r="FU309">
        <v>557586</v>
      </c>
      <c r="FV309">
        <v>464337</v>
      </c>
      <c r="FW309">
        <v>440199</v>
      </c>
      <c r="FX309">
        <v>0.17443767805701008</v>
      </c>
      <c r="FY309">
        <v>0.24050088132246009</v>
      </c>
      <c r="FZ309">
        <v>0.33966531144700851</v>
      </c>
      <c r="GA309">
        <v>0.3183196701001203</v>
      </c>
      <c r="GB309">
        <v>0.14416056504313424</v>
      </c>
      <c r="GC309">
        <v>0.49844465252736986</v>
      </c>
      <c r="GD309">
        <v>-0.27677338461248269</v>
      </c>
      <c r="GE309">
        <v>-0.24743736491412055</v>
      </c>
      <c r="GF309">
        <v>-0.17868438955720917</v>
      </c>
      <c r="GG309">
        <v>0</v>
      </c>
      <c r="GP309">
        <v>0.43279792140996304</v>
      </c>
    </row>
    <row r="310" spans="1:198" x14ac:dyDescent="0.25">
      <c r="A310" t="s">
        <v>153</v>
      </c>
      <c r="B310">
        <v>91743100</v>
      </c>
      <c r="C310">
        <v>109978197</v>
      </c>
      <c r="D310">
        <v>85759057</v>
      </c>
      <c r="E310">
        <v>71280561</v>
      </c>
      <c r="F310">
        <v>85082074</v>
      </c>
      <c r="G310">
        <v>97933203</v>
      </c>
      <c r="H310">
        <v>75901339</v>
      </c>
      <c r="I310">
        <v>66756092</v>
      </c>
      <c r="J310">
        <v>67031597</v>
      </c>
      <c r="K310">
        <v>0.36290666001039862</v>
      </c>
      <c r="L310">
        <v>0.60306945202966</v>
      </c>
      <c r="M310">
        <v>0.56751978977567352</v>
      </c>
      <c r="N310">
        <v>0.53796216615074055</v>
      </c>
      <c r="O310">
        <v>0.36965628035818687</v>
      </c>
      <c r="P310">
        <v>0.29051016538282731</v>
      </c>
      <c r="Q310">
        <v>0.32756018968255618</v>
      </c>
      <c r="R310">
        <v>0.45109241865146932</v>
      </c>
      <c r="S310">
        <v>0.4997725774010725</v>
      </c>
      <c r="U310">
        <v>0.10313515675838292</v>
      </c>
      <c r="V310">
        <v>9.3651298902454272E-2</v>
      </c>
      <c r="W310">
        <v>0.12651515046393291</v>
      </c>
      <c r="X310">
        <v>0.16784817392220019</v>
      </c>
      <c r="Y310">
        <v>0.19123240930868704</v>
      </c>
      <c r="Z310">
        <v>0.21976934625532465</v>
      </c>
      <c r="AA310">
        <v>0.33415753047518698</v>
      </c>
      <c r="AB310">
        <v>0.29632031186007712</v>
      </c>
      <c r="AC310">
        <v>0.26369731277624192</v>
      </c>
      <c r="AD310">
        <v>0.72702445027388152</v>
      </c>
      <c r="AE310">
        <v>1.0772453224158878</v>
      </c>
      <c r="AF310">
        <v>0.98452518106291165</v>
      </c>
      <c r="AG310">
        <v>1.0645162045255925</v>
      </c>
      <c r="AH310">
        <v>0.73404380333672392</v>
      </c>
      <c r="AI310">
        <v>0.75383831668828416</v>
      </c>
      <c r="AJ310">
        <v>0.25936099682829367</v>
      </c>
      <c r="AK310">
        <v>0.20586611945310054</v>
      </c>
      <c r="AL310">
        <v>0.21086275374161606</v>
      </c>
      <c r="AM310">
        <v>9461939</v>
      </c>
      <c r="AN310">
        <v>10299601</v>
      </c>
      <c r="AO310">
        <v>10849820</v>
      </c>
      <c r="AP310">
        <v>11964312</v>
      </c>
      <c r="AQ310">
        <v>16270450</v>
      </c>
      <c r="AR310">
        <v>21522716</v>
      </c>
      <c r="AS310">
        <v>25363004</v>
      </c>
      <c r="AT310">
        <v>19781186</v>
      </c>
      <c r="AU310">
        <v>17676052</v>
      </c>
      <c r="AV310">
        <v>6879061</v>
      </c>
      <c r="AW310">
        <v>11095197</v>
      </c>
      <c r="AX310">
        <v>10681921</v>
      </c>
      <c r="AY310">
        <v>12736204</v>
      </c>
      <c r="AZ310">
        <v>11943223</v>
      </c>
      <c r="BA310">
        <v>16224648</v>
      </c>
      <c r="BB310">
        <v>6578174</v>
      </c>
      <c r="BC310">
        <v>4072276</v>
      </c>
      <c r="BD310">
        <v>3727221</v>
      </c>
      <c r="BE310">
        <v>26415121</v>
      </c>
      <c r="BF310">
        <v>55229294</v>
      </c>
      <c r="BG310">
        <v>37988041</v>
      </c>
      <c r="BH310">
        <v>25610041</v>
      </c>
      <c r="BI310">
        <v>19507900</v>
      </c>
      <c r="BJ310">
        <v>12225943</v>
      </c>
      <c r="BK310">
        <v>18284083</v>
      </c>
      <c r="BL310">
        <v>26040891</v>
      </c>
      <c r="BM310">
        <v>29773333</v>
      </c>
      <c r="BN310">
        <v>7.4981780646173932E-2</v>
      </c>
      <c r="BO310">
        <v>0.10088542368084102</v>
      </c>
      <c r="BP310">
        <v>0.12455735141770508</v>
      </c>
      <c r="BQ310">
        <v>0.17867710104021206</v>
      </c>
      <c r="BR310">
        <v>0.14037296505019378</v>
      </c>
      <c r="BS310">
        <v>0.16567055404079861</v>
      </c>
      <c r="BT310">
        <v>8.6667430201725432E-2</v>
      </c>
      <c r="BU310">
        <v>6.1002312717766641E-2</v>
      </c>
      <c r="BV310">
        <v>5.5603941526262607E-2</v>
      </c>
      <c r="BW310">
        <v>0.33007447697904035</v>
      </c>
      <c r="BY310">
        <v>8.1776678573102501E-2</v>
      </c>
      <c r="BZ310">
        <v>8.5930604954362E-2</v>
      </c>
      <c r="CA310">
        <v>0.13363505151415087</v>
      </c>
      <c r="CB310">
        <v>0.15312740033008437</v>
      </c>
      <c r="CC310">
        <v>0.15899150507308979</v>
      </c>
      <c r="CD310">
        <v>0.11295854379438605</v>
      </c>
      <c r="CE310">
        <v>-2.8313202748636621E-2</v>
      </c>
      <c r="CF310">
        <v>1.3682406693309728E-2</v>
      </c>
      <c r="CG310">
        <v>0.148584652305775</v>
      </c>
      <c r="CJ310">
        <v>2.3459965926592844E-3</v>
      </c>
      <c r="CK310">
        <v>5.4436244303950531E-4</v>
      </c>
      <c r="CL310">
        <v>4.7381584431367989E-4</v>
      </c>
      <c r="CM310">
        <v>2.0781261808531501E-4</v>
      </c>
      <c r="CN310">
        <v>2.4799583517439875E-4</v>
      </c>
      <c r="CO310">
        <v>1.779069760436611E-4</v>
      </c>
      <c r="CP310">
        <v>1.5774425270679348E-4</v>
      </c>
      <c r="CQ310">
        <v>2.4956478878362144E-2</v>
      </c>
      <c r="CR310">
        <v>0.15913713050876588</v>
      </c>
      <c r="CS310">
        <v>-0.62452294878116932</v>
      </c>
      <c r="CV310">
        <v>0.34070116612007839</v>
      </c>
      <c r="CW310">
        <v>0.3915277816157085</v>
      </c>
      <c r="CX310">
        <v>0.34503327507560522</v>
      </c>
      <c r="CY310">
        <v>0.26688814988760851</v>
      </c>
      <c r="CZ310">
        <v>0.18391393881366996</v>
      </c>
      <c r="DA310">
        <v>0.42604284682359927</v>
      </c>
      <c r="DB310">
        <v>0.49317097279091193</v>
      </c>
      <c r="DC310">
        <v>0.63228559894623759</v>
      </c>
      <c r="DD310">
        <v>0.26527845459229454</v>
      </c>
      <c r="DG310">
        <v>210261580</v>
      </c>
      <c r="DH310">
        <v>269277329</v>
      </c>
      <c r="DI310">
        <v>280895002</v>
      </c>
      <c r="DJ310">
        <v>248553004</v>
      </c>
      <c r="DK310">
        <v>267080277</v>
      </c>
      <c r="DL310">
        <v>462618954</v>
      </c>
      <c r="DM310">
        <v>229867028</v>
      </c>
      <c r="DN310">
        <v>153904717</v>
      </c>
      <c r="DO310">
        <v>105579017</v>
      </c>
      <c r="DP310">
        <v>19.163862937345556</v>
      </c>
      <c r="DQ310">
        <v>19.411252373027846</v>
      </c>
      <c r="DR310">
        <v>19.453491502667397</v>
      </c>
      <c r="DS310">
        <v>19.331166680554581</v>
      </c>
      <c r="DT310">
        <v>19.403059837840026</v>
      </c>
      <c r="DU310">
        <v>19.952414281846504</v>
      </c>
      <c r="DV310">
        <v>19.253011564920506</v>
      </c>
      <c r="DW310">
        <v>18.851844254609521</v>
      </c>
      <c r="DX310">
        <v>18.47497021631251</v>
      </c>
      <c r="DY310">
        <v>19.562213600080369</v>
      </c>
      <c r="EB310">
        <v>5937880</v>
      </c>
      <c r="EC310">
        <v>7502446</v>
      </c>
      <c r="ED310">
        <v>9450493</v>
      </c>
      <c r="EE310">
        <v>11460416</v>
      </c>
      <c r="EF310">
        <v>10915007</v>
      </c>
      <c r="EG310">
        <v>13527327</v>
      </c>
      <c r="EH310">
        <v>11062392</v>
      </c>
      <c r="EI310">
        <v>-2149010</v>
      </c>
      <c r="EJ310">
        <v>913384</v>
      </c>
      <c r="EK310">
        <v>0.1803521791879108</v>
      </c>
      <c r="EM310">
        <v>2691221</v>
      </c>
      <c r="EN310">
        <v>4111347</v>
      </c>
      <c r="EO310">
        <v>5604992</v>
      </c>
      <c r="EP310">
        <v>4800760</v>
      </c>
      <c r="EQ310">
        <v>2574498</v>
      </c>
      <c r="ER310">
        <v>3696518</v>
      </c>
      <c r="ES310">
        <v>2248898</v>
      </c>
      <c r="ET310">
        <v>1246624</v>
      </c>
      <c r="EU310">
        <v>841381</v>
      </c>
      <c r="EV310">
        <v>1209082</v>
      </c>
      <c r="EW310">
        <v>1317662</v>
      </c>
      <c r="EX310">
        <v>1050220</v>
      </c>
      <c r="EY310">
        <v>1614492</v>
      </c>
      <c r="EZ310">
        <v>4806138</v>
      </c>
      <c r="FA310">
        <v>6252267</v>
      </c>
      <c r="FB310">
        <v>5640288</v>
      </c>
      <c r="FC310">
        <v>-3881818</v>
      </c>
      <c r="FD310">
        <v>-2105134</v>
      </c>
      <c r="FE310">
        <v>0</v>
      </c>
      <c r="FF310">
        <v>64711</v>
      </c>
      <c r="FG310">
        <v>32557</v>
      </c>
      <c r="FH310">
        <v>76344</v>
      </c>
      <c r="FI310">
        <v>80252</v>
      </c>
      <c r="FJ310">
        <v>35198</v>
      </c>
      <c r="FK310">
        <v>26424</v>
      </c>
      <c r="FL310">
        <v>42902</v>
      </c>
      <c r="FM310">
        <v>57721</v>
      </c>
      <c r="FN310">
        <v>26175</v>
      </c>
      <c r="FO310">
        <v>2771543</v>
      </c>
      <c r="FP310">
        <v>4136034</v>
      </c>
      <c r="FQ310">
        <v>5566233</v>
      </c>
      <c r="FR310">
        <v>4794622</v>
      </c>
      <c r="FS310">
        <v>2584755</v>
      </c>
      <c r="FT310">
        <v>3698577</v>
      </c>
      <c r="FU310">
        <v>2346305</v>
      </c>
      <c r="FV310">
        <v>2417094</v>
      </c>
      <c r="FW310">
        <v>864599</v>
      </c>
      <c r="FX310">
        <v>0.45322926701112182</v>
      </c>
      <c r="FY310">
        <v>0.54800087864677738</v>
      </c>
      <c r="FZ310">
        <v>0.59308990546842366</v>
      </c>
      <c r="GA310">
        <v>0.41889927904885826</v>
      </c>
      <c r="GB310">
        <v>0.23586773696068175</v>
      </c>
      <c r="GC310">
        <v>0.27326300310475232</v>
      </c>
      <c r="GD310">
        <v>0.20329219937243229</v>
      </c>
      <c r="GE310">
        <v>-0.58009222851452524</v>
      </c>
      <c r="GF310">
        <v>0.92116897164828815</v>
      </c>
      <c r="GG310">
        <v>0</v>
      </c>
      <c r="GP310">
        <v>0.44656297508055498</v>
      </c>
    </row>
    <row r="311" spans="1:198" x14ac:dyDescent="0.25">
      <c r="A311" t="s">
        <v>1831</v>
      </c>
      <c r="B311">
        <v>28246842</v>
      </c>
      <c r="C311">
        <v>30780000</v>
      </c>
      <c r="D311">
        <v>31606786</v>
      </c>
      <c r="E311">
        <v>29243000</v>
      </c>
      <c r="F311">
        <v>28213000</v>
      </c>
      <c r="G311">
        <v>28552800</v>
      </c>
      <c r="H311">
        <v>15380159</v>
      </c>
      <c r="I311">
        <v>16653310</v>
      </c>
      <c r="J311">
        <v>16443594</v>
      </c>
      <c r="K311">
        <v>0.63925436337272679</v>
      </c>
      <c r="L311">
        <v>0.6380116959064327</v>
      </c>
      <c r="M311">
        <v>0.57717697079355046</v>
      </c>
      <c r="N311">
        <v>0.58964538522039467</v>
      </c>
      <c r="O311">
        <v>0.57601105873179026</v>
      </c>
      <c r="P311">
        <v>0.6385336289260598</v>
      </c>
      <c r="Q311">
        <v>0.33369707036188639</v>
      </c>
      <c r="R311">
        <v>0.30676718322063301</v>
      </c>
      <c r="S311">
        <v>0.32312291339715637</v>
      </c>
      <c r="U311">
        <v>0.19392298792197726</v>
      </c>
      <c r="V311">
        <v>0.18297595841455491</v>
      </c>
      <c r="W311">
        <v>0.20832652836008064</v>
      </c>
      <c r="X311">
        <v>0.22665253222993537</v>
      </c>
      <c r="Y311">
        <v>0.23570694360755681</v>
      </c>
      <c r="Z311">
        <v>0.21344474097111316</v>
      </c>
      <c r="AA311">
        <v>0.3197855106699482</v>
      </c>
      <c r="AB311">
        <v>0.20356631804728309</v>
      </c>
      <c r="AC311">
        <v>0.12467882629551666</v>
      </c>
      <c r="AD311">
        <v>2.6294388971161684</v>
      </c>
      <c r="AE311">
        <v>2.3902698863636362</v>
      </c>
      <c r="AF311">
        <v>1.7979347659028766</v>
      </c>
      <c r="AG311">
        <v>1.4918527459263731</v>
      </c>
      <c r="AH311">
        <v>1.4717293233082707</v>
      </c>
      <c r="AI311">
        <v>1.9522040152958966</v>
      </c>
      <c r="AJ311">
        <v>0.1771434822070482</v>
      </c>
      <c r="AK311">
        <v>0.29080400807892975</v>
      </c>
      <c r="AL311">
        <v>0.65905867226490711</v>
      </c>
      <c r="AM311">
        <v>5477712</v>
      </c>
      <c r="AN311">
        <v>5632000</v>
      </c>
      <c r="AO311">
        <v>6584532</v>
      </c>
      <c r="AP311">
        <v>6628000</v>
      </c>
      <c r="AQ311">
        <v>6650000</v>
      </c>
      <c r="AR311">
        <v>6094445</v>
      </c>
      <c r="AS311">
        <v>4918352</v>
      </c>
      <c r="AT311">
        <v>3390053</v>
      </c>
      <c r="AU311">
        <v>2050168</v>
      </c>
      <c r="AV311">
        <v>14403309</v>
      </c>
      <c r="AW311">
        <v>13462000</v>
      </c>
      <c r="AX311">
        <v>11838559</v>
      </c>
      <c r="AY311">
        <v>9888000</v>
      </c>
      <c r="AZ311">
        <v>9787000</v>
      </c>
      <c r="BA311">
        <v>11897600</v>
      </c>
      <c r="BB311">
        <v>871254</v>
      </c>
      <c r="BC311">
        <v>985841</v>
      </c>
      <c r="BD311">
        <v>1351181</v>
      </c>
      <c r="BE311">
        <v>3653608</v>
      </c>
      <c r="BF311">
        <v>6176000</v>
      </c>
      <c r="BG311">
        <v>6404150</v>
      </c>
      <c r="BH311">
        <v>7355000</v>
      </c>
      <c r="BI311">
        <v>6464000</v>
      </c>
      <c r="BJ311">
        <v>6334323</v>
      </c>
      <c r="BK311">
        <v>4261060</v>
      </c>
      <c r="BL311">
        <v>4122848</v>
      </c>
      <c r="BM311">
        <v>3962121</v>
      </c>
      <c r="BN311">
        <v>0.5099086474870359</v>
      </c>
      <c r="BO311">
        <v>0.4373619233268356</v>
      </c>
      <c r="BP311">
        <v>0.37455750799844056</v>
      </c>
      <c r="BQ311">
        <v>0.33813220257839482</v>
      </c>
      <c r="BR311">
        <v>0.3468968206146103</v>
      </c>
      <c r="BS311">
        <v>0.41668768036759968</v>
      </c>
      <c r="BT311">
        <v>5.6647918919433798E-2</v>
      </c>
      <c r="BU311">
        <v>5.9197901198020091E-2</v>
      </c>
      <c r="BV311">
        <v>8.21706617178702E-2</v>
      </c>
      <c r="BW311">
        <v>0.1124798501418226</v>
      </c>
      <c r="BY311">
        <v>7.5088039930269024E-2</v>
      </c>
      <c r="BZ311">
        <v>0.1168924301494477</v>
      </c>
      <c r="CA311">
        <v>6.6156679138460961E-2</v>
      </c>
      <c r="CB311">
        <v>3.5803440139520568E-2</v>
      </c>
      <c r="CC311">
        <v>1.3279481090277531E-2</v>
      </c>
      <c r="CD311">
        <v>-6.394570760135608E-2</v>
      </c>
      <c r="CE311">
        <v>-7.674680086207171E-2</v>
      </c>
      <c r="CF311">
        <v>-1.6048160996222374E-2</v>
      </c>
      <c r="CG311">
        <v>3.8413200122753018E-2</v>
      </c>
      <c r="CJ311">
        <v>0.64537182599031784</v>
      </c>
      <c r="CK311">
        <v>0.66637426900584795</v>
      </c>
      <c r="CL311">
        <v>0.63587889005860954</v>
      </c>
      <c r="CM311">
        <v>0.67281058714906128</v>
      </c>
      <c r="CN311">
        <v>0.69942934108389754</v>
      </c>
      <c r="CO311">
        <v>0.68168775041326946</v>
      </c>
      <c r="CP311">
        <v>0.48830411961280762</v>
      </c>
      <c r="CQ311">
        <v>0.42201051923011101</v>
      </c>
      <c r="CR311">
        <v>0.403645091213028</v>
      </c>
      <c r="CS311">
        <v>7.2040228211440821E-2</v>
      </c>
      <c r="CV311">
        <v>1.3120368804867852</v>
      </c>
      <c r="CW311">
        <v>1.1769188097320709</v>
      </c>
      <c r="CX311">
        <v>1.3882718847454649</v>
      </c>
      <c r="CY311">
        <v>1.7867049550925642</v>
      </c>
      <c r="CZ311">
        <v>1.7364690757341295</v>
      </c>
      <c r="DA311">
        <v>1.8635460672036503</v>
      </c>
      <c r="DB311">
        <v>1.1153759659269944</v>
      </c>
      <c r="DC311">
        <v>0.92518738404122858</v>
      </c>
      <c r="DD311">
        <v>1.637148638524053</v>
      </c>
      <c r="DG311">
        <v>21187291</v>
      </c>
      <c r="DH311">
        <v>21529000</v>
      </c>
      <c r="DI311">
        <v>26153036</v>
      </c>
      <c r="DJ311">
        <v>22767000</v>
      </c>
      <c r="DK311">
        <v>16367000</v>
      </c>
      <c r="DL311">
        <v>16247338</v>
      </c>
      <c r="DM311">
        <v>15321757</v>
      </c>
      <c r="DN311">
        <v>13789215</v>
      </c>
      <c r="DO311">
        <v>17999932</v>
      </c>
      <c r="DP311">
        <v>16.86891212594761</v>
      </c>
      <c r="DQ311">
        <v>16.88491146789244</v>
      </c>
      <c r="DR311">
        <v>17.079475879399052</v>
      </c>
      <c r="DS311">
        <v>16.94082272097738</v>
      </c>
      <c r="DT311">
        <v>16.61077773158657</v>
      </c>
      <c r="DU311">
        <v>16.603439699484742</v>
      </c>
      <c r="DV311">
        <v>16.544784467651443</v>
      </c>
      <c r="DW311">
        <v>16.439397395361425</v>
      </c>
      <c r="DX311">
        <v>16.70587859363129</v>
      </c>
      <c r="DY311">
        <v>16.718346717349561</v>
      </c>
      <c r="EB311">
        <v>3135243</v>
      </c>
      <c r="EC311">
        <v>2121000</v>
      </c>
      <c r="ED311">
        <v>3597949</v>
      </c>
      <c r="EE311">
        <v>2091000</v>
      </c>
      <c r="EF311">
        <v>1047000</v>
      </c>
      <c r="EG311">
        <v>374654</v>
      </c>
      <c r="EH311">
        <v>-1825829</v>
      </c>
      <c r="EI311">
        <v>-1180378</v>
      </c>
      <c r="EJ311">
        <v>-267255</v>
      </c>
      <c r="EK311">
        <v>-0.82082544237207078</v>
      </c>
      <c r="EM311">
        <v>492397</v>
      </c>
      <c r="EN311">
        <v>619000</v>
      </c>
      <c r="EO311">
        <v>853086</v>
      </c>
      <c r="EP311">
        <v>844000</v>
      </c>
      <c r="EQ311">
        <v>370000</v>
      </c>
      <c r="ER311">
        <v>298544</v>
      </c>
      <c r="ES311">
        <v>168089</v>
      </c>
      <c r="ET311">
        <v>195463</v>
      </c>
      <c r="EU311">
        <v>136312</v>
      </c>
      <c r="EV311">
        <v>668980</v>
      </c>
      <c r="EW311">
        <v>154000</v>
      </c>
      <c r="EX311">
        <v>952796</v>
      </c>
      <c r="EY311">
        <v>44000</v>
      </c>
      <c r="EZ311">
        <v>21000</v>
      </c>
      <c r="FA311">
        <v>-555378</v>
      </c>
      <c r="FB311">
        <v>-1897513</v>
      </c>
      <c r="FC311">
        <v>-1528300</v>
      </c>
      <c r="FD311">
        <v>-1339885</v>
      </c>
      <c r="FE311">
        <v>1</v>
      </c>
      <c r="FF311">
        <v>68839</v>
      </c>
      <c r="FG311">
        <v>92000</v>
      </c>
      <c r="FH311">
        <v>99585</v>
      </c>
      <c r="FI311">
        <v>141000</v>
      </c>
      <c r="FJ311">
        <v>69000</v>
      </c>
      <c r="FK311">
        <v>59750</v>
      </c>
      <c r="FL311">
        <v>34649</v>
      </c>
      <c r="FM311">
        <v>26087</v>
      </c>
      <c r="FN311">
        <v>41756</v>
      </c>
      <c r="FO311">
        <v>492397</v>
      </c>
      <c r="FP311">
        <v>619000</v>
      </c>
      <c r="FQ311">
        <v>853086</v>
      </c>
      <c r="FR311">
        <v>844000</v>
      </c>
      <c r="FS311">
        <v>370000</v>
      </c>
      <c r="FT311">
        <v>298544</v>
      </c>
      <c r="FU311">
        <v>168089</v>
      </c>
      <c r="FV311">
        <v>195463</v>
      </c>
      <c r="FW311">
        <v>136312</v>
      </c>
      <c r="FX311">
        <v>0.15705226038300699</v>
      </c>
      <c r="FY311">
        <v>0.29184347006129185</v>
      </c>
      <c r="FZ311">
        <v>0.23710341641863183</v>
      </c>
      <c r="GA311">
        <v>0.40363462458153992</v>
      </c>
      <c r="GB311">
        <v>0.35339063992359121</v>
      </c>
      <c r="GC311">
        <v>0.79685256263112103</v>
      </c>
      <c r="GD311">
        <v>-9.2061742912397604E-2</v>
      </c>
      <c r="GE311">
        <v>-0.16559356409556938</v>
      </c>
      <c r="GF311">
        <v>-0.51004471385006833</v>
      </c>
      <c r="GG311">
        <v>0</v>
      </c>
      <c r="GP311">
        <v>0.44695750772817111</v>
      </c>
    </row>
    <row r="312" spans="1:198" x14ac:dyDescent="0.25">
      <c r="A312" t="s">
        <v>1839</v>
      </c>
      <c r="B312">
        <v>9535447</v>
      </c>
      <c r="C312">
        <v>10531417</v>
      </c>
      <c r="D312">
        <v>11196054</v>
      </c>
      <c r="E312">
        <v>11495998</v>
      </c>
      <c r="F312">
        <v>11131968</v>
      </c>
      <c r="G312">
        <v>14222623</v>
      </c>
      <c r="H312">
        <v>14545799</v>
      </c>
      <c r="I312">
        <v>13332783</v>
      </c>
      <c r="J312">
        <v>13111450</v>
      </c>
      <c r="K312">
        <v>0.24039785444772541</v>
      </c>
      <c r="L312">
        <v>0.33728860988032283</v>
      </c>
      <c r="M312">
        <v>0.38451002469262829</v>
      </c>
      <c r="N312">
        <v>0.53274522142401204</v>
      </c>
      <c r="O312">
        <v>0.51830143600843981</v>
      </c>
      <c r="P312">
        <v>0.61397662020571031</v>
      </c>
      <c r="Q312">
        <v>0.61323905273268242</v>
      </c>
      <c r="R312">
        <v>0.59726585214804739</v>
      </c>
      <c r="S312">
        <v>0.57231976631112502</v>
      </c>
      <c r="U312">
        <v>0.37511434964716389</v>
      </c>
      <c r="V312">
        <v>0.30963012859523081</v>
      </c>
      <c r="W312">
        <v>0.28861597130560462</v>
      </c>
      <c r="X312">
        <v>0.28331729006911799</v>
      </c>
      <c r="Y312">
        <v>0.29260971644905914</v>
      </c>
      <c r="Z312">
        <v>0.23426403132530477</v>
      </c>
      <c r="AA312">
        <v>0.23108960875920256</v>
      </c>
      <c r="AB312">
        <v>0.25676342291028065</v>
      </c>
      <c r="AC312">
        <v>0.26282813876420991</v>
      </c>
      <c r="AD312">
        <v>0.50986711055407741</v>
      </c>
      <c r="AE312">
        <v>0.84025577427193698</v>
      </c>
      <c r="AF312">
        <v>0.93825540948702713</v>
      </c>
      <c r="AG312">
        <v>1.7227010007629686</v>
      </c>
      <c r="AH312">
        <v>1.7213404139965285</v>
      </c>
      <c r="AI312">
        <v>2.4596030612431714</v>
      </c>
      <c r="AJ312">
        <v>2.3352004219691715</v>
      </c>
      <c r="AK312">
        <v>2.2015779183734394</v>
      </c>
      <c r="AL312">
        <v>2.0496027635054315</v>
      </c>
      <c r="AM312">
        <v>3576883</v>
      </c>
      <c r="AN312">
        <v>3260844</v>
      </c>
      <c r="AO312">
        <v>3231360</v>
      </c>
      <c r="AP312">
        <v>3257015</v>
      </c>
      <c r="AQ312">
        <v>3257322</v>
      </c>
      <c r="AR312">
        <v>3331849</v>
      </c>
      <c r="AS312">
        <v>3361383</v>
      </c>
      <c r="AT312">
        <v>3423371</v>
      </c>
      <c r="AU312">
        <v>3446058</v>
      </c>
      <c r="AV312">
        <v>1823735</v>
      </c>
      <c r="AW312">
        <v>2739943</v>
      </c>
      <c r="AX312">
        <v>3031841</v>
      </c>
      <c r="AY312">
        <v>5610863</v>
      </c>
      <c r="AZ312">
        <v>5606960</v>
      </c>
      <c r="BA312">
        <v>8195026</v>
      </c>
      <c r="BB312">
        <v>7849503</v>
      </c>
      <c r="BC312">
        <v>7536818</v>
      </c>
      <c r="BD312">
        <v>7063050</v>
      </c>
      <c r="BE312">
        <v>468566</v>
      </c>
      <c r="BF312">
        <v>812184</v>
      </c>
      <c r="BG312">
        <v>1273154</v>
      </c>
      <c r="BH312">
        <v>513575</v>
      </c>
      <c r="BI312">
        <v>162755</v>
      </c>
      <c r="BJ312">
        <v>537332</v>
      </c>
      <c r="BK312">
        <v>1070549</v>
      </c>
      <c r="BL312">
        <v>426398</v>
      </c>
      <c r="BM312">
        <v>440892</v>
      </c>
      <c r="BN312">
        <v>0.19125846958197135</v>
      </c>
      <c r="BO312">
        <v>0.26016850344070508</v>
      </c>
      <c r="BP312">
        <v>0.27079549634183614</v>
      </c>
      <c r="BQ312">
        <v>0.48807097913552178</v>
      </c>
      <c r="BR312">
        <v>0.50368093045183027</v>
      </c>
      <c r="BS312">
        <v>0.57619652858688586</v>
      </c>
      <c r="BT312">
        <v>0.53964055188718063</v>
      </c>
      <c r="BU312">
        <v>0.56528468212525473</v>
      </c>
      <c r="BV312">
        <v>0.53869327953811363</v>
      </c>
      <c r="BW312">
        <v>1.1277921397168644</v>
      </c>
      <c r="BY312">
        <v>1.1916064343915917E-2</v>
      </c>
      <c r="BZ312">
        <v>6.3569698170721001E-2</v>
      </c>
      <c r="CA312">
        <v>4.2834109231698954E-2</v>
      </c>
      <c r="CB312">
        <v>3.517702421312182E-2</v>
      </c>
      <c r="CC312">
        <v>7.0586620443033973E-2</v>
      </c>
      <c r="CD312">
        <v>4.7451092530540959E-2</v>
      </c>
      <c r="CE312">
        <v>6.4838377046183573E-2</v>
      </c>
      <c r="CF312">
        <v>8.4949031271265726E-2</v>
      </c>
      <c r="CG312">
        <v>4.9532584629284913E-2</v>
      </c>
      <c r="CJ312">
        <v>0.26005430054825956</v>
      </c>
      <c r="CK312">
        <v>0.27358303255867655</v>
      </c>
      <c r="CL312">
        <v>0.24662519491242182</v>
      </c>
      <c r="CM312">
        <v>0.22265217861033032</v>
      </c>
      <c r="CN312">
        <v>0.21738851566946654</v>
      </c>
      <c r="CO312">
        <v>0.32338409026239395</v>
      </c>
      <c r="CP312">
        <v>0.28797324918349276</v>
      </c>
      <c r="CQ312">
        <v>0.2831897886585269</v>
      </c>
      <c r="CR312">
        <v>0.22497832047561483</v>
      </c>
      <c r="CS312">
        <v>0.31123703876738829</v>
      </c>
      <c r="CV312">
        <v>0.96305039259507041</v>
      </c>
      <c r="CW312">
        <v>0.86489710464347835</v>
      </c>
      <c r="CX312">
        <v>0.99764099497011727</v>
      </c>
      <c r="CY312">
        <v>1.3385935473398884</v>
      </c>
      <c r="CZ312">
        <v>1.2030733576412778</v>
      </c>
      <c r="DA312">
        <v>1.2825496749805105</v>
      </c>
      <c r="DB312">
        <v>1.3568867665797884</v>
      </c>
      <c r="DC312">
        <v>1.2221522714866675</v>
      </c>
      <c r="DD312">
        <v>1.1797692999837612</v>
      </c>
      <c r="DG312">
        <v>8554285</v>
      </c>
      <c r="DH312">
        <v>9901296</v>
      </c>
      <c r="DI312">
        <v>12176497</v>
      </c>
      <c r="DJ312">
        <v>11222528</v>
      </c>
      <c r="DK312">
        <v>8588117</v>
      </c>
      <c r="DL312">
        <v>9252942</v>
      </c>
      <c r="DM312">
        <v>11089335</v>
      </c>
      <c r="DN312">
        <v>10719980</v>
      </c>
      <c r="DO312">
        <v>10909265</v>
      </c>
      <c r="DP312">
        <v>15.961943001860522</v>
      </c>
      <c r="DQ312">
        <v>16.108176316624753</v>
      </c>
      <c r="DR312">
        <v>16.315018258378622</v>
      </c>
      <c r="DS312">
        <v>16.23343383372934</v>
      </c>
      <c r="DT312">
        <v>15.965890177988882</v>
      </c>
      <c r="DU312">
        <v>16.040452221047921</v>
      </c>
      <c r="DV312">
        <v>16.221494483773899</v>
      </c>
      <c r="DW312">
        <v>16.187619941217299</v>
      </c>
      <c r="DX312">
        <v>16.205123077819149</v>
      </c>
      <c r="DY312">
        <v>16.079925410922048</v>
      </c>
      <c r="EB312">
        <v>514147</v>
      </c>
      <c r="EC312">
        <v>113625</v>
      </c>
      <c r="ED312">
        <v>669479</v>
      </c>
      <c r="EE312">
        <v>479573</v>
      </c>
      <c r="EF312">
        <v>404395</v>
      </c>
      <c r="EG312">
        <v>785768</v>
      </c>
      <c r="EH312">
        <v>674879</v>
      </c>
      <c r="EI312">
        <v>943126</v>
      </c>
      <c r="EJ312">
        <v>1132607</v>
      </c>
      <c r="EK312">
        <v>0.6384742260302394</v>
      </c>
      <c r="EM312">
        <v>60132</v>
      </c>
      <c r="EN312">
        <v>125737</v>
      </c>
      <c r="EO312">
        <v>235957</v>
      </c>
      <c r="EP312">
        <v>321998</v>
      </c>
      <c r="EQ312">
        <v>134137</v>
      </c>
      <c r="ER312">
        <v>101938</v>
      </c>
      <c r="ES312">
        <v>142810</v>
      </c>
      <c r="ET312">
        <v>106230</v>
      </c>
      <c r="EU312">
        <v>52485</v>
      </c>
      <c r="EV312">
        <v>-802</v>
      </c>
      <c r="EW312">
        <v>-316039</v>
      </c>
      <c r="EX312">
        <v>39866</v>
      </c>
      <c r="EY312">
        <v>25655</v>
      </c>
      <c r="EZ312">
        <v>307</v>
      </c>
      <c r="FA312">
        <v>74528</v>
      </c>
      <c r="FB312">
        <v>29534</v>
      </c>
      <c r="FC312">
        <v>61988</v>
      </c>
      <c r="FD312">
        <v>22687</v>
      </c>
      <c r="FE312">
        <v>0</v>
      </c>
      <c r="FF312">
        <v>4136</v>
      </c>
      <c r="FG312">
        <v>1296</v>
      </c>
      <c r="FH312">
        <v>2049</v>
      </c>
      <c r="FI312">
        <v>4201</v>
      </c>
      <c r="FJ312">
        <v>2468</v>
      </c>
      <c r="FK312">
        <v>9490</v>
      </c>
      <c r="FL312">
        <v>4419</v>
      </c>
      <c r="FM312">
        <v>5762</v>
      </c>
      <c r="FN312">
        <v>1949</v>
      </c>
      <c r="FO312">
        <v>60132</v>
      </c>
      <c r="FP312">
        <v>125737</v>
      </c>
      <c r="FQ312">
        <v>235957</v>
      </c>
      <c r="FR312">
        <v>187672</v>
      </c>
      <c r="FS312">
        <v>124251</v>
      </c>
      <c r="FT312">
        <v>107172</v>
      </c>
      <c r="FU312">
        <v>144170</v>
      </c>
      <c r="FV312">
        <v>106230</v>
      </c>
      <c r="FW312">
        <v>52485</v>
      </c>
      <c r="FX312">
        <v>0.11695487866310608</v>
      </c>
      <c r="FY312">
        <v>1.1065962596259626</v>
      </c>
      <c r="FZ312">
        <v>0.35244869517938576</v>
      </c>
      <c r="GA312">
        <v>0.67142645645188537</v>
      </c>
      <c r="GB312">
        <v>0.33169796857033346</v>
      </c>
      <c r="GC312">
        <v>0.12973040388511622</v>
      </c>
      <c r="GD312">
        <v>0.21160830311804041</v>
      </c>
      <c r="GE312">
        <v>0.1126360634740215</v>
      </c>
      <c r="GF312">
        <v>4.6339992601140557E-2</v>
      </c>
      <c r="GG312">
        <v>0</v>
      </c>
      <c r="GP312">
        <v>0.45358352380474437</v>
      </c>
    </row>
    <row r="313" spans="1:198" x14ac:dyDescent="0.25">
      <c r="A313" t="s">
        <v>198</v>
      </c>
      <c r="B313">
        <v>65628541</v>
      </c>
      <c r="C313">
        <v>60189280</v>
      </c>
      <c r="D313">
        <v>63950431</v>
      </c>
      <c r="E313">
        <v>61787839</v>
      </c>
      <c r="F313">
        <v>61944529</v>
      </c>
      <c r="G313">
        <v>65091783</v>
      </c>
      <c r="H313">
        <v>63661922</v>
      </c>
      <c r="I313">
        <v>66144773</v>
      </c>
      <c r="J313">
        <v>57794632</v>
      </c>
      <c r="K313">
        <v>0.13065381112159724</v>
      </c>
      <c r="L313">
        <v>0.12517255564446028</v>
      </c>
      <c r="M313">
        <v>0.12320900542484226</v>
      </c>
      <c r="N313">
        <v>0.12686443039381909</v>
      </c>
      <c r="O313">
        <v>0.15591199345466006</v>
      </c>
      <c r="P313">
        <v>0.14227717498535875</v>
      </c>
      <c r="Q313">
        <v>0.14630876208858412</v>
      </c>
      <c r="R313">
        <v>0.14282398399039029</v>
      </c>
      <c r="S313">
        <v>0.14983602629392986</v>
      </c>
      <c r="U313">
        <v>9.6823423211556695E-2</v>
      </c>
      <c r="V313">
        <v>7.5319325966351477E-2</v>
      </c>
      <c r="W313">
        <v>0.11094078474623573</v>
      </c>
      <c r="X313">
        <v>0.11550022003520789</v>
      </c>
      <c r="Y313">
        <v>0.19129878281906057</v>
      </c>
      <c r="Z313">
        <v>0.20438873213843289</v>
      </c>
      <c r="AA313">
        <v>0.26478825128779493</v>
      </c>
      <c r="AB313">
        <v>0.28612672085215257</v>
      </c>
      <c r="AC313">
        <v>0.3268768109813382</v>
      </c>
      <c r="AD313">
        <v>1.1553153887554726</v>
      </c>
      <c r="AE313">
        <v>1.6618916066824663</v>
      </c>
      <c r="AF313">
        <v>1.1105835036832368</v>
      </c>
      <c r="AG313">
        <v>1.0983912442344008</v>
      </c>
      <c r="AH313">
        <v>0.81501821996499046</v>
      </c>
      <c r="AI313">
        <v>0.69611065882533163</v>
      </c>
      <c r="AJ313">
        <v>0.55255005226634102</v>
      </c>
      <c r="AK313">
        <v>0.49916339014065836</v>
      </c>
      <c r="AL313">
        <v>0.45838683338869268</v>
      </c>
      <c r="AM313">
        <v>6354380</v>
      </c>
      <c r="AN313">
        <v>4533416</v>
      </c>
      <c r="AO313">
        <v>7094711</v>
      </c>
      <c r="AP313">
        <v>7136509</v>
      </c>
      <c r="AQ313">
        <v>11849913</v>
      </c>
      <c r="AR313">
        <v>13304027</v>
      </c>
      <c r="AS313">
        <v>16856929</v>
      </c>
      <c r="AT313">
        <v>18925787</v>
      </c>
      <c r="AU313">
        <v>18891725</v>
      </c>
      <c r="AV313">
        <v>7341313</v>
      </c>
      <c r="AW313">
        <v>7534046</v>
      </c>
      <c r="AX313">
        <v>7879269</v>
      </c>
      <c r="AY313">
        <v>7838679</v>
      </c>
      <c r="AZ313">
        <v>9657895</v>
      </c>
      <c r="BA313">
        <v>9261075</v>
      </c>
      <c r="BB313">
        <v>9314297</v>
      </c>
      <c r="BC313">
        <v>9447060</v>
      </c>
      <c r="BD313">
        <v>8659718</v>
      </c>
      <c r="BE313">
        <v>1233306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0.11186159082829526</v>
      </c>
      <c r="BO313">
        <v>0.12517255564446028</v>
      </c>
      <c r="BP313">
        <v>0.12320900542484226</v>
      </c>
      <c r="BQ313">
        <v>0.12686443039381909</v>
      </c>
      <c r="BR313">
        <v>0.15591199345466006</v>
      </c>
      <c r="BS313">
        <v>0.14227717498535875</v>
      </c>
      <c r="BT313">
        <v>0.14630876208858412</v>
      </c>
      <c r="BU313">
        <v>0.14282398399039029</v>
      </c>
      <c r="BV313">
        <v>0.14983602629392986</v>
      </c>
      <c r="BW313">
        <v>0.15476279103760895</v>
      </c>
      <c r="BY313">
        <v>8.6737186493297175E-2</v>
      </c>
      <c r="BZ313">
        <v>0.16635779660431227</v>
      </c>
      <c r="CA313">
        <v>0.13501554039565425</v>
      </c>
      <c r="CB313">
        <v>0.10970645857998045</v>
      </c>
      <c r="CC313">
        <v>0.13286986167898701</v>
      </c>
      <c r="CD313">
        <v>0.14159455426194117</v>
      </c>
      <c r="CE313">
        <v>0.11491363707178053</v>
      </c>
      <c r="CF313">
        <v>0.11078881471102789</v>
      </c>
      <c r="CG313">
        <v>0.12586395355154056</v>
      </c>
      <c r="CJ313">
        <v>0.23676496175650164</v>
      </c>
      <c r="CK313">
        <v>0.24533569765247235</v>
      </c>
      <c r="CL313">
        <v>0.21462709141084602</v>
      </c>
      <c r="CM313">
        <v>0.23851080145398837</v>
      </c>
      <c r="CN313">
        <v>0.3408573983991387</v>
      </c>
      <c r="CO313">
        <v>0.30131979945917292</v>
      </c>
      <c r="CP313">
        <v>0.29705300132157492</v>
      </c>
      <c r="CQ313">
        <v>0.27546131271778651</v>
      </c>
      <c r="CR313">
        <v>0.29893091109222741</v>
      </c>
      <c r="CS313">
        <v>0.40392248470803233</v>
      </c>
      <c r="CV313">
        <v>1.0628118091235652</v>
      </c>
      <c r="CW313">
        <v>0.77856475258477476</v>
      </c>
      <c r="CX313">
        <v>0.8886610655503806</v>
      </c>
      <c r="CY313">
        <v>1.0217724182708094</v>
      </c>
      <c r="CZ313">
        <v>0.94447720208794406</v>
      </c>
      <c r="DA313">
        <v>0.91319448088174715</v>
      </c>
      <c r="DB313">
        <v>0.96968887650708691</v>
      </c>
      <c r="DC313">
        <v>0.99455196562003467</v>
      </c>
      <c r="DD313">
        <v>0.95163689530304474</v>
      </c>
      <c r="DG313">
        <v>62990135</v>
      </c>
      <c r="DH313">
        <v>61749917</v>
      </c>
      <c r="DI313">
        <v>77307995</v>
      </c>
      <c r="DJ313">
        <v>71962679</v>
      </c>
      <c r="DK313">
        <v>60471234</v>
      </c>
      <c r="DL313">
        <v>65586050</v>
      </c>
      <c r="DM313">
        <v>71279212</v>
      </c>
      <c r="DN313">
        <v>65651905</v>
      </c>
      <c r="DO313">
        <v>66507106</v>
      </c>
      <c r="DP313">
        <v>17.958488700668649</v>
      </c>
      <c r="DQ313">
        <v>17.938603205536257</v>
      </c>
      <c r="DR313">
        <v>18.163307949346407</v>
      </c>
      <c r="DS313">
        <v>18.091658209265837</v>
      </c>
      <c r="DT313">
        <v>17.917678355391264</v>
      </c>
      <c r="DU313">
        <v>17.998873594108701</v>
      </c>
      <c r="DV313">
        <v>18.082115300100668</v>
      </c>
      <c r="DW313">
        <v>17.999877191041065</v>
      </c>
      <c r="DX313">
        <v>18.012819372096111</v>
      </c>
      <c r="DY313">
        <v>18.002736719588601</v>
      </c>
      <c r="EB313">
        <v>8425289</v>
      </c>
      <c r="EC313">
        <v>5692435</v>
      </c>
      <c r="ED313">
        <v>10012956</v>
      </c>
      <c r="EE313">
        <v>8634302</v>
      </c>
      <c r="EF313">
        <v>6778525</v>
      </c>
      <c r="EG313">
        <v>8230561</v>
      </c>
      <c r="EH313">
        <v>9216642</v>
      </c>
      <c r="EI313">
        <v>7315623</v>
      </c>
      <c r="EJ313">
        <v>7328101</v>
      </c>
      <c r="EK313">
        <v>-4.6760120273763875E-2</v>
      </c>
      <c r="EM313">
        <v>3430553</v>
      </c>
      <c r="EN313">
        <v>2877713</v>
      </c>
      <c r="EO313">
        <v>2677529</v>
      </c>
      <c r="EP313">
        <v>2614050</v>
      </c>
      <c r="EQ313">
        <v>2321301</v>
      </c>
      <c r="ER313">
        <v>1319651</v>
      </c>
      <c r="ES313">
        <v>540929</v>
      </c>
      <c r="ET313">
        <v>295231</v>
      </c>
      <c r="EU313">
        <v>123898</v>
      </c>
      <c r="EV313">
        <v>-2472918</v>
      </c>
      <c r="EW313">
        <v>-5320965</v>
      </c>
      <c r="EX313">
        <v>61296</v>
      </c>
      <c r="EY313">
        <v>41797</v>
      </c>
      <c r="EZ313">
        <v>-468263</v>
      </c>
      <c r="FA313">
        <v>1454112</v>
      </c>
      <c r="FB313">
        <v>3552905</v>
      </c>
      <c r="FC313">
        <v>2068888</v>
      </c>
      <c r="FD313">
        <v>3265907</v>
      </c>
      <c r="FE313">
        <v>0</v>
      </c>
      <c r="FF313">
        <v>62224</v>
      </c>
      <c r="FG313">
        <v>6743</v>
      </c>
      <c r="FH313">
        <v>8788</v>
      </c>
      <c r="FI313">
        <v>15179</v>
      </c>
      <c r="FJ313">
        <v>17551</v>
      </c>
      <c r="FK313">
        <v>16027</v>
      </c>
      <c r="FL313">
        <v>578198</v>
      </c>
      <c r="FM313">
        <v>32928</v>
      </c>
      <c r="FN313">
        <v>39483</v>
      </c>
      <c r="FO313">
        <v>3613440</v>
      </c>
      <c r="FP313">
        <v>4886361</v>
      </c>
      <c r="FQ313">
        <v>2760340</v>
      </c>
      <c r="FR313">
        <v>3322304</v>
      </c>
      <c r="FS313">
        <v>2510143</v>
      </c>
      <c r="FT313">
        <v>1501057</v>
      </c>
      <c r="FU313">
        <v>538315</v>
      </c>
      <c r="FV313">
        <v>420213</v>
      </c>
      <c r="FW313">
        <v>180734</v>
      </c>
      <c r="FX313">
        <v>0.40717333257055038</v>
      </c>
      <c r="FY313">
        <v>0.50553286950136456</v>
      </c>
      <c r="FZ313">
        <v>0.26740644820570469</v>
      </c>
      <c r="GA313">
        <v>0.30275174530610582</v>
      </c>
      <c r="GB313">
        <v>0.3424492791573388</v>
      </c>
      <c r="GC313">
        <v>0.16033548624449778</v>
      </c>
      <c r="GD313">
        <v>5.8690464488042389E-2</v>
      </c>
      <c r="GE313">
        <v>4.0356234868855326E-2</v>
      </c>
      <c r="GF313">
        <v>1.6907245137587488E-2</v>
      </c>
      <c r="GG313">
        <v>0</v>
      </c>
      <c r="GP313">
        <v>0.4569027249086044</v>
      </c>
    </row>
    <row r="314" spans="1:198" x14ac:dyDescent="0.25">
      <c r="A314" t="s">
        <v>516</v>
      </c>
      <c r="B314">
        <v>14709456</v>
      </c>
      <c r="C314">
        <v>13851183</v>
      </c>
      <c r="D314">
        <v>21416323</v>
      </c>
      <c r="E314">
        <v>22060881</v>
      </c>
      <c r="F314">
        <v>29453593</v>
      </c>
      <c r="G314">
        <v>32100518</v>
      </c>
      <c r="H314">
        <v>31436255</v>
      </c>
      <c r="I314">
        <v>29118240</v>
      </c>
      <c r="J314">
        <v>26962778</v>
      </c>
      <c r="K314">
        <v>9.1239879979246E-2</v>
      </c>
      <c r="L314">
        <v>0.23257132621812882</v>
      </c>
      <c r="M314">
        <v>0.38792859072960378</v>
      </c>
      <c r="N314">
        <v>0.28867414678498104</v>
      </c>
      <c r="O314">
        <v>0.27999432870549951</v>
      </c>
      <c r="P314">
        <v>0.39932810430037297</v>
      </c>
      <c r="Q314">
        <v>0.31124050876925385</v>
      </c>
      <c r="R314">
        <v>0.29226206666336979</v>
      </c>
      <c r="S314">
        <v>0.35327420638926743</v>
      </c>
      <c r="U314">
        <v>6.0128940186503159E-2</v>
      </c>
      <c r="V314">
        <v>6.6837251374124509E-2</v>
      </c>
      <c r="W314">
        <v>7.0070245018250793E-2</v>
      </c>
      <c r="X314">
        <v>8.5125340189269871E-2</v>
      </c>
      <c r="Y314">
        <v>0.10666637513460582</v>
      </c>
      <c r="Z314">
        <v>0.14297738123727474</v>
      </c>
      <c r="AA314">
        <v>0.18159026894265873</v>
      </c>
      <c r="AB314">
        <v>0.20312845144486755</v>
      </c>
      <c r="AC314">
        <v>0.24131541638624923</v>
      </c>
      <c r="AD314">
        <v>1.0190307349988241</v>
      </c>
      <c r="AE314">
        <v>1.6967470497691124</v>
      </c>
      <c r="AF314">
        <v>2.5248209605590124</v>
      </c>
      <c r="AG314">
        <v>2.0934167225789961</v>
      </c>
      <c r="AH314">
        <v>1.1805543354124572</v>
      </c>
      <c r="AI314">
        <v>1.5749918076506084</v>
      </c>
      <c r="AJ314">
        <v>0.76070233990678493</v>
      </c>
      <c r="AK314">
        <v>0.93014151248837018</v>
      </c>
      <c r="AL314">
        <v>0.84164379990944482</v>
      </c>
      <c r="AM314">
        <v>884464</v>
      </c>
      <c r="AN314">
        <v>925775</v>
      </c>
      <c r="AO314">
        <v>1500647</v>
      </c>
      <c r="AP314">
        <v>1877940</v>
      </c>
      <c r="AQ314">
        <v>3141708</v>
      </c>
      <c r="AR314">
        <v>4589648</v>
      </c>
      <c r="AS314">
        <v>5708518</v>
      </c>
      <c r="AT314">
        <v>5914743</v>
      </c>
      <c r="AU314">
        <v>6506534</v>
      </c>
      <c r="AV314">
        <v>901296</v>
      </c>
      <c r="AW314">
        <v>1570806</v>
      </c>
      <c r="AX314">
        <v>3788865</v>
      </c>
      <c r="AY314">
        <v>3931311</v>
      </c>
      <c r="AZ314">
        <v>3708957</v>
      </c>
      <c r="BA314">
        <v>7228658</v>
      </c>
      <c r="BB314">
        <v>4342483</v>
      </c>
      <c r="BC314">
        <v>5501548</v>
      </c>
      <c r="BD314">
        <v>5476184</v>
      </c>
      <c r="BE314">
        <v>440793</v>
      </c>
      <c r="BF314">
        <v>1650582</v>
      </c>
      <c r="BG314">
        <v>4519139</v>
      </c>
      <c r="BH314">
        <v>2437095</v>
      </c>
      <c r="BI314">
        <v>4537882</v>
      </c>
      <c r="BJ314">
        <v>5589981</v>
      </c>
      <c r="BK314">
        <v>5441753</v>
      </c>
      <c r="BL314">
        <v>3008609</v>
      </c>
      <c r="BM314">
        <v>4049070</v>
      </c>
      <c r="BN314">
        <v>6.1273238112952648E-2</v>
      </c>
      <c r="BO314">
        <v>0.11340590908372231</v>
      </c>
      <c r="BP314">
        <v>0.17691482333358532</v>
      </c>
      <c r="BQ314">
        <v>0.17820281066744342</v>
      </c>
      <c r="BR314">
        <v>0.12592545160789043</v>
      </c>
      <c r="BS314">
        <v>0.22518820412804552</v>
      </c>
      <c r="BT314">
        <v>0.13813614248898287</v>
      </c>
      <c r="BU314">
        <v>0.18893820505634956</v>
      </c>
      <c r="BV314">
        <v>0.20310162402405271</v>
      </c>
      <c r="BW314">
        <v>0.27286227284322778</v>
      </c>
      <c r="BY314">
        <v>6.2786754316407081E-2</v>
      </c>
      <c r="BZ314">
        <v>0.16083239965857068</v>
      </c>
      <c r="CA314">
        <v>0.12513263831517671</v>
      </c>
      <c r="CB314">
        <v>9.5750890456278701E-2</v>
      </c>
      <c r="CC314">
        <v>9.8895472616872246E-2</v>
      </c>
      <c r="CD314">
        <v>6.3718379871626998E-2</v>
      </c>
      <c r="CE314">
        <v>9.8723241683845608E-2</v>
      </c>
      <c r="CF314">
        <v>4.0943133925676826E-2</v>
      </c>
      <c r="CG314">
        <v>0.10659300046277588</v>
      </c>
      <c r="CJ314">
        <v>3.652901915611291E-2</v>
      </c>
      <c r="CK314">
        <v>0.10663421312100201</v>
      </c>
      <c r="CL314">
        <v>0.16990134114058703</v>
      </c>
      <c r="CM314">
        <v>0.18592942865699696</v>
      </c>
      <c r="CN314">
        <v>0.13395340256110688</v>
      </c>
      <c r="CO314">
        <v>0.12144283777601346</v>
      </c>
      <c r="CP314">
        <v>0.12505169588425849</v>
      </c>
      <c r="CQ314">
        <v>0.11813588321272164</v>
      </c>
      <c r="CR314">
        <v>0.11816289849658666</v>
      </c>
      <c r="CS314">
        <v>-0.28521554355757534</v>
      </c>
      <c r="CV314">
        <v>0.52482087818232148</v>
      </c>
      <c r="CW314">
        <v>0.65881381689974239</v>
      </c>
      <c r="CX314">
        <v>0.40503029218156378</v>
      </c>
      <c r="CY314">
        <v>0.63985962052154943</v>
      </c>
      <c r="CZ314">
        <v>0.55882999258905375</v>
      </c>
      <c r="DA314">
        <v>0.85294940494719151</v>
      </c>
      <c r="DB314">
        <v>0.94615080376568339</v>
      </c>
      <c r="DC314">
        <v>0.8874190055497212</v>
      </c>
      <c r="DD314">
        <v>0.5345733017640556</v>
      </c>
      <c r="DG314">
        <v>26767898</v>
      </c>
      <c r="DH314">
        <v>28027574</v>
      </c>
      <c r="DI314">
        <v>21024427</v>
      </c>
      <c r="DJ314">
        <v>52875855</v>
      </c>
      <c r="DK314">
        <v>34477689</v>
      </c>
      <c r="DL314">
        <v>52705820</v>
      </c>
      <c r="DM314">
        <v>37634727</v>
      </c>
      <c r="DN314">
        <v>33225417</v>
      </c>
      <c r="DO314">
        <v>32812279</v>
      </c>
      <c r="DP314">
        <v>17.102713929039638</v>
      </c>
      <c r="DQ314">
        <v>17.148699404949575</v>
      </c>
      <c r="DR314">
        <v>16.861195557745713</v>
      </c>
      <c r="DS314">
        <v>17.783457384324969</v>
      </c>
      <c r="DT314">
        <v>17.355823006155848</v>
      </c>
      <c r="DU314">
        <v>17.780236462819811</v>
      </c>
      <c r="DV314">
        <v>17.443437799109653</v>
      </c>
      <c r="DW314">
        <v>17.318825743372329</v>
      </c>
      <c r="DX314">
        <v>17.306313393531735</v>
      </c>
      <c r="DY314">
        <v>17.639838951100213</v>
      </c>
      <c r="EB314">
        <v>383539</v>
      </c>
      <c r="EC314">
        <v>923559</v>
      </c>
      <c r="ED314">
        <v>2227719</v>
      </c>
      <c r="EE314">
        <v>2679881</v>
      </c>
      <c r="EF314">
        <v>2112349</v>
      </c>
      <c r="EG314">
        <v>2912827</v>
      </c>
      <c r="EH314">
        <v>2045393</v>
      </c>
      <c r="EI314">
        <v>3103489</v>
      </c>
      <c r="EJ314">
        <v>1192192</v>
      </c>
      <c r="EK314">
        <v>8.6924008939202893E-2</v>
      </c>
      <c r="EM314">
        <v>82659</v>
      </c>
      <c r="EN314">
        <v>193240</v>
      </c>
      <c r="EO314">
        <v>367617</v>
      </c>
      <c r="EP314">
        <v>1084057</v>
      </c>
      <c r="EQ314">
        <v>346924</v>
      </c>
      <c r="ER314">
        <v>363511</v>
      </c>
      <c r="ES314">
        <v>476307</v>
      </c>
      <c r="ET314">
        <v>553786</v>
      </c>
      <c r="EU314">
        <v>440855</v>
      </c>
      <c r="EV314">
        <v>27899</v>
      </c>
      <c r="EW314">
        <v>41311</v>
      </c>
      <c r="EX314">
        <v>174872</v>
      </c>
      <c r="EY314">
        <v>377293</v>
      </c>
      <c r="EZ314">
        <v>1263768</v>
      </c>
      <c r="FA314">
        <v>1447940</v>
      </c>
      <c r="FB314">
        <v>1118870</v>
      </c>
      <c r="FC314">
        <v>206228</v>
      </c>
      <c r="FD314">
        <v>591786</v>
      </c>
      <c r="FE314">
        <v>0</v>
      </c>
      <c r="FF314">
        <v>4097</v>
      </c>
      <c r="FG314">
        <v>14835</v>
      </c>
      <c r="FH314">
        <v>7143</v>
      </c>
      <c r="FI314">
        <v>48482</v>
      </c>
      <c r="FJ314">
        <v>428206</v>
      </c>
      <c r="FK314">
        <v>227074</v>
      </c>
      <c r="FL314">
        <v>660105</v>
      </c>
      <c r="FM314">
        <v>1290773</v>
      </c>
      <c r="FN314">
        <v>1003442</v>
      </c>
      <c r="FO314">
        <v>82659</v>
      </c>
      <c r="FP314">
        <v>193240</v>
      </c>
      <c r="FQ314">
        <v>367617</v>
      </c>
      <c r="FR314">
        <v>1084057</v>
      </c>
      <c r="FS314">
        <v>346924</v>
      </c>
      <c r="FT314">
        <v>363511</v>
      </c>
      <c r="FU314">
        <v>525211</v>
      </c>
      <c r="FV314">
        <v>563276</v>
      </c>
      <c r="FW314">
        <v>440999</v>
      </c>
      <c r="FX314">
        <v>0.21551654460172237</v>
      </c>
      <c r="FY314">
        <v>0.209234060845057</v>
      </c>
      <c r="FZ314">
        <v>0.16501946609962925</v>
      </c>
      <c r="GA314">
        <v>0.40451684235232832</v>
      </c>
      <c r="GB314">
        <v>0.16423611817933495</v>
      </c>
      <c r="GC314">
        <v>0.12479663227510594</v>
      </c>
      <c r="GD314">
        <v>0.23286820674559852</v>
      </c>
      <c r="GE314">
        <v>0.17843981402866257</v>
      </c>
      <c r="GF314">
        <v>0.36978523593515139</v>
      </c>
      <c r="GG314">
        <v>0</v>
      </c>
      <c r="GP314">
        <v>0.46474792587049063</v>
      </c>
    </row>
    <row r="315" spans="1:198" x14ac:dyDescent="0.25">
      <c r="A315" t="s">
        <v>2511</v>
      </c>
      <c r="B315">
        <v>20083122</v>
      </c>
      <c r="C315">
        <v>24006741</v>
      </c>
      <c r="D315">
        <v>25931046</v>
      </c>
      <c r="E315">
        <v>27001190</v>
      </c>
      <c r="F315">
        <v>25827200</v>
      </c>
      <c r="G315">
        <v>27969815</v>
      </c>
      <c r="H315">
        <v>28132960</v>
      </c>
      <c r="I315">
        <v>25217700</v>
      </c>
      <c r="J315">
        <v>24462281</v>
      </c>
      <c r="K315">
        <v>0.46778548673856585</v>
      </c>
      <c r="L315">
        <v>0.477281443574536</v>
      </c>
      <c r="M315">
        <v>0.46820633459984606</v>
      </c>
      <c r="N315">
        <v>0.48112423933908099</v>
      </c>
      <c r="O315">
        <v>0.48394235534630159</v>
      </c>
      <c r="P315">
        <v>0.58006136257962382</v>
      </c>
      <c r="Q315">
        <v>0.605497501862584</v>
      </c>
      <c r="R315">
        <v>0.6292910138513822</v>
      </c>
      <c r="S315">
        <v>0.59967927766016582</v>
      </c>
      <c r="U315">
        <v>0.25845981516220434</v>
      </c>
      <c r="V315">
        <v>0.24068418949494227</v>
      </c>
      <c r="W315">
        <v>0.2453226915721024</v>
      </c>
      <c r="X315">
        <v>0.25726925368844855</v>
      </c>
      <c r="Y315">
        <v>0.29061171942758024</v>
      </c>
      <c r="Z315">
        <v>0.1288352818922828</v>
      </c>
      <c r="AA315">
        <v>0.13918467875403087</v>
      </c>
      <c r="AB315">
        <v>0.17422469138739854</v>
      </c>
      <c r="AC315">
        <v>0.19506713212884769</v>
      </c>
      <c r="AD315">
        <v>0.77860203287430552</v>
      </c>
      <c r="AE315">
        <v>0.65180425275478215</v>
      </c>
      <c r="AF315">
        <v>0.8619914189698803</v>
      </c>
      <c r="AG315">
        <v>0.79392797257238679</v>
      </c>
      <c r="AH315">
        <v>0.64527444323217853</v>
      </c>
      <c r="AI315">
        <v>1.7398628388685553</v>
      </c>
      <c r="AJ315">
        <v>1.4649415669372117</v>
      </c>
      <c r="AK315">
        <v>1.1688731607680902</v>
      </c>
      <c r="AL315">
        <v>1.1117199908545792</v>
      </c>
      <c r="AM315">
        <v>5190680</v>
      </c>
      <c r="AN315">
        <v>5778043</v>
      </c>
      <c r="AO315">
        <v>6361474</v>
      </c>
      <c r="AP315">
        <v>6946576</v>
      </c>
      <c r="AQ315">
        <v>7505687</v>
      </c>
      <c r="AR315">
        <v>3603499</v>
      </c>
      <c r="AS315">
        <v>3915677</v>
      </c>
      <c r="AT315">
        <v>4393546</v>
      </c>
      <c r="AU315">
        <v>4771787</v>
      </c>
      <c r="AV315">
        <v>4041474</v>
      </c>
      <c r="AW315">
        <v>3766153</v>
      </c>
      <c r="AX315">
        <v>5483536</v>
      </c>
      <c r="AY315">
        <v>5515081</v>
      </c>
      <c r="AZ315">
        <v>4843228</v>
      </c>
      <c r="BA315">
        <v>6269594</v>
      </c>
      <c r="BB315">
        <v>5736238</v>
      </c>
      <c r="BC315">
        <v>5135498</v>
      </c>
      <c r="BD315">
        <v>5304891</v>
      </c>
      <c r="BE315">
        <v>5353119</v>
      </c>
      <c r="BF315">
        <v>7691819</v>
      </c>
      <c r="BG315">
        <v>6657544</v>
      </c>
      <c r="BH315">
        <v>7475846</v>
      </c>
      <c r="BI315">
        <v>7655648</v>
      </c>
      <c r="BJ315">
        <v>9954615</v>
      </c>
      <c r="BK315">
        <v>11298199</v>
      </c>
      <c r="BL315">
        <v>10733774</v>
      </c>
      <c r="BM315">
        <v>9364632</v>
      </c>
      <c r="BN315">
        <v>0.20123733750160955</v>
      </c>
      <c r="BO315">
        <v>0.15687897828364125</v>
      </c>
      <c r="BP315">
        <v>0.21146605501374685</v>
      </c>
      <c r="BQ315">
        <v>0.20425325698608099</v>
      </c>
      <c r="BR315">
        <v>0.1875243154503779</v>
      </c>
      <c r="BS315">
        <v>0.22415571929953773</v>
      </c>
      <c r="BT315">
        <v>0.20389742138758241</v>
      </c>
      <c r="BU315">
        <v>0.20364656570583359</v>
      </c>
      <c r="BV315">
        <v>0.21686003034631154</v>
      </c>
      <c r="BW315">
        <v>6.0008043773105611E-2</v>
      </c>
      <c r="BY315">
        <v>8.4730750527731699E-2</v>
      </c>
      <c r="BZ315">
        <v>7.6290905125356245E-2</v>
      </c>
      <c r="CA315">
        <v>7.5666866658599119E-2</v>
      </c>
      <c r="CB315">
        <v>6.2305550236859929E-2</v>
      </c>
      <c r="CC315">
        <v>7.3762738508239376E-2</v>
      </c>
      <c r="CD315">
        <v>9.1315119531537842E-2</v>
      </c>
      <c r="CE315">
        <v>9.6396966405241397E-2</v>
      </c>
      <c r="CF315">
        <v>7.9911094191777998E-2</v>
      </c>
      <c r="CG315">
        <v>7.0578385134566143E-2</v>
      </c>
      <c r="CJ315">
        <v>0.14094028806875744</v>
      </c>
      <c r="CK315">
        <v>0.16523917178095934</v>
      </c>
      <c r="CL315">
        <v>0.19734036181957335</v>
      </c>
      <c r="CM315">
        <v>0.21898749647700713</v>
      </c>
      <c r="CN315">
        <v>0.25359384679717506</v>
      </c>
      <c r="CO315">
        <v>0.16708977159841779</v>
      </c>
      <c r="CP315">
        <v>0.16204995848286138</v>
      </c>
      <c r="CQ315">
        <v>0.1684431569889403</v>
      </c>
      <c r="CR315">
        <v>0.15762405803448992</v>
      </c>
      <c r="CS315">
        <v>-0.15329145007250683</v>
      </c>
      <c r="CV315">
        <v>0.67961387012993868</v>
      </c>
      <c r="CW315">
        <v>0.76569963524976348</v>
      </c>
      <c r="CX315">
        <v>0.82348635705188533</v>
      </c>
      <c r="CY315">
        <v>0.92881721029318032</v>
      </c>
      <c r="CZ315">
        <v>0.79275704319597684</v>
      </c>
      <c r="DA315">
        <v>0.78858779879414342</v>
      </c>
      <c r="DB315">
        <v>0.84075491189932128</v>
      </c>
      <c r="DC315">
        <v>0.73813494981483185</v>
      </c>
      <c r="DD315">
        <v>0.8483535368470142</v>
      </c>
      <c r="DG315">
        <v>26896782</v>
      </c>
      <c r="DH315">
        <v>29550783</v>
      </c>
      <c r="DI315">
        <v>31352687</v>
      </c>
      <c r="DJ315">
        <v>31489345</v>
      </c>
      <c r="DK315">
        <v>29070510</v>
      </c>
      <c r="DL315">
        <v>32578960</v>
      </c>
      <c r="DM315">
        <v>35468232</v>
      </c>
      <c r="DN315">
        <v>33461547</v>
      </c>
      <c r="DO315">
        <v>34164078</v>
      </c>
      <c r="DP315">
        <v>17.107517246342418</v>
      </c>
      <c r="DQ315">
        <v>17.201620832767308</v>
      </c>
      <c r="DR315">
        <v>17.260810562994394</v>
      </c>
      <c r="DS315">
        <v>17.265159824363604</v>
      </c>
      <c r="DT315">
        <v>17.185234850639937</v>
      </c>
      <c r="DU315">
        <v>17.299177269899143</v>
      </c>
      <c r="DV315">
        <v>17.384148008762363</v>
      </c>
      <c r="DW315">
        <v>17.325907516648851</v>
      </c>
      <c r="DX315">
        <v>17.346685328421103</v>
      </c>
      <c r="DY315">
        <v>17.24985731496756</v>
      </c>
      <c r="EB315">
        <v>1244916</v>
      </c>
      <c r="EC315">
        <v>1701658</v>
      </c>
      <c r="ED315">
        <v>1831496</v>
      </c>
      <c r="EE315">
        <v>1962121</v>
      </c>
      <c r="EF315">
        <v>1682324</v>
      </c>
      <c r="EG315">
        <v>1905085</v>
      </c>
      <c r="EH315">
        <v>2554067</v>
      </c>
      <c r="EI315">
        <v>2711932</v>
      </c>
      <c r="EJ315">
        <v>2015174</v>
      </c>
      <c r="EK315">
        <v>-2.9068543683085802E-2</v>
      </c>
      <c r="EM315">
        <v>300344</v>
      </c>
      <c r="EN315">
        <v>367015</v>
      </c>
      <c r="EO315">
        <v>529223</v>
      </c>
      <c r="EP315">
        <v>648753</v>
      </c>
      <c r="EQ315">
        <v>340832</v>
      </c>
      <c r="ER315">
        <v>273011</v>
      </c>
      <c r="ES315">
        <v>450619</v>
      </c>
      <c r="ET315">
        <v>542988</v>
      </c>
      <c r="EU315">
        <v>493789</v>
      </c>
      <c r="EV315">
        <v>321207</v>
      </c>
      <c r="EW315">
        <v>587362</v>
      </c>
      <c r="EX315">
        <v>583432</v>
      </c>
      <c r="EY315">
        <v>585102</v>
      </c>
      <c r="EZ315">
        <v>559106</v>
      </c>
      <c r="FA315">
        <v>683870</v>
      </c>
      <c r="FB315">
        <v>822174</v>
      </c>
      <c r="FC315">
        <v>777870</v>
      </c>
      <c r="FD315">
        <v>378241</v>
      </c>
      <c r="FE315">
        <v>0</v>
      </c>
      <c r="FF315">
        <v>6611</v>
      </c>
      <c r="FG315">
        <v>7587</v>
      </c>
      <c r="FH315">
        <v>7077</v>
      </c>
      <c r="FI315">
        <v>9963</v>
      </c>
      <c r="FJ315">
        <v>8681</v>
      </c>
      <c r="FK315">
        <v>6644</v>
      </c>
      <c r="FL315">
        <v>8152</v>
      </c>
      <c r="FM315">
        <v>8092</v>
      </c>
      <c r="FN315">
        <v>6189</v>
      </c>
      <c r="FO315">
        <v>300344</v>
      </c>
      <c r="FP315">
        <v>367015</v>
      </c>
      <c r="FQ315">
        <v>524058</v>
      </c>
      <c r="FR315">
        <v>654714</v>
      </c>
      <c r="FS315">
        <v>333158</v>
      </c>
      <c r="FT315">
        <v>270412</v>
      </c>
      <c r="FU315">
        <v>450952</v>
      </c>
      <c r="FV315">
        <v>543104</v>
      </c>
      <c r="FW315">
        <v>495225</v>
      </c>
      <c r="FX315">
        <v>0.24125643818538761</v>
      </c>
      <c r="FY315">
        <v>0.21568082423142607</v>
      </c>
      <c r="FZ315">
        <v>0.28895667803806285</v>
      </c>
      <c r="GA315">
        <v>0.3306386303393114</v>
      </c>
      <c r="GB315">
        <v>0.2025959327691931</v>
      </c>
      <c r="GC315">
        <v>0.1433064666405961</v>
      </c>
      <c r="GD315">
        <v>0.17643194168359719</v>
      </c>
      <c r="GE315">
        <v>0.20022183447077582</v>
      </c>
      <c r="GF315">
        <v>0.24503541629655801</v>
      </c>
      <c r="GG315">
        <v>0</v>
      </c>
      <c r="GP315">
        <v>0.47232629696789724</v>
      </c>
    </row>
    <row r="316" spans="1:198" x14ac:dyDescent="0.25">
      <c r="A316" t="s">
        <v>1852</v>
      </c>
      <c r="B316">
        <v>24314042</v>
      </c>
      <c r="C316">
        <v>28885575</v>
      </c>
      <c r="D316">
        <v>32911712</v>
      </c>
      <c r="E316">
        <v>31539182</v>
      </c>
      <c r="F316">
        <v>28154607</v>
      </c>
      <c r="G316">
        <v>29309444</v>
      </c>
      <c r="H316">
        <v>35974326</v>
      </c>
      <c r="I316">
        <v>35700378</v>
      </c>
      <c r="J316">
        <v>17448431</v>
      </c>
      <c r="K316">
        <v>0.52091310033930183</v>
      </c>
      <c r="L316">
        <v>0.60350143627052599</v>
      </c>
      <c r="M316">
        <v>0.6591322262421353</v>
      </c>
      <c r="N316">
        <v>0.61574529738913331</v>
      </c>
      <c r="O316">
        <v>0.6070331225010529</v>
      </c>
      <c r="P316">
        <v>0.57973672240251295</v>
      </c>
      <c r="Q316">
        <v>0.55180569609559882</v>
      </c>
      <c r="R316">
        <v>0.63125813401751651</v>
      </c>
      <c r="S316">
        <v>1.075754203916673</v>
      </c>
      <c r="U316">
        <v>0.14656382513446345</v>
      </c>
      <c r="V316">
        <v>0.12951236040826605</v>
      </c>
      <c r="W316">
        <v>0.12011128439626599</v>
      </c>
      <c r="X316">
        <v>0.13316442385855157</v>
      </c>
      <c r="Y316">
        <v>0.22161435249300407</v>
      </c>
      <c r="Z316">
        <v>0.21341537560384974</v>
      </c>
      <c r="AA316">
        <v>0.20846984040785085</v>
      </c>
      <c r="AB316">
        <v>0.1268448754240081</v>
      </c>
      <c r="AC316">
        <v>-0.38532668066257647</v>
      </c>
      <c r="AD316">
        <v>1.7268882036189102</v>
      </c>
      <c r="AE316">
        <v>1.8573225245713825</v>
      </c>
      <c r="AF316">
        <v>2.1189455885909374</v>
      </c>
      <c r="AG316">
        <v>2.148303875071222</v>
      </c>
      <c r="AH316">
        <v>0.95334696163853794</v>
      </c>
      <c r="AI316">
        <v>0.92699908522440777</v>
      </c>
      <c r="AJ316">
        <v>0.81264692524710114</v>
      </c>
      <c r="AK316">
        <v>1.8969379981052952</v>
      </c>
      <c r="AL316">
        <v>-0.8679819542233882</v>
      </c>
      <c r="AM316">
        <v>3563559</v>
      </c>
      <c r="AN316">
        <v>3741039</v>
      </c>
      <c r="AO316">
        <v>3953068</v>
      </c>
      <c r="AP316">
        <v>4199897</v>
      </c>
      <c r="AQ316">
        <v>6239465</v>
      </c>
      <c r="AR316">
        <v>6255086</v>
      </c>
      <c r="AS316">
        <v>7499562</v>
      </c>
      <c r="AT316">
        <v>4528410</v>
      </c>
      <c r="AU316">
        <v>-6723346</v>
      </c>
      <c r="AV316">
        <v>6153868</v>
      </c>
      <c r="AW316">
        <v>6948316</v>
      </c>
      <c r="AX316">
        <v>8376336</v>
      </c>
      <c r="AY316">
        <v>9022655</v>
      </c>
      <c r="AZ316">
        <v>5948375</v>
      </c>
      <c r="BA316">
        <v>5798459</v>
      </c>
      <c r="BB316">
        <v>6094496</v>
      </c>
      <c r="BC316">
        <v>8590113</v>
      </c>
      <c r="BD316">
        <v>5835743</v>
      </c>
      <c r="BE316">
        <v>6511635</v>
      </c>
      <c r="BF316">
        <v>10484170</v>
      </c>
      <c r="BG316">
        <v>13316834</v>
      </c>
      <c r="BH316">
        <v>10397448</v>
      </c>
      <c r="BI316">
        <v>11142404</v>
      </c>
      <c r="BJ316">
        <v>11193302</v>
      </c>
      <c r="BK316">
        <v>13756342</v>
      </c>
      <c r="BL316">
        <v>13946041</v>
      </c>
      <c r="BM316">
        <v>12934480</v>
      </c>
      <c r="BN316">
        <v>0.25309934070196966</v>
      </c>
      <c r="BO316">
        <v>0.24054622419667948</v>
      </c>
      <c r="BP316">
        <v>0.2545092762114593</v>
      </c>
      <c r="BQ316">
        <v>0.28607764779695299</v>
      </c>
      <c r="BR316">
        <v>0.21127536960469737</v>
      </c>
      <c r="BS316">
        <v>0.19783585795759209</v>
      </c>
      <c r="BT316">
        <v>0.16941237481419388</v>
      </c>
      <c r="BU316">
        <v>0.24061686405673352</v>
      </c>
      <c r="BV316">
        <v>0.33445660529591459</v>
      </c>
      <c r="BW316">
        <v>-0.22267722064000542</v>
      </c>
      <c r="BY316">
        <v>0.10444779193850204</v>
      </c>
      <c r="BZ316">
        <v>9.1587409978856227E-2</v>
      </c>
      <c r="CA316">
        <v>7.5555899371020266E-2</v>
      </c>
      <c r="CB316">
        <v>4.761534398704443E-2</v>
      </c>
      <c r="CC316">
        <v>5.6163383846913578E-2</v>
      </c>
      <c r="CD316">
        <v>5.3868814434009732E-2</v>
      </c>
      <c r="CE316">
        <v>-3.3968697565035684E-2</v>
      </c>
      <c r="CF316">
        <v>-9.7385103317393445E-2</v>
      </c>
      <c r="CG316">
        <v>5.9778209068326094E-2</v>
      </c>
      <c r="CJ316">
        <v>0.10896760810070165</v>
      </c>
      <c r="CK316">
        <v>8.5116048408245298E-2</v>
      </c>
      <c r="CL316">
        <v>6.6309221471067811E-2</v>
      </c>
      <c r="CM316">
        <v>5.7476284578338144E-2</v>
      </c>
      <c r="CN316">
        <v>5.1661420811166002E-2</v>
      </c>
      <c r="CO316">
        <v>4.0478795844779585E-2</v>
      </c>
      <c r="CP316">
        <v>2.7990517459590487E-2</v>
      </c>
      <c r="CQ316">
        <v>2.2592926046889474E-2</v>
      </c>
      <c r="CR316">
        <v>0.43834886930521144</v>
      </c>
      <c r="CS316">
        <v>-0.38954499922093966</v>
      </c>
      <c r="CV316">
        <v>0.7298271971853465</v>
      </c>
      <c r="CW316">
        <v>0.81890717970409366</v>
      </c>
      <c r="CX316">
        <v>0.94050131227542988</v>
      </c>
      <c r="CY316">
        <v>0.96954233187249583</v>
      </c>
      <c r="CZ316">
        <v>0.98209756433962514</v>
      </c>
      <c r="DA316">
        <v>1.05302269233298</v>
      </c>
      <c r="DB316">
        <v>1.7160298315731077</v>
      </c>
      <c r="DC316">
        <v>2.2268140124125164</v>
      </c>
      <c r="DD316">
        <v>0.96404706949585028</v>
      </c>
      <c r="DG316">
        <v>29607588</v>
      </c>
      <c r="DH316">
        <v>33314793</v>
      </c>
      <c r="DI316">
        <v>35273320</v>
      </c>
      <c r="DJ316">
        <v>34993797</v>
      </c>
      <c r="DK316">
        <v>32529969</v>
      </c>
      <c r="DL316">
        <v>28667831</v>
      </c>
      <c r="DM316">
        <v>27833630</v>
      </c>
      <c r="DN316">
        <v>20963695</v>
      </c>
      <c r="DO316">
        <v>16032043</v>
      </c>
      <c r="DP316">
        <v>17.203541271568373</v>
      </c>
      <c r="DQ316">
        <v>17.321512120558786</v>
      </c>
      <c r="DR316">
        <v>17.378637457121741</v>
      </c>
      <c r="DS316">
        <v>17.370681403751913</v>
      </c>
      <c r="DT316">
        <v>17.297672376223471</v>
      </c>
      <c r="DU316">
        <v>17.171286215886227</v>
      </c>
      <c r="DV316">
        <v>17.141755595706567</v>
      </c>
      <c r="DW316">
        <v>16.858302737749636</v>
      </c>
      <c r="DX316">
        <v>16.590100027373939</v>
      </c>
      <c r="DY316">
        <v>17.279879998620537</v>
      </c>
      <c r="EB316">
        <v>2096425</v>
      </c>
      <c r="EC316">
        <v>2539548</v>
      </c>
      <c r="ED316">
        <v>2645555</v>
      </c>
      <c r="EE316">
        <v>2486674</v>
      </c>
      <c r="EF316">
        <v>1501749</v>
      </c>
      <c r="EG316">
        <v>1581258</v>
      </c>
      <c r="EH316">
        <v>1578865</v>
      </c>
      <c r="EI316">
        <v>-1222001</v>
      </c>
      <c r="EJ316">
        <v>-3476685</v>
      </c>
      <c r="EK316">
        <v>-0.3641072372172629</v>
      </c>
      <c r="EM316">
        <v>645854</v>
      </c>
      <c r="EN316">
        <v>726412</v>
      </c>
      <c r="EO316">
        <v>1112715</v>
      </c>
      <c r="EP316">
        <v>1148668</v>
      </c>
      <c r="EQ316">
        <v>722335</v>
      </c>
      <c r="ER316">
        <v>518306</v>
      </c>
      <c r="ES316">
        <v>697538</v>
      </c>
      <c r="ET316">
        <v>1022959</v>
      </c>
      <c r="EU316">
        <v>926169</v>
      </c>
      <c r="EV316">
        <v>153174</v>
      </c>
      <c r="EW316">
        <v>177475</v>
      </c>
      <c r="EX316">
        <v>212031</v>
      </c>
      <c r="EY316">
        <v>246830</v>
      </c>
      <c r="EZ316">
        <v>264880</v>
      </c>
      <c r="FA316">
        <v>15618</v>
      </c>
      <c r="FB316">
        <v>944481</v>
      </c>
      <c r="FC316">
        <v>-2971157</v>
      </c>
      <c r="FD316">
        <v>-7318669</v>
      </c>
      <c r="FE316">
        <v>0</v>
      </c>
      <c r="FF316">
        <v>1175</v>
      </c>
      <c r="FG316">
        <v>1821</v>
      </c>
      <c r="FH316">
        <v>2901</v>
      </c>
      <c r="FI316">
        <v>3674</v>
      </c>
      <c r="FJ316">
        <v>2317</v>
      </c>
      <c r="FK316">
        <v>1305</v>
      </c>
      <c r="FL316">
        <v>297479</v>
      </c>
      <c r="FM316">
        <v>202046</v>
      </c>
      <c r="FN316">
        <v>266</v>
      </c>
      <c r="FO316">
        <v>657484</v>
      </c>
      <c r="FP316">
        <v>758715</v>
      </c>
      <c r="FQ316">
        <v>1153098</v>
      </c>
      <c r="FR316">
        <v>1145373</v>
      </c>
      <c r="FS316">
        <v>697598</v>
      </c>
      <c r="FT316">
        <v>521524</v>
      </c>
      <c r="FU316">
        <v>748754</v>
      </c>
      <c r="FV316">
        <v>1007060</v>
      </c>
      <c r="FW316">
        <v>926169</v>
      </c>
      <c r="FX316">
        <v>0.30807398309026079</v>
      </c>
      <c r="FY316">
        <v>0.28603987796253505</v>
      </c>
      <c r="FZ316">
        <v>0.42059794636664138</v>
      </c>
      <c r="GA316">
        <v>0.46192946884070851</v>
      </c>
      <c r="GB316">
        <v>0.48099582553409392</v>
      </c>
      <c r="GC316">
        <v>0.32778079225528028</v>
      </c>
      <c r="GD316">
        <v>0.44179711374943392</v>
      </c>
      <c r="GE316">
        <v>-0.83711797289854917</v>
      </c>
      <c r="GF316">
        <v>-0.26639428075882632</v>
      </c>
      <c r="GG316">
        <v>1</v>
      </c>
      <c r="GP316">
        <v>0.47386684076733948</v>
      </c>
    </row>
    <row r="317" spans="1:198" x14ac:dyDescent="0.25">
      <c r="A317" t="s">
        <v>1857</v>
      </c>
      <c r="B317">
        <v>8912213</v>
      </c>
      <c r="C317">
        <v>9239292</v>
      </c>
      <c r="D317">
        <v>10205231</v>
      </c>
      <c r="E317">
        <v>9898242</v>
      </c>
      <c r="F317">
        <v>11354516</v>
      </c>
      <c r="G317">
        <v>12246181</v>
      </c>
      <c r="H317">
        <v>12950067</v>
      </c>
      <c r="I317">
        <v>11922189</v>
      </c>
      <c r="J317">
        <v>11788680</v>
      </c>
      <c r="K317">
        <v>0.57281362103890465</v>
      </c>
      <c r="L317">
        <v>0.63252086848213041</v>
      </c>
      <c r="M317">
        <v>0.61225355898362321</v>
      </c>
      <c r="N317">
        <v>0.48686130324960736</v>
      </c>
      <c r="O317">
        <v>0.4607139573364466</v>
      </c>
      <c r="P317">
        <v>0.46843403670091111</v>
      </c>
      <c r="Q317">
        <v>0.47340542716883238</v>
      </c>
      <c r="R317">
        <v>0.51020278239172356</v>
      </c>
      <c r="S317">
        <v>0.45107170607735558</v>
      </c>
      <c r="U317">
        <v>6.3091176119780795E-2</v>
      </c>
      <c r="V317">
        <v>6.127785548936001E-2</v>
      </c>
      <c r="W317">
        <v>5.7251913258994334E-2</v>
      </c>
      <c r="X317">
        <v>0.22060260801867645</v>
      </c>
      <c r="Y317">
        <v>0.18231248253998672</v>
      </c>
      <c r="Z317">
        <v>0.17074588396170201</v>
      </c>
      <c r="AA317">
        <v>0.16775743322409065</v>
      </c>
      <c r="AB317">
        <v>0.18614769485704344</v>
      </c>
      <c r="AC317">
        <v>0.20191548163153125</v>
      </c>
      <c r="AD317">
        <v>1.6946496597792566</v>
      </c>
      <c r="AE317">
        <v>3.1764365095626004</v>
      </c>
      <c r="AF317">
        <v>3.6897456479806392</v>
      </c>
      <c r="AG317">
        <v>0.88733857915769443</v>
      </c>
      <c r="AH317">
        <v>0.75355181225755652</v>
      </c>
      <c r="AI317">
        <v>0.82090019775369027</v>
      </c>
      <c r="AJ317">
        <v>1.177334094371844</v>
      </c>
      <c r="AK317">
        <v>0.85510127572446659</v>
      </c>
      <c r="AL317">
        <v>0.67490632550202345</v>
      </c>
      <c r="AM317">
        <v>562282</v>
      </c>
      <c r="AN317">
        <v>566164</v>
      </c>
      <c r="AO317">
        <v>584269</v>
      </c>
      <c r="AP317">
        <v>2183578</v>
      </c>
      <c r="AQ317">
        <v>2070070</v>
      </c>
      <c r="AR317">
        <v>2090985</v>
      </c>
      <c r="AS317">
        <v>2172470</v>
      </c>
      <c r="AT317">
        <v>2219288</v>
      </c>
      <c r="AU317">
        <v>2380317</v>
      </c>
      <c r="AV317">
        <v>952871</v>
      </c>
      <c r="AW317">
        <v>1798384</v>
      </c>
      <c r="AX317">
        <v>2155804</v>
      </c>
      <c r="AY317">
        <v>1937573</v>
      </c>
      <c r="AZ317">
        <v>1559905</v>
      </c>
      <c r="BA317">
        <v>1716490</v>
      </c>
      <c r="BB317">
        <v>2557723</v>
      </c>
      <c r="BC317">
        <v>1897716</v>
      </c>
      <c r="BD317">
        <v>1606491</v>
      </c>
      <c r="BE317">
        <v>4152166</v>
      </c>
      <c r="BF317">
        <v>4045661</v>
      </c>
      <c r="BG317">
        <v>4092385</v>
      </c>
      <c r="BH317">
        <v>2881498</v>
      </c>
      <c r="BI317">
        <v>3671279</v>
      </c>
      <c r="BJ317">
        <v>4020038</v>
      </c>
      <c r="BK317">
        <v>3572909</v>
      </c>
      <c r="BL317">
        <v>4185018</v>
      </c>
      <c r="BM317">
        <v>3711049</v>
      </c>
      <c r="BN317">
        <v>0.10691744014645969</v>
      </c>
      <c r="BO317">
        <v>0.19464521740410412</v>
      </c>
      <c r="BP317">
        <v>0.21124499778593939</v>
      </c>
      <c r="BQ317">
        <v>0.19574920475777416</v>
      </c>
      <c r="BR317">
        <v>0.13738190161518113</v>
      </c>
      <c r="BS317">
        <v>0.14016532990978983</v>
      </c>
      <c r="BT317">
        <v>0.19750654571902987</v>
      </c>
      <c r="BU317">
        <v>0.15917513134542657</v>
      </c>
      <c r="BV317">
        <v>0.13627403576990807</v>
      </c>
      <c r="BW317">
        <v>-0.33647976814190234</v>
      </c>
      <c r="BY317">
        <v>5.7986607815589689E-2</v>
      </c>
      <c r="BZ317">
        <v>8.0980447419564186E-2</v>
      </c>
      <c r="CA317">
        <v>5.0447265720883733E-2</v>
      </c>
      <c r="CB317">
        <v>6.0295454485756156E-2</v>
      </c>
      <c r="CC317">
        <v>5.4357050533902107E-2</v>
      </c>
      <c r="CD317">
        <v>3.0973411221016576E-2</v>
      </c>
      <c r="CE317">
        <v>3.4940823086089055E-2</v>
      </c>
      <c r="CF317">
        <v>7.3733858773753713E-2</v>
      </c>
      <c r="CG317">
        <v>5.5033256913513996E-2</v>
      </c>
      <c r="CJ317">
        <v>0.31933987663894481</v>
      </c>
      <c r="CK317">
        <v>0.33719856456533681</v>
      </c>
      <c r="CL317">
        <v>0.28932426909297793</v>
      </c>
      <c r="CM317">
        <v>0.47965436690676994</v>
      </c>
      <c r="CN317">
        <v>0.39730385689711478</v>
      </c>
      <c r="CO317">
        <v>0.36415328174554989</v>
      </c>
      <c r="CP317">
        <v>0.34106387248807285</v>
      </c>
      <c r="CQ317">
        <v>0.36626159843632744</v>
      </c>
      <c r="CR317">
        <v>0.36600755979465044</v>
      </c>
      <c r="CS317">
        <v>0.2586337222492896</v>
      </c>
      <c r="CV317">
        <v>0.56888701562378419</v>
      </c>
      <c r="CW317">
        <v>0.54479941737374649</v>
      </c>
      <c r="CX317">
        <v>0.61937227600715972</v>
      </c>
      <c r="CY317">
        <v>0.51274843901237477</v>
      </c>
      <c r="CZ317">
        <v>0.49663300834085972</v>
      </c>
      <c r="DA317">
        <v>0.4982395876137663</v>
      </c>
      <c r="DB317">
        <v>0.51347968393446952</v>
      </c>
      <c r="DC317">
        <v>0.46766467021239416</v>
      </c>
      <c r="DD317">
        <v>0.54291790778679805</v>
      </c>
      <c r="DG317">
        <v>13146972</v>
      </c>
      <c r="DH317">
        <v>15666051</v>
      </c>
      <c r="DI317">
        <v>16959071</v>
      </c>
      <c r="DJ317">
        <v>16476732</v>
      </c>
      <c r="DK317">
        <v>19304285</v>
      </c>
      <c r="DL317">
        <v>22862991</v>
      </c>
      <c r="DM317">
        <v>24578900</v>
      </c>
      <c r="DN317">
        <v>25220213</v>
      </c>
      <c r="DO317">
        <v>25493029</v>
      </c>
      <c r="DP317">
        <v>16.391702099976168</v>
      </c>
      <c r="DQ317">
        <v>16.567006636193994</v>
      </c>
      <c r="DR317">
        <v>16.646313469849872</v>
      </c>
      <c r="DS317">
        <v>16.617459822502134</v>
      </c>
      <c r="DT317">
        <v>16.775837701759517</v>
      </c>
      <c r="DU317">
        <v>16.945030091405968</v>
      </c>
      <c r="DV317">
        <v>17.017398949955314</v>
      </c>
      <c r="DW317">
        <v>17.043156373794151</v>
      </c>
      <c r="DX317">
        <v>17.053915639432958</v>
      </c>
      <c r="DY317">
        <v>16.779442538555873</v>
      </c>
      <c r="EB317">
        <v>363449</v>
      </c>
      <c r="EC317">
        <v>516789</v>
      </c>
      <c r="ED317">
        <v>748202</v>
      </c>
      <c r="EE317">
        <v>514826</v>
      </c>
      <c r="EF317">
        <v>596819</v>
      </c>
      <c r="EG317">
        <v>617198</v>
      </c>
      <c r="EH317">
        <v>379306</v>
      </c>
      <c r="EI317">
        <v>452486</v>
      </c>
      <c r="EJ317">
        <v>879069</v>
      </c>
      <c r="EK317">
        <v>0.19884776604134213</v>
      </c>
      <c r="EM317">
        <v>197765</v>
      </c>
      <c r="EN317">
        <v>301806</v>
      </c>
      <c r="EO317">
        <v>366687</v>
      </c>
      <c r="EP317">
        <v>352507</v>
      </c>
      <c r="EQ317">
        <v>146623</v>
      </c>
      <c r="ER317">
        <v>119122</v>
      </c>
      <c r="ES317">
        <v>161922</v>
      </c>
      <c r="ET317">
        <v>235061</v>
      </c>
      <c r="EU317">
        <v>196177</v>
      </c>
      <c r="EV317">
        <v>11486</v>
      </c>
      <c r="EW317">
        <v>3881</v>
      </c>
      <c r="EX317">
        <v>18103</v>
      </c>
      <c r="EY317">
        <v>30810</v>
      </c>
      <c r="EZ317">
        <v>41858</v>
      </c>
      <c r="FA317">
        <v>60676</v>
      </c>
      <c r="FB317">
        <v>81487</v>
      </c>
      <c r="FC317">
        <v>46818</v>
      </c>
      <c r="FD317">
        <v>201028</v>
      </c>
      <c r="FE317">
        <v>0</v>
      </c>
      <c r="FF317">
        <v>12540</v>
      </c>
      <c r="FG317">
        <v>9905</v>
      </c>
      <c r="FH317">
        <v>29811</v>
      </c>
      <c r="FI317">
        <v>111106</v>
      </c>
      <c r="FJ317">
        <v>12361</v>
      </c>
      <c r="FK317">
        <v>27448</v>
      </c>
      <c r="FL317">
        <v>116115</v>
      </c>
      <c r="FM317">
        <v>69502</v>
      </c>
      <c r="FN317">
        <v>40158</v>
      </c>
      <c r="FO317">
        <v>197765</v>
      </c>
      <c r="FP317">
        <v>301806</v>
      </c>
      <c r="FQ317">
        <v>366687</v>
      </c>
      <c r="FR317">
        <v>352507</v>
      </c>
      <c r="FS317">
        <v>146623</v>
      </c>
      <c r="FT317">
        <v>119122</v>
      </c>
      <c r="FU317">
        <v>161922</v>
      </c>
      <c r="FV317">
        <v>235061</v>
      </c>
      <c r="FW317">
        <v>196177</v>
      </c>
      <c r="FX317">
        <v>0.54413411510280674</v>
      </c>
      <c r="FY317">
        <v>0.58400236847146514</v>
      </c>
      <c r="FZ317">
        <v>0.49009091127797039</v>
      </c>
      <c r="GA317">
        <v>0.6847109508843765</v>
      </c>
      <c r="GB317">
        <v>0.24567414911388544</v>
      </c>
      <c r="GC317">
        <v>0.19300451394852219</v>
      </c>
      <c r="GD317">
        <v>0.42689016256004386</v>
      </c>
      <c r="GE317">
        <v>0.51948789575810084</v>
      </c>
      <c r="GF317">
        <v>0.22316450699546908</v>
      </c>
      <c r="GG317">
        <v>1</v>
      </c>
      <c r="GP317">
        <v>0.47541272088854697</v>
      </c>
    </row>
    <row r="318" spans="1:198" x14ac:dyDescent="0.25">
      <c r="A318" t="s">
        <v>2518</v>
      </c>
      <c r="B318">
        <v>15317893</v>
      </c>
      <c r="C318">
        <v>12384435</v>
      </c>
      <c r="D318">
        <v>11718541</v>
      </c>
      <c r="E318">
        <v>26017878</v>
      </c>
      <c r="F318">
        <v>19450254</v>
      </c>
      <c r="G318">
        <v>24027321</v>
      </c>
      <c r="H318">
        <v>25471757</v>
      </c>
      <c r="I318">
        <v>28339316</v>
      </c>
      <c r="J318">
        <v>24086635</v>
      </c>
      <c r="K318">
        <v>0.66227776888113787</v>
      </c>
      <c r="L318">
        <v>0.69615343776280469</v>
      </c>
      <c r="M318">
        <v>0.65172080722335657</v>
      </c>
      <c r="N318">
        <v>0.66234509978100442</v>
      </c>
      <c r="O318">
        <v>0.47458562751931155</v>
      </c>
      <c r="P318">
        <v>0.55130786324451231</v>
      </c>
      <c r="Q318">
        <v>0.50604204492057614</v>
      </c>
      <c r="R318">
        <v>0.48136362924214543</v>
      </c>
      <c r="S318">
        <v>0.51621287074761579</v>
      </c>
      <c r="U318">
        <v>0.14808955774792265</v>
      </c>
      <c r="V318">
        <v>0.18739280395108859</v>
      </c>
      <c r="W318">
        <v>0.1227101564947377</v>
      </c>
      <c r="X318">
        <v>7.077371951701826E-2</v>
      </c>
      <c r="Y318">
        <v>8.7262562226693804E-2</v>
      </c>
      <c r="Z318">
        <v>9.9825444542901806E-2</v>
      </c>
      <c r="AA318">
        <v>0.13796523734110686</v>
      </c>
      <c r="AB318">
        <v>0.10579334377724572</v>
      </c>
      <c r="AC318">
        <v>0.12922888564550425</v>
      </c>
      <c r="AD318">
        <v>0.18571957573994233</v>
      </c>
      <c r="AE318">
        <v>0.16847929595295322</v>
      </c>
      <c r="AF318">
        <v>0.19645628880432606</v>
      </c>
      <c r="AG318">
        <v>0.21167036497587138</v>
      </c>
      <c r="AH318">
        <v>0.34089209847055196</v>
      </c>
      <c r="AI318">
        <v>0.15497732368634559</v>
      </c>
      <c r="AJ318">
        <v>8.0804913299321018E-2</v>
      </c>
      <c r="AK318">
        <v>0.33746882620423324</v>
      </c>
      <c r="AL318">
        <v>0.52938921941768036</v>
      </c>
      <c r="AM318">
        <v>2268420</v>
      </c>
      <c r="AN318">
        <v>2320754</v>
      </c>
      <c r="AO318">
        <v>1437984</v>
      </c>
      <c r="AP318">
        <v>1841382</v>
      </c>
      <c r="AQ318">
        <v>1697279</v>
      </c>
      <c r="AR318">
        <v>2398538</v>
      </c>
      <c r="AS318">
        <v>3514217</v>
      </c>
      <c r="AT318">
        <v>2998111</v>
      </c>
      <c r="AU318">
        <v>3112689</v>
      </c>
      <c r="AV318">
        <v>421290</v>
      </c>
      <c r="AW318">
        <v>390999</v>
      </c>
      <c r="AX318">
        <v>282501</v>
      </c>
      <c r="AY318">
        <v>389766</v>
      </c>
      <c r="AZ318">
        <v>578589</v>
      </c>
      <c r="BA318">
        <v>371719</v>
      </c>
      <c r="BB318">
        <v>283966</v>
      </c>
      <c r="BC318">
        <v>1011769</v>
      </c>
      <c r="BD318">
        <v>1647824</v>
      </c>
      <c r="BE318">
        <v>9723410</v>
      </c>
      <c r="BF318">
        <v>8230468</v>
      </c>
      <c r="BG318">
        <v>7354716</v>
      </c>
      <c r="BH318">
        <v>16843048</v>
      </c>
      <c r="BI318">
        <v>8652222</v>
      </c>
      <c r="BJ318">
        <v>12874732</v>
      </c>
      <c r="BK318">
        <v>12605814</v>
      </c>
      <c r="BL318">
        <v>12629747</v>
      </c>
      <c r="BM318">
        <v>10786007</v>
      </c>
      <c r="BN318">
        <v>2.7503129836459885E-2</v>
      </c>
      <c r="BO318">
        <v>3.1571807676329201E-2</v>
      </c>
      <c r="BP318">
        <v>2.4107181943554237E-2</v>
      </c>
      <c r="BQ318">
        <v>1.4980699040867207E-2</v>
      </c>
      <c r="BR318">
        <v>2.9747117955374772E-2</v>
      </c>
      <c r="BS318">
        <v>1.5470680231058635E-2</v>
      </c>
      <c r="BT318">
        <v>1.1148269041668386E-2</v>
      </c>
      <c r="BU318">
        <v>3.5701955544728041E-2</v>
      </c>
      <c r="BV318">
        <v>6.8412378898090168E-2</v>
      </c>
      <c r="BW318">
        <v>-0.3582543049916635</v>
      </c>
      <c r="BY318">
        <v>3.988740488003148E-2</v>
      </c>
      <c r="BZ318">
        <v>5.6522077914737331E-2</v>
      </c>
      <c r="CA318">
        <v>0.18956105542490315</v>
      </c>
      <c r="CB318">
        <v>3.8275719487961317E-2</v>
      </c>
      <c r="CC318">
        <v>7.4318720979170763E-2</v>
      </c>
      <c r="CD318">
        <v>0.10550010964601506</v>
      </c>
      <c r="CE318">
        <v>5.8917372680651753E-2</v>
      </c>
      <c r="CF318">
        <v>6.336966636738868E-2</v>
      </c>
      <c r="CG318">
        <v>0.1007184986306784</v>
      </c>
      <c r="CJ318">
        <v>0.12224599035911793</v>
      </c>
      <c r="CK318">
        <v>0.15370148093150798</v>
      </c>
      <c r="CL318">
        <v>3.7046420710564565E-3</v>
      </c>
      <c r="CM318">
        <v>5.9004427647788953E-3</v>
      </c>
      <c r="CN318">
        <v>1.5849150350427301E-3</v>
      </c>
      <c r="CO318">
        <v>1.0078526856989174E-3</v>
      </c>
      <c r="CP318">
        <v>1.1544158496800986E-3</v>
      </c>
      <c r="CQ318">
        <v>6.5762737533961654E-2</v>
      </c>
      <c r="CR318">
        <v>7.9829249706320535E-2</v>
      </c>
      <c r="CS318">
        <v>-0.72794870155661029</v>
      </c>
      <c r="CV318">
        <v>0.7224661955337901</v>
      </c>
      <c r="CW318">
        <v>0.45686647970623456</v>
      </c>
      <c r="CX318">
        <v>0.27258191425966294</v>
      </c>
      <c r="CY318">
        <v>0.6785646326845497</v>
      </c>
      <c r="CZ318">
        <v>0.41808696692915093</v>
      </c>
      <c r="DA318">
        <v>0.44476348115411424</v>
      </c>
      <c r="DB318">
        <v>0.51911149242329857</v>
      </c>
      <c r="DC318">
        <v>0.49605285383434128</v>
      </c>
      <c r="DD318">
        <v>0.45641117129112119</v>
      </c>
      <c r="DG318">
        <v>23812270</v>
      </c>
      <c r="DH318">
        <v>21202228</v>
      </c>
      <c r="DI318">
        <v>27107340</v>
      </c>
      <c r="DJ318">
        <v>42990897</v>
      </c>
      <c r="DK318">
        <v>38342520</v>
      </c>
      <c r="DL318">
        <v>46522029</v>
      </c>
      <c r="DM318">
        <v>54022693</v>
      </c>
      <c r="DN318">
        <v>49067989</v>
      </c>
      <c r="DO318">
        <v>57129630</v>
      </c>
      <c r="DP318">
        <v>16.985711594007054</v>
      </c>
      <c r="DQ318">
        <v>16.869616875624693</v>
      </c>
      <c r="DR318">
        <v>17.115315134775905</v>
      </c>
      <c r="DS318">
        <v>17.57649897683304</v>
      </c>
      <c r="DT318">
        <v>17.462070047202037</v>
      </c>
      <c r="DU318">
        <v>17.655436521807978</v>
      </c>
      <c r="DV318">
        <v>17.804914775503619</v>
      </c>
      <c r="DW318">
        <v>17.708717445335949</v>
      </c>
      <c r="DX318">
        <v>17.860833471726522</v>
      </c>
      <c r="DY318">
        <v>17.564668515281017</v>
      </c>
      <c r="EB318">
        <v>327647</v>
      </c>
      <c r="EC318">
        <v>610991</v>
      </c>
      <c r="ED318">
        <v>699994</v>
      </c>
      <c r="EE318">
        <v>2221379</v>
      </c>
      <c r="EF318">
        <v>995853</v>
      </c>
      <c r="EG318">
        <v>1445518</v>
      </c>
      <c r="EH318">
        <v>2534885</v>
      </c>
      <c r="EI318">
        <v>1500729</v>
      </c>
      <c r="EJ318">
        <v>1795853</v>
      </c>
      <c r="EK318">
        <v>-0.34926998049409846</v>
      </c>
      <c r="EM318">
        <v>264944</v>
      </c>
      <c r="EN318">
        <v>287184</v>
      </c>
      <c r="EO318">
        <v>318332</v>
      </c>
      <c r="EP318">
        <v>759244</v>
      </c>
      <c r="EQ318">
        <v>326969</v>
      </c>
      <c r="ER318">
        <v>185711</v>
      </c>
      <c r="ES318">
        <v>280930</v>
      </c>
      <c r="ET318">
        <v>327463</v>
      </c>
      <c r="EU318">
        <v>352864</v>
      </c>
      <c r="EV318">
        <v>4366</v>
      </c>
      <c r="EW318">
        <v>52336</v>
      </c>
      <c r="EX318">
        <v>398176</v>
      </c>
      <c r="EY318">
        <v>703396</v>
      </c>
      <c r="EZ318">
        <v>355899</v>
      </c>
      <c r="FA318">
        <v>701256</v>
      </c>
      <c r="FB318">
        <v>1375681</v>
      </c>
      <c r="FC318">
        <v>683894</v>
      </c>
      <c r="FD318">
        <v>763576</v>
      </c>
      <c r="FE318">
        <v>0</v>
      </c>
      <c r="FF318">
        <v>4638</v>
      </c>
      <c r="FG318">
        <v>4046</v>
      </c>
      <c r="FH318">
        <v>6133</v>
      </c>
      <c r="FI318">
        <v>82767</v>
      </c>
      <c r="FJ318">
        <v>34144</v>
      </c>
      <c r="FK318">
        <v>21854</v>
      </c>
      <c r="FL318">
        <v>37340</v>
      </c>
      <c r="FM318">
        <v>28964</v>
      </c>
      <c r="FN318">
        <v>19006</v>
      </c>
      <c r="FO318">
        <v>177602</v>
      </c>
      <c r="FP318">
        <v>284003</v>
      </c>
      <c r="FQ318">
        <v>626956</v>
      </c>
      <c r="FR318">
        <v>1026603</v>
      </c>
      <c r="FS318">
        <v>309702</v>
      </c>
      <c r="FT318">
        <v>200309</v>
      </c>
      <c r="FU318">
        <v>309959</v>
      </c>
      <c r="FV318">
        <v>324640</v>
      </c>
      <c r="FW318">
        <v>373755</v>
      </c>
      <c r="FX318">
        <v>0.8086263570244806</v>
      </c>
      <c r="FY318">
        <v>0.47002983677337307</v>
      </c>
      <c r="FZ318">
        <v>0.45476389797626837</v>
      </c>
      <c r="GA318">
        <v>0.34178949202274805</v>
      </c>
      <c r="GB318">
        <v>0.32833058694405698</v>
      </c>
      <c r="GC318">
        <v>0.12847366826286494</v>
      </c>
      <c r="GD318">
        <v>0.11082554040913099</v>
      </c>
      <c r="GE318">
        <v>0.21820262019325273</v>
      </c>
      <c r="GF318">
        <v>0.19648824263455861</v>
      </c>
      <c r="GG318">
        <v>0</v>
      </c>
      <c r="GP318">
        <v>0.47724111369366706</v>
      </c>
    </row>
    <row r="319" spans="1:198" x14ac:dyDescent="0.25">
      <c r="A319" t="s">
        <v>1866</v>
      </c>
      <c r="B319">
        <v>16805688</v>
      </c>
      <c r="C319">
        <v>16103739</v>
      </c>
      <c r="D319">
        <v>14663434</v>
      </c>
      <c r="E319">
        <v>11143800</v>
      </c>
      <c r="F319">
        <v>11586664</v>
      </c>
      <c r="G319">
        <v>15366010</v>
      </c>
      <c r="H319">
        <v>16769236</v>
      </c>
      <c r="I319">
        <v>15016275</v>
      </c>
      <c r="J319">
        <v>15566401</v>
      </c>
      <c r="K319">
        <v>0.24688766089195516</v>
      </c>
      <c r="L319">
        <v>0.32239189917322925</v>
      </c>
      <c r="M319">
        <v>0.27740868885146547</v>
      </c>
      <c r="N319">
        <v>0.50797582512248962</v>
      </c>
      <c r="O319">
        <v>0.47003667319601222</v>
      </c>
      <c r="P319">
        <v>0.50008714038322244</v>
      </c>
      <c r="Q319">
        <v>0.49199623644154095</v>
      </c>
      <c r="R319">
        <v>0.48685582809318556</v>
      </c>
      <c r="S319">
        <v>0.51752701218476893</v>
      </c>
      <c r="U319">
        <v>0.14679291915927511</v>
      </c>
      <c r="V319">
        <v>0.15889309929824372</v>
      </c>
      <c r="W319">
        <v>0.18107702465875319</v>
      </c>
      <c r="X319">
        <v>0.24096250830057969</v>
      </c>
      <c r="Y319">
        <v>0.2321301454844984</v>
      </c>
      <c r="Z319">
        <v>0.19829181420550943</v>
      </c>
      <c r="AA319">
        <v>0.1779509811896022</v>
      </c>
      <c r="AB319">
        <v>0.19513587757283349</v>
      </c>
      <c r="AC319">
        <v>0.18936432384081586</v>
      </c>
      <c r="AD319">
        <v>0.46672620022408184</v>
      </c>
      <c r="AE319">
        <v>0.70607201185880886</v>
      </c>
      <c r="AF319">
        <v>0.34458655074869754</v>
      </c>
      <c r="AG319">
        <v>1.3056015891328814</v>
      </c>
      <c r="AH319">
        <v>1.6833039982688967</v>
      </c>
      <c r="AI319">
        <v>1.7270411696402375</v>
      </c>
      <c r="AJ319">
        <v>1.6329394906742465</v>
      </c>
      <c r="AK319">
        <v>1.3406171016860884</v>
      </c>
      <c r="AL319">
        <v>1.6690087019768831</v>
      </c>
      <c r="AM319">
        <v>2466956</v>
      </c>
      <c r="AN319">
        <v>2558773</v>
      </c>
      <c r="AO319">
        <v>2655211</v>
      </c>
      <c r="AP319">
        <v>2685238</v>
      </c>
      <c r="AQ319">
        <v>2689614</v>
      </c>
      <c r="AR319">
        <v>3046954</v>
      </c>
      <c r="AS319">
        <v>2984102</v>
      </c>
      <c r="AT319">
        <v>2930214</v>
      </c>
      <c r="AU319">
        <v>2947721</v>
      </c>
      <c r="AV319">
        <v>1151393</v>
      </c>
      <c r="AW319">
        <v>1806678</v>
      </c>
      <c r="AX319">
        <v>914950</v>
      </c>
      <c r="AY319">
        <v>3505851</v>
      </c>
      <c r="AZ319">
        <v>4527438</v>
      </c>
      <c r="BA319">
        <v>5262215</v>
      </c>
      <c r="BB319">
        <v>4872858</v>
      </c>
      <c r="BC319">
        <v>3928295</v>
      </c>
      <c r="BD319">
        <v>4919772</v>
      </c>
      <c r="BE319">
        <v>2997724</v>
      </c>
      <c r="BF319">
        <v>3385037</v>
      </c>
      <c r="BG319">
        <v>3152814</v>
      </c>
      <c r="BH319">
        <v>2154930</v>
      </c>
      <c r="BI319">
        <v>918719</v>
      </c>
      <c r="BJ319">
        <v>2422129</v>
      </c>
      <c r="BK319">
        <v>3377543</v>
      </c>
      <c r="BL319">
        <v>3382466</v>
      </c>
      <c r="BM319">
        <v>3136261</v>
      </c>
      <c r="BN319">
        <v>6.8512101379009302E-2</v>
      </c>
      <c r="BO319">
        <v>0.11218997029199244</v>
      </c>
      <c r="BP319">
        <v>6.2396707346996615E-2</v>
      </c>
      <c r="BQ319">
        <v>0.31460103375868198</v>
      </c>
      <c r="BR319">
        <v>0.39074560201279679</v>
      </c>
      <c r="BS319">
        <v>0.34245812673556764</v>
      </c>
      <c r="BT319">
        <v>0.29058318458873139</v>
      </c>
      <c r="BU319">
        <v>0.26160249462666341</v>
      </c>
      <c r="BV319">
        <v>0.31605070433429022</v>
      </c>
      <c r="BW319">
        <v>4.4884006111269814</v>
      </c>
      <c r="BY319">
        <v>8.9577409743653458E-3</v>
      </c>
      <c r="BZ319">
        <v>1.1915493662682934E-2</v>
      </c>
      <c r="CA319">
        <v>2.1273938969548333E-2</v>
      </c>
      <c r="CB319">
        <v>6.4206105637215312E-4</v>
      </c>
      <c r="CC319">
        <v>5.4420495839009396E-2</v>
      </c>
      <c r="CD319">
        <v>5.7859066862510175E-2</v>
      </c>
      <c r="CE319">
        <v>6.7503373439314701E-2</v>
      </c>
      <c r="CF319">
        <v>6.4204005320893501E-2</v>
      </c>
      <c r="CG319">
        <v>2.5445498621643293E-2</v>
      </c>
      <c r="CJ319">
        <v>3.7781255965242243E-3</v>
      </c>
      <c r="CK319">
        <v>3.5971149308865473E-3</v>
      </c>
      <c r="CL319">
        <v>2.9268723820081981E-3</v>
      </c>
      <c r="CM319">
        <v>4.8060805111362374E-3</v>
      </c>
      <c r="CN319">
        <v>4.4073082640525346E-3</v>
      </c>
      <c r="CO319">
        <v>7.7543161822750339E-2</v>
      </c>
      <c r="CP319">
        <v>0.26380700945469432</v>
      </c>
      <c r="CQ319">
        <v>0.27718412189441122</v>
      </c>
      <c r="CR319">
        <v>0.23815569186480548</v>
      </c>
      <c r="CS319">
        <v>25.493523359411419</v>
      </c>
      <c r="CV319">
        <v>0.86587927174522583</v>
      </c>
      <c r="CW319">
        <v>0.87269946022793632</v>
      </c>
      <c r="CX319">
        <v>0.86528455766225365</v>
      </c>
      <c r="CY319">
        <v>1.139267410509317</v>
      </c>
      <c r="CZ319">
        <v>0.74873066859251614</v>
      </c>
      <c r="DA319">
        <v>0.82697802266701903</v>
      </c>
      <c r="DB319">
        <v>0.92492866362623194</v>
      </c>
      <c r="DC319">
        <v>0.82614590572041091</v>
      </c>
      <c r="DD319">
        <v>0.91776087892136227</v>
      </c>
      <c r="DG319">
        <v>18208236</v>
      </c>
      <c r="DH319">
        <v>19408812</v>
      </c>
      <c r="DI319">
        <v>18452789</v>
      </c>
      <c r="DJ319">
        <v>16946372</v>
      </c>
      <c r="DK319">
        <v>9781549</v>
      </c>
      <c r="DL319">
        <v>15475076</v>
      </c>
      <c r="DM319">
        <v>18580917</v>
      </c>
      <c r="DN319">
        <v>18130302</v>
      </c>
      <c r="DO319">
        <v>18176299</v>
      </c>
      <c r="DP319">
        <v>16.717384632080073</v>
      </c>
      <c r="DQ319">
        <v>16.781237799230901</v>
      </c>
      <c r="DR319">
        <v>16.730726136530489</v>
      </c>
      <c r="DS319">
        <v>16.645564386592369</v>
      </c>
      <c r="DT319">
        <v>16.096008516160875</v>
      </c>
      <c r="DU319">
        <v>16.55474135228992</v>
      </c>
      <c r="DV319">
        <v>16.737645698094987</v>
      </c>
      <c r="DW319">
        <v>16.713095295222377</v>
      </c>
      <c r="DX319">
        <v>16.715629105648496</v>
      </c>
      <c r="DY319">
        <v>16.432104751681056</v>
      </c>
      <c r="EB319">
        <v>165543</v>
      </c>
      <c r="EC319">
        <v>150541</v>
      </c>
      <c r="ED319">
        <v>191884</v>
      </c>
      <c r="EE319">
        <v>311949</v>
      </c>
      <c r="EF319">
        <v>7155</v>
      </c>
      <c r="EG319">
        <v>630552</v>
      </c>
      <c r="EH319">
        <v>889063</v>
      </c>
      <c r="EI319">
        <v>1131980</v>
      </c>
      <c r="EJ319">
        <v>964105</v>
      </c>
      <c r="EK319">
        <v>1.0213304097785214</v>
      </c>
      <c r="EM319">
        <v>187369</v>
      </c>
      <c r="EN319">
        <v>272922</v>
      </c>
      <c r="EO319">
        <v>269390</v>
      </c>
      <c r="EP319">
        <v>261281</v>
      </c>
      <c r="EQ319">
        <v>73667</v>
      </c>
      <c r="ER319">
        <v>69713</v>
      </c>
      <c r="ES319">
        <v>175446</v>
      </c>
      <c r="ET319">
        <v>158425</v>
      </c>
      <c r="EU319">
        <v>170312</v>
      </c>
      <c r="EV319">
        <v>95548</v>
      </c>
      <c r="EW319">
        <v>91817</v>
      </c>
      <c r="EX319">
        <v>96438</v>
      </c>
      <c r="EY319">
        <v>30027</v>
      </c>
      <c r="EZ319">
        <v>4377</v>
      </c>
      <c r="FA319">
        <v>357341</v>
      </c>
      <c r="FB319">
        <v>-62854</v>
      </c>
      <c r="FC319">
        <v>-53887</v>
      </c>
      <c r="FD319">
        <v>17507</v>
      </c>
      <c r="FE319">
        <v>0</v>
      </c>
      <c r="FF319">
        <v>178976</v>
      </c>
      <c r="FG319">
        <v>214854</v>
      </c>
      <c r="FH319">
        <v>139519</v>
      </c>
      <c r="FI319">
        <v>160059</v>
      </c>
      <c r="FJ319">
        <v>136733</v>
      </c>
      <c r="FK319">
        <v>108977</v>
      </c>
      <c r="FL319">
        <v>94213</v>
      </c>
      <c r="FM319">
        <v>72430</v>
      </c>
      <c r="FN319">
        <v>72154</v>
      </c>
      <c r="FO319">
        <v>186537</v>
      </c>
      <c r="FP319">
        <v>280189</v>
      </c>
      <c r="FQ319">
        <v>271917</v>
      </c>
      <c r="FR319">
        <v>261282</v>
      </c>
      <c r="FS319">
        <v>72888</v>
      </c>
      <c r="FT319">
        <v>68409</v>
      </c>
      <c r="FU319">
        <v>170464</v>
      </c>
      <c r="FV319">
        <v>163033</v>
      </c>
      <c r="FW319">
        <v>173191</v>
      </c>
      <c r="FX319">
        <v>1.1318448983043681</v>
      </c>
      <c r="FY319">
        <v>1.8129413249546635</v>
      </c>
      <c r="FZ319">
        <v>1.4039211190094014</v>
      </c>
      <c r="GA319">
        <v>0.83757601402793402</v>
      </c>
      <c r="GB319">
        <v>10.295877009084556</v>
      </c>
      <c r="GC319">
        <v>0.11055868508862077</v>
      </c>
      <c r="GD319">
        <v>0.19733809640036759</v>
      </c>
      <c r="GE319">
        <v>0.13995388611106202</v>
      </c>
      <c r="GF319">
        <v>0.17665295792470737</v>
      </c>
      <c r="GG319">
        <v>0</v>
      </c>
      <c r="GP319">
        <v>0.48298782467311036</v>
      </c>
    </row>
    <row r="320" spans="1:198" x14ac:dyDescent="0.25">
      <c r="A320" t="s">
        <v>1868</v>
      </c>
      <c r="B320">
        <v>17124266</v>
      </c>
      <c r="C320">
        <v>19800721</v>
      </c>
      <c r="D320">
        <v>18502502</v>
      </c>
      <c r="E320">
        <v>15286441</v>
      </c>
      <c r="F320">
        <v>15169754</v>
      </c>
      <c r="G320">
        <v>20126965</v>
      </c>
      <c r="H320">
        <v>25456209</v>
      </c>
      <c r="I320">
        <v>29816459</v>
      </c>
      <c r="J320">
        <v>31986916</v>
      </c>
      <c r="K320">
        <v>0.31855730341960348</v>
      </c>
      <c r="L320">
        <v>0.36714536809038417</v>
      </c>
      <c r="M320">
        <v>0.3847589909732208</v>
      </c>
      <c r="N320">
        <v>0.47478396050460664</v>
      </c>
      <c r="O320">
        <v>0.42373574416566018</v>
      </c>
      <c r="P320">
        <v>0.46988723833921309</v>
      </c>
      <c r="Q320">
        <v>0.50118589928296076</v>
      </c>
      <c r="R320">
        <v>0.45339844010316582</v>
      </c>
      <c r="S320">
        <v>0.51172019834609872</v>
      </c>
      <c r="U320">
        <v>0.29519624373973169</v>
      </c>
      <c r="V320">
        <v>0.26514877917829355</v>
      </c>
      <c r="W320">
        <v>0.29331287195645217</v>
      </c>
      <c r="X320">
        <v>0.32734571768536574</v>
      </c>
      <c r="Y320">
        <v>0.30417019287194769</v>
      </c>
      <c r="Z320">
        <v>0.24499868708471445</v>
      </c>
      <c r="AA320">
        <v>0.23930782466470166</v>
      </c>
      <c r="AB320">
        <v>0.26898237647870932</v>
      </c>
      <c r="AC320">
        <v>0.25706901534364862</v>
      </c>
      <c r="AD320">
        <v>0.36086986023197937</v>
      </c>
      <c r="AE320">
        <v>0.47964824536959705</v>
      </c>
      <c r="AF320">
        <v>0.47895512492855197</v>
      </c>
      <c r="AG320">
        <v>0.29405483786711739</v>
      </c>
      <c r="AH320">
        <v>0.33815751290530704</v>
      </c>
      <c r="AI320">
        <v>0.57328130957112844</v>
      </c>
      <c r="AJ320">
        <v>0.50277287598061027</v>
      </c>
      <c r="AK320">
        <v>0.25297633371745148</v>
      </c>
      <c r="AL320">
        <v>0.1709396200463465</v>
      </c>
      <c r="AM320">
        <v>5055019</v>
      </c>
      <c r="AN320">
        <v>5250137</v>
      </c>
      <c r="AO320">
        <v>5427022</v>
      </c>
      <c r="AP320">
        <v>5003951</v>
      </c>
      <c r="AQ320">
        <v>4614187</v>
      </c>
      <c r="AR320">
        <v>4931080</v>
      </c>
      <c r="AS320">
        <v>6091870</v>
      </c>
      <c r="AT320">
        <v>8020102</v>
      </c>
      <c r="AU320">
        <v>8222845</v>
      </c>
      <c r="AV320">
        <v>1824204</v>
      </c>
      <c r="AW320">
        <v>2518219</v>
      </c>
      <c r="AX320">
        <v>2599300</v>
      </c>
      <c r="AY320">
        <v>1471436</v>
      </c>
      <c r="AZ320">
        <v>1560322</v>
      </c>
      <c r="BA320">
        <v>2826896</v>
      </c>
      <c r="BB320">
        <v>3062827</v>
      </c>
      <c r="BC320">
        <v>2028896</v>
      </c>
      <c r="BD320">
        <v>1405610</v>
      </c>
      <c r="BE320">
        <v>3630856</v>
      </c>
      <c r="BF320">
        <v>4751524</v>
      </c>
      <c r="BG320">
        <v>4519704</v>
      </c>
      <c r="BH320">
        <v>5786321</v>
      </c>
      <c r="BI320">
        <v>4867645</v>
      </c>
      <c r="BJ320">
        <v>6630508</v>
      </c>
      <c r="BK320">
        <v>9695466</v>
      </c>
      <c r="BL320">
        <v>11489840</v>
      </c>
      <c r="BM320">
        <v>14962741</v>
      </c>
      <c r="BN320">
        <v>0.10652742721936227</v>
      </c>
      <c r="BO320">
        <v>0.12717814669475924</v>
      </c>
      <c r="BP320">
        <v>0.14048370323105491</v>
      </c>
      <c r="BQ320">
        <v>9.6257591940465403E-2</v>
      </c>
      <c r="BR320">
        <v>0.10285743592150538</v>
      </c>
      <c r="BS320">
        <v>0.1404531681751322</v>
      </c>
      <c r="BT320">
        <v>0.12031748325133565</v>
      </c>
      <c r="BU320">
        <v>6.8046175436191125E-2</v>
      </c>
      <c r="BV320">
        <v>4.3943279808531716E-2</v>
      </c>
      <c r="BW320">
        <v>-2.1735657033818226E-4</v>
      </c>
      <c r="BY320">
        <v>5.8864479213298834E-2</v>
      </c>
      <c r="BZ320">
        <v>6.0386790965844123E-2</v>
      </c>
      <c r="CA320">
        <v>6.6359673951122938E-2</v>
      </c>
      <c r="CB320">
        <v>7.0133525521081069E-2</v>
      </c>
      <c r="CC320">
        <v>9.6518967941075381E-2</v>
      </c>
      <c r="CD320">
        <v>7.5312795545677158E-2</v>
      </c>
      <c r="CE320">
        <v>6.0444310462724436E-2</v>
      </c>
      <c r="CF320">
        <v>4.7370279616368929E-2</v>
      </c>
      <c r="CG320">
        <v>7.7670722471093134E-2</v>
      </c>
      <c r="CJ320">
        <v>0.20081503055371833</v>
      </c>
      <c r="CK320">
        <v>0.1566993949361743</v>
      </c>
      <c r="CL320">
        <v>0.18112890894431466</v>
      </c>
      <c r="CM320">
        <v>0.19294798573454736</v>
      </c>
      <c r="CN320">
        <v>0.17341929209926543</v>
      </c>
      <c r="CO320">
        <v>0.12657248621438949</v>
      </c>
      <c r="CP320">
        <v>0.11051712373983101</v>
      </c>
      <c r="CQ320">
        <v>8.3391290696188974E-2</v>
      </c>
      <c r="CR320">
        <v>6.819332004373288E-2</v>
      </c>
      <c r="CS320">
        <v>-0.30120218273217619</v>
      </c>
      <c r="CV320">
        <v>0.64332332874152975</v>
      </c>
      <c r="CW320">
        <v>0.77962620332202381</v>
      </c>
      <c r="CX320">
        <v>0.81817578017767134</v>
      </c>
      <c r="CY320">
        <v>0.84842233851663018</v>
      </c>
      <c r="CZ320">
        <v>0.6034144903847305</v>
      </c>
      <c r="DA320">
        <v>0.64551196657533416</v>
      </c>
      <c r="DB320">
        <v>0.83291386417523117</v>
      </c>
      <c r="DC320">
        <v>1.0377353480087419</v>
      </c>
      <c r="DD320">
        <v>0.75667086969301067</v>
      </c>
      <c r="DG320">
        <v>21796441</v>
      </c>
      <c r="DH320">
        <v>26618444</v>
      </c>
      <c r="DI320">
        <v>25397711</v>
      </c>
      <c r="DJ320">
        <v>22614336</v>
      </c>
      <c r="DK320">
        <v>18017490</v>
      </c>
      <c r="DL320">
        <v>25139857</v>
      </c>
      <c r="DM320">
        <v>31179848</v>
      </c>
      <c r="DN320">
        <v>30562835</v>
      </c>
      <c r="DO320">
        <v>28732238</v>
      </c>
      <c r="DP320">
        <v>16.897257303429775</v>
      </c>
      <c r="DQ320">
        <v>17.097114954499261</v>
      </c>
      <c r="DR320">
        <v>17.050169649191275</v>
      </c>
      <c r="DS320">
        <v>16.934094643639217</v>
      </c>
      <c r="DT320">
        <v>16.706853566266247</v>
      </c>
      <c r="DU320">
        <v>17.039965112741289</v>
      </c>
      <c r="DV320">
        <v>17.255282578734199</v>
      </c>
      <c r="DW320">
        <v>17.235295319003963</v>
      </c>
      <c r="DX320">
        <v>17.173530360393659</v>
      </c>
      <c r="DY320">
        <v>16.893637774215581</v>
      </c>
      <c r="EB320">
        <v>751163</v>
      </c>
      <c r="EC320">
        <v>1008011</v>
      </c>
      <c r="ED320">
        <v>1195702</v>
      </c>
      <c r="EE320">
        <v>1227820</v>
      </c>
      <c r="EF320">
        <v>1072092</v>
      </c>
      <c r="EG320">
        <v>1464169</v>
      </c>
      <c r="EH320">
        <v>1515818</v>
      </c>
      <c r="EI320">
        <v>1538683</v>
      </c>
      <c r="EJ320">
        <v>1412414</v>
      </c>
      <c r="EK320">
        <v>0.1924948282321513</v>
      </c>
      <c r="EM320">
        <v>377550</v>
      </c>
      <c r="EN320">
        <v>351723</v>
      </c>
      <c r="EO320">
        <v>476885</v>
      </c>
      <c r="EP320">
        <v>501399</v>
      </c>
      <c r="EQ320">
        <v>293993</v>
      </c>
      <c r="ER320">
        <v>433294</v>
      </c>
      <c r="ES320">
        <v>616961</v>
      </c>
      <c r="ET320">
        <v>842111</v>
      </c>
      <c r="EU320">
        <v>947240</v>
      </c>
      <c r="EV320">
        <v>357798</v>
      </c>
      <c r="EW320">
        <v>195117</v>
      </c>
      <c r="EX320">
        <v>176886</v>
      </c>
      <c r="EY320">
        <v>126929</v>
      </c>
      <c r="EZ320">
        <v>160234</v>
      </c>
      <c r="FA320">
        <v>316894</v>
      </c>
      <c r="FB320">
        <v>80790</v>
      </c>
      <c r="FC320">
        <v>428232</v>
      </c>
      <c r="FD320">
        <v>202744</v>
      </c>
      <c r="FE320">
        <v>0</v>
      </c>
      <c r="FF320">
        <v>199695</v>
      </c>
      <c r="FG320">
        <v>426615</v>
      </c>
      <c r="FH320">
        <v>277500</v>
      </c>
      <c r="FI320">
        <v>109826</v>
      </c>
      <c r="FJ320">
        <v>52995</v>
      </c>
      <c r="FK320">
        <v>124244</v>
      </c>
      <c r="FL320">
        <v>276235</v>
      </c>
      <c r="FM320">
        <v>377542</v>
      </c>
      <c r="FN320">
        <v>479731</v>
      </c>
      <c r="FO320">
        <v>15796</v>
      </c>
      <c r="FP320">
        <v>542169</v>
      </c>
      <c r="FQ320">
        <v>755403</v>
      </c>
      <c r="FR320">
        <v>556660</v>
      </c>
      <c r="FS320">
        <v>320464</v>
      </c>
      <c r="FT320">
        <v>393913</v>
      </c>
      <c r="FU320">
        <v>636568</v>
      </c>
      <c r="FV320">
        <v>839573</v>
      </c>
      <c r="FW320">
        <v>946018</v>
      </c>
      <c r="FX320">
        <v>0.50262060298497135</v>
      </c>
      <c r="FY320">
        <v>0.34892773987585451</v>
      </c>
      <c r="FZ320">
        <v>0.39883265228292669</v>
      </c>
      <c r="GA320">
        <v>0.40836523268883063</v>
      </c>
      <c r="GB320">
        <v>0.27422366737183002</v>
      </c>
      <c r="GC320">
        <v>0.29593168548166232</v>
      </c>
      <c r="GD320">
        <v>0.40701522214408326</v>
      </c>
      <c r="GE320">
        <v>0.54729336711980314</v>
      </c>
      <c r="GF320">
        <v>0.67065322207228195</v>
      </c>
      <c r="GG320">
        <v>1</v>
      </c>
      <c r="GP320">
        <v>0.48578927802028188</v>
      </c>
    </row>
    <row r="321" spans="1:198" x14ac:dyDescent="0.25">
      <c r="A321" t="s">
        <v>2528</v>
      </c>
      <c r="B321">
        <v>11524595</v>
      </c>
      <c r="C321">
        <v>15569031</v>
      </c>
      <c r="D321">
        <v>15594428</v>
      </c>
      <c r="E321">
        <v>19343059</v>
      </c>
      <c r="F321">
        <v>17834825</v>
      </c>
      <c r="G321">
        <v>18951911</v>
      </c>
      <c r="H321">
        <v>19065625</v>
      </c>
      <c r="I321">
        <v>20535728</v>
      </c>
      <c r="J321">
        <v>21382142</v>
      </c>
      <c r="K321">
        <v>0.45471159724051041</v>
      </c>
      <c r="L321">
        <v>0.61537021796668012</v>
      </c>
      <c r="M321">
        <v>0.63602448259083311</v>
      </c>
      <c r="N321">
        <v>0.53974932300004874</v>
      </c>
      <c r="O321">
        <v>0.53520727004610358</v>
      </c>
      <c r="P321">
        <v>0.5310469218645022</v>
      </c>
      <c r="Q321">
        <v>0.51588594656613673</v>
      </c>
      <c r="R321">
        <v>0.48926412543056669</v>
      </c>
      <c r="S321">
        <v>0.45280907778088836</v>
      </c>
      <c r="U321">
        <v>0.29997479304044955</v>
      </c>
      <c r="V321">
        <v>0.22279376282313268</v>
      </c>
      <c r="W321">
        <v>0.22412851564674255</v>
      </c>
      <c r="X321">
        <v>0.34380120538328501</v>
      </c>
      <c r="Y321">
        <v>0.37317506619773394</v>
      </c>
      <c r="Z321">
        <v>0.35129544455965417</v>
      </c>
      <c r="AA321">
        <v>0.34943423045402394</v>
      </c>
      <c r="AB321">
        <v>0.32524354627213603</v>
      </c>
      <c r="AC321">
        <v>0.3129287982466864</v>
      </c>
      <c r="AD321">
        <v>9.6045573615713573E-2</v>
      </c>
      <c r="AE321">
        <v>1.5222405737278384</v>
      </c>
      <c r="AF321">
        <v>1.5076623189351206</v>
      </c>
      <c r="AG321">
        <v>0.78768067027489685</v>
      </c>
      <c r="AH321">
        <v>0.84100592110719652</v>
      </c>
      <c r="AI321">
        <v>0.83627277806816747</v>
      </c>
      <c r="AJ321">
        <v>0.83096589075471072</v>
      </c>
      <c r="AK321">
        <v>0.86719179627594267</v>
      </c>
      <c r="AL321">
        <v>0.85860685138201742</v>
      </c>
      <c r="AM321">
        <v>3457088</v>
      </c>
      <c r="AN321">
        <v>3468683</v>
      </c>
      <c r="AO321">
        <v>3495156</v>
      </c>
      <c r="AP321">
        <v>6650167</v>
      </c>
      <c r="AQ321">
        <v>6655512</v>
      </c>
      <c r="AR321">
        <v>6657720</v>
      </c>
      <c r="AS321">
        <v>6662182</v>
      </c>
      <c r="AT321">
        <v>6679113</v>
      </c>
      <c r="AU321">
        <v>6691088</v>
      </c>
      <c r="AV321">
        <v>332038</v>
      </c>
      <c r="AW321">
        <v>5280170</v>
      </c>
      <c r="AX321">
        <v>5269515</v>
      </c>
      <c r="AY321">
        <v>5238208</v>
      </c>
      <c r="AZ321">
        <v>5597325</v>
      </c>
      <c r="BA321">
        <v>5567670</v>
      </c>
      <c r="BB321">
        <v>5536046</v>
      </c>
      <c r="BC321">
        <v>5792072</v>
      </c>
      <c r="BD321">
        <v>5745014</v>
      </c>
      <c r="BE321">
        <v>4908329</v>
      </c>
      <c r="BF321">
        <v>4300548</v>
      </c>
      <c r="BG321">
        <v>4648923</v>
      </c>
      <c r="BH321">
        <v>5202195</v>
      </c>
      <c r="BI321">
        <v>3948003</v>
      </c>
      <c r="BJ321">
        <v>4496684</v>
      </c>
      <c r="BK321">
        <v>4299642</v>
      </c>
      <c r="BL321">
        <v>4255323</v>
      </c>
      <c r="BM321">
        <v>3937014</v>
      </c>
      <c r="BN321">
        <v>2.8811251067824943E-2</v>
      </c>
      <c r="BO321">
        <v>0.33914570534286942</v>
      </c>
      <c r="BP321">
        <v>0.33791011763945428</v>
      </c>
      <c r="BQ321">
        <v>0.27080556389762345</v>
      </c>
      <c r="BR321">
        <v>0.31384244028186425</v>
      </c>
      <c r="BS321">
        <v>0.29377881734459388</v>
      </c>
      <c r="BT321">
        <v>0.29036792656941485</v>
      </c>
      <c r="BU321">
        <v>0.28204853511889133</v>
      </c>
      <c r="BV321">
        <v>0.26868281016934598</v>
      </c>
      <c r="BW321">
        <v>-0.13060070708491756</v>
      </c>
      <c r="BY321">
        <v>3.8325858739504511E-2</v>
      </c>
      <c r="BZ321">
        <v>3.5790666740916632E-2</v>
      </c>
      <c r="CA321">
        <v>4.0528450290065146E-2</v>
      </c>
      <c r="CB321">
        <v>2.967358989082337E-2</v>
      </c>
      <c r="CC321">
        <v>2.216528617466109E-2</v>
      </c>
      <c r="CD321">
        <v>2.1141087038663277E-2</v>
      </c>
      <c r="CE321">
        <v>2.739417144730372E-2</v>
      </c>
      <c r="CF321">
        <v>3.2626065167984303E-2</v>
      </c>
      <c r="CG321">
        <v>3.0789108785183206E-2</v>
      </c>
      <c r="CJ321">
        <v>3.5579384785322174E-2</v>
      </c>
      <c r="CK321">
        <v>0.31358252160972638</v>
      </c>
      <c r="CL321">
        <v>0.30400909863446096</v>
      </c>
      <c r="CM321">
        <v>0.40881393165372654</v>
      </c>
      <c r="CN321">
        <v>0.4878132530036039</v>
      </c>
      <c r="CO321">
        <v>0.46085368383167269</v>
      </c>
      <c r="CP321">
        <v>0.4610310440911326</v>
      </c>
      <c r="CQ321">
        <v>0.4382971472937312</v>
      </c>
      <c r="CR321">
        <v>0.42176415253439059</v>
      </c>
      <c r="CS321">
        <v>0.51592069415593667</v>
      </c>
      <c r="CV321">
        <v>1.0643983148943512</v>
      </c>
      <c r="CW321">
        <v>1.3356535574305437</v>
      </c>
      <c r="CX321">
        <v>1.3616806138903153</v>
      </c>
      <c r="CY321">
        <v>2.477565059099923</v>
      </c>
      <c r="CZ321">
        <v>1.923562474816022</v>
      </c>
      <c r="DA321">
        <v>2.2502395165144398</v>
      </c>
      <c r="DB321">
        <v>1.9741946580136991</v>
      </c>
      <c r="DC321">
        <v>2.299006452439178</v>
      </c>
      <c r="DD321">
        <v>1.9209360492687535</v>
      </c>
      <c r="DG321">
        <v>8906504</v>
      </c>
      <c r="DH321">
        <v>10827333</v>
      </c>
      <c r="DI321">
        <v>11656489</v>
      </c>
      <c r="DJ321">
        <v>11452339</v>
      </c>
      <c r="DK321">
        <v>7807286</v>
      </c>
      <c r="DL321">
        <v>9271768</v>
      </c>
      <c r="DM321">
        <v>8422175</v>
      </c>
      <c r="DN321">
        <v>9657419</v>
      </c>
      <c r="DO321">
        <v>8932436</v>
      </c>
      <c r="DP321">
        <v>16.00229246660227</v>
      </c>
      <c r="DQ321">
        <v>16.197584420621137</v>
      </c>
      <c r="DR321">
        <v>16.271373664408728</v>
      </c>
      <c r="DS321">
        <v>16.253704633896696</v>
      </c>
      <c r="DT321">
        <v>15.87056808630709</v>
      </c>
      <c r="DU321">
        <v>16.042484749972651</v>
      </c>
      <c r="DV321">
        <v>15.946378785134671</v>
      </c>
      <c r="DW321">
        <v>16.083237089770947</v>
      </c>
      <c r="DX321">
        <v>16.005199815958104</v>
      </c>
      <c r="DY321">
        <v>16.055585823392146</v>
      </c>
      <c r="EB321">
        <v>412730</v>
      </c>
      <c r="EC321">
        <v>441690</v>
      </c>
      <c r="ED321">
        <v>557226</v>
      </c>
      <c r="EE321">
        <v>632018</v>
      </c>
      <c r="EF321">
        <v>573978</v>
      </c>
      <c r="EG321">
        <v>395314</v>
      </c>
      <c r="EH321">
        <v>400664</v>
      </c>
      <c r="EI321">
        <v>522287</v>
      </c>
      <c r="EJ321">
        <v>670000</v>
      </c>
      <c r="EK321">
        <v>-0.37452097883288132</v>
      </c>
      <c r="EM321">
        <v>323896</v>
      </c>
      <c r="EN321">
        <v>274254</v>
      </c>
      <c r="EO321">
        <v>344369</v>
      </c>
      <c r="EP321">
        <v>402273</v>
      </c>
      <c r="EQ321">
        <v>488626</v>
      </c>
      <c r="ER321">
        <v>309483</v>
      </c>
      <c r="ES321">
        <v>297994</v>
      </c>
      <c r="ET321">
        <v>375591</v>
      </c>
      <c r="EU321">
        <v>406690</v>
      </c>
      <c r="EV321">
        <v>-10781</v>
      </c>
      <c r="EW321">
        <v>12495</v>
      </c>
      <c r="EX321">
        <v>26473</v>
      </c>
      <c r="EY321">
        <v>34374</v>
      </c>
      <c r="EZ321">
        <v>5346</v>
      </c>
      <c r="FA321">
        <v>3724</v>
      </c>
      <c r="FB321">
        <v>4462</v>
      </c>
      <c r="FC321">
        <v>24857</v>
      </c>
      <c r="FD321">
        <v>12461</v>
      </c>
      <c r="FE321">
        <v>0</v>
      </c>
      <c r="FF321">
        <v>47750</v>
      </c>
      <c r="FG321">
        <v>105274</v>
      </c>
      <c r="FH321">
        <v>175141</v>
      </c>
      <c r="FI321">
        <v>183270</v>
      </c>
      <c r="FJ321">
        <v>129703</v>
      </c>
      <c r="FK321">
        <v>140420</v>
      </c>
      <c r="FL321">
        <v>151120</v>
      </c>
      <c r="FM321">
        <v>149940</v>
      </c>
      <c r="FN321">
        <v>161842</v>
      </c>
      <c r="FO321">
        <v>356545</v>
      </c>
      <c r="FP321">
        <v>286826</v>
      </c>
      <c r="FQ321">
        <v>336342</v>
      </c>
      <c r="FR321">
        <v>400618</v>
      </c>
      <c r="FS321">
        <v>473974</v>
      </c>
      <c r="FT321">
        <v>309245</v>
      </c>
      <c r="FU321">
        <v>294939</v>
      </c>
      <c r="FV321">
        <v>380932</v>
      </c>
      <c r="FW321">
        <v>411267</v>
      </c>
      <c r="FX321">
        <v>0.78476485838199306</v>
      </c>
      <c r="FY321">
        <v>0.62091964952794942</v>
      </c>
      <c r="FZ321">
        <v>0.6180059796204771</v>
      </c>
      <c r="GA321">
        <v>0.63648978351882379</v>
      </c>
      <c r="GB321">
        <v>0.85129743648711276</v>
      </c>
      <c r="GC321">
        <v>0.7828789266254168</v>
      </c>
      <c r="GD321">
        <v>0.74375037437853164</v>
      </c>
      <c r="GE321">
        <v>0.71912760608630888</v>
      </c>
      <c r="GF321">
        <v>0.60699999999999998</v>
      </c>
      <c r="GG321">
        <v>1</v>
      </c>
      <c r="GP321">
        <v>0.49844465252736986</v>
      </c>
    </row>
    <row r="322" spans="1:198" x14ac:dyDescent="0.25">
      <c r="A322" t="s">
        <v>2531</v>
      </c>
      <c r="B322">
        <v>58198372</v>
      </c>
      <c r="C322">
        <v>60667364</v>
      </c>
      <c r="D322">
        <v>59705821</v>
      </c>
      <c r="E322">
        <v>65256792</v>
      </c>
      <c r="F322">
        <v>65830972</v>
      </c>
      <c r="G322">
        <v>66311503</v>
      </c>
      <c r="H322">
        <v>74161510</v>
      </c>
      <c r="I322">
        <v>78938717</v>
      </c>
      <c r="J322">
        <v>81275943</v>
      </c>
      <c r="K322">
        <v>0.44547842334833698</v>
      </c>
      <c r="L322">
        <v>0.48372922548604552</v>
      </c>
      <c r="M322">
        <v>0.45582280829870842</v>
      </c>
      <c r="N322">
        <v>0.34980597881673375</v>
      </c>
      <c r="O322">
        <v>0.28464749084974772</v>
      </c>
      <c r="P322">
        <v>0.34334911696994713</v>
      </c>
      <c r="Q322">
        <v>0.3015270320143158</v>
      </c>
      <c r="R322">
        <v>0.29741698234087083</v>
      </c>
      <c r="S322">
        <v>0.26747273790474507</v>
      </c>
      <c r="U322">
        <v>9.3162640357018919E-2</v>
      </c>
      <c r="V322">
        <v>4.9427299989496826E-2</v>
      </c>
      <c r="W322">
        <v>5.2381458752572885E-2</v>
      </c>
      <c r="X322">
        <v>4.9725138189447009E-2</v>
      </c>
      <c r="Y322">
        <v>4.9827913827552174E-2</v>
      </c>
      <c r="Z322">
        <v>5.1095795551489763E-2</v>
      </c>
      <c r="AA322">
        <v>5.2509340761804878E-2</v>
      </c>
      <c r="AB322">
        <v>5.2441896161043507E-2</v>
      </c>
      <c r="AC322">
        <v>8.4757798503795889E-2</v>
      </c>
      <c r="AD322">
        <v>1.2172013425517263</v>
      </c>
      <c r="AE322">
        <v>2.1719848837333391</v>
      </c>
      <c r="AF322">
        <v>3.4179105336632265</v>
      </c>
      <c r="AG322">
        <v>3.5461137050938039</v>
      </c>
      <c r="AH322">
        <v>3.2043643414161247</v>
      </c>
      <c r="AI322">
        <v>3.3685144406873304</v>
      </c>
      <c r="AJ322">
        <v>3.0489518696143878</v>
      </c>
      <c r="AK322">
        <v>1.5834590269430413</v>
      </c>
      <c r="AL322">
        <v>0.80037524841154517</v>
      </c>
      <c r="AM322">
        <v>5421914</v>
      </c>
      <c r="AN322">
        <v>2998624</v>
      </c>
      <c r="AO322">
        <v>3127478</v>
      </c>
      <c r="AP322">
        <v>3244903</v>
      </c>
      <c r="AQ322">
        <v>3280220</v>
      </c>
      <c r="AR322">
        <v>3388239</v>
      </c>
      <c r="AS322">
        <v>3894172</v>
      </c>
      <c r="AT322">
        <v>4139696</v>
      </c>
      <c r="AU322">
        <v>6888770</v>
      </c>
      <c r="AV322">
        <v>6599561</v>
      </c>
      <c r="AW322">
        <v>6512966</v>
      </c>
      <c r="AX322">
        <v>10689440</v>
      </c>
      <c r="AY322">
        <v>11506795</v>
      </c>
      <c r="AZ322">
        <v>10511020</v>
      </c>
      <c r="BA322">
        <v>11413332</v>
      </c>
      <c r="BB322">
        <v>11873143</v>
      </c>
      <c r="BC322">
        <v>6555039</v>
      </c>
      <c r="BD322">
        <v>5513601</v>
      </c>
      <c r="BE322">
        <v>19326558</v>
      </c>
      <c r="BF322">
        <v>22833611</v>
      </c>
      <c r="BG322">
        <v>16525835</v>
      </c>
      <c r="BH322">
        <v>11320421</v>
      </c>
      <c r="BI322">
        <v>8227601</v>
      </c>
      <c r="BJ322">
        <v>11354664</v>
      </c>
      <c r="BK322">
        <v>10488557</v>
      </c>
      <c r="BL322">
        <v>16922676</v>
      </c>
      <c r="BM322">
        <v>16225498</v>
      </c>
      <c r="BN322">
        <v>0.11339769091822706</v>
      </c>
      <c r="BO322">
        <v>0.10735534842094013</v>
      </c>
      <c r="BP322">
        <v>0.17903513963906467</v>
      </c>
      <c r="BQ322">
        <v>0.17633099402128133</v>
      </c>
      <c r="BR322">
        <v>0.15966679027616362</v>
      </c>
      <c r="BS322">
        <v>0.17211692517360072</v>
      </c>
      <c r="BT322">
        <v>0.16009845268792397</v>
      </c>
      <c r="BU322">
        <v>8.303959386621397E-2</v>
      </c>
      <c r="BV322">
        <v>6.7838044032291323E-2</v>
      </c>
      <c r="BW322">
        <v>-3.8641657047946511E-2</v>
      </c>
      <c r="BY322">
        <v>1.6565429012344195E-2</v>
      </c>
      <c r="BZ322">
        <v>6.2458375478453294E-2</v>
      </c>
      <c r="CA322">
        <v>6.9366904778011509E-2</v>
      </c>
      <c r="CB322">
        <v>5.812852400099594E-2</v>
      </c>
      <c r="CC322">
        <v>5.3316849096501265E-2</v>
      </c>
      <c r="CD322">
        <v>5.6220170428047757E-2</v>
      </c>
      <c r="CE322">
        <v>6.2753873269301014E-2</v>
      </c>
      <c r="CF322">
        <v>6.0233332649680636E-2</v>
      </c>
      <c r="CG322">
        <v>6.0270759291836229E-2</v>
      </c>
      <c r="CJ322">
        <v>0.40139676072038577</v>
      </c>
      <c r="CK322">
        <v>0.36411578719655596</v>
      </c>
      <c r="CL322">
        <v>0.35175380973322518</v>
      </c>
      <c r="CM322">
        <v>0.3074152495881195</v>
      </c>
      <c r="CN322">
        <v>0.28550697990605395</v>
      </c>
      <c r="CO322">
        <v>0.27426760331461647</v>
      </c>
      <c r="CP322">
        <v>0.21559681025912228</v>
      </c>
      <c r="CQ322">
        <v>0.12113865493912195</v>
      </c>
      <c r="CR322">
        <v>0.1673652682196502</v>
      </c>
      <c r="CS322">
        <v>-0.22028533671710701</v>
      </c>
      <c r="CV322">
        <v>0.50769335719617015</v>
      </c>
      <c r="CW322">
        <v>0.46732489443117176</v>
      </c>
      <c r="CX322">
        <v>0.38480229522438208</v>
      </c>
      <c r="CY322">
        <v>0.40392474206348516</v>
      </c>
      <c r="CZ322">
        <v>0.4190649708088286</v>
      </c>
      <c r="DA322">
        <v>0.3633455587858721</v>
      </c>
      <c r="DB322">
        <v>0.38487410786054743</v>
      </c>
      <c r="DC322">
        <v>0.34658550345822348</v>
      </c>
      <c r="DD322">
        <v>0.40259733603223191</v>
      </c>
      <c r="DG322">
        <v>107308436</v>
      </c>
      <c r="DH322">
        <v>114632920</v>
      </c>
      <c r="DI322">
        <v>129818387</v>
      </c>
      <c r="DJ322">
        <v>155159732</v>
      </c>
      <c r="DK322">
        <v>161556808</v>
      </c>
      <c r="DL322">
        <v>157090133</v>
      </c>
      <c r="DM322">
        <v>182502583</v>
      </c>
      <c r="DN322">
        <v>192690307</v>
      </c>
      <c r="DO322">
        <v>227761162</v>
      </c>
      <c r="DP322">
        <v>18.49121783451907</v>
      </c>
      <c r="DQ322">
        <v>18.55724558975205</v>
      </c>
      <c r="DR322">
        <v>18.681647016299465</v>
      </c>
      <c r="DS322">
        <v>18.85996567973023</v>
      </c>
      <c r="DT322">
        <v>18.900367397288395</v>
      </c>
      <c r="DU322">
        <v>18.872330300489953</v>
      </c>
      <c r="DV322">
        <v>19.022274889790694</v>
      </c>
      <c r="DW322">
        <v>19.076594836323142</v>
      </c>
      <c r="DX322">
        <v>19.243808107173216</v>
      </c>
      <c r="DY322">
        <v>18.877554459169527</v>
      </c>
      <c r="EB322">
        <v>3082346</v>
      </c>
      <c r="EC322">
        <v>964081</v>
      </c>
      <c r="ED322">
        <v>3789185</v>
      </c>
      <c r="EE322">
        <v>4141608</v>
      </c>
      <c r="EF322">
        <v>3793281</v>
      </c>
      <c r="EG322">
        <v>3509900</v>
      </c>
      <c r="EH322">
        <v>3728044</v>
      </c>
      <c r="EI322">
        <v>4653922</v>
      </c>
      <c r="EJ322">
        <v>4754742</v>
      </c>
      <c r="EK322">
        <v>-0.15252723096922741</v>
      </c>
      <c r="EM322">
        <v>643040</v>
      </c>
      <c r="EN322">
        <v>775710</v>
      </c>
      <c r="EO322">
        <v>1141659</v>
      </c>
      <c r="EP322">
        <v>1257897</v>
      </c>
      <c r="EQ322">
        <v>992778</v>
      </c>
      <c r="ER322">
        <v>485585</v>
      </c>
      <c r="ES322">
        <v>539576</v>
      </c>
      <c r="ET322">
        <v>967870</v>
      </c>
      <c r="EU322">
        <v>1229158</v>
      </c>
      <c r="EV322">
        <v>57760</v>
      </c>
      <c r="EW322">
        <v>-2219767</v>
      </c>
      <c r="EX322">
        <v>128849</v>
      </c>
      <c r="EY322">
        <v>117430</v>
      </c>
      <c r="EZ322">
        <v>35316</v>
      </c>
      <c r="FA322">
        <v>108022</v>
      </c>
      <c r="FB322">
        <v>505932</v>
      </c>
      <c r="FC322">
        <v>395522</v>
      </c>
      <c r="FD322">
        <v>2749076</v>
      </c>
      <c r="FE322">
        <v>0</v>
      </c>
      <c r="FF322">
        <v>32821</v>
      </c>
      <c r="FG322">
        <v>26153</v>
      </c>
      <c r="FH322">
        <v>212690</v>
      </c>
      <c r="FI322">
        <v>83103</v>
      </c>
      <c r="FJ322">
        <v>38475</v>
      </c>
      <c r="FK322">
        <v>6232</v>
      </c>
      <c r="FL322">
        <v>416559</v>
      </c>
      <c r="FM322">
        <v>105473</v>
      </c>
      <c r="FN322">
        <v>68353</v>
      </c>
      <c r="FO322">
        <v>661429</v>
      </c>
      <c r="FP322">
        <v>729905</v>
      </c>
      <c r="FQ322">
        <v>1072792</v>
      </c>
      <c r="FR322">
        <v>1382048</v>
      </c>
      <c r="FS322">
        <v>1063273</v>
      </c>
      <c r="FT322">
        <v>838420</v>
      </c>
      <c r="FU322">
        <v>976886</v>
      </c>
      <c r="FV322">
        <v>1097122</v>
      </c>
      <c r="FW322">
        <v>1198802</v>
      </c>
      <c r="FX322">
        <v>0.20862031712208817</v>
      </c>
      <c r="FY322">
        <v>0.80461081589617467</v>
      </c>
      <c r="FZ322">
        <v>0.30129407775022859</v>
      </c>
      <c r="GA322">
        <v>0.30372188773056263</v>
      </c>
      <c r="GB322">
        <v>0.26172013093678004</v>
      </c>
      <c r="GC322">
        <v>0.13834724636029516</v>
      </c>
      <c r="GD322">
        <v>0.14473434326418894</v>
      </c>
      <c r="GE322">
        <v>0.2079686767418964</v>
      </c>
      <c r="GF322">
        <v>0.25851202862321448</v>
      </c>
      <c r="GG322">
        <v>0</v>
      </c>
      <c r="GP322">
        <v>0.4994107112248577</v>
      </c>
    </row>
    <row r="323" spans="1:198" x14ac:dyDescent="0.25">
      <c r="A323" t="s">
        <v>139</v>
      </c>
      <c r="B323">
        <v>100085250</v>
      </c>
      <c r="C323">
        <v>134359694</v>
      </c>
      <c r="D323">
        <v>127824451</v>
      </c>
      <c r="E323">
        <v>138946219</v>
      </c>
      <c r="F323">
        <v>154665613</v>
      </c>
      <c r="G323">
        <v>136415461</v>
      </c>
      <c r="H323">
        <v>156615680</v>
      </c>
      <c r="I323">
        <v>172533125</v>
      </c>
      <c r="J323">
        <v>141913265</v>
      </c>
      <c r="K323">
        <v>0.84812243562363088</v>
      </c>
      <c r="L323">
        <v>0.88515247734934555</v>
      </c>
      <c r="M323">
        <v>0.87994401008614542</v>
      </c>
      <c r="N323">
        <v>0.89091621125724907</v>
      </c>
      <c r="O323">
        <v>0.90479528891790573</v>
      </c>
      <c r="P323">
        <v>0.85175813759116348</v>
      </c>
      <c r="Q323">
        <v>0.85874952622879142</v>
      </c>
      <c r="R323">
        <v>0.91273095528757164</v>
      </c>
      <c r="S323">
        <v>0.84773128854445001</v>
      </c>
      <c r="U323">
        <v>8.7607234832305453E-2</v>
      </c>
      <c r="V323">
        <v>6.2244634168339204E-2</v>
      </c>
      <c r="W323">
        <v>6.6286152091511813E-2</v>
      </c>
      <c r="X323">
        <v>5.2851477736144806E-2</v>
      </c>
      <c r="Y323">
        <v>5.3815051959869062E-2</v>
      </c>
      <c r="Z323">
        <v>8.8817843015609493E-2</v>
      </c>
      <c r="AA323">
        <v>8.0030913890614272E-2</v>
      </c>
      <c r="AB323">
        <v>4.8332423121646928E-2</v>
      </c>
      <c r="AC323">
        <v>8.9900658687544113E-2</v>
      </c>
      <c r="AD323">
        <v>0.41586475296161396</v>
      </c>
      <c r="AE323">
        <v>0.50584634773656401</v>
      </c>
      <c r="AF323">
        <v>0.5617630185137692</v>
      </c>
      <c r="AG323">
        <v>0.45589910442045928</v>
      </c>
      <c r="AH323">
        <v>0.67881227459463978</v>
      </c>
      <c r="AI323">
        <v>0.22669645176218439</v>
      </c>
      <c r="AJ323">
        <v>0.3687012609445468</v>
      </c>
      <c r="AK323">
        <v>0.81643515054184324</v>
      </c>
      <c r="AL323">
        <v>0.56912034523019739</v>
      </c>
      <c r="AM323">
        <v>8768192</v>
      </c>
      <c r="AN323">
        <v>8363170</v>
      </c>
      <c r="AO323">
        <v>8472991</v>
      </c>
      <c r="AP323">
        <v>7343513</v>
      </c>
      <c r="AQ323">
        <v>8323338</v>
      </c>
      <c r="AR323">
        <v>12116127</v>
      </c>
      <c r="AS323">
        <v>12534096</v>
      </c>
      <c r="AT323">
        <v>8338944</v>
      </c>
      <c r="AU323">
        <v>12758096</v>
      </c>
      <c r="AV323">
        <v>3646382</v>
      </c>
      <c r="AW323">
        <v>4230479</v>
      </c>
      <c r="AX323">
        <v>4759813</v>
      </c>
      <c r="AY323">
        <v>3347901</v>
      </c>
      <c r="AZ323">
        <v>5649984</v>
      </c>
      <c r="BA323">
        <v>2746683</v>
      </c>
      <c r="BB323">
        <v>4621337</v>
      </c>
      <c r="BC323">
        <v>6808207</v>
      </c>
      <c r="BD323">
        <v>7260892</v>
      </c>
      <c r="BE323">
        <v>81238164</v>
      </c>
      <c r="BF323">
        <v>114698337</v>
      </c>
      <c r="BG323">
        <v>107718547</v>
      </c>
      <c r="BH323">
        <v>120441538</v>
      </c>
      <c r="BI323">
        <v>134290734</v>
      </c>
      <c r="BJ323">
        <v>113446296</v>
      </c>
      <c r="BK323">
        <v>129872304</v>
      </c>
      <c r="BL323">
        <v>150668117</v>
      </c>
      <c r="BM323">
        <v>113043423</v>
      </c>
      <c r="BN323">
        <v>3.6432761071186814E-2</v>
      </c>
      <c r="BO323">
        <v>3.1486220860252927E-2</v>
      </c>
      <c r="BP323">
        <v>3.7237108884590475E-2</v>
      </c>
      <c r="BQ323">
        <v>2.4094941367206257E-2</v>
      </c>
      <c r="BR323">
        <v>3.653031782830745E-2</v>
      </c>
      <c r="BS323">
        <v>2.0134689864809385E-2</v>
      </c>
      <c r="BT323">
        <v>2.9507498866013927E-2</v>
      </c>
      <c r="BU323">
        <v>3.9460289147373873E-2</v>
      </c>
      <c r="BV323">
        <v>5.1164293908677244E-2</v>
      </c>
      <c r="BW323">
        <v>-0.45928428742378663</v>
      </c>
      <c r="BY323">
        <v>5.9907089206451498E-2</v>
      </c>
      <c r="BZ323">
        <v>5.8758462191793918E-2</v>
      </c>
      <c r="CA323">
        <v>5.3417714268141077E-2</v>
      </c>
      <c r="CB323">
        <v>3.2707331172502074E-2</v>
      </c>
      <c r="CC323">
        <v>4.621867693370213E-2</v>
      </c>
      <c r="CD323">
        <v>1.8804481406986557E-2</v>
      </c>
      <c r="CE323">
        <v>3.812878123058943E-2</v>
      </c>
      <c r="CF323">
        <v>4.3892713355768637E-2</v>
      </c>
      <c r="CG323">
        <v>4.4114574124781758E-2</v>
      </c>
      <c r="CJ323">
        <v>3.4734398924916511E-2</v>
      </c>
      <c r="CK323">
        <v>3.6441136878445107E-2</v>
      </c>
      <c r="CL323">
        <v>4.1725764971210395E-2</v>
      </c>
      <c r="CM323">
        <v>3.5427124504913657E-2</v>
      </c>
      <c r="CN323">
        <v>2.3505270043445273E-2</v>
      </c>
      <c r="CO323">
        <v>3.9764041115544812E-3</v>
      </c>
      <c r="CP323">
        <v>5.2522454967471963E-3</v>
      </c>
      <c r="CQ323">
        <v>2.7210079223917148E-3</v>
      </c>
      <c r="CR323">
        <v>3.3376724860780279E-3</v>
      </c>
      <c r="CS323">
        <v>-0.90470146888144309</v>
      </c>
      <c r="CV323">
        <v>0.86278558230575453</v>
      </c>
      <c r="CW323">
        <v>1.0329414909501904</v>
      </c>
      <c r="CX323">
        <v>0.90753387485465553</v>
      </c>
      <c r="CY323">
        <v>1.0044600686473704</v>
      </c>
      <c r="CZ323">
        <v>3.5976057042101788</v>
      </c>
      <c r="DA323">
        <v>3.1319558819879614</v>
      </c>
      <c r="DB323">
        <v>3.0520197222581547</v>
      </c>
      <c r="DC323">
        <v>3.5008295271573457</v>
      </c>
      <c r="DD323">
        <v>1.8365332159040682</v>
      </c>
      <c r="DG323">
        <v>96865212</v>
      </c>
      <c r="DH323">
        <v>116002460</v>
      </c>
      <c r="DI323">
        <v>130074835</v>
      </c>
      <c r="DJ323">
        <v>140848132</v>
      </c>
      <c r="DK323">
        <v>138329261</v>
      </c>
      <c r="DL323">
        <v>42991263</v>
      </c>
      <c r="DM323">
        <v>43555997</v>
      </c>
      <c r="DN323">
        <v>51315422</v>
      </c>
      <c r="DO323">
        <v>49283498</v>
      </c>
      <c r="DP323">
        <v>18.388831013437429</v>
      </c>
      <c r="DQ323">
        <v>18.569121964362836</v>
      </c>
      <c r="DR323">
        <v>18.683620504328776</v>
      </c>
      <c r="DS323">
        <v>18.763192796962738</v>
      </c>
      <c r="DT323">
        <v>18.745147357768452</v>
      </c>
      <c r="DU323">
        <v>17.576507490226785</v>
      </c>
      <c r="DV323">
        <v>17.589557978530188</v>
      </c>
      <c r="DW323">
        <v>17.753501908231719</v>
      </c>
      <c r="DX323">
        <v>17.71309987710405</v>
      </c>
      <c r="DY323">
        <v>18.361615881652657</v>
      </c>
      <c r="EB323">
        <v>5235922</v>
      </c>
      <c r="EC323">
        <v>5995816</v>
      </c>
      <c r="ED323">
        <v>7894769</v>
      </c>
      <c r="EE323">
        <v>6828090</v>
      </c>
      <c r="EF323">
        <v>4544560</v>
      </c>
      <c r="EG323">
        <v>7148440</v>
      </c>
      <c r="EH323">
        <v>2565222</v>
      </c>
      <c r="EI323">
        <v>5971565</v>
      </c>
      <c r="EJ323">
        <v>7572947</v>
      </c>
      <c r="EK323">
        <v>4.6916487626847331E-2</v>
      </c>
      <c r="EM323">
        <v>1586572</v>
      </c>
      <c r="EN323">
        <v>2771437</v>
      </c>
      <c r="EO323">
        <v>4399018</v>
      </c>
      <c r="EP323">
        <v>4840161</v>
      </c>
      <c r="EQ323">
        <v>1118982</v>
      </c>
      <c r="ER323">
        <v>508286</v>
      </c>
      <c r="ES323">
        <v>1069795</v>
      </c>
      <c r="ET323">
        <v>674530</v>
      </c>
      <c r="EU323">
        <v>341510</v>
      </c>
      <c r="EV323">
        <v>225220</v>
      </c>
      <c r="EW323">
        <v>-405020</v>
      </c>
      <c r="EX323">
        <v>109822</v>
      </c>
      <c r="EY323">
        <v>-1129480</v>
      </c>
      <c r="EZ323">
        <v>979825</v>
      </c>
      <c r="FA323">
        <v>3792792</v>
      </c>
      <c r="FB323">
        <v>417969</v>
      </c>
      <c r="FC323">
        <v>3603412</v>
      </c>
      <c r="FD323">
        <v>4419151</v>
      </c>
      <c r="FE323">
        <v>0</v>
      </c>
      <c r="FF323">
        <v>66756</v>
      </c>
      <c r="FG323">
        <v>12656</v>
      </c>
      <c r="FH323">
        <v>86169</v>
      </c>
      <c r="FI323">
        <v>64606</v>
      </c>
      <c r="FJ323">
        <v>281300</v>
      </c>
      <c r="FK323">
        <v>77397</v>
      </c>
      <c r="FL323">
        <v>11866</v>
      </c>
      <c r="FM323">
        <v>4164</v>
      </c>
      <c r="FN323">
        <v>933</v>
      </c>
      <c r="FO323">
        <v>1586605</v>
      </c>
      <c r="FP323">
        <v>2771475</v>
      </c>
      <c r="FQ323">
        <v>4399048</v>
      </c>
      <c r="FR323">
        <v>4840161</v>
      </c>
      <c r="FS323">
        <v>1118982</v>
      </c>
      <c r="FT323">
        <v>510356</v>
      </c>
      <c r="FU323">
        <v>1069795</v>
      </c>
      <c r="FV323">
        <v>674530</v>
      </c>
      <c r="FW323">
        <v>341510</v>
      </c>
      <c r="FX323">
        <v>0.30301673707133148</v>
      </c>
      <c r="FY323">
        <v>0.46222849400315152</v>
      </c>
      <c r="FZ323">
        <v>0.55720667697813575</v>
      </c>
      <c r="GA323">
        <v>0.70886016440908073</v>
      </c>
      <c r="GB323">
        <v>0.24622449698100587</v>
      </c>
      <c r="GC323">
        <v>7.1104464750351121E-2</v>
      </c>
      <c r="GD323">
        <v>0.41703797955888416</v>
      </c>
      <c r="GE323">
        <v>0.11295698866210115</v>
      </c>
      <c r="GF323">
        <v>4.5096050454334353E-2</v>
      </c>
      <c r="GG323">
        <v>1</v>
      </c>
      <c r="GP323">
        <v>0.50249341667068981</v>
      </c>
    </row>
    <row r="324" spans="1:198" x14ac:dyDescent="0.25">
      <c r="A324" t="s">
        <v>186</v>
      </c>
      <c r="B324">
        <v>70210980</v>
      </c>
      <c r="C324">
        <v>53282614</v>
      </c>
      <c r="D324">
        <v>56921951</v>
      </c>
      <c r="E324">
        <v>67353636</v>
      </c>
      <c r="F324">
        <v>97893641</v>
      </c>
      <c r="G324">
        <v>95625056</v>
      </c>
      <c r="H324">
        <v>103228000</v>
      </c>
      <c r="I324">
        <v>124544000</v>
      </c>
      <c r="J324">
        <v>115315000</v>
      </c>
      <c r="K324">
        <v>0.70972523101087603</v>
      </c>
      <c r="L324">
        <v>0.6001423841555521</v>
      </c>
      <c r="M324">
        <v>0.63596704547249272</v>
      </c>
      <c r="N324">
        <v>0.62632075275045285</v>
      </c>
      <c r="O324">
        <v>0.67854411503603185</v>
      </c>
      <c r="P324">
        <v>0.64670181212756628</v>
      </c>
      <c r="Q324">
        <v>0.59049870190258458</v>
      </c>
      <c r="R324">
        <v>0.49303860483042139</v>
      </c>
      <c r="S324">
        <v>0.46218618566535141</v>
      </c>
      <c r="U324">
        <v>0.11977323205002978</v>
      </c>
      <c r="V324">
        <v>0.1663780797240916</v>
      </c>
      <c r="W324">
        <v>0.16556871003947141</v>
      </c>
      <c r="X324">
        <v>0.15152363860504872</v>
      </c>
      <c r="Y324">
        <v>0.12542026095443728</v>
      </c>
      <c r="Z324">
        <v>0.13367412825358241</v>
      </c>
      <c r="AA324">
        <v>0.13323904367032199</v>
      </c>
      <c r="AB324">
        <v>0.1510068730729702</v>
      </c>
      <c r="AC324">
        <v>0.16314443047305208</v>
      </c>
      <c r="AD324">
        <v>0.17776912872220549</v>
      </c>
      <c r="AE324">
        <v>0.13045733818579211</v>
      </c>
      <c r="AF324">
        <v>0.12902963278452934</v>
      </c>
      <c r="AG324">
        <v>0.11346694797440011</v>
      </c>
      <c r="AH324">
        <v>0.18523306123891764</v>
      </c>
      <c r="AI324">
        <v>0.18829868361637964</v>
      </c>
      <c r="AJ324">
        <v>0.1619892394939654</v>
      </c>
      <c r="AK324">
        <v>0.12910086669856968</v>
      </c>
      <c r="AL324">
        <v>0.13644820071227343</v>
      </c>
      <c r="AM324">
        <v>8409396</v>
      </c>
      <c r="AN324">
        <v>8865059</v>
      </c>
      <c r="AO324">
        <v>9424494</v>
      </c>
      <c r="AP324">
        <v>10205668</v>
      </c>
      <c r="AQ324">
        <v>12277846</v>
      </c>
      <c r="AR324">
        <v>12782596</v>
      </c>
      <c r="AS324">
        <v>13754000</v>
      </c>
      <c r="AT324">
        <v>18807000</v>
      </c>
      <c r="AU324">
        <v>18813000</v>
      </c>
      <c r="AV324">
        <v>1494931</v>
      </c>
      <c r="AW324">
        <v>1156512</v>
      </c>
      <c r="AX324">
        <v>1216039</v>
      </c>
      <c r="AY324">
        <v>1158006</v>
      </c>
      <c r="AZ324">
        <v>2274263</v>
      </c>
      <c r="BA324">
        <v>2406946</v>
      </c>
      <c r="BB324">
        <v>2228000</v>
      </c>
      <c r="BC324">
        <v>2428000</v>
      </c>
      <c r="BD324">
        <v>2567000</v>
      </c>
      <c r="BE324">
        <v>48335573</v>
      </c>
      <c r="BF324">
        <v>30820643</v>
      </c>
      <c r="BG324">
        <v>34984446</v>
      </c>
      <c r="BH324">
        <v>41026974</v>
      </c>
      <c r="BI324">
        <v>64150891</v>
      </c>
      <c r="BJ324">
        <v>59433951</v>
      </c>
      <c r="BK324">
        <v>58728000</v>
      </c>
      <c r="BL324">
        <v>58977000</v>
      </c>
      <c r="BM324">
        <v>50730000</v>
      </c>
      <c r="BN324">
        <v>2.1291983105776333E-2</v>
      </c>
      <c r="BO324">
        <v>2.1705241413268499E-2</v>
      </c>
      <c r="BP324">
        <v>2.1363269857001214E-2</v>
      </c>
      <c r="BQ324">
        <v>1.7192924818490867E-2</v>
      </c>
      <c r="BR324">
        <v>2.3231978877974312E-2</v>
      </c>
      <c r="BS324">
        <v>2.5170662383716669E-2</v>
      </c>
      <c r="BT324">
        <v>2.1583291355058706E-2</v>
      </c>
      <c r="BU324">
        <v>1.9495118191161356E-2</v>
      </c>
      <c r="BV324">
        <v>2.2260763994276546E-2</v>
      </c>
      <c r="BW324">
        <v>0.17822143109181807</v>
      </c>
      <c r="BY324">
        <v>4.0115064623795313E-2</v>
      </c>
      <c r="BZ324">
        <v>4.1713268797210289E-2</v>
      </c>
      <c r="CA324">
        <v>5.0819761957913212E-2</v>
      </c>
      <c r="CB324">
        <v>6.4748516323602776E-2</v>
      </c>
      <c r="CC324">
        <v>4.4645484173992465E-2</v>
      </c>
      <c r="CD324">
        <v>4.3398667395290205E-2</v>
      </c>
      <c r="CE324">
        <v>1.8541480993528887E-2</v>
      </c>
      <c r="CF324">
        <v>1.3505267214799589E-2</v>
      </c>
      <c r="CG324">
        <v>5.3404587485169484E-2</v>
      </c>
      <c r="CJ324">
        <v>1.8409656153496219E-3</v>
      </c>
      <c r="CK324">
        <v>3.2970416954393417E-3</v>
      </c>
      <c r="CL324">
        <v>2.485473486318134E-3</v>
      </c>
      <c r="CM324">
        <v>1.6163641113599273E-3</v>
      </c>
      <c r="CN324">
        <v>8.7281460907149221E-4</v>
      </c>
      <c r="CO324">
        <v>5.6428725124092998E-4</v>
      </c>
      <c r="CP324">
        <v>1.8793350641298872E-3</v>
      </c>
      <c r="CQ324">
        <v>1.7584146968139774E-3</v>
      </c>
      <c r="CR324">
        <v>1.5696136669123705E-3</v>
      </c>
      <c r="CS324">
        <v>-0.77296589388413095</v>
      </c>
      <c r="CV324">
        <v>1.5878169709732746</v>
      </c>
      <c r="CW324">
        <v>1.0777284645454945</v>
      </c>
      <c r="CX324">
        <v>1.1745806311029103</v>
      </c>
      <c r="CY324">
        <v>0.83313724637906683</v>
      </c>
      <c r="CZ324">
        <v>1.1964355710225845</v>
      </c>
      <c r="DA324">
        <v>1.1270691622271463</v>
      </c>
      <c r="DB324">
        <v>3.6826370803752986</v>
      </c>
      <c r="DC324">
        <v>1.6456877072900011</v>
      </c>
      <c r="DD324">
        <v>1.0680511495015206</v>
      </c>
      <c r="DG324">
        <v>42441763</v>
      </c>
      <c r="DH324">
        <v>44218560</v>
      </c>
      <c r="DI324">
        <v>49439739</v>
      </c>
      <c r="DJ324">
        <v>48461510</v>
      </c>
      <c r="DK324">
        <v>80843386</v>
      </c>
      <c r="DL324">
        <v>81821072</v>
      </c>
      <c r="DM324">
        <v>84844000</v>
      </c>
      <c r="DN324">
        <v>28031000</v>
      </c>
      <c r="DO324">
        <v>75679000</v>
      </c>
      <c r="DP324">
        <v>17.563643435408007</v>
      </c>
      <c r="DQ324">
        <v>17.604655191027803</v>
      </c>
      <c r="DR324">
        <v>17.716265112200205</v>
      </c>
      <c r="DS324">
        <v>17.696280453221487</v>
      </c>
      <c r="DT324">
        <v>18.208024347197473</v>
      </c>
      <c r="DU324">
        <v>18.220045384532554</v>
      </c>
      <c r="DV324">
        <v>18.256324845907582</v>
      </c>
      <c r="DW324">
        <v>17.148821634240747</v>
      </c>
      <c r="DX324">
        <v>18.142011282303649</v>
      </c>
      <c r="DY324">
        <v>18.041450061650504</v>
      </c>
      <c r="EB324">
        <v>1467853</v>
      </c>
      <c r="EC324">
        <v>2816518</v>
      </c>
      <c r="ED324">
        <v>2222592</v>
      </c>
      <c r="EE324">
        <v>2892760</v>
      </c>
      <c r="EF324">
        <v>4361048</v>
      </c>
      <c r="EG324">
        <v>4370509</v>
      </c>
      <c r="EH324">
        <v>4150000</v>
      </c>
      <c r="EI324">
        <v>1914000</v>
      </c>
      <c r="EJ324">
        <v>1682000</v>
      </c>
      <c r="EK324">
        <v>0.51084396908143093</v>
      </c>
      <c r="EM324">
        <v>1777640</v>
      </c>
      <c r="EN324">
        <v>1911000</v>
      </c>
      <c r="EO324">
        <v>2000301</v>
      </c>
      <c r="EP324">
        <v>2223918</v>
      </c>
      <c r="EQ324">
        <v>2396007</v>
      </c>
      <c r="ER324">
        <v>2196152</v>
      </c>
      <c r="ES324">
        <v>2056000</v>
      </c>
      <c r="ET324">
        <v>216000</v>
      </c>
      <c r="EU324">
        <v>1117000</v>
      </c>
      <c r="EV324">
        <v>994360</v>
      </c>
      <c r="EW324">
        <v>1461599</v>
      </c>
      <c r="EX324">
        <v>559435</v>
      </c>
      <c r="EY324">
        <v>781174</v>
      </c>
      <c r="EZ324">
        <v>294688</v>
      </c>
      <c r="FA324">
        <v>504750</v>
      </c>
      <c r="FB324">
        <v>972000</v>
      </c>
      <c r="FC324">
        <v>1110000</v>
      </c>
      <c r="FD324">
        <v>38000</v>
      </c>
      <c r="FE324">
        <v>0</v>
      </c>
      <c r="FF324">
        <v>1689723</v>
      </c>
      <c r="FG324">
        <v>1746413</v>
      </c>
      <c r="FH324">
        <v>1066000</v>
      </c>
      <c r="FI324">
        <v>1145000</v>
      </c>
      <c r="FJ324">
        <v>320000</v>
      </c>
      <c r="FK324">
        <v>138000</v>
      </c>
      <c r="FL324">
        <v>181000</v>
      </c>
      <c r="FM324">
        <v>1000</v>
      </c>
      <c r="FN324">
        <v>136000</v>
      </c>
      <c r="FO324">
        <v>1780470</v>
      </c>
      <c r="FP324">
        <v>1911000</v>
      </c>
      <c r="FQ324">
        <v>2000301</v>
      </c>
      <c r="FR324">
        <v>2444918</v>
      </c>
      <c r="FS324">
        <v>2537007</v>
      </c>
      <c r="FT324">
        <v>2204152</v>
      </c>
      <c r="FU324">
        <v>2017000</v>
      </c>
      <c r="FV324">
        <v>207000</v>
      </c>
      <c r="FW324">
        <v>1114000</v>
      </c>
      <c r="FX324">
        <v>1.2110477002806139</v>
      </c>
      <c r="FY324">
        <v>0.67849735027434588</v>
      </c>
      <c r="FZ324">
        <v>0.89998569238078785</v>
      </c>
      <c r="GA324">
        <v>0.7687875938550035</v>
      </c>
      <c r="GB324">
        <v>0.54941082969047805</v>
      </c>
      <c r="GC324">
        <v>0.50249341667068981</v>
      </c>
      <c r="GD324">
        <v>0.49542168674698794</v>
      </c>
      <c r="GE324">
        <v>0.11285266457680251</v>
      </c>
      <c r="GF324">
        <v>0.664090368608799</v>
      </c>
      <c r="GG324">
        <v>1</v>
      </c>
      <c r="GP324">
        <v>0.50941060733821975</v>
      </c>
    </row>
    <row r="325" spans="1:198" x14ac:dyDescent="0.25">
      <c r="A325" t="s">
        <v>589</v>
      </c>
      <c r="B325">
        <v>11636669</v>
      </c>
      <c r="C325">
        <v>13411209</v>
      </c>
      <c r="D325">
        <v>12121307</v>
      </c>
      <c r="E325">
        <v>10403054</v>
      </c>
      <c r="F325">
        <v>8978859</v>
      </c>
      <c r="G325">
        <v>8210065</v>
      </c>
      <c r="H325">
        <v>7985587</v>
      </c>
      <c r="I325">
        <v>9853007</v>
      </c>
      <c r="J325">
        <v>9546114</v>
      </c>
      <c r="K325">
        <v>0.21418345748254936</v>
      </c>
      <c r="L325">
        <v>0.42173200044828174</v>
      </c>
      <c r="M325">
        <v>0.43553009588817443</v>
      </c>
      <c r="N325">
        <v>0.41597909613849932</v>
      </c>
      <c r="O325">
        <v>0.46452461275981727</v>
      </c>
      <c r="P325">
        <v>0.5043383943976083</v>
      </c>
      <c r="Q325">
        <v>0.53324445654402108</v>
      </c>
      <c r="R325">
        <v>0.47813129534973436</v>
      </c>
      <c r="S325">
        <v>0.55993004064271601</v>
      </c>
      <c r="U325">
        <v>3.293244828051739E-2</v>
      </c>
      <c r="V325">
        <v>9.3348034468779071E-3</v>
      </c>
      <c r="W325">
        <v>1.0424535901945227E-2</v>
      </c>
      <c r="X325">
        <v>1.2556793418548054E-2</v>
      </c>
      <c r="Y325">
        <v>1.5756456360435107E-2</v>
      </c>
      <c r="Z325">
        <v>2.0271946689825234E-2</v>
      </c>
      <c r="AA325">
        <v>2.4497134650214192E-2</v>
      </c>
      <c r="AB325">
        <v>2.3523783145592E-2</v>
      </c>
      <c r="AC325">
        <v>4.4149064216077873E-2</v>
      </c>
      <c r="AD325">
        <v>3.7889563284136694</v>
      </c>
      <c r="AE325">
        <v>13.265258684729734</v>
      </c>
      <c r="AF325">
        <v>8.064190124961419</v>
      </c>
      <c r="AG325">
        <v>14.003888876130109</v>
      </c>
      <c r="AH325">
        <v>17.87376568298286</v>
      </c>
      <c r="AI325">
        <v>15.346455652090318</v>
      </c>
      <c r="AJ325">
        <v>16.081058561321719</v>
      </c>
      <c r="AK325">
        <v>15.460069893864873</v>
      </c>
      <c r="AL325">
        <v>10.661766939058303</v>
      </c>
      <c r="AM325">
        <v>383224</v>
      </c>
      <c r="AN325">
        <v>125191</v>
      </c>
      <c r="AO325">
        <v>126359</v>
      </c>
      <c r="AP325">
        <v>130629</v>
      </c>
      <c r="AQ325">
        <v>141475</v>
      </c>
      <c r="AR325">
        <v>166434</v>
      </c>
      <c r="AS325">
        <v>195624</v>
      </c>
      <c r="AT325">
        <v>231780</v>
      </c>
      <c r="AU325">
        <v>421452</v>
      </c>
      <c r="AV325">
        <v>1452019</v>
      </c>
      <c r="AW325">
        <v>1660691</v>
      </c>
      <c r="AX325">
        <v>1018983</v>
      </c>
      <c r="AY325">
        <v>1829314</v>
      </c>
      <c r="AZ325">
        <v>2528691</v>
      </c>
      <c r="BA325">
        <v>2554172</v>
      </c>
      <c r="BB325">
        <v>3145841</v>
      </c>
      <c r="BC325">
        <v>3583335</v>
      </c>
      <c r="BD325">
        <v>4493423</v>
      </c>
      <c r="BE325">
        <v>1040363</v>
      </c>
      <c r="BF325">
        <v>3995245</v>
      </c>
      <c r="BG325">
        <v>4260211</v>
      </c>
      <c r="BH325">
        <v>2498139</v>
      </c>
      <c r="BI325">
        <v>1642210</v>
      </c>
      <c r="BJ325">
        <v>1586479</v>
      </c>
      <c r="BK325">
        <v>1112429</v>
      </c>
      <c r="BL325">
        <v>1127696</v>
      </c>
      <c r="BM325">
        <v>851733</v>
      </c>
      <c r="BN325">
        <v>0.12477960832262222</v>
      </c>
      <c r="BO325">
        <v>0.1238285824939422</v>
      </c>
      <c r="BP325">
        <v>8.4065439477772494E-2</v>
      </c>
      <c r="BQ325">
        <v>0.17584393967386885</v>
      </c>
      <c r="BR325">
        <v>0.28162720898056198</v>
      </c>
      <c r="BS325">
        <v>0.31110253085694206</v>
      </c>
      <c r="BT325">
        <v>0.39393985689467786</v>
      </c>
      <c r="BU325">
        <v>0.36367933159897275</v>
      </c>
      <c r="BV325">
        <v>0.47070703324934104</v>
      </c>
      <c r="BW325">
        <v>2.7007185448569477</v>
      </c>
      <c r="BY325">
        <v>5.8646593797589325E-2</v>
      </c>
      <c r="BZ325">
        <v>5.6502363060630847E-2</v>
      </c>
      <c r="CA325">
        <v>5.0789572444621692E-2</v>
      </c>
      <c r="CB325">
        <v>5.5712197591207352E-2</v>
      </c>
      <c r="CC325">
        <v>7.1713454905573196E-2</v>
      </c>
      <c r="CD325">
        <v>7.6998537770407424E-2</v>
      </c>
      <c r="CE325">
        <v>5.0983603334357259E-2</v>
      </c>
      <c r="CF325">
        <v>-0.15712299808576205</v>
      </c>
      <c r="CG325">
        <v>5.9405074980467411E-2</v>
      </c>
      <c r="CJ325">
        <v>3.8079539772077391E-2</v>
      </c>
      <c r="CK325">
        <v>3.170422592027311E-2</v>
      </c>
      <c r="CL325">
        <v>3.6579718672252091E-2</v>
      </c>
      <c r="CM325">
        <v>6.8857760423045006E-2</v>
      </c>
      <c r="CN325">
        <v>4.5918083801070937E-2</v>
      </c>
      <c r="CO325">
        <v>4.0600043970419233E-2</v>
      </c>
      <c r="CP325">
        <v>3.5115389764083717E-2</v>
      </c>
      <c r="CQ325">
        <v>3.1796587579811929E-2</v>
      </c>
      <c r="CR325">
        <v>2.322075768213118E-2</v>
      </c>
      <c r="CS325">
        <v>0.10990585614363403</v>
      </c>
      <c r="CV325">
        <v>0.66853552085925205</v>
      </c>
      <c r="CW325">
        <v>0.69819831615578443</v>
      </c>
      <c r="CX325">
        <v>0.75932419415229313</v>
      </c>
      <c r="CY325">
        <v>0.74403988027335444</v>
      </c>
      <c r="CZ325">
        <v>0.61792170377569922</v>
      </c>
      <c r="DA325">
        <v>0.62517190187513538</v>
      </c>
      <c r="DB325">
        <v>0.56011947869580658</v>
      </c>
      <c r="DC325">
        <v>0.78961214788536283</v>
      </c>
      <c r="DD325">
        <v>0.70709525940044893</v>
      </c>
      <c r="DG325">
        <v>15910970</v>
      </c>
      <c r="DH325">
        <v>17406209</v>
      </c>
      <c r="DI325">
        <v>19208309</v>
      </c>
      <c r="DJ325">
        <v>15963283</v>
      </c>
      <c r="DK325">
        <v>13981850</v>
      </c>
      <c r="DL325">
        <v>14530739</v>
      </c>
      <c r="DM325">
        <v>13132492</v>
      </c>
      <c r="DN325">
        <v>14256935</v>
      </c>
      <c r="DO325">
        <v>12478287</v>
      </c>
      <c r="DP325">
        <v>16.582519429249906</v>
      </c>
      <c r="DQ325">
        <v>16.672337597064057</v>
      </c>
      <c r="DR325">
        <v>16.770853555861695</v>
      </c>
      <c r="DS325">
        <v>16.585801893230371</v>
      </c>
      <c r="DT325">
        <v>16.453270689438853</v>
      </c>
      <c r="DU325">
        <v>16.491776963361804</v>
      </c>
      <c r="DV325">
        <v>16.390600098781366</v>
      </c>
      <c r="DW325">
        <v>16.472754083103087</v>
      </c>
      <c r="DX325">
        <v>16.33950073200841</v>
      </c>
      <c r="DY325">
        <v>16.51028318201034</v>
      </c>
      <c r="EB325">
        <v>481705</v>
      </c>
      <c r="EC325">
        <v>682451</v>
      </c>
      <c r="ED325">
        <v>757765</v>
      </c>
      <c r="EE325">
        <v>615636</v>
      </c>
      <c r="EF325">
        <v>579577</v>
      </c>
      <c r="EG325">
        <v>643905</v>
      </c>
      <c r="EH325">
        <v>632163</v>
      </c>
      <c r="EI325">
        <v>407134</v>
      </c>
      <c r="EJ325">
        <v>-1548134</v>
      </c>
      <c r="EK325">
        <v>4.5918367346938778E-2</v>
      </c>
      <c r="EM325">
        <v>156454</v>
      </c>
      <c r="EN325">
        <v>212150</v>
      </c>
      <c r="EO325">
        <v>237140</v>
      </c>
      <c r="EP325">
        <v>224516</v>
      </c>
      <c r="EQ325">
        <v>110826</v>
      </c>
      <c r="ER325">
        <v>104148</v>
      </c>
      <c r="ES325">
        <v>129632</v>
      </c>
      <c r="ET325">
        <v>177966</v>
      </c>
      <c r="EU325">
        <v>187786</v>
      </c>
      <c r="EV325">
        <v>-530176</v>
      </c>
      <c r="EW325">
        <v>-258029</v>
      </c>
      <c r="EX325">
        <v>1167</v>
      </c>
      <c r="EY325">
        <v>4271</v>
      </c>
      <c r="EZ325">
        <v>10847</v>
      </c>
      <c r="FA325">
        <v>24955</v>
      </c>
      <c r="FB325">
        <v>28820</v>
      </c>
      <c r="FC325">
        <v>36158</v>
      </c>
      <c r="FD325">
        <v>189674</v>
      </c>
      <c r="FE325">
        <v>0</v>
      </c>
      <c r="FF325">
        <v>5135</v>
      </c>
      <c r="FG325">
        <v>2228</v>
      </c>
      <c r="FH325">
        <v>11064</v>
      </c>
      <c r="FI325">
        <v>9689</v>
      </c>
      <c r="FJ325">
        <v>1505</v>
      </c>
      <c r="FK325">
        <v>1295</v>
      </c>
      <c r="FL325">
        <v>538</v>
      </c>
      <c r="FM325">
        <v>2172</v>
      </c>
      <c r="FN325">
        <v>4372</v>
      </c>
      <c r="FO325">
        <v>511295</v>
      </c>
      <c r="FP325">
        <v>399674</v>
      </c>
      <c r="FQ325">
        <v>309582</v>
      </c>
      <c r="FR325">
        <v>209783</v>
      </c>
      <c r="FS325">
        <v>110177</v>
      </c>
      <c r="FT325">
        <v>112524</v>
      </c>
      <c r="FU325">
        <v>131303</v>
      </c>
      <c r="FV325">
        <v>213285</v>
      </c>
      <c r="FW325">
        <v>15510</v>
      </c>
      <c r="FX325">
        <v>0.32479214456980932</v>
      </c>
      <c r="FY325">
        <v>0.31086480934162308</v>
      </c>
      <c r="FZ325">
        <v>0.31294662593284195</v>
      </c>
      <c r="GA325">
        <v>0.36468952432931145</v>
      </c>
      <c r="GB325">
        <v>0.19121876817057959</v>
      </c>
      <c r="GC325">
        <v>0.16174435669858131</v>
      </c>
      <c r="GD325">
        <v>0.20506103647318807</v>
      </c>
      <c r="GE325">
        <v>0.43711898293927798</v>
      </c>
      <c r="GF325">
        <v>-0.12129828554892536</v>
      </c>
      <c r="GG325">
        <v>0</v>
      </c>
      <c r="GP325">
        <v>0.51426986297835009</v>
      </c>
    </row>
    <row r="326" spans="1:198" x14ac:dyDescent="0.25">
      <c r="A326" t="s">
        <v>66</v>
      </c>
      <c r="B326">
        <v>204570190</v>
      </c>
      <c r="C326">
        <v>266169983</v>
      </c>
      <c r="D326">
        <v>380213591</v>
      </c>
      <c r="E326">
        <v>223769908</v>
      </c>
      <c r="F326">
        <v>191220523</v>
      </c>
      <c r="G326">
        <v>185271006</v>
      </c>
      <c r="H326">
        <v>146673835</v>
      </c>
      <c r="I326">
        <v>132594546</v>
      </c>
      <c r="J326">
        <v>150091969</v>
      </c>
      <c r="K326">
        <v>9.0072312099822555E-2</v>
      </c>
      <c r="L326">
        <v>0.65246119807581759</v>
      </c>
      <c r="M326">
        <v>0.63937741247129698</v>
      </c>
      <c r="N326">
        <v>0.31849723958415355</v>
      </c>
      <c r="O326">
        <v>0.13871964987774874</v>
      </c>
      <c r="P326">
        <v>0.10490509238126552</v>
      </c>
      <c r="Q326">
        <v>0.18018207541924569</v>
      </c>
      <c r="R326">
        <v>0.112252671388158</v>
      </c>
      <c r="S326">
        <v>0.1864628346637254</v>
      </c>
      <c r="U326">
        <v>0.16352680221883745</v>
      </c>
      <c r="V326">
        <v>0.17164870540642443</v>
      </c>
      <c r="W326">
        <v>0.13828742907825198</v>
      </c>
      <c r="X326">
        <v>0.2511049117471148</v>
      </c>
      <c r="Y326">
        <v>0.32005148840639874</v>
      </c>
      <c r="Z326">
        <v>0.34733304141501775</v>
      </c>
      <c r="AA326">
        <v>0.4531040590845668</v>
      </c>
      <c r="AB326">
        <v>0.50550457030110429</v>
      </c>
      <c r="AC326">
        <v>0.4539380784590813</v>
      </c>
      <c r="AD326">
        <v>0.38947055080053455</v>
      </c>
      <c r="AE326">
        <v>0.33043125602226753</v>
      </c>
      <c r="AF326">
        <v>0.21454226003047619</v>
      </c>
      <c r="AG326">
        <v>0.2129832353863001</v>
      </c>
      <c r="AH326">
        <v>0.21469969491872545</v>
      </c>
      <c r="AI326">
        <v>0.18382041344604852</v>
      </c>
      <c r="AJ326">
        <v>0.15462308739693381</v>
      </c>
      <c r="AK326">
        <v>0.11479796045032439</v>
      </c>
      <c r="AL326">
        <v>0.11239558941508937</v>
      </c>
      <c r="AM326">
        <v>33452709</v>
      </c>
      <c r="AN326">
        <v>45687733</v>
      </c>
      <c r="AO326">
        <v>52578760</v>
      </c>
      <c r="AP326">
        <v>56189723</v>
      </c>
      <c r="AQ326">
        <v>61200413</v>
      </c>
      <c r="AR326">
        <v>64350742</v>
      </c>
      <c r="AS326">
        <v>66458510</v>
      </c>
      <c r="AT326">
        <v>67027149</v>
      </c>
      <c r="AU326">
        <v>68132460</v>
      </c>
      <c r="AV326">
        <v>13028845</v>
      </c>
      <c r="AW326">
        <v>15096655</v>
      </c>
      <c r="AX326">
        <v>11280366</v>
      </c>
      <c r="AY326">
        <v>11967469</v>
      </c>
      <c r="AZ326">
        <v>13139710</v>
      </c>
      <c r="BA326">
        <v>11828980</v>
      </c>
      <c r="BB326">
        <v>10276020</v>
      </c>
      <c r="BC326">
        <v>7694580</v>
      </c>
      <c r="BD326">
        <v>7657788</v>
      </c>
      <c r="BE326">
        <v>5397265</v>
      </c>
      <c r="BF326">
        <v>158568931</v>
      </c>
      <c r="BG326">
        <v>231819616</v>
      </c>
      <c r="BH326">
        <v>59302629</v>
      </c>
      <c r="BI326">
        <v>13386334</v>
      </c>
      <c r="BJ326">
        <v>7606892</v>
      </c>
      <c r="BK326">
        <v>16151976</v>
      </c>
      <c r="BL326">
        <v>7189512</v>
      </c>
      <c r="BM326">
        <v>20328786</v>
      </c>
      <c r="BN326">
        <v>6.3688873730820703E-2</v>
      </c>
      <c r="BO326">
        <v>5.6718097322041007E-2</v>
      </c>
      <c r="BP326">
        <v>2.9668497568252367E-2</v>
      </c>
      <c r="BQ326">
        <v>5.3481136525291864E-2</v>
      </c>
      <c r="BR326">
        <v>6.8714956919137801E-2</v>
      </c>
      <c r="BS326">
        <v>6.3846903276382053E-2</v>
      </c>
      <c r="BT326">
        <v>7.0060348527738431E-2</v>
      </c>
      <c r="BU326">
        <v>5.8030893668884392E-2</v>
      </c>
      <c r="BV326">
        <v>5.1020637886361526E-2</v>
      </c>
      <c r="BW326">
        <v>1.1520099940855542</v>
      </c>
      <c r="BY326">
        <v>0.13031340001199587</v>
      </c>
      <c r="BZ326">
        <v>1.8530827347274542E-2</v>
      </c>
      <c r="CA326">
        <v>2.1253393332801719E-2</v>
      </c>
      <c r="CB326">
        <v>3.723778176643841E-2</v>
      </c>
      <c r="CC326">
        <v>2.8582627608439288E-2</v>
      </c>
      <c r="CD326">
        <v>2.136901010835986E-2</v>
      </c>
      <c r="CE326">
        <v>6.0278167540925073E-3</v>
      </c>
      <c r="CF326">
        <v>1.6203109892619565E-2</v>
      </c>
      <c r="CG326">
        <v>2.9024600902559806E-2</v>
      </c>
      <c r="CJ326">
        <v>1.7086072022517065E-2</v>
      </c>
      <c r="CK326">
        <v>1.3877376247944533E-2</v>
      </c>
      <c r="CL326">
        <v>1.1472354232597645E-2</v>
      </c>
      <c r="CM326">
        <v>3.1425610632149881E-2</v>
      </c>
      <c r="CN326">
        <v>3.2411123569618103E-2</v>
      </c>
      <c r="CO326">
        <v>3.0504962012242759E-2</v>
      </c>
      <c r="CP326">
        <v>3.948395431264206E-2</v>
      </c>
      <c r="CQ326">
        <v>4.5490792660506561E-2</v>
      </c>
      <c r="CR326">
        <v>4.8679839758781498E-2</v>
      </c>
      <c r="CS326">
        <v>1.6589975687436236</v>
      </c>
      <c r="CV326">
        <v>0.30156338127502647</v>
      </c>
      <c r="CW326">
        <v>1.3689560947151245</v>
      </c>
      <c r="CX326">
        <v>0.72560274879488795</v>
      </c>
      <c r="CY326">
        <v>0.44634983039088433</v>
      </c>
      <c r="CZ326">
        <v>0.47857204293634914</v>
      </c>
      <c r="DA326">
        <v>0.57011335661070728</v>
      </c>
      <c r="DB326">
        <v>0.71473422754202798</v>
      </c>
      <c r="DC326">
        <v>0.52415793884082329</v>
      </c>
      <c r="DD326">
        <v>0.5501748740407072</v>
      </c>
      <c r="DG326">
        <v>510601306</v>
      </c>
      <c r="DH326">
        <v>678365487</v>
      </c>
      <c r="DI326">
        <v>194432812</v>
      </c>
      <c r="DJ326">
        <v>523996900</v>
      </c>
      <c r="DK326">
        <v>501333019</v>
      </c>
      <c r="DL326">
        <v>399564759</v>
      </c>
      <c r="DM326">
        <v>324972225</v>
      </c>
      <c r="DN326">
        <v>205214511</v>
      </c>
      <c r="DO326">
        <v>252966780</v>
      </c>
      <c r="DP326">
        <v>20.051099622502029</v>
      </c>
      <c r="DQ326">
        <v>20.3351967685064</v>
      </c>
      <c r="DR326">
        <v>19.085597226899253</v>
      </c>
      <c r="DS326">
        <v>20.07699632814569</v>
      </c>
      <c r="DT326">
        <v>20.032781148805753</v>
      </c>
      <c r="DU326">
        <v>19.805886412661678</v>
      </c>
      <c r="DV326">
        <v>19.599250278180691</v>
      </c>
      <c r="DW326">
        <v>19.139566390007822</v>
      </c>
      <c r="DX326">
        <v>19.348768737675886</v>
      </c>
      <c r="DY326">
        <v>19.971887963204374</v>
      </c>
      <c r="EB326">
        <v>8997221</v>
      </c>
      <c r="EC326">
        <v>26658237</v>
      </c>
      <c r="ED326">
        <v>4932350</v>
      </c>
      <c r="EE326">
        <v>8080829</v>
      </c>
      <c r="EF326">
        <v>8332695</v>
      </c>
      <c r="EG326">
        <v>5465585</v>
      </c>
      <c r="EH326">
        <v>3959058</v>
      </c>
      <c r="EI326">
        <v>884123</v>
      </c>
      <c r="EJ326">
        <v>2148444</v>
      </c>
      <c r="EK326">
        <v>-0.32363560718832191</v>
      </c>
      <c r="EM326">
        <v>2523964</v>
      </c>
      <c r="EN326">
        <v>3726321</v>
      </c>
      <c r="EO326">
        <v>1801710</v>
      </c>
      <c r="EP326">
        <v>5134153</v>
      </c>
      <c r="EQ326">
        <v>328412</v>
      </c>
      <c r="ER326">
        <v>401019</v>
      </c>
      <c r="ES326">
        <v>254596</v>
      </c>
      <c r="ET326">
        <v>277224</v>
      </c>
      <c r="EU326">
        <v>449161</v>
      </c>
      <c r="EV326">
        <v>3077417</v>
      </c>
      <c r="EW326">
        <v>12235020</v>
      </c>
      <c r="EX326">
        <v>1919229</v>
      </c>
      <c r="EY326">
        <v>511022</v>
      </c>
      <c r="EZ326">
        <v>5010688</v>
      </c>
      <c r="FA326">
        <v>3150328</v>
      </c>
      <c r="FB326">
        <v>2107767</v>
      </c>
      <c r="FC326">
        <v>568640</v>
      </c>
      <c r="FD326">
        <v>537390</v>
      </c>
      <c r="FE326">
        <v>0</v>
      </c>
      <c r="FF326">
        <v>342392</v>
      </c>
      <c r="FG326">
        <v>133073</v>
      </c>
      <c r="FH326">
        <v>66990</v>
      </c>
      <c r="FI326">
        <v>276231</v>
      </c>
      <c r="FJ326">
        <v>284966</v>
      </c>
      <c r="FK326">
        <v>430734</v>
      </c>
      <c r="FL326">
        <v>714652</v>
      </c>
      <c r="FM326">
        <v>1624261</v>
      </c>
      <c r="FN326">
        <v>1271444</v>
      </c>
      <c r="FO326">
        <v>2526371</v>
      </c>
      <c r="FP326">
        <v>3714168</v>
      </c>
      <c r="FQ326">
        <v>1796830</v>
      </c>
      <c r="FR326">
        <v>5180167</v>
      </c>
      <c r="FS326">
        <v>345549</v>
      </c>
      <c r="FT326">
        <v>404527</v>
      </c>
      <c r="FU326">
        <v>254144</v>
      </c>
      <c r="FV326">
        <v>271344</v>
      </c>
      <c r="FW326">
        <v>418223</v>
      </c>
      <c r="FX326">
        <v>0.28052706496817181</v>
      </c>
      <c r="FY326">
        <v>0.13978122409220084</v>
      </c>
      <c r="FZ326">
        <v>0.36528429653207906</v>
      </c>
      <c r="GA326">
        <v>0.6353497889882338</v>
      </c>
      <c r="GB326">
        <v>3.9412458994358968E-2</v>
      </c>
      <c r="GC326">
        <v>7.3371651890877188E-2</v>
      </c>
      <c r="GD326">
        <v>6.4307216514635557E-2</v>
      </c>
      <c r="GE326">
        <v>0.31355818138426439</v>
      </c>
      <c r="GF326">
        <v>0.20906339657910561</v>
      </c>
      <c r="GG326">
        <v>0</v>
      </c>
      <c r="GP326">
        <v>0.52432303140932834</v>
      </c>
    </row>
    <row r="327" spans="1:198" x14ac:dyDescent="0.25">
      <c r="A327" t="s">
        <v>2543</v>
      </c>
      <c r="B327">
        <v>51372798</v>
      </c>
      <c r="C327">
        <v>55740818</v>
      </c>
      <c r="D327">
        <v>66162560</v>
      </c>
      <c r="E327">
        <v>69794815</v>
      </c>
      <c r="F327">
        <v>64675466</v>
      </c>
      <c r="G327">
        <v>64241062</v>
      </c>
      <c r="H327">
        <v>63647955</v>
      </c>
      <c r="I327">
        <v>62915269</v>
      </c>
      <c r="J327">
        <v>74546650</v>
      </c>
      <c r="K327">
        <v>0.52238758729863222</v>
      </c>
      <c r="L327">
        <v>0.52831643051955213</v>
      </c>
      <c r="M327">
        <v>0.57430125134214882</v>
      </c>
      <c r="N327">
        <v>0.62228222827154134</v>
      </c>
      <c r="O327">
        <v>0.49703377475471144</v>
      </c>
      <c r="P327">
        <v>0.50338932753010834</v>
      </c>
      <c r="Q327">
        <v>0.49068651145193903</v>
      </c>
      <c r="R327">
        <v>0.49764008797292114</v>
      </c>
      <c r="S327">
        <v>0.48295802695359213</v>
      </c>
      <c r="U327">
        <v>0.14349559079885041</v>
      </c>
      <c r="V327">
        <v>0.1490128114015119</v>
      </c>
      <c r="W327">
        <v>0.13570415050445447</v>
      </c>
      <c r="X327">
        <v>0.12138007672919543</v>
      </c>
      <c r="Y327">
        <v>0.17117824864222858</v>
      </c>
      <c r="Z327">
        <v>0.17917898057164747</v>
      </c>
      <c r="AA327">
        <v>0.18038741386113663</v>
      </c>
      <c r="AB327">
        <v>0.18488867940785567</v>
      </c>
      <c r="AC327">
        <v>0.24991968116608862</v>
      </c>
      <c r="AD327">
        <v>0.30967366046417616</v>
      </c>
      <c r="AE327">
        <v>0.50237632697719847</v>
      </c>
      <c r="AF327">
        <v>0.52591893064057005</v>
      </c>
      <c r="AG327">
        <v>0.59051795979555466</v>
      </c>
      <c r="AH327">
        <v>0.37647444461596313</v>
      </c>
      <c r="AI327">
        <v>0.30850139800991222</v>
      </c>
      <c r="AJ327">
        <v>0.3548705763899353</v>
      </c>
      <c r="AK327">
        <v>0.25006170307714171</v>
      </c>
      <c r="AL327">
        <v>0.54061605390035516</v>
      </c>
      <c r="AM327">
        <v>7371770</v>
      </c>
      <c r="AN327">
        <v>8306096</v>
      </c>
      <c r="AO327">
        <v>8978534</v>
      </c>
      <c r="AP327">
        <v>8471700</v>
      </c>
      <c r="AQ327">
        <v>11071033</v>
      </c>
      <c r="AR327">
        <v>11510648</v>
      </c>
      <c r="AS327">
        <v>11481290</v>
      </c>
      <c r="AT327">
        <v>11632321</v>
      </c>
      <c r="AU327">
        <v>18630675</v>
      </c>
      <c r="AV327">
        <v>2282843</v>
      </c>
      <c r="AW327">
        <v>4172786</v>
      </c>
      <c r="AX327">
        <v>4721981</v>
      </c>
      <c r="AY327">
        <v>5002691</v>
      </c>
      <c r="AZ327">
        <v>4167961</v>
      </c>
      <c r="BA327">
        <v>3551051</v>
      </c>
      <c r="BB327">
        <v>4074372</v>
      </c>
      <c r="BC327">
        <v>2908798</v>
      </c>
      <c r="BD327">
        <v>10072042</v>
      </c>
      <c r="BE327">
        <v>24553669</v>
      </c>
      <c r="BF327">
        <v>25276004</v>
      </c>
      <c r="BG327">
        <v>33275260</v>
      </c>
      <c r="BH327">
        <v>38429382</v>
      </c>
      <c r="BI327">
        <v>27977930</v>
      </c>
      <c r="BJ327">
        <v>28787214</v>
      </c>
      <c r="BK327">
        <v>27156821</v>
      </c>
      <c r="BL327">
        <v>28400362</v>
      </c>
      <c r="BM327">
        <v>25930861</v>
      </c>
      <c r="BN327">
        <v>4.4436804863149562E-2</v>
      </c>
      <c r="BO327">
        <v>7.4860508864437542E-2</v>
      </c>
      <c r="BP327">
        <v>7.1369381716789679E-2</v>
      </c>
      <c r="BQ327">
        <v>7.1677115269952366E-2</v>
      </c>
      <c r="BR327">
        <v>6.4444236087916246E-2</v>
      </c>
      <c r="BS327">
        <v>5.5276966000344138E-2</v>
      </c>
      <c r="BT327">
        <v>6.4014185530391357E-2</v>
      </c>
      <c r="BU327">
        <v>4.6233578052412044E-2</v>
      </c>
      <c r="BV327">
        <v>0.13511059182404575</v>
      </c>
      <c r="BW327">
        <v>-0.22548066592903931</v>
      </c>
      <c r="BY327">
        <v>8.2630578151495659E-2</v>
      </c>
      <c r="BZ327">
        <v>8.1518017909245608E-2</v>
      </c>
      <c r="CA327">
        <v>5.0932521353466369E-2</v>
      </c>
      <c r="CB327">
        <v>3.8457756496668126E-2</v>
      </c>
      <c r="CC327">
        <v>3.7609253561466417E-2</v>
      </c>
      <c r="CD327">
        <v>3.8119699826880196E-2</v>
      </c>
      <c r="CE327">
        <v>2.4719992967566672E-2</v>
      </c>
      <c r="CF327">
        <v>3.8484632402986309E-2</v>
      </c>
      <c r="CG327">
        <v>4.2333177137200306E-2</v>
      </c>
      <c r="CJ327">
        <v>3.1979472872005144E-2</v>
      </c>
      <c r="CK327">
        <v>3.702114669361329E-2</v>
      </c>
      <c r="CL327">
        <v>3.4741944688960039E-2</v>
      </c>
      <c r="CM327">
        <v>4.01365344975841E-2</v>
      </c>
      <c r="CN327">
        <v>3.8373515546065023E-2</v>
      </c>
      <c r="CO327">
        <v>3.9177527918202844E-2</v>
      </c>
      <c r="CP327">
        <v>4.2347205028032714E-2</v>
      </c>
      <c r="CQ327">
        <v>3.5453492219829817E-2</v>
      </c>
      <c r="CR327">
        <v>0.23434028222596187</v>
      </c>
      <c r="CS327">
        <v>0.12767227824907287</v>
      </c>
      <c r="CV327">
        <v>0.6795813694574192</v>
      </c>
      <c r="CW327">
        <v>0.68010429235290071</v>
      </c>
      <c r="CX327">
        <v>0.80421572631380656</v>
      </c>
      <c r="CY327">
        <v>0.91584993159090045</v>
      </c>
      <c r="CZ327">
        <v>0.83986510363756817</v>
      </c>
      <c r="DA327">
        <v>0.81106542097797396</v>
      </c>
      <c r="DB327">
        <v>0.87364116980920847</v>
      </c>
      <c r="DC327">
        <v>0.88774897820056797</v>
      </c>
      <c r="DD327">
        <v>0.85331025384742498</v>
      </c>
      <c r="DG327">
        <v>69631397</v>
      </c>
      <c r="DH327">
        <v>75594771</v>
      </c>
      <c r="DI327">
        <v>81959221</v>
      </c>
      <c r="DJ327">
        <v>82269667</v>
      </c>
      <c r="DK327">
        <v>76207698</v>
      </c>
      <c r="DL327">
        <v>77006969</v>
      </c>
      <c r="DM327">
        <v>79205771</v>
      </c>
      <c r="DN327">
        <v>72853658</v>
      </c>
      <c r="DO327">
        <v>70870562</v>
      </c>
      <c r="DP327">
        <v>18.058726144269958</v>
      </c>
      <c r="DQ327">
        <v>18.140897685319398</v>
      </c>
      <c r="DR327">
        <v>18.221732388854587</v>
      </c>
      <c r="DS327">
        <v>18.225513043644082</v>
      </c>
      <c r="DT327">
        <v>18.148973052298413</v>
      </c>
      <c r="DU327">
        <v>18.159406495201836</v>
      </c>
      <c r="DV327">
        <v>18.187559732917002</v>
      </c>
      <c r="DW327">
        <v>18.103963315836975</v>
      </c>
      <c r="DX327">
        <v>18.076365714877927</v>
      </c>
      <c r="DY327">
        <v>18.177964197048109</v>
      </c>
      <c r="EB327">
        <v>3480500</v>
      </c>
      <c r="EC327">
        <v>4244964</v>
      </c>
      <c r="ED327">
        <v>4543881</v>
      </c>
      <c r="EE327">
        <v>3369826</v>
      </c>
      <c r="EF327">
        <v>2684152</v>
      </c>
      <c r="EG327">
        <v>2432396</v>
      </c>
      <c r="EH327">
        <v>2448850</v>
      </c>
      <c r="EI327">
        <v>1573377</v>
      </c>
      <c r="EJ327">
        <v>2421271</v>
      </c>
      <c r="EK327">
        <v>-0.27818350264969172</v>
      </c>
      <c r="EM327">
        <v>674315</v>
      </c>
      <c r="EN327">
        <v>805135</v>
      </c>
      <c r="EO327">
        <v>1368314</v>
      </c>
      <c r="EP327">
        <v>1894899</v>
      </c>
      <c r="EQ327">
        <v>894769</v>
      </c>
      <c r="ER327">
        <v>528676</v>
      </c>
      <c r="ES327">
        <v>784676</v>
      </c>
      <c r="ET327">
        <v>984328</v>
      </c>
      <c r="EU327">
        <v>1244918</v>
      </c>
      <c r="EV327">
        <v>1129479</v>
      </c>
      <c r="EW327">
        <v>1434323</v>
      </c>
      <c r="EX327">
        <v>1272443</v>
      </c>
      <c r="EY327">
        <v>93164</v>
      </c>
      <c r="EZ327">
        <v>99328</v>
      </c>
      <c r="FA327">
        <v>439617</v>
      </c>
      <c r="FB327">
        <v>170643</v>
      </c>
      <c r="FC327">
        <v>151030</v>
      </c>
      <c r="FD327">
        <v>-254685</v>
      </c>
      <c r="FE327">
        <v>0</v>
      </c>
      <c r="FF327">
        <v>661163</v>
      </c>
      <c r="FG327">
        <v>837732</v>
      </c>
      <c r="FH327">
        <v>976955</v>
      </c>
      <c r="FI327">
        <v>858256</v>
      </c>
      <c r="FJ327">
        <v>740854</v>
      </c>
      <c r="FK327">
        <v>802522</v>
      </c>
      <c r="FL327">
        <v>844050</v>
      </c>
      <c r="FM327">
        <v>819383</v>
      </c>
      <c r="FN327">
        <v>779919</v>
      </c>
      <c r="FO327">
        <v>679877</v>
      </c>
      <c r="FP327">
        <v>805135</v>
      </c>
      <c r="FQ327">
        <v>1368278</v>
      </c>
      <c r="FR327">
        <v>2032626</v>
      </c>
      <c r="FS327">
        <v>1030252</v>
      </c>
      <c r="FT327">
        <v>806009</v>
      </c>
      <c r="FU327">
        <v>909534</v>
      </c>
      <c r="FV327">
        <v>1106550</v>
      </c>
      <c r="FW327">
        <v>1632490</v>
      </c>
      <c r="FX327">
        <v>0.19374084183306997</v>
      </c>
      <c r="FY327">
        <v>0.18966827516087298</v>
      </c>
      <c r="FZ327">
        <v>0.30113332633491063</v>
      </c>
      <c r="GA327">
        <v>0.5623136031355922</v>
      </c>
      <c r="GB327">
        <v>0.33335258211904539</v>
      </c>
      <c r="GC327">
        <v>0.21734783316532341</v>
      </c>
      <c r="GD327">
        <v>0.32042632255956877</v>
      </c>
      <c r="GE327">
        <v>0.6256148399271122</v>
      </c>
      <c r="GF327">
        <v>0.51415888597352377</v>
      </c>
      <c r="GG327">
        <v>1</v>
      </c>
      <c r="GP327">
        <v>0.52638332940474486</v>
      </c>
    </row>
    <row r="328" spans="1:198" x14ac:dyDescent="0.25">
      <c r="A328" t="s">
        <v>1886</v>
      </c>
      <c r="B328">
        <v>18742690</v>
      </c>
      <c r="C328">
        <v>28500959</v>
      </c>
      <c r="D328">
        <v>22423944</v>
      </c>
      <c r="E328">
        <v>27589928</v>
      </c>
      <c r="F328">
        <v>20209430</v>
      </c>
      <c r="G328">
        <v>19282789</v>
      </c>
      <c r="H328">
        <v>34577432</v>
      </c>
      <c r="I328">
        <v>27357368</v>
      </c>
      <c r="J328">
        <v>32657667</v>
      </c>
      <c r="K328">
        <v>0.52397318634625023</v>
      </c>
      <c r="L328">
        <v>0.34077902431283102</v>
      </c>
      <c r="M328">
        <v>0.50097855221186782</v>
      </c>
      <c r="N328">
        <v>0.44873803222683295</v>
      </c>
      <c r="O328">
        <v>0.42614032162213383</v>
      </c>
      <c r="P328">
        <v>0.43020555792007059</v>
      </c>
      <c r="Q328">
        <v>0.41812130524904223</v>
      </c>
      <c r="R328">
        <v>0.5070340099968681</v>
      </c>
      <c r="S328">
        <v>0.43650145002703344</v>
      </c>
      <c r="U328">
        <v>6.7820734376975764E-2</v>
      </c>
      <c r="V328">
        <v>7.1536470053516446E-2</v>
      </c>
      <c r="W328">
        <v>7.9069230640247762E-2</v>
      </c>
      <c r="X328">
        <v>0.12559692073136255</v>
      </c>
      <c r="Y328">
        <v>0.17886857768873243</v>
      </c>
      <c r="Z328">
        <v>0.20003247455541831</v>
      </c>
      <c r="AA328">
        <v>0.21208700518881796</v>
      </c>
      <c r="AB328">
        <v>0.2625954368124887</v>
      </c>
      <c r="AC328">
        <v>0.21507895833465385</v>
      </c>
      <c r="AD328">
        <v>4.0962779168040102</v>
      </c>
      <c r="AE328">
        <v>2.3038843313266546</v>
      </c>
      <c r="AF328">
        <v>2.3478554395717195</v>
      </c>
      <c r="AG328">
        <v>1.0581878154570719</v>
      </c>
      <c r="AH328">
        <v>0.85785978435512356</v>
      </c>
      <c r="AI328">
        <v>0.67259508491168685</v>
      </c>
      <c r="AJ328">
        <v>0.3460458579784832</v>
      </c>
      <c r="AK328">
        <v>0.45068514125992493</v>
      </c>
      <c r="AL328">
        <v>0.34887443395671713</v>
      </c>
      <c r="AM328">
        <v>1271143</v>
      </c>
      <c r="AN328">
        <v>2038858</v>
      </c>
      <c r="AO328">
        <v>1773044</v>
      </c>
      <c r="AP328">
        <v>3465210</v>
      </c>
      <c r="AQ328">
        <v>3614832</v>
      </c>
      <c r="AR328">
        <v>3857184</v>
      </c>
      <c r="AS328">
        <v>7333424</v>
      </c>
      <c r="AT328">
        <v>7183920</v>
      </c>
      <c r="AU328">
        <v>7023977</v>
      </c>
      <c r="AV328">
        <v>5206955</v>
      </c>
      <c r="AW328">
        <v>4697293</v>
      </c>
      <c r="AX328">
        <v>4162851</v>
      </c>
      <c r="AY328">
        <v>3666843</v>
      </c>
      <c r="AZ328">
        <v>3101019</v>
      </c>
      <c r="BA328">
        <v>2594323</v>
      </c>
      <c r="BB328">
        <v>2537701</v>
      </c>
      <c r="BC328">
        <v>3237686</v>
      </c>
      <c r="BD328">
        <v>2450486</v>
      </c>
      <c r="BE328">
        <v>4613712</v>
      </c>
      <c r="BF328">
        <v>5015236</v>
      </c>
      <c r="BG328">
        <v>7071064</v>
      </c>
      <c r="BH328">
        <v>8713807</v>
      </c>
      <c r="BI328">
        <v>5511034</v>
      </c>
      <c r="BJ328">
        <v>5701240</v>
      </c>
      <c r="BK328">
        <v>11919860</v>
      </c>
      <c r="BL328">
        <v>10633430</v>
      </c>
      <c r="BM328">
        <v>11804633</v>
      </c>
      <c r="BN328">
        <v>0.27781257652983643</v>
      </c>
      <c r="BO328">
        <v>0.16481175247471497</v>
      </c>
      <c r="BP328">
        <v>0.1856431232614566</v>
      </c>
      <c r="BQ328">
        <v>0.13290513117685557</v>
      </c>
      <c r="BR328">
        <v>0.15344415948396367</v>
      </c>
      <c r="BS328">
        <v>0.13454085920869641</v>
      </c>
      <c r="BT328">
        <v>7.3391829676651518E-2</v>
      </c>
      <c r="BU328">
        <v>0.11834786153404815</v>
      </c>
      <c r="BV328">
        <v>7.50355498450027E-2</v>
      </c>
      <c r="BW328">
        <v>-0.27527151641802877</v>
      </c>
      <c r="BY328">
        <v>0.11535473296522537</v>
      </c>
      <c r="BZ328">
        <v>5.6746792274603809E-2</v>
      </c>
      <c r="CA328">
        <v>8.3181219146819127E-2</v>
      </c>
      <c r="CB328">
        <v>3.6724597469047403E-2</v>
      </c>
      <c r="CC328">
        <v>3.1042735990079878E-2</v>
      </c>
      <c r="CD328">
        <v>3.405959583958524E-2</v>
      </c>
      <c r="CE328">
        <v>1.8714489844127234E-2</v>
      </c>
      <c r="CF328">
        <v>2.2570482657542201E-2</v>
      </c>
      <c r="CG328">
        <v>5.0316184201982132E-2</v>
      </c>
      <c r="CJ328">
        <v>0.3890760077662278</v>
      </c>
      <c r="CK328">
        <v>0.2477158400178745</v>
      </c>
      <c r="CL328">
        <v>0.30996420611824577</v>
      </c>
      <c r="CM328">
        <v>0.28944145849166408</v>
      </c>
      <c r="CN328">
        <v>0.38205139877769934</v>
      </c>
      <c r="CO328">
        <v>0.38778695343292924</v>
      </c>
      <c r="CP328">
        <v>0.21885485885707187</v>
      </c>
      <c r="CQ328">
        <v>0.27243373704663404</v>
      </c>
      <c r="CR328">
        <v>0.20025049554213412</v>
      </c>
      <c r="CS328">
        <v>0.25107010996294032</v>
      </c>
      <c r="CV328">
        <v>0.3906062468439731</v>
      </c>
      <c r="CW328">
        <v>0.61212641329595208</v>
      </c>
      <c r="CX328">
        <v>0.4608959231553198</v>
      </c>
      <c r="CY328">
        <v>0.744618665455266</v>
      </c>
      <c r="CZ328">
        <v>0.64434843456377389</v>
      </c>
      <c r="DA328">
        <v>0.3779555257729954</v>
      </c>
      <c r="DB328">
        <v>0.74840477082221901</v>
      </c>
      <c r="DC328">
        <v>0.7988807584957871</v>
      </c>
      <c r="DD328">
        <v>0.61662100772478656</v>
      </c>
      <c r="DG328">
        <v>49444034</v>
      </c>
      <c r="DH328">
        <v>47983590</v>
      </c>
      <c r="DI328">
        <v>46560577</v>
      </c>
      <c r="DJ328">
        <v>48652945</v>
      </c>
      <c r="DK328">
        <v>37052426</v>
      </c>
      <c r="DL328">
        <v>31364133</v>
      </c>
      <c r="DM328">
        <v>51018672</v>
      </c>
      <c r="DN328">
        <v>46201512</v>
      </c>
      <c r="DO328">
        <v>34244620</v>
      </c>
      <c r="DP328">
        <v>17.716351981861131</v>
      </c>
      <c r="DQ328">
        <v>17.686369656260041</v>
      </c>
      <c r="DR328">
        <v>17.656264775399748</v>
      </c>
      <c r="DS328">
        <v>17.700222919747493</v>
      </c>
      <c r="DT328">
        <v>17.427844413633814</v>
      </c>
      <c r="DU328">
        <v>17.261175568738057</v>
      </c>
      <c r="DV328">
        <v>17.747702260931614</v>
      </c>
      <c r="DW328">
        <v>17.648523104433483</v>
      </c>
      <c r="DX328">
        <v>17.349040059243805</v>
      </c>
      <c r="DY328">
        <v>17.46308096737312</v>
      </c>
      <c r="EB328">
        <v>1058693</v>
      </c>
      <c r="EC328">
        <v>2162058</v>
      </c>
      <c r="ED328">
        <v>1617338</v>
      </c>
      <c r="EE328">
        <v>1865251</v>
      </c>
      <c r="EF328">
        <v>1013229</v>
      </c>
      <c r="EG328">
        <v>627356</v>
      </c>
      <c r="EH328">
        <v>656764</v>
      </c>
      <c r="EI328">
        <v>647099</v>
      </c>
      <c r="EJ328">
        <v>617469</v>
      </c>
      <c r="EK328">
        <v>-0.66366135174300933</v>
      </c>
      <c r="EM328">
        <v>322697</v>
      </c>
      <c r="EN328">
        <v>411433</v>
      </c>
      <c r="EO328">
        <v>511931</v>
      </c>
      <c r="EP328">
        <v>698278</v>
      </c>
      <c r="EQ328">
        <v>325187</v>
      </c>
      <c r="ER328">
        <v>212884</v>
      </c>
      <c r="ES328">
        <v>369938</v>
      </c>
      <c r="ET328">
        <v>771965</v>
      </c>
      <c r="EU328">
        <v>725718</v>
      </c>
      <c r="EV328">
        <v>6669</v>
      </c>
      <c r="EW328">
        <v>727712</v>
      </c>
      <c r="EX328">
        <v>424186</v>
      </c>
      <c r="EY328">
        <v>443672</v>
      </c>
      <c r="EZ328">
        <v>149628</v>
      </c>
      <c r="FA328">
        <v>242346</v>
      </c>
      <c r="FB328">
        <v>352939</v>
      </c>
      <c r="FC328">
        <v>-149502</v>
      </c>
      <c r="FD328">
        <v>-159946</v>
      </c>
      <c r="FE328">
        <v>0</v>
      </c>
      <c r="FF328">
        <v>38264</v>
      </c>
      <c r="FG328">
        <v>30975</v>
      </c>
      <c r="FH328">
        <v>8309</v>
      </c>
      <c r="FI328">
        <v>6731</v>
      </c>
      <c r="FJ328">
        <v>27277</v>
      </c>
      <c r="FK328">
        <v>29450</v>
      </c>
      <c r="FL328">
        <v>164016</v>
      </c>
      <c r="FM328">
        <v>329179</v>
      </c>
      <c r="FN328">
        <v>335091</v>
      </c>
      <c r="FO328">
        <v>322697</v>
      </c>
      <c r="FP328">
        <v>411433</v>
      </c>
      <c r="FQ328">
        <v>511931</v>
      </c>
      <c r="FR328">
        <v>698278</v>
      </c>
      <c r="FS328">
        <v>325187</v>
      </c>
      <c r="FT328">
        <v>212884</v>
      </c>
      <c r="FU328">
        <v>369938</v>
      </c>
      <c r="FV328">
        <v>771965</v>
      </c>
      <c r="FW328">
        <v>725718</v>
      </c>
      <c r="FX328">
        <v>0.30480696481416236</v>
      </c>
      <c r="FY328">
        <v>0.19029693005460538</v>
      </c>
      <c r="FZ328">
        <v>0.31652691026860186</v>
      </c>
      <c r="GA328">
        <v>0.37436141302162551</v>
      </c>
      <c r="GB328">
        <v>0.32094126796607675</v>
      </c>
      <c r="GC328">
        <v>0.3393352418722384</v>
      </c>
      <c r="GD328">
        <v>0.56327387006595975</v>
      </c>
      <c r="GE328">
        <v>1.1929627460404049</v>
      </c>
      <c r="GF328">
        <v>1.1753108253207853</v>
      </c>
      <c r="GG328">
        <v>1</v>
      </c>
      <c r="GP328">
        <v>0.52750263965005784</v>
      </c>
    </row>
    <row r="329" spans="1:198" x14ac:dyDescent="0.25">
      <c r="A329" t="s">
        <v>1888</v>
      </c>
      <c r="B329">
        <v>5489735</v>
      </c>
      <c r="C329">
        <v>6203196</v>
      </c>
      <c r="D329">
        <v>8265187</v>
      </c>
      <c r="E329">
        <v>7969804</v>
      </c>
      <c r="F329">
        <v>5125037</v>
      </c>
      <c r="G329">
        <v>5555210</v>
      </c>
      <c r="H329">
        <v>6816971</v>
      </c>
      <c r="I329">
        <v>5921730</v>
      </c>
      <c r="J329">
        <v>7107853</v>
      </c>
      <c r="K329">
        <v>0.48760495725203495</v>
      </c>
      <c r="L329">
        <v>0.48619276256948835</v>
      </c>
      <c r="M329">
        <v>0.49705009699115094</v>
      </c>
      <c r="N329">
        <v>0.62807667541134016</v>
      </c>
      <c r="O329">
        <v>0.64324433169945894</v>
      </c>
      <c r="P329">
        <v>0.58393868098595736</v>
      </c>
      <c r="Q329">
        <v>0.66500810990687798</v>
      </c>
      <c r="R329">
        <v>0.70202559049466962</v>
      </c>
      <c r="S329">
        <v>0.53443620738920738</v>
      </c>
      <c r="U329">
        <v>6.7369554268102191E-2</v>
      </c>
      <c r="V329">
        <v>6.3058945743452249E-2</v>
      </c>
      <c r="W329">
        <v>4.8806034273634703E-2</v>
      </c>
      <c r="X329">
        <v>5.0777158384321619E-2</v>
      </c>
      <c r="Y329">
        <v>6.8345652919188676E-2</v>
      </c>
      <c r="Z329">
        <v>6.6095971169406742E-2</v>
      </c>
      <c r="AA329">
        <v>5.7605790020230391E-2</v>
      </c>
      <c r="AB329">
        <v>7.1660984205629094E-2</v>
      </c>
      <c r="AC329">
        <v>6.7331583813002319E-2</v>
      </c>
      <c r="AD329">
        <v>1.0544233873475359</v>
      </c>
      <c r="AE329">
        <v>1.0334332906405703</v>
      </c>
      <c r="AF329">
        <v>1.3438698434025549</v>
      </c>
      <c r="AG329">
        <v>2.142545788813</v>
      </c>
      <c r="AH329">
        <v>1.8270411163831743</v>
      </c>
      <c r="AI329">
        <v>1.6835558872151579</v>
      </c>
      <c r="AJ329">
        <v>1.3610977420250219</v>
      </c>
      <c r="AK329">
        <v>9.7203510251981236</v>
      </c>
      <c r="AL329">
        <v>1.1480035855849455</v>
      </c>
      <c r="AM329">
        <v>369841</v>
      </c>
      <c r="AN329">
        <v>391167</v>
      </c>
      <c r="AO329">
        <v>403391</v>
      </c>
      <c r="AP329">
        <v>404684</v>
      </c>
      <c r="AQ329">
        <v>350274</v>
      </c>
      <c r="AR329">
        <v>367177</v>
      </c>
      <c r="AS329">
        <v>392697</v>
      </c>
      <c r="AT329">
        <v>424357</v>
      </c>
      <c r="AU329">
        <v>478583</v>
      </c>
      <c r="AV329">
        <v>389969</v>
      </c>
      <c r="AW329">
        <v>404245</v>
      </c>
      <c r="AX329">
        <v>542105</v>
      </c>
      <c r="AY329">
        <v>867054</v>
      </c>
      <c r="AZ329">
        <v>639965</v>
      </c>
      <c r="BA329">
        <v>618163</v>
      </c>
      <c r="BB329">
        <v>534499</v>
      </c>
      <c r="BC329">
        <v>4124899</v>
      </c>
      <c r="BD329">
        <v>549415</v>
      </c>
      <c r="BE329">
        <v>2286853</v>
      </c>
      <c r="BF329">
        <v>2611704</v>
      </c>
      <c r="BG329">
        <v>3566107</v>
      </c>
      <c r="BH329">
        <v>4138594</v>
      </c>
      <c r="BI329">
        <v>2656686</v>
      </c>
      <c r="BJ329">
        <v>2625739</v>
      </c>
      <c r="BK329">
        <v>3998842</v>
      </c>
      <c r="BL329">
        <v>32307</v>
      </c>
      <c r="BM329">
        <v>3249279</v>
      </c>
      <c r="BN329">
        <v>7.1036033615465954E-2</v>
      </c>
      <c r="BO329">
        <v>6.516721380398105E-2</v>
      </c>
      <c r="BP329">
        <v>6.5588957636409193E-2</v>
      </c>
      <c r="BQ329">
        <v>0.10879238686421899</v>
      </c>
      <c r="BR329">
        <v>0.12487031800941144</v>
      </c>
      <c r="BS329">
        <v>0.11127626138345804</v>
      </c>
      <c r="BT329">
        <v>7.8407110724103127E-2</v>
      </c>
      <c r="BU329">
        <v>0.69656992128989337</v>
      </c>
      <c r="BV329">
        <v>7.7296899640439953E-2</v>
      </c>
      <c r="BW329">
        <v>0.69657005376294168</v>
      </c>
      <c r="BY329">
        <v>7.838957618172826E-2</v>
      </c>
      <c r="BZ329">
        <v>8.299141281365284E-2</v>
      </c>
      <c r="CA329">
        <v>6.2465495336040192E-2</v>
      </c>
      <c r="CB329">
        <v>3.44169066140146E-2</v>
      </c>
      <c r="CC329">
        <v>6.1605018656450676E-2</v>
      </c>
      <c r="CD329">
        <v>7.8038453991838286E-2</v>
      </c>
      <c r="CE329">
        <v>9.4511624004268172E-2</v>
      </c>
      <c r="CF329">
        <v>0.10506794467157402</v>
      </c>
      <c r="CG329">
        <v>5.2829140202168494E-2</v>
      </c>
      <c r="CJ329">
        <v>5.0126098982919941E-2</v>
      </c>
      <c r="CK329">
        <v>5.67767002687002E-2</v>
      </c>
      <c r="CL329">
        <v>3.9492996347209083E-2</v>
      </c>
      <c r="CM329">
        <v>3.6213814041098122E-2</v>
      </c>
      <c r="CN329">
        <v>4.6496444806154572E-2</v>
      </c>
      <c r="CO329">
        <v>3.3094158456656003E-2</v>
      </c>
      <c r="CP329">
        <v>2.9539952568376777E-2</v>
      </c>
      <c r="CQ329">
        <v>2.6174107904277974E-2</v>
      </c>
      <c r="CR329">
        <v>2.4568600391707593E-2</v>
      </c>
      <c r="CS329">
        <v>-0.16202462417124947</v>
      </c>
      <c r="CV329">
        <v>0.64719215862325563</v>
      </c>
      <c r="CW329">
        <v>0.53012176690847423</v>
      </c>
      <c r="CX329">
        <v>0.70824254851865831</v>
      </c>
      <c r="CY329">
        <v>1.2489673043034015</v>
      </c>
      <c r="CZ329">
        <v>0.65246210686577422</v>
      </c>
      <c r="DA329">
        <v>0.56626370194228748</v>
      </c>
      <c r="DB329">
        <v>0.73776191498137078</v>
      </c>
      <c r="DC329">
        <v>0.56017941694223639</v>
      </c>
      <c r="DD329">
        <v>0.86989065322927805</v>
      </c>
      <c r="DG329">
        <v>8744709</v>
      </c>
      <c r="DH329">
        <v>8482388</v>
      </c>
      <c r="DI329">
        <v>11701455</v>
      </c>
      <c r="DJ329">
        <v>11669995</v>
      </c>
      <c r="DK329">
        <v>6381115</v>
      </c>
      <c r="DL329">
        <v>7854919</v>
      </c>
      <c r="DM329">
        <v>9810288</v>
      </c>
      <c r="DN329">
        <v>9240069</v>
      </c>
      <c r="DO329">
        <v>10571131</v>
      </c>
      <c r="DP329">
        <v>15.983959504078229</v>
      </c>
      <c r="DQ329">
        <v>15.953502689790094</v>
      </c>
      <c r="DR329">
        <v>16.275223836469863</v>
      </c>
      <c r="DS329">
        <v>16.272531661503468</v>
      </c>
      <c r="DT329">
        <v>15.668853561654062</v>
      </c>
      <c r="DU329">
        <v>15.876650645024196</v>
      </c>
      <c r="DV329">
        <v>16.098942290842579</v>
      </c>
      <c r="DW329">
        <v>16.039060019346746</v>
      </c>
      <c r="DX329">
        <v>16.173637447665556</v>
      </c>
      <c r="DY329">
        <v>15.939345289393907</v>
      </c>
      <c r="EB329">
        <v>391705</v>
      </c>
      <c r="EC329">
        <v>430338</v>
      </c>
      <c r="ED329">
        <v>514812</v>
      </c>
      <c r="EE329">
        <v>516289</v>
      </c>
      <c r="EF329">
        <v>274296</v>
      </c>
      <c r="EG329">
        <v>315728</v>
      </c>
      <c r="EH329">
        <v>433520</v>
      </c>
      <c r="EI329">
        <v>644283</v>
      </c>
      <c r="EJ329">
        <v>622184</v>
      </c>
      <c r="EK329">
        <v>-0.38846653715264123</v>
      </c>
      <c r="EM329">
        <v>168061</v>
      </c>
      <c r="EN329">
        <v>179989</v>
      </c>
      <c r="EO329">
        <v>267351</v>
      </c>
      <c r="EP329">
        <v>321835</v>
      </c>
      <c r="EQ329">
        <v>182990</v>
      </c>
      <c r="ER329">
        <v>141117</v>
      </c>
      <c r="ES329">
        <v>208680</v>
      </c>
      <c r="ET329">
        <v>327539</v>
      </c>
      <c r="EU329">
        <v>337218</v>
      </c>
      <c r="EV329">
        <v>20706</v>
      </c>
      <c r="EW329">
        <v>21327</v>
      </c>
      <c r="EX329">
        <v>12224</v>
      </c>
      <c r="EY329">
        <v>1291</v>
      </c>
      <c r="EZ329">
        <v>-54409</v>
      </c>
      <c r="FA329">
        <v>16903</v>
      </c>
      <c r="FB329">
        <v>25520</v>
      </c>
      <c r="FC329">
        <v>31660</v>
      </c>
      <c r="FD329">
        <v>54226</v>
      </c>
      <c r="FE329">
        <v>1</v>
      </c>
      <c r="FF329">
        <v>320</v>
      </c>
      <c r="FG329">
        <v>6685</v>
      </c>
      <c r="FH329">
        <v>541</v>
      </c>
      <c r="FI329">
        <v>22432</v>
      </c>
      <c r="FJ329">
        <v>15053</v>
      </c>
      <c r="FK329">
        <v>6782</v>
      </c>
      <c r="FL329">
        <v>3074</v>
      </c>
      <c r="FM329">
        <v>1942</v>
      </c>
      <c r="FN329">
        <v>11072</v>
      </c>
      <c r="FO329">
        <v>168061</v>
      </c>
      <c r="FP329">
        <v>179989</v>
      </c>
      <c r="FQ329">
        <v>267351</v>
      </c>
      <c r="FR329">
        <v>321835</v>
      </c>
      <c r="FS329">
        <v>182990</v>
      </c>
      <c r="FT329">
        <v>141117</v>
      </c>
      <c r="FU329">
        <v>208680</v>
      </c>
      <c r="FV329">
        <v>327539</v>
      </c>
      <c r="FW329">
        <v>337218</v>
      </c>
      <c r="FX329">
        <v>0.42904992277351578</v>
      </c>
      <c r="FY329">
        <v>0.41825030557375831</v>
      </c>
      <c r="FZ329">
        <v>0.51931773152140981</v>
      </c>
      <c r="GA329">
        <v>0.62336210920627788</v>
      </c>
      <c r="GB329">
        <v>0.66712602444075009</v>
      </c>
      <c r="GC329">
        <v>0.44695750772817111</v>
      </c>
      <c r="GD329">
        <v>0.48136187488466509</v>
      </c>
      <c r="GE329">
        <v>0.50837752975012529</v>
      </c>
      <c r="GF329">
        <v>0.54199079372018566</v>
      </c>
      <c r="GG329">
        <v>1</v>
      </c>
      <c r="GP329">
        <v>0.54895420845089105</v>
      </c>
    </row>
    <row r="330" spans="1:198" x14ac:dyDescent="0.25">
      <c r="A330" t="s">
        <v>792</v>
      </c>
      <c r="B330">
        <v>5573556</v>
      </c>
      <c r="C330">
        <v>6411994</v>
      </c>
      <c r="D330">
        <v>8805744</v>
      </c>
      <c r="E330">
        <v>9083165</v>
      </c>
      <c r="F330">
        <v>10848804</v>
      </c>
      <c r="G330">
        <v>11482178</v>
      </c>
      <c r="H330">
        <v>11267281</v>
      </c>
      <c r="I330">
        <v>12549945</v>
      </c>
      <c r="J330">
        <v>14440156</v>
      </c>
      <c r="K330">
        <v>0.59359823423322566</v>
      </c>
      <c r="L330">
        <v>0.57692677192149588</v>
      </c>
      <c r="M330">
        <v>0.65818436238891342</v>
      </c>
      <c r="N330">
        <v>0.6668482847113314</v>
      </c>
      <c r="O330">
        <v>0.62462968268207264</v>
      </c>
      <c r="P330">
        <v>0.54112312141476993</v>
      </c>
      <c r="Q330">
        <v>0.53423527823616013</v>
      </c>
      <c r="R330">
        <v>0.49481850318865939</v>
      </c>
      <c r="S330">
        <v>0.47895126617745681</v>
      </c>
      <c r="U330">
        <v>0.11590410143900949</v>
      </c>
      <c r="V330">
        <v>0.10922078217789973</v>
      </c>
      <c r="W330">
        <v>0.10032349339249472</v>
      </c>
      <c r="X330">
        <v>0.13974082822452305</v>
      </c>
      <c r="Y330">
        <v>0.26703395139224562</v>
      </c>
      <c r="Z330">
        <v>0.26040329630841813</v>
      </c>
      <c r="AA330">
        <v>0.27406798499123258</v>
      </c>
      <c r="AB330">
        <v>0.25546335063619802</v>
      </c>
      <c r="AC330">
        <v>0.22854413761180972</v>
      </c>
      <c r="AD330">
        <v>0.88075350078483217</v>
      </c>
      <c r="AE330">
        <v>0.72470560013022567</v>
      </c>
      <c r="AF330">
        <v>0.65463203923828106</v>
      </c>
      <c r="AG330">
        <v>1.2396664589388233</v>
      </c>
      <c r="AH330">
        <v>0.95083325883094882</v>
      </c>
      <c r="AI330">
        <v>0.72673417398077655</v>
      </c>
      <c r="AJ330">
        <v>0.42519578199618457</v>
      </c>
      <c r="AK330">
        <v>0.26689157471294123</v>
      </c>
      <c r="AL330">
        <v>0.11467684055544293</v>
      </c>
      <c r="AM330">
        <v>645998</v>
      </c>
      <c r="AN330">
        <v>700323</v>
      </c>
      <c r="AO330">
        <v>883423</v>
      </c>
      <c r="AP330">
        <v>1269289</v>
      </c>
      <c r="AQ330">
        <v>2896999</v>
      </c>
      <c r="AR330">
        <v>2989997</v>
      </c>
      <c r="AS330">
        <v>3088001</v>
      </c>
      <c r="AT330">
        <v>3206051</v>
      </c>
      <c r="AU330">
        <v>3300213</v>
      </c>
      <c r="AV330">
        <v>568965</v>
      </c>
      <c r="AW330">
        <v>507528</v>
      </c>
      <c r="AX330">
        <v>578317</v>
      </c>
      <c r="AY330">
        <v>1573495</v>
      </c>
      <c r="AZ330">
        <v>2754563</v>
      </c>
      <c r="BA330">
        <v>2172933</v>
      </c>
      <c r="BB330">
        <v>1313005</v>
      </c>
      <c r="BC330">
        <v>855668</v>
      </c>
      <c r="BD330">
        <v>378458</v>
      </c>
      <c r="BE330">
        <v>2739488</v>
      </c>
      <c r="BF330">
        <v>3191723</v>
      </c>
      <c r="BG330">
        <v>5217486</v>
      </c>
      <c r="BH330">
        <v>4483598</v>
      </c>
      <c r="BI330">
        <v>4021922</v>
      </c>
      <c r="BJ330">
        <v>4040339</v>
      </c>
      <c r="BK330">
        <v>4706374</v>
      </c>
      <c r="BL330">
        <v>5354277</v>
      </c>
      <c r="BM330">
        <v>6537673</v>
      </c>
      <c r="BN330">
        <v>0.10208294309772792</v>
      </c>
      <c r="BO330">
        <v>7.915291249492748E-2</v>
      </c>
      <c r="BP330">
        <v>6.5674973063037032E-2</v>
      </c>
      <c r="BQ330">
        <v>0.17323201769427288</v>
      </c>
      <c r="BR330">
        <v>0.25390476222079411</v>
      </c>
      <c r="BS330">
        <v>0.18924397444456967</v>
      </c>
      <c r="BT330">
        <v>0.11653255119846571</v>
      </c>
      <c r="BU330">
        <v>6.8181015932739147E-2</v>
      </c>
      <c r="BV330">
        <v>2.6208719628790712E-2</v>
      </c>
      <c r="BW330">
        <v>1.8815234421630747</v>
      </c>
      <c r="BY330">
        <v>0.10801003883337676</v>
      </c>
      <c r="BZ330">
        <v>9.6190826129905926E-2</v>
      </c>
      <c r="CA330">
        <v>0.10200512301970169</v>
      </c>
      <c r="CB330">
        <v>5.6499909447863164E-2</v>
      </c>
      <c r="CC330">
        <v>7.5128097069501854E-2</v>
      </c>
      <c r="CD330">
        <v>3.5518609796852132E-2</v>
      </c>
      <c r="CE330">
        <v>4.1212959896890826E-2</v>
      </c>
      <c r="CF330">
        <v>5.0439742963016967E-2</v>
      </c>
      <c r="CG330">
        <v>7.7877709845688911E-2</v>
      </c>
      <c r="CJ330">
        <v>3.1827436559352773E-2</v>
      </c>
      <c r="CK330">
        <v>2.395027194348591E-2</v>
      </c>
      <c r="CL330">
        <v>1.7998706298979393E-2</v>
      </c>
      <c r="CM330">
        <v>4.2473080693789002E-2</v>
      </c>
      <c r="CN330">
        <v>3.2154419971086215E-2</v>
      </c>
      <c r="CO330">
        <v>2.7924928528368049E-2</v>
      </c>
      <c r="CP330">
        <v>2.3739001450305535E-2</v>
      </c>
      <c r="CQ330">
        <v>0.23256301123232015</v>
      </c>
      <c r="CR330">
        <v>0.19539788905327615</v>
      </c>
      <c r="CS330">
        <v>0.55149642782667752</v>
      </c>
      <c r="CV330">
        <v>0.57803065839244683</v>
      </c>
      <c r="CW330">
        <v>0.52894373417632234</v>
      </c>
      <c r="CX330">
        <v>0.66236380942323025</v>
      </c>
      <c r="CY330">
        <v>0.90817055699149152</v>
      </c>
      <c r="CZ330">
        <v>0.77634259818488982</v>
      </c>
      <c r="DA330">
        <v>0.76325055408259601</v>
      </c>
      <c r="DB330">
        <v>0.6907454132356321</v>
      </c>
      <c r="DC330">
        <v>0.66385432761127183</v>
      </c>
      <c r="DD330">
        <v>0.78229232153320394</v>
      </c>
      <c r="DG330">
        <v>7302969</v>
      </c>
      <c r="DH330">
        <v>9642319</v>
      </c>
      <c r="DI330">
        <v>12122261</v>
      </c>
      <c r="DJ330">
        <v>13294422</v>
      </c>
      <c r="DK330">
        <v>10001607</v>
      </c>
      <c r="DL330">
        <v>13974248</v>
      </c>
      <c r="DM330">
        <v>15043786</v>
      </c>
      <c r="DN330">
        <v>16311771</v>
      </c>
      <c r="DO330">
        <v>18904667</v>
      </c>
      <c r="DP330">
        <v>15.803791672692947</v>
      </c>
      <c r="DQ330">
        <v>16.081672301532233</v>
      </c>
      <c r="DR330">
        <v>16.310554154854913</v>
      </c>
      <c r="DS330">
        <v>16.40285518194311</v>
      </c>
      <c r="DT330">
        <v>16.118256438031384</v>
      </c>
      <c r="DU330">
        <v>16.452726836742134</v>
      </c>
      <c r="DV330">
        <v>16.526475640003639</v>
      </c>
      <c r="DW330">
        <v>16.607397613698822</v>
      </c>
      <c r="DX330">
        <v>16.754919433661296</v>
      </c>
      <c r="DY330">
        <v>16.324612818905539</v>
      </c>
      <c r="EB330">
        <v>365285</v>
      </c>
      <c r="EC330">
        <v>602000</v>
      </c>
      <c r="ED330">
        <v>616775</v>
      </c>
      <c r="EE330">
        <v>898231</v>
      </c>
      <c r="EF330">
        <v>513198</v>
      </c>
      <c r="EG330">
        <v>815050</v>
      </c>
      <c r="EH330">
        <v>407831</v>
      </c>
      <c r="EI330">
        <v>464358</v>
      </c>
      <c r="EJ330">
        <v>633016</v>
      </c>
      <c r="EK330">
        <v>-9.2605354301955739E-2</v>
      </c>
      <c r="EM330">
        <v>147342</v>
      </c>
      <c r="EN330">
        <v>322579</v>
      </c>
      <c r="EO330">
        <v>276466</v>
      </c>
      <c r="EP330">
        <v>426483</v>
      </c>
      <c r="EQ330">
        <v>256370</v>
      </c>
      <c r="ER330">
        <v>202520</v>
      </c>
      <c r="ES330">
        <v>154352</v>
      </c>
      <c r="ET330">
        <v>149153</v>
      </c>
      <c r="EU330">
        <v>136161</v>
      </c>
      <c r="EV330">
        <v>26797</v>
      </c>
      <c r="EW330">
        <v>54321</v>
      </c>
      <c r="EX330">
        <v>83102</v>
      </c>
      <c r="EY330">
        <v>142114</v>
      </c>
      <c r="EZ330">
        <v>177710</v>
      </c>
      <c r="FA330">
        <v>167996</v>
      </c>
      <c r="FB330">
        <v>98004</v>
      </c>
      <c r="FC330">
        <v>118055</v>
      </c>
      <c r="FD330">
        <v>94161</v>
      </c>
      <c r="FE330">
        <v>0</v>
      </c>
      <c r="FF330">
        <v>27998</v>
      </c>
      <c r="FG330">
        <v>49016</v>
      </c>
      <c r="FH330">
        <v>87686</v>
      </c>
      <c r="FI330">
        <v>45222</v>
      </c>
      <c r="FJ330">
        <v>299082</v>
      </c>
      <c r="FK330">
        <v>7798</v>
      </c>
      <c r="FL330">
        <v>264954</v>
      </c>
      <c r="FM330">
        <v>83188</v>
      </c>
      <c r="FN330">
        <v>37259</v>
      </c>
      <c r="FO330">
        <v>147342</v>
      </c>
      <c r="FP330">
        <v>322359</v>
      </c>
      <c r="FQ330">
        <v>294483</v>
      </c>
      <c r="FR330">
        <v>429631</v>
      </c>
      <c r="FS330">
        <v>277419</v>
      </c>
      <c r="FT330">
        <v>186966</v>
      </c>
      <c r="FU330">
        <v>152872</v>
      </c>
      <c r="FV330">
        <v>152530</v>
      </c>
      <c r="FW330">
        <v>133646</v>
      </c>
      <c r="FX330">
        <v>0.40336175862682561</v>
      </c>
      <c r="FY330">
        <v>0.53584551495016608</v>
      </c>
      <c r="FZ330">
        <v>0.44824449758826151</v>
      </c>
      <c r="GA330">
        <v>0.47480325217009878</v>
      </c>
      <c r="GB330">
        <v>0.49955377846367288</v>
      </c>
      <c r="GC330">
        <v>0.24847555364701551</v>
      </c>
      <c r="GD330">
        <v>0.37847049390556381</v>
      </c>
      <c r="GE330">
        <v>0.32120260660955557</v>
      </c>
      <c r="GF330">
        <v>0.21509882846563119</v>
      </c>
      <c r="GG330">
        <v>1</v>
      </c>
      <c r="GP330">
        <v>0.55152848564363932</v>
      </c>
    </row>
    <row r="331" spans="1:198" x14ac:dyDescent="0.25">
      <c r="A331" t="s">
        <v>1892</v>
      </c>
      <c r="B331">
        <v>3921256</v>
      </c>
      <c r="C331">
        <v>4782098</v>
      </c>
      <c r="D331">
        <v>5048305</v>
      </c>
      <c r="E331">
        <v>4045953</v>
      </c>
      <c r="F331">
        <v>3343425</v>
      </c>
      <c r="G331">
        <v>4372926</v>
      </c>
      <c r="H331">
        <v>4828861</v>
      </c>
      <c r="I331">
        <v>4698759</v>
      </c>
      <c r="J331">
        <v>5029854</v>
      </c>
      <c r="K331">
        <v>0.17372622445461353</v>
      </c>
      <c r="L331">
        <v>0.18057032708238099</v>
      </c>
      <c r="M331">
        <v>0.20013073695032293</v>
      </c>
      <c r="N331">
        <v>0.28187722398159348</v>
      </c>
      <c r="O331">
        <v>0.29985090139602355</v>
      </c>
      <c r="P331">
        <v>0.26558761799307834</v>
      </c>
      <c r="Q331">
        <v>0.21715824911920223</v>
      </c>
      <c r="R331">
        <v>0.28614895975724652</v>
      </c>
      <c r="S331">
        <v>0.1764576069205985</v>
      </c>
      <c r="U331">
        <v>0.18977057351012022</v>
      </c>
      <c r="V331">
        <v>0.16283564243141818</v>
      </c>
      <c r="W331">
        <v>0.16489237476737242</v>
      </c>
      <c r="X331">
        <v>0.20917321580354492</v>
      </c>
      <c r="Y331">
        <v>0.2486339606840291</v>
      </c>
      <c r="Z331">
        <v>0.19808704743688779</v>
      </c>
      <c r="AA331">
        <v>0.18815099461342955</v>
      </c>
      <c r="AB331">
        <v>0.20392746254915395</v>
      </c>
      <c r="AC331">
        <v>0.19677330594486439</v>
      </c>
      <c r="AD331">
        <v>0.513748103512919</v>
      </c>
      <c r="AE331">
        <v>0.54101215365174604</v>
      </c>
      <c r="AF331">
        <v>0.57390137513559747</v>
      </c>
      <c r="AG331">
        <v>0.62552625826386465</v>
      </c>
      <c r="AH331">
        <v>0.68433601310735492</v>
      </c>
      <c r="AI331">
        <v>0.67099004871741585</v>
      </c>
      <c r="AJ331">
        <v>0.62898998959886854</v>
      </c>
      <c r="AK331">
        <v>0.61038231862459635</v>
      </c>
      <c r="AL331">
        <v>0.58167540801078266</v>
      </c>
      <c r="AM331">
        <v>744139</v>
      </c>
      <c r="AN331">
        <v>778696</v>
      </c>
      <c r="AO331">
        <v>832427</v>
      </c>
      <c r="AP331">
        <v>846305</v>
      </c>
      <c r="AQ331">
        <v>831289</v>
      </c>
      <c r="AR331">
        <v>866220</v>
      </c>
      <c r="AS331">
        <v>908555</v>
      </c>
      <c r="AT331">
        <v>958206</v>
      </c>
      <c r="AU331">
        <v>989741</v>
      </c>
      <c r="AV331">
        <v>382300</v>
      </c>
      <c r="AW331">
        <v>421284</v>
      </c>
      <c r="AX331">
        <v>477731</v>
      </c>
      <c r="AY331">
        <v>529386</v>
      </c>
      <c r="AZ331">
        <v>568881</v>
      </c>
      <c r="BA331">
        <v>581225</v>
      </c>
      <c r="BB331">
        <v>571472</v>
      </c>
      <c r="BC331">
        <v>584872</v>
      </c>
      <c r="BD331">
        <v>575708</v>
      </c>
      <c r="BE331">
        <v>298925</v>
      </c>
      <c r="BF331">
        <v>442221</v>
      </c>
      <c r="BG331">
        <v>532590</v>
      </c>
      <c r="BH331">
        <v>611076</v>
      </c>
      <c r="BI331">
        <v>433648</v>
      </c>
      <c r="BJ331">
        <v>580170</v>
      </c>
      <c r="BK331">
        <v>477155</v>
      </c>
      <c r="BL331">
        <v>759673</v>
      </c>
      <c r="BM331">
        <v>311848</v>
      </c>
      <c r="BN331">
        <v>9.7494272243383237E-2</v>
      </c>
      <c r="BO331">
        <v>8.8096061603087181E-2</v>
      </c>
      <c r="BP331">
        <v>9.463196062836933E-2</v>
      </c>
      <c r="BQ331">
        <v>0.13084333901061135</v>
      </c>
      <c r="BR331">
        <v>0.17014917337759933</v>
      </c>
      <c r="BS331">
        <v>0.13291443760996641</v>
      </c>
      <c r="BT331">
        <v>0.11834509214491781</v>
      </c>
      <c r="BU331">
        <v>0.12447371742198313</v>
      </c>
      <c r="BV331">
        <v>0.11445819302110956</v>
      </c>
      <c r="BW331">
        <v>0.40454067238379215</v>
      </c>
      <c r="BY331">
        <v>4.9884526794476053E-2</v>
      </c>
      <c r="BZ331">
        <v>5.5741852216328484E-2</v>
      </c>
      <c r="CA331">
        <v>3.4504650570835162E-2</v>
      </c>
      <c r="CB331">
        <v>2.9012942068284035E-2</v>
      </c>
      <c r="CC331">
        <v>5.5984207810852643E-2</v>
      </c>
      <c r="CD331">
        <v>5.5326570813226658E-2</v>
      </c>
      <c r="CE331">
        <v>3.3383441768151952E-2</v>
      </c>
      <c r="CF331">
        <v>4.0749695823939898E-2</v>
      </c>
      <c r="CG331">
        <v>3.9833933483323945E-2</v>
      </c>
      <c r="CJ331">
        <v>4.3743127202100551E-2</v>
      </c>
      <c r="CK331">
        <v>2.7022867369091975E-2</v>
      </c>
      <c r="CL331">
        <v>8.1367904672954589E-3</v>
      </c>
      <c r="CM331">
        <v>3.0294469560076451E-2</v>
      </c>
      <c r="CN331">
        <v>2.1612268856038345E-2</v>
      </c>
      <c r="CO331">
        <v>3.0317457921766797E-2</v>
      </c>
      <c r="CP331">
        <v>6.427685534953273E-2</v>
      </c>
      <c r="CQ331">
        <v>4.9358564676332622E-2</v>
      </c>
      <c r="CR331">
        <v>4.4966712751503324E-2</v>
      </c>
      <c r="CS331">
        <v>2.7259725494496898</v>
      </c>
      <c r="CV331">
        <v>0.25000584966569561</v>
      </c>
      <c r="CW331">
        <v>0.26122299016735734</v>
      </c>
      <c r="CX331">
        <v>0.33687376411733094</v>
      </c>
      <c r="CY331">
        <v>0.28717399056388965</v>
      </c>
      <c r="CZ331">
        <v>0.20701142721281512</v>
      </c>
      <c r="DA331">
        <v>0.2537673894971717</v>
      </c>
      <c r="DB331">
        <v>0.28424510415066306</v>
      </c>
      <c r="DC331">
        <v>0.25597872265895072</v>
      </c>
      <c r="DD331">
        <v>0.27701972729801194</v>
      </c>
      <c r="DG331">
        <v>12862775</v>
      </c>
      <c r="DH331">
        <v>15684657</v>
      </c>
      <c r="DI331">
        <v>18306574</v>
      </c>
      <c r="DJ331">
        <v>14985747</v>
      </c>
      <c r="DK331">
        <v>14088856</v>
      </c>
      <c r="DL331">
        <v>16150920</v>
      </c>
      <c r="DM331">
        <v>17232025</v>
      </c>
      <c r="DN331">
        <v>16988370</v>
      </c>
      <c r="DO331">
        <v>18356053</v>
      </c>
      <c r="DP331">
        <v>16.369848116620176</v>
      </c>
      <c r="DQ331">
        <v>16.5681935950976</v>
      </c>
      <c r="DR331">
        <v>16.722770842900076</v>
      </c>
      <c r="DS331">
        <v>16.522610174070358</v>
      </c>
      <c r="DT331">
        <v>16.460894759221677</v>
      </c>
      <c r="DU331">
        <v>16.597487633870688</v>
      </c>
      <c r="DV331">
        <v>16.662280187197968</v>
      </c>
      <c r="DW331">
        <v>16.64803960912197</v>
      </c>
      <c r="DX331">
        <v>16.725469996309922</v>
      </c>
      <c r="DY331">
        <v>16.526997522387575</v>
      </c>
      <c r="EB331">
        <v>249288</v>
      </c>
      <c r="EC331">
        <v>195610</v>
      </c>
      <c r="ED331">
        <v>266563</v>
      </c>
      <c r="EE331">
        <v>174190</v>
      </c>
      <c r="EF331">
        <v>117385</v>
      </c>
      <c r="EG331">
        <v>187179</v>
      </c>
      <c r="EH331">
        <v>241939</v>
      </c>
      <c r="EI331">
        <v>161204</v>
      </c>
      <c r="EJ331">
        <v>191473</v>
      </c>
      <c r="EK331">
        <v>7.4568000459268619E-2</v>
      </c>
      <c r="EM331">
        <v>42405</v>
      </c>
      <c r="EN331">
        <v>51633</v>
      </c>
      <c r="EO331">
        <v>99863</v>
      </c>
      <c r="EP331">
        <v>65206</v>
      </c>
      <c r="EQ331">
        <v>24853</v>
      </c>
      <c r="ER331">
        <v>28025</v>
      </c>
      <c r="ES331">
        <v>31041</v>
      </c>
      <c r="ET331">
        <v>40543</v>
      </c>
      <c r="EU331">
        <v>30403</v>
      </c>
      <c r="EV331">
        <v>27778</v>
      </c>
      <c r="EW331">
        <v>34557</v>
      </c>
      <c r="EX331">
        <v>53731</v>
      </c>
      <c r="EY331">
        <v>13877</v>
      </c>
      <c r="EZ331">
        <v>28718</v>
      </c>
      <c r="FA331">
        <v>34932</v>
      </c>
      <c r="FB331">
        <v>42335</v>
      </c>
      <c r="FC331">
        <v>49651</v>
      </c>
      <c r="FD331">
        <v>31535</v>
      </c>
      <c r="FE331">
        <v>0</v>
      </c>
      <c r="FF331">
        <v>5540</v>
      </c>
      <c r="FG331">
        <v>3640</v>
      </c>
      <c r="FH331">
        <v>2792</v>
      </c>
      <c r="FI331">
        <v>3796</v>
      </c>
      <c r="FJ331">
        <v>4533</v>
      </c>
      <c r="FK331">
        <v>613</v>
      </c>
      <c r="FL331">
        <v>15846</v>
      </c>
      <c r="FM331">
        <v>15932</v>
      </c>
      <c r="FN331">
        <v>18825</v>
      </c>
      <c r="FO331">
        <v>42405</v>
      </c>
      <c r="FP331">
        <v>51633</v>
      </c>
      <c r="FQ331">
        <v>99863</v>
      </c>
      <c r="FR331">
        <v>65206</v>
      </c>
      <c r="FS331">
        <v>24853</v>
      </c>
      <c r="FT331">
        <v>28025</v>
      </c>
      <c r="FU331">
        <v>31041</v>
      </c>
      <c r="FV331">
        <v>40543</v>
      </c>
      <c r="FW331">
        <v>30403</v>
      </c>
      <c r="FX331">
        <v>0.1701044574949456</v>
      </c>
      <c r="FY331">
        <v>0.2639588978068606</v>
      </c>
      <c r="FZ331">
        <v>0.37463188814651693</v>
      </c>
      <c r="GA331">
        <v>0.37433836615190308</v>
      </c>
      <c r="GB331">
        <v>0.21172211100225752</v>
      </c>
      <c r="GC331">
        <v>0.14972299242970633</v>
      </c>
      <c r="GD331">
        <v>0.12830093535973944</v>
      </c>
      <c r="GE331">
        <v>0.25150120344408328</v>
      </c>
      <c r="GF331">
        <v>0.1587847895003473</v>
      </c>
      <c r="GG331">
        <v>0</v>
      </c>
      <c r="GP331">
        <v>0.56306997175570639</v>
      </c>
    </row>
    <row r="332" spans="1:198" x14ac:dyDescent="0.25">
      <c r="A332" t="s">
        <v>1894</v>
      </c>
      <c r="B332">
        <v>28952416</v>
      </c>
      <c r="C332">
        <v>37489455</v>
      </c>
      <c r="D332">
        <v>54584086</v>
      </c>
      <c r="E332">
        <v>53675216</v>
      </c>
      <c r="F332">
        <v>50406106</v>
      </c>
      <c r="G332">
        <v>48865187</v>
      </c>
      <c r="H332">
        <v>50016992</v>
      </c>
      <c r="I332">
        <v>49773581</v>
      </c>
      <c r="J332">
        <v>47041275</v>
      </c>
      <c r="K332">
        <v>0.32149372266549364</v>
      </c>
      <c r="L332">
        <v>0.44338441303027742</v>
      </c>
      <c r="M332">
        <v>0.37367327172978587</v>
      </c>
      <c r="N332">
        <v>0.38767646505605119</v>
      </c>
      <c r="O332">
        <v>0.42307168103800757</v>
      </c>
      <c r="P332">
        <v>0.40973724299878356</v>
      </c>
      <c r="Q332">
        <v>0.3739370212427009</v>
      </c>
      <c r="R332">
        <v>0.35589826257427609</v>
      </c>
      <c r="S332">
        <v>0.37830845358677034</v>
      </c>
      <c r="U332">
        <v>0.29216584204924384</v>
      </c>
      <c r="V332">
        <v>0.2263529571182083</v>
      </c>
      <c r="W332">
        <v>0.15649685880972708</v>
      </c>
      <c r="X332">
        <v>0.18684319779914813</v>
      </c>
      <c r="Y332">
        <v>0.19975728734133916</v>
      </c>
      <c r="Z332">
        <v>0.20626641621160685</v>
      </c>
      <c r="AA332">
        <v>0.20221501924785881</v>
      </c>
      <c r="AB332">
        <v>0.14023738818390422</v>
      </c>
      <c r="AC332">
        <v>0.12238205703395581</v>
      </c>
      <c r="AD332">
        <v>7.311878473188084E-2</v>
      </c>
      <c r="AE332">
        <v>7.9730030548504929E-2</v>
      </c>
      <c r="AF332">
        <v>0.14769443323868992</v>
      </c>
      <c r="AG332">
        <v>1.1115717267255694</v>
      </c>
      <c r="AH332">
        <v>1.0593142090659169</v>
      </c>
      <c r="AI332">
        <v>1.0047769441506891</v>
      </c>
      <c r="AJ332">
        <v>0.91644093588540532</v>
      </c>
      <c r="AK332">
        <v>1.340322518949181</v>
      </c>
      <c r="AL332">
        <v>1.6426082784668703</v>
      </c>
      <c r="AM332">
        <v>8458907</v>
      </c>
      <c r="AN332">
        <v>8485849</v>
      </c>
      <c r="AO332">
        <v>8542238</v>
      </c>
      <c r="AP332">
        <v>10028849</v>
      </c>
      <c r="AQ332">
        <v>10068987</v>
      </c>
      <c r="AR332">
        <v>10079247</v>
      </c>
      <c r="AS332">
        <v>10114187</v>
      </c>
      <c r="AT332">
        <v>6980117</v>
      </c>
      <c r="AU332">
        <v>5757008</v>
      </c>
      <c r="AV332">
        <v>618505</v>
      </c>
      <c r="AW332">
        <v>676577</v>
      </c>
      <c r="AX332">
        <v>1261641</v>
      </c>
      <c r="AY332">
        <v>11147785</v>
      </c>
      <c r="AZ332">
        <v>10666221</v>
      </c>
      <c r="BA332">
        <v>10127395</v>
      </c>
      <c r="BB332">
        <v>9269055</v>
      </c>
      <c r="BC332">
        <v>9355608</v>
      </c>
      <c r="BD332">
        <v>9456509</v>
      </c>
      <c r="BE332">
        <v>8689515</v>
      </c>
      <c r="BF332">
        <v>15945663</v>
      </c>
      <c r="BG332">
        <v>19134973</v>
      </c>
      <c r="BH332">
        <v>9660833</v>
      </c>
      <c r="BI332">
        <v>10659175</v>
      </c>
      <c r="BJ332">
        <v>9894492</v>
      </c>
      <c r="BK332">
        <v>9434150</v>
      </c>
      <c r="BL332">
        <v>8358723</v>
      </c>
      <c r="BM332">
        <v>8339603</v>
      </c>
      <c r="BN332">
        <v>2.1362811310807361E-2</v>
      </c>
      <c r="BO332">
        <v>1.8047128185779176E-2</v>
      </c>
      <c r="BP332">
        <v>2.3113714865537916E-2</v>
      </c>
      <c r="BQ332">
        <v>0.20768961600452618</v>
      </c>
      <c r="BR332">
        <v>0.21160573284514381</v>
      </c>
      <c r="BS332">
        <v>0.20725173936201247</v>
      </c>
      <c r="BT332">
        <v>0.18531812148959298</v>
      </c>
      <c r="BU332">
        <v>0.18796332938150462</v>
      </c>
      <c r="BV332">
        <v>0.2010257800197805</v>
      </c>
      <c r="BW332">
        <v>7.9666131371647504</v>
      </c>
      <c r="BY332">
        <v>3.3948634891126185E-2</v>
      </c>
      <c r="BZ332">
        <v>5.9061248022944053E-2</v>
      </c>
      <c r="CA332">
        <v>5.1293027055541424E-2</v>
      </c>
      <c r="CB332">
        <v>4.5757077158292199E-2</v>
      </c>
      <c r="CC332">
        <v>5.2815029988628762E-2</v>
      </c>
      <c r="CD332">
        <v>5.408993932633472E-2</v>
      </c>
      <c r="CE332">
        <v>-3.1480121795409051E-2</v>
      </c>
      <c r="CF332">
        <v>1.4146098911388353E-2</v>
      </c>
      <c r="CG332">
        <v>4.995504473415413E-2</v>
      </c>
      <c r="CJ332">
        <v>0.48138069030232228</v>
      </c>
      <c r="CK332">
        <v>0.42307795618794669</v>
      </c>
      <c r="CL332">
        <v>0.46917431208795912</v>
      </c>
      <c r="CM332">
        <v>0.49593156737366462</v>
      </c>
      <c r="CN332">
        <v>0.5326494968684945</v>
      </c>
      <c r="CO332">
        <v>0.55290325605425394</v>
      </c>
      <c r="CP332">
        <v>0.53079901326333256</v>
      </c>
      <c r="CQ332">
        <v>0.52940595132184687</v>
      </c>
      <c r="CR332">
        <v>0.56035570889607056</v>
      </c>
      <c r="CS332">
        <v>0.17846020510730268</v>
      </c>
      <c r="CV332">
        <v>1.5396024222120299</v>
      </c>
      <c r="CW332">
        <v>1.1875252162719485</v>
      </c>
      <c r="CX332">
        <v>1.2678249510548893</v>
      </c>
      <c r="CY332">
        <v>1.640105999158179</v>
      </c>
      <c r="CZ332">
        <v>1.6013536279894907</v>
      </c>
      <c r="DA332">
        <v>1.2482294763466848</v>
      </c>
      <c r="DB332">
        <v>2.4518182610072894</v>
      </c>
      <c r="DC332">
        <v>3.8787127216052992</v>
      </c>
      <c r="DD332">
        <v>1.5030948594008529</v>
      </c>
      <c r="DG332">
        <v>12150308</v>
      </c>
      <c r="DH332">
        <v>18805125</v>
      </c>
      <c r="DI332">
        <v>31569397</v>
      </c>
      <c r="DJ332">
        <v>43053330</v>
      </c>
      <c r="DK332">
        <v>32726675</v>
      </c>
      <c r="DL332">
        <v>31477186</v>
      </c>
      <c r="DM332">
        <v>39147599</v>
      </c>
      <c r="DN332">
        <v>20399959</v>
      </c>
      <c r="DO332">
        <v>12832500</v>
      </c>
      <c r="DP332">
        <v>16.312865159526208</v>
      </c>
      <c r="DQ332">
        <v>16.749640050209781</v>
      </c>
      <c r="DR332">
        <v>17.267698791616223</v>
      </c>
      <c r="DS332">
        <v>17.577950160989893</v>
      </c>
      <c r="DT332">
        <v>17.303701083116497</v>
      </c>
      <c r="DU332">
        <v>17.264773619198039</v>
      </c>
      <c r="DV332">
        <v>17.482849675840008</v>
      </c>
      <c r="DW332">
        <v>16.831043498028208</v>
      </c>
      <c r="DX332">
        <v>16.36749165134373</v>
      </c>
      <c r="DY332">
        <v>17.382141621101479</v>
      </c>
      <c r="EB332">
        <v>1100216</v>
      </c>
      <c r="EC332">
        <v>982895</v>
      </c>
      <c r="ED332">
        <v>2214174</v>
      </c>
      <c r="EE332">
        <v>2799783</v>
      </c>
      <c r="EF332">
        <v>2456021</v>
      </c>
      <c r="EG332">
        <v>2662200</v>
      </c>
      <c r="EH332">
        <v>2643115</v>
      </c>
      <c r="EI332">
        <v>-1574541</v>
      </c>
      <c r="EJ332">
        <v>704102</v>
      </c>
      <c r="EK332">
        <v>-4.9140594110329262E-2</v>
      </c>
      <c r="EM332">
        <v>243412</v>
      </c>
      <c r="EN332">
        <v>418129</v>
      </c>
      <c r="EO332">
        <v>724019</v>
      </c>
      <c r="EP332">
        <v>1113500</v>
      </c>
      <c r="EQ332">
        <v>765697</v>
      </c>
      <c r="ER332">
        <v>895472</v>
      </c>
      <c r="ES332">
        <v>897638</v>
      </c>
      <c r="ET332">
        <v>990728</v>
      </c>
      <c r="EU332">
        <v>833657</v>
      </c>
      <c r="EV332">
        <v>-42109</v>
      </c>
      <c r="EW332">
        <v>26942</v>
      </c>
      <c r="EX332">
        <v>56388</v>
      </c>
      <c r="EY332">
        <v>86613</v>
      </c>
      <c r="EZ332">
        <v>40138</v>
      </c>
      <c r="FA332">
        <v>10260</v>
      </c>
      <c r="FB332">
        <v>34939</v>
      </c>
      <c r="FC332">
        <v>-3134070</v>
      </c>
      <c r="FD332">
        <v>-1223109</v>
      </c>
      <c r="FE332">
        <v>0</v>
      </c>
      <c r="FF332">
        <v>6024</v>
      </c>
      <c r="FG332">
        <v>2454</v>
      </c>
      <c r="FH332">
        <v>14191</v>
      </c>
      <c r="FI332">
        <v>35295</v>
      </c>
      <c r="FJ332">
        <v>17357</v>
      </c>
      <c r="FK332">
        <v>30712</v>
      </c>
      <c r="FL332">
        <v>0</v>
      </c>
      <c r="FM332">
        <v>3546</v>
      </c>
      <c r="FN332">
        <v>118</v>
      </c>
      <c r="FO332">
        <v>247190</v>
      </c>
      <c r="FP332">
        <v>418129</v>
      </c>
      <c r="FQ332">
        <v>724019</v>
      </c>
      <c r="FR332">
        <v>1113566</v>
      </c>
      <c r="FS332">
        <v>842354</v>
      </c>
      <c r="FT332">
        <v>895609</v>
      </c>
      <c r="FU332">
        <v>897307</v>
      </c>
      <c r="FV332">
        <v>991076</v>
      </c>
      <c r="FW332">
        <v>833654</v>
      </c>
      <c r="FX332">
        <v>0.22124019283486152</v>
      </c>
      <c r="FY332">
        <v>0.42540556214041175</v>
      </c>
      <c r="FZ332">
        <v>0.32699281989581669</v>
      </c>
      <c r="GA332">
        <v>0.39770939390659921</v>
      </c>
      <c r="GB332">
        <v>0.31176321375102251</v>
      </c>
      <c r="GC332">
        <v>0.3363654120652092</v>
      </c>
      <c r="GD332">
        <v>0.33961367553057659</v>
      </c>
      <c r="GE332">
        <v>-0.62921702261166901</v>
      </c>
      <c r="GF332">
        <v>1.1840003294977148</v>
      </c>
      <c r="GG332">
        <v>1</v>
      </c>
      <c r="GP332">
        <v>0.59508662128593093</v>
      </c>
    </row>
    <row r="333" spans="1:198" x14ac:dyDescent="0.25">
      <c r="A333" t="s">
        <v>1901</v>
      </c>
      <c r="B333">
        <v>4945630</v>
      </c>
      <c r="C333">
        <v>7206408</v>
      </c>
      <c r="D333">
        <v>5809748</v>
      </c>
      <c r="E333">
        <v>3887329</v>
      </c>
      <c r="F333">
        <v>5516371</v>
      </c>
      <c r="G333">
        <v>4837315</v>
      </c>
      <c r="H333">
        <v>5490740</v>
      </c>
      <c r="I333">
        <v>4730614</v>
      </c>
      <c r="J333">
        <v>4778278</v>
      </c>
      <c r="K333">
        <v>7.6696801014228724E-2</v>
      </c>
      <c r="L333">
        <v>4.167429876298983E-2</v>
      </c>
      <c r="M333">
        <v>0.11078759354106237</v>
      </c>
      <c r="N333">
        <v>0.18951444552287702</v>
      </c>
      <c r="O333">
        <v>8.1925961832516339E-2</v>
      </c>
      <c r="P333">
        <v>9.8394667289601778E-2</v>
      </c>
      <c r="Q333">
        <v>7.6964307178995911E-2</v>
      </c>
      <c r="R333">
        <v>0.10379794250809726</v>
      </c>
      <c r="S333">
        <v>0.10907862623313253</v>
      </c>
      <c r="U333">
        <v>0.16130058253447993</v>
      </c>
      <c r="V333">
        <v>0.13282928193907423</v>
      </c>
      <c r="W333">
        <v>0.16496068332051581</v>
      </c>
      <c r="X333">
        <v>0.39891992676719673</v>
      </c>
      <c r="Y333">
        <v>0.33613874048717896</v>
      </c>
      <c r="Z333">
        <v>0.39873152771733905</v>
      </c>
      <c r="AA333">
        <v>0.30740555917781576</v>
      </c>
      <c r="AB333">
        <v>0.35989937035657527</v>
      </c>
      <c r="AC333">
        <v>0.36121025189409239</v>
      </c>
      <c r="AD333">
        <v>0.29325476067807149</v>
      </c>
      <c r="AE333">
        <v>0.24651961613920281</v>
      </c>
      <c r="AF333">
        <v>0.28854212316617628</v>
      </c>
      <c r="AG333">
        <v>0.18685034754532212</v>
      </c>
      <c r="AH333">
        <v>0.18274077182022427</v>
      </c>
      <c r="AI333">
        <v>0.1912769145422778</v>
      </c>
      <c r="AJ333">
        <v>0.2475963988046572</v>
      </c>
      <c r="AK333">
        <v>0.2850103815170818</v>
      </c>
      <c r="AL333">
        <v>0.30027526661927284</v>
      </c>
      <c r="AM333">
        <v>797733</v>
      </c>
      <c r="AN333">
        <v>957222</v>
      </c>
      <c r="AO333">
        <v>958380</v>
      </c>
      <c r="AP333">
        <v>1550733</v>
      </c>
      <c r="AQ333">
        <v>1854266</v>
      </c>
      <c r="AR333">
        <v>1928790</v>
      </c>
      <c r="AS333">
        <v>1687884</v>
      </c>
      <c r="AT333">
        <v>1702545</v>
      </c>
      <c r="AU333">
        <v>1725963</v>
      </c>
      <c r="AV333">
        <v>233939</v>
      </c>
      <c r="AW333">
        <v>235974</v>
      </c>
      <c r="AX333">
        <v>276533</v>
      </c>
      <c r="AY333">
        <v>289755</v>
      </c>
      <c r="AZ333">
        <v>338850</v>
      </c>
      <c r="BA333">
        <v>368933</v>
      </c>
      <c r="BB333">
        <v>417914</v>
      </c>
      <c r="BC333">
        <v>485243</v>
      </c>
      <c r="BD333">
        <v>518264</v>
      </c>
      <c r="BE333">
        <v>145375</v>
      </c>
      <c r="BF333">
        <v>64348</v>
      </c>
      <c r="BG333">
        <v>367115</v>
      </c>
      <c r="BH333">
        <v>446950</v>
      </c>
      <c r="BI333">
        <v>113084</v>
      </c>
      <c r="BJ333">
        <v>107033</v>
      </c>
      <c r="BK333">
        <v>4677</v>
      </c>
      <c r="BL333">
        <v>5785</v>
      </c>
      <c r="BM333">
        <v>2944</v>
      </c>
      <c r="BN333">
        <v>4.7302163728382432E-2</v>
      </c>
      <c r="BO333">
        <v>3.2745023595666521E-2</v>
      </c>
      <c r="BP333">
        <v>4.7598105804244867E-2</v>
      </c>
      <c r="BQ333">
        <v>7.4538326959205148E-2</v>
      </c>
      <c r="BR333">
        <v>6.1426252875305162E-2</v>
      </c>
      <c r="BS333">
        <v>7.6268136352501334E-2</v>
      </c>
      <c r="BT333">
        <v>7.6112509424959118E-2</v>
      </c>
      <c r="BU333">
        <v>0.10257505685308503</v>
      </c>
      <c r="BV333">
        <v>0.10846250469311329</v>
      </c>
      <c r="BW333">
        <v>0.60233553549728935</v>
      </c>
      <c r="BY333">
        <v>0.1668477019105756</v>
      </c>
      <c r="BZ333">
        <v>8.1213969567085292E-2</v>
      </c>
      <c r="CA333">
        <v>2.0018768456050072E-2</v>
      </c>
      <c r="CB333">
        <v>0.28646970709193897</v>
      </c>
      <c r="CC333">
        <v>0.148059294779122</v>
      </c>
      <c r="CD333">
        <v>0.10647745701902812</v>
      </c>
      <c r="CE333">
        <v>2.8761879090978628E-2</v>
      </c>
      <c r="CF333">
        <v>4.2663806431892354E-2</v>
      </c>
      <c r="CG333">
        <v>0.15151592344237033</v>
      </c>
      <c r="CJ333">
        <v>0.13474582611315444</v>
      </c>
      <c r="CK333">
        <v>8.5529989420526836E-2</v>
      </c>
      <c r="CL333">
        <v>0.10016114296179456</v>
      </c>
      <c r="CM333">
        <v>0.33517641547705379</v>
      </c>
      <c r="CN333">
        <v>0.22781897736754833</v>
      </c>
      <c r="CO333">
        <v>0.25706802223961017</v>
      </c>
      <c r="CP333">
        <v>0.22285976025089516</v>
      </c>
      <c r="CQ333">
        <v>0.25393299897222643</v>
      </c>
      <c r="CR333">
        <v>0.25095735325571261</v>
      </c>
      <c r="CS333">
        <v>1.5665444167072466</v>
      </c>
      <c r="CV333">
        <v>0.2066762768992311</v>
      </c>
      <c r="CW333">
        <v>0.30483309492894062</v>
      </c>
      <c r="CX333">
        <v>0.33965876318741423</v>
      </c>
      <c r="CY333">
        <v>0.16575036968755225</v>
      </c>
      <c r="CZ333">
        <v>0.26100522457951225</v>
      </c>
      <c r="DA333">
        <v>0.18722399611782245</v>
      </c>
      <c r="DB333">
        <v>0.26642667882715471</v>
      </c>
      <c r="DC333">
        <v>0.2373981528505158</v>
      </c>
      <c r="DD333">
        <v>0.25547145248482622</v>
      </c>
      <c r="DG333">
        <v>25646314</v>
      </c>
      <c r="DH333">
        <v>23929355</v>
      </c>
      <c r="DI333">
        <v>23640504</v>
      </c>
      <c r="DJ333">
        <v>17104661</v>
      </c>
      <c r="DK333">
        <v>23452913</v>
      </c>
      <c r="DL333">
        <v>21135098</v>
      </c>
      <c r="DM333">
        <v>25837046</v>
      </c>
      <c r="DN333">
        <v>20608822</v>
      </c>
      <c r="DO333">
        <v>19926920</v>
      </c>
      <c r="DP333">
        <v>17.059910454542941</v>
      </c>
      <c r="DQ333">
        <v>16.990616547696266</v>
      </c>
      <c r="DR333">
        <v>16.978472112372145</v>
      </c>
      <c r="DS333">
        <v>16.6548616158946</v>
      </c>
      <c r="DT333">
        <v>16.970505309528708</v>
      </c>
      <c r="DU333">
        <v>16.866445676145229</v>
      </c>
      <c r="DV333">
        <v>17.067319950162439</v>
      </c>
      <c r="DW333">
        <v>16.841229843036004</v>
      </c>
      <c r="DX333">
        <v>16.807582189536546</v>
      </c>
      <c r="DY333">
        <v>16.830604200522846</v>
      </c>
      <c r="EB333">
        <v>727589</v>
      </c>
      <c r="EC333">
        <v>825167</v>
      </c>
      <c r="ED333">
        <v>585261</v>
      </c>
      <c r="EE333">
        <v>116304</v>
      </c>
      <c r="EF333">
        <v>1113602</v>
      </c>
      <c r="EG333">
        <v>816750</v>
      </c>
      <c r="EH333">
        <v>515065</v>
      </c>
      <c r="EI333">
        <v>157924</v>
      </c>
      <c r="EJ333">
        <v>201826</v>
      </c>
      <c r="EK333">
        <v>6.0225443664878249</v>
      </c>
      <c r="EM333">
        <v>60204</v>
      </c>
      <c r="EN333">
        <v>34183</v>
      </c>
      <c r="EO333">
        <v>43451</v>
      </c>
      <c r="EP333">
        <v>57981</v>
      </c>
      <c r="EQ333">
        <v>41877</v>
      </c>
      <c r="ER333">
        <v>26066</v>
      </c>
      <c r="ES333">
        <v>26245</v>
      </c>
      <c r="ET333">
        <v>30633</v>
      </c>
      <c r="EU333">
        <v>29268</v>
      </c>
      <c r="EV333">
        <v>278465</v>
      </c>
      <c r="EW333">
        <v>359490</v>
      </c>
      <c r="EX333">
        <v>251158</v>
      </c>
      <c r="EY333">
        <v>-24706</v>
      </c>
      <c r="EZ333">
        <v>653532</v>
      </c>
      <c r="FA333">
        <v>474523</v>
      </c>
      <c r="FB333">
        <v>259095</v>
      </c>
      <c r="FC333">
        <v>14661</v>
      </c>
      <c r="FD333">
        <v>23417</v>
      </c>
      <c r="FE333">
        <v>0</v>
      </c>
      <c r="FF333">
        <v>2799</v>
      </c>
      <c r="FG333">
        <v>9394</v>
      </c>
      <c r="FH333">
        <v>29451</v>
      </c>
      <c r="FI333">
        <v>22989</v>
      </c>
      <c r="FJ333">
        <v>2764</v>
      </c>
      <c r="FK333">
        <v>8184</v>
      </c>
      <c r="FL333">
        <v>21318</v>
      </c>
      <c r="FM333">
        <v>6366</v>
      </c>
      <c r="FN333">
        <v>1611</v>
      </c>
      <c r="FO333">
        <v>60204</v>
      </c>
      <c r="FP333">
        <v>55272</v>
      </c>
      <c r="FQ333">
        <v>43451</v>
      </c>
      <c r="FR333">
        <v>57981</v>
      </c>
      <c r="FS333">
        <v>41877</v>
      </c>
      <c r="FT333">
        <v>26066</v>
      </c>
      <c r="FU333">
        <v>26245</v>
      </c>
      <c r="FV333">
        <v>30633</v>
      </c>
      <c r="FW333">
        <v>29268</v>
      </c>
      <c r="FX333">
        <v>8.2744516478396452E-2</v>
      </c>
      <c r="FY333">
        <v>4.1425553857582766E-2</v>
      </c>
      <c r="FZ333">
        <v>7.424209028108826E-2</v>
      </c>
      <c r="GA333">
        <v>0.49852971522905487</v>
      </c>
      <c r="GB333">
        <v>3.7604997117462076E-2</v>
      </c>
      <c r="GC333">
        <v>3.1914294459749006E-2</v>
      </c>
      <c r="GD333">
        <v>5.0954733868540866E-2</v>
      </c>
      <c r="GE333">
        <v>0.19397305032800588</v>
      </c>
      <c r="GF333">
        <v>0.1450160038845342</v>
      </c>
      <c r="GG333">
        <v>0</v>
      </c>
      <c r="GP333">
        <v>0.60036219176693839</v>
      </c>
    </row>
    <row r="334" spans="1:198" x14ac:dyDescent="0.25">
      <c r="A334" t="s">
        <v>1909</v>
      </c>
      <c r="B334">
        <v>4350037</v>
      </c>
      <c r="C334">
        <v>6467670</v>
      </c>
      <c r="D334">
        <v>7959943</v>
      </c>
      <c r="E334">
        <v>8273839</v>
      </c>
      <c r="F334">
        <v>7208255</v>
      </c>
      <c r="G334">
        <v>9109994</v>
      </c>
      <c r="H334">
        <v>10466849</v>
      </c>
      <c r="I334">
        <v>14594872</v>
      </c>
      <c r="J334">
        <v>11288083</v>
      </c>
      <c r="K334">
        <v>0.15869819038320823</v>
      </c>
      <c r="L334">
        <v>0.16458415472650892</v>
      </c>
      <c r="M334">
        <v>0.25502946440696872</v>
      </c>
      <c r="N334">
        <v>0.38343857065625764</v>
      </c>
      <c r="O334">
        <v>0.28341797009123565</v>
      </c>
      <c r="P334">
        <v>0.21461045967758047</v>
      </c>
      <c r="Q334">
        <v>0.14757851192847055</v>
      </c>
      <c r="R334">
        <v>9.0218537031362803E-2</v>
      </c>
      <c r="S334">
        <v>0.28268635161523881</v>
      </c>
      <c r="U334">
        <v>0.10983193936051579</v>
      </c>
      <c r="V334">
        <v>7.4039491810806671E-2</v>
      </c>
      <c r="W334">
        <v>6.6105624123187823E-2</v>
      </c>
      <c r="X334">
        <v>0.10098178125051745</v>
      </c>
      <c r="Y334">
        <v>0.11707077510437686</v>
      </c>
      <c r="Z334">
        <v>9.4782169999233806E-2</v>
      </c>
      <c r="AA334">
        <v>8.9094530741773384E-2</v>
      </c>
      <c r="AB334">
        <v>6.6572766105793865E-2</v>
      </c>
      <c r="AC334">
        <v>8.9387365418911249E-2</v>
      </c>
      <c r="AD334">
        <v>0.87898646428324745</v>
      </c>
      <c r="AE334">
        <v>1.365682877983891</v>
      </c>
      <c r="AF334">
        <v>1.0572143132705052</v>
      </c>
      <c r="AG334">
        <v>0.77388100877670685</v>
      </c>
      <c r="AH334">
        <v>1.7589160018770531</v>
      </c>
      <c r="AI334">
        <v>0.88823750817925451</v>
      </c>
      <c r="AJ334">
        <v>0.67711162750297837</v>
      </c>
      <c r="AK334">
        <v>0.74125713627021239</v>
      </c>
      <c r="AL334">
        <v>0.96108272250478688</v>
      </c>
      <c r="AM334">
        <v>477773</v>
      </c>
      <c r="AN334">
        <v>478863</v>
      </c>
      <c r="AO334">
        <v>526197</v>
      </c>
      <c r="AP334">
        <v>835507</v>
      </c>
      <c r="AQ334">
        <v>843876</v>
      </c>
      <c r="AR334">
        <v>863465</v>
      </c>
      <c r="AS334">
        <v>932539</v>
      </c>
      <c r="AT334">
        <v>971621</v>
      </c>
      <c r="AU334">
        <v>1009012</v>
      </c>
      <c r="AV334">
        <v>419956</v>
      </c>
      <c r="AW334">
        <v>653975</v>
      </c>
      <c r="AX334">
        <v>556303</v>
      </c>
      <c r="AY334">
        <v>646583</v>
      </c>
      <c r="AZ334">
        <v>1484307</v>
      </c>
      <c r="BA334">
        <v>766962</v>
      </c>
      <c r="BB334">
        <v>631433</v>
      </c>
      <c r="BC334">
        <v>720221</v>
      </c>
      <c r="BD334">
        <v>969744</v>
      </c>
      <c r="BE334">
        <v>270387</v>
      </c>
      <c r="BF334">
        <v>410501</v>
      </c>
      <c r="BG334">
        <v>1473717</v>
      </c>
      <c r="BH334">
        <v>2525926</v>
      </c>
      <c r="BI334">
        <v>558642</v>
      </c>
      <c r="BJ334">
        <v>1188138</v>
      </c>
      <c r="BK334">
        <v>913249</v>
      </c>
      <c r="BL334">
        <v>596507</v>
      </c>
      <c r="BM334">
        <v>2221243</v>
      </c>
      <c r="BN334">
        <v>9.6540788043871811E-2</v>
      </c>
      <c r="BO334">
        <v>0.10111446626064718</v>
      </c>
      <c r="BP334">
        <v>6.9887812010714145E-2</v>
      </c>
      <c r="BQ334">
        <v>7.8147882742219177E-2</v>
      </c>
      <c r="BR334">
        <v>0.20591765968323816</v>
      </c>
      <c r="BS334">
        <v>8.4189078499941936E-2</v>
      </c>
      <c r="BT334">
        <v>6.0326942712176319E-2</v>
      </c>
      <c r="BU334">
        <v>4.9347537957167419E-2</v>
      </c>
      <c r="BV334">
        <v>8.5908652514337464E-2</v>
      </c>
      <c r="BW334">
        <v>0.20463176736789723</v>
      </c>
      <c r="BY334">
        <v>0.18270557238938429</v>
      </c>
      <c r="BZ334">
        <v>8.3127308597995872E-2</v>
      </c>
      <c r="CA334">
        <v>5.2866082081241036E-2</v>
      </c>
      <c r="CB334">
        <v>6.7760201763655298E-2</v>
      </c>
      <c r="CC334">
        <v>7.4594752821591351E-2</v>
      </c>
      <c r="CD334">
        <v>5.1052722976546415E-2</v>
      </c>
      <c r="CE334">
        <v>2.5835091344109388E-2</v>
      </c>
      <c r="CF334">
        <v>4.2699312470845928E-2</v>
      </c>
      <c r="CG334">
        <v>6.5073678888829228E-2</v>
      </c>
      <c r="CJ334">
        <v>2.9815148698735205E-2</v>
      </c>
      <c r="CK334">
        <v>1.4892998560532618E-2</v>
      </c>
      <c r="CL334">
        <v>7.239499076814997E-3</v>
      </c>
      <c r="CM334">
        <v>5.7918700134242402E-3</v>
      </c>
      <c r="CN334">
        <v>4.4641872408786873E-3</v>
      </c>
      <c r="CO334">
        <v>6.3686101220264248E-3</v>
      </c>
      <c r="CP334">
        <v>3.9079573995956188E-3</v>
      </c>
      <c r="CQ334">
        <v>4.9507114553659672E-3</v>
      </c>
      <c r="CR334">
        <v>5.9410441967870011E-3</v>
      </c>
      <c r="CS334">
        <v>-0.12029685279989262</v>
      </c>
      <c r="CV334">
        <v>0.32227220568111431</v>
      </c>
      <c r="CW334">
        <v>0.43494625839708345</v>
      </c>
      <c r="CX334">
        <v>0.6266446982566084</v>
      </c>
      <c r="CY334">
        <v>0.79436157442570643</v>
      </c>
      <c r="CZ334">
        <v>0.57090553518797671</v>
      </c>
      <c r="DA334">
        <v>0.5960313835919191</v>
      </c>
      <c r="DB334">
        <v>0.5814513940563556</v>
      </c>
      <c r="DC334">
        <v>0.71823050859335036</v>
      </c>
      <c r="DD334">
        <v>0.66397060262343055</v>
      </c>
      <c r="DG334">
        <v>7696965</v>
      </c>
      <c r="DH334">
        <v>13498021</v>
      </c>
      <c r="DI334">
        <v>14870044</v>
      </c>
      <c r="DJ334">
        <v>12702482</v>
      </c>
      <c r="DK334">
        <v>10415709</v>
      </c>
      <c r="DL334">
        <v>12626003</v>
      </c>
      <c r="DM334">
        <v>15284420</v>
      </c>
      <c r="DN334">
        <v>18001245</v>
      </c>
      <c r="DO334">
        <v>20320596</v>
      </c>
      <c r="DP334">
        <v>15.856336783201254</v>
      </c>
      <c r="DQ334">
        <v>16.418053714155253</v>
      </c>
      <c r="DR334">
        <v>16.514859344659062</v>
      </c>
      <c r="DS334">
        <v>16.357308044129901</v>
      </c>
      <c r="DT334">
        <v>16.158825801261024</v>
      </c>
      <c r="DU334">
        <v>16.351269054716248</v>
      </c>
      <c r="DV334">
        <v>16.542344632314816</v>
      </c>
      <c r="DW334">
        <v>16.705951535686914</v>
      </c>
      <c r="DX334">
        <v>16.827145560164233</v>
      </c>
      <c r="DY334">
        <v>16.289134300035723</v>
      </c>
      <c r="EB334">
        <v>244906</v>
      </c>
      <c r="EC334">
        <v>794776</v>
      </c>
      <c r="ED334">
        <v>537640</v>
      </c>
      <c r="EE334">
        <v>420811</v>
      </c>
      <c r="EF334">
        <v>560637</v>
      </c>
      <c r="EG334">
        <v>537698</v>
      </c>
      <c r="EH334">
        <v>465090</v>
      </c>
      <c r="EI334">
        <v>270412</v>
      </c>
      <c r="EJ334">
        <v>623191</v>
      </c>
      <c r="EK334">
        <v>0.27776602797930661</v>
      </c>
      <c r="EM334">
        <v>50693</v>
      </c>
      <c r="EN334">
        <v>78347</v>
      </c>
      <c r="EO334">
        <v>174942</v>
      </c>
      <c r="EP334">
        <v>223685</v>
      </c>
      <c r="EQ334">
        <v>201350</v>
      </c>
      <c r="ER334">
        <v>102664</v>
      </c>
      <c r="ES334">
        <v>65729</v>
      </c>
      <c r="ET334">
        <v>68855</v>
      </c>
      <c r="EU334">
        <v>185779</v>
      </c>
      <c r="EV334">
        <v>9665</v>
      </c>
      <c r="EW334">
        <v>1091</v>
      </c>
      <c r="EX334">
        <v>47334</v>
      </c>
      <c r="EY334">
        <v>-100691</v>
      </c>
      <c r="EZ334">
        <v>8369</v>
      </c>
      <c r="FA334">
        <v>19590</v>
      </c>
      <c r="FB334">
        <v>69073</v>
      </c>
      <c r="FC334">
        <v>39082</v>
      </c>
      <c r="FD334">
        <v>37391</v>
      </c>
      <c r="FE334">
        <v>1</v>
      </c>
      <c r="FF334">
        <v>4009</v>
      </c>
      <c r="FG334">
        <v>1296</v>
      </c>
      <c r="FH334">
        <v>8388</v>
      </c>
      <c r="FI334">
        <v>7522</v>
      </c>
      <c r="FJ334">
        <v>11870</v>
      </c>
      <c r="FK334">
        <v>8393</v>
      </c>
      <c r="FL334">
        <v>21301</v>
      </c>
      <c r="FM334">
        <v>11881</v>
      </c>
      <c r="FN334">
        <v>259</v>
      </c>
      <c r="FO334">
        <v>56100</v>
      </c>
      <c r="FP334">
        <v>320669</v>
      </c>
      <c r="FQ334">
        <v>325778</v>
      </c>
      <c r="FR334">
        <v>237036</v>
      </c>
      <c r="FS334">
        <v>197472</v>
      </c>
      <c r="FT334">
        <v>106259</v>
      </c>
      <c r="FU334">
        <v>68713</v>
      </c>
      <c r="FV334">
        <v>70511</v>
      </c>
      <c r="FW334">
        <v>186568</v>
      </c>
      <c r="FX334">
        <v>0.20698962050746</v>
      </c>
      <c r="FY334">
        <v>9.8577460819149046E-2</v>
      </c>
      <c r="FZ334">
        <v>0.32538873595714607</v>
      </c>
      <c r="GA334">
        <v>0.53155692222874407</v>
      </c>
      <c r="GB334">
        <v>0.35914504394108843</v>
      </c>
      <c r="GC334">
        <v>0.19093245650904411</v>
      </c>
      <c r="GD334">
        <v>0.14132533488142079</v>
      </c>
      <c r="GE334">
        <v>0.2546299720426608</v>
      </c>
      <c r="GF334">
        <v>0.29810924740569106</v>
      </c>
      <c r="GG334">
        <v>0</v>
      </c>
      <c r="GP334">
        <v>0.60459441836587169</v>
      </c>
    </row>
    <row r="335" spans="1:198" x14ac:dyDescent="0.25">
      <c r="A335" t="s">
        <v>1914</v>
      </c>
      <c r="B335">
        <v>18214808</v>
      </c>
      <c r="C335">
        <v>21464605</v>
      </c>
      <c r="D335">
        <v>22149103</v>
      </c>
      <c r="E335">
        <v>22905817</v>
      </c>
      <c r="F335">
        <v>22833793</v>
      </c>
      <c r="G335">
        <v>22472867</v>
      </c>
      <c r="H335">
        <v>22466885</v>
      </c>
      <c r="I335">
        <v>20087742</v>
      </c>
      <c r="J335">
        <v>18416903</v>
      </c>
      <c r="K335">
        <v>0.47031085916469723</v>
      </c>
      <c r="L335">
        <v>0.49413427360997325</v>
      </c>
      <c r="M335">
        <v>0.55191052206493418</v>
      </c>
      <c r="N335">
        <v>0.49186379162987287</v>
      </c>
      <c r="O335">
        <v>0.55772332700046812</v>
      </c>
      <c r="P335">
        <v>0.53958940797362442</v>
      </c>
      <c r="Q335">
        <v>0.53898152770177088</v>
      </c>
      <c r="R335">
        <v>0.49105255334322795</v>
      </c>
      <c r="S335">
        <v>0.45344431688650366</v>
      </c>
      <c r="U335">
        <v>0.28997752817378036</v>
      </c>
      <c r="V335">
        <v>0.25114033079108605</v>
      </c>
      <c r="W335">
        <v>0.25210628168553822</v>
      </c>
      <c r="X335">
        <v>0.30616890897190002</v>
      </c>
      <c r="Y335">
        <v>0.30774554188171893</v>
      </c>
      <c r="Z335">
        <v>0.30083767238065351</v>
      </c>
      <c r="AA335">
        <v>0.29954352817491164</v>
      </c>
      <c r="AB335">
        <v>0.33613285156689088</v>
      </c>
      <c r="AC335">
        <v>0.3643891701009665</v>
      </c>
      <c r="AD335">
        <v>0.79572198183035037</v>
      </c>
      <c r="AE335">
        <v>0.86513166926005658</v>
      </c>
      <c r="AF335">
        <v>0.8875365155138103</v>
      </c>
      <c r="AG335">
        <v>0.54590834885083506</v>
      </c>
      <c r="AH335">
        <v>0.88241081042003999</v>
      </c>
      <c r="AI335">
        <v>0.83436012770895251</v>
      </c>
      <c r="AJ335">
        <v>0.73863199704003535</v>
      </c>
      <c r="AK335">
        <v>0.64520101004865116</v>
      </c>
      <c r="AL335">
        <v>0.62521144641867288</v>
      </c>
      <c r="AM335">
        <v>5281885</v>
      </c>
      <c r="AN335">
        <v>5390628</v>
      </c>
      <c r="AO335">
        <v>5583928</v>
      </c>
      <c r="AP335">
        <v>7013049</v>
      </c>
      <c r="AQ335">
        <v>7026998</v>
      </c>
      <c r="AR335">
        <v>6760685</v>
      </c>
      <c r="AS335">
        <v>6729810</v>
      </c>
      <c r="AT335">
        <v>6752150</v>
      </c>
      <c r="AU335">
        <v>6710920</v>
      </c>
      <c r="AV335">
        <v>4202912</v>
      </c>
      <c r="AW335">
        <v>4663603</v>
      </c>
      <c r="AX335">
        <v>4955940</v>
      </c>
      <c r="AY335">
        <v>3828482</v>
      </c>
      <c r="AZ335">
        <v>6200699</v>
      </c>
      <c r="BA335">
        <v>5640846</v>
      </c>
      <c r="BB335">
        <v>4970853</v>
      </c>
      <c r="BC335">
        <v>4356494</v>
      </c>
      <c r="BD335">
        <v>4195744</v>
      </c>
      <c r="BE335">
        <v>4363710</v>
      </c>
      <c r="BF335">
        <v>5942794</v>
      </c>
      <c r="BG335">
        <v>7268383</v>
      </c>
      <c r="BH335">
        <v>7438060</v>
      </c>
      <c r="BI335">
        <v>6534240</v>
      </c>
      <c r="BJ335">
        <v>6485275</v>
      </c>
      <c r="BK335">
        <v>7138383</v>
      </c>
      <c r="BL335">
        <v>5507643</v>
      </c>
      <c r="BM335">
        <v>4155296</v>
      </c>
      <c r="BN335">
        <v>0.23074149340470676</v>
      </c>
      <c r="BO335">
        <v>0.21726945359581507</v>
      </c>
      <c r="BP335">
        <v>0.22375353078632576</v>
      </c>
      <c r="BQ335">
        <v>0.16714016356631156</v>
      </c>
      <c r="BR335">
        <v>0.27155799301500194</v>
      </c>
      <c r="BS335">
        <v>0.25100695874718609</v>
      </c>
      <c r="BT335">
        <v>0.22125243441625309</v>
      </c>
      <c r="BU335">
        <v>0.21687325534149135</v>
      </c>
      <c r="BV335">
        <v>0.22782028009812508</v>
      </c>
      <c r="BW335">
        <v>0.12180110796502287</v>
      </c>
      <c r="BY335">
        <v>7.699867053223948E-2</v>
      </c>
      <c r="BZ335">
        <v>5.8964187787289818E-2</v>
      </c>
      <c r="CA335">
        <v>6.1804173288642884E-2</v>
      </c>
      <c r="CB335">
        <v>4.7929659090527092E-2</v>
      </c>
      <c r="CC335">
        <v>3.9765622820527452E-3</v>
      </c>
      <c r="CD335">
        <v>6.2664723642070236E-2</v>
      </c>
      <c r="CE335">
        <v>5.7965445588028783E-2</v>
      </c>
      <c r="CF335">
        <v>5.2169079033372694E-2</v>
      </c>
      <c r="CG335">
        <v>3.7903464887074238E-2</v>
      </c>
      <c r="CJ335">
        <v>0.16821752938598089</v>
      </c>
      <c r="CK335">
        <v>0.1379391328188895</v>
      </c>
      <c r="CL335">
        <v>0.14635166038100955</v>
      </c>
      <c r="CM335">
        <v>0.18889009721853622</v>
      </c>
      <c r="CN335">
        <v>0.24085985188706932</v>
      </c>
      <c r="CO335">
        <v>0.2018155048930784</v>
      </c>
      <c r="CP335">
        <v>0.21202017992258385</v>
      </c>
      <c r="CQ335">
        <v>0.23507101992847179</v>
      </c>
      <c r="CR335">
        <v>0.24703740905840682</v>
      </c>
      <c r="CS335">
        <v>0.37897653069104353</v>
      </c>
      <c r="CV335">
        <v>0.92774461353643323</v>
      </c>
      <c r="CW335">
        <v>1.1799361212111616</v>
      </c>
      <c r="CX335">
        <v>1.3190874261042906</v>
      </c>
      <c r="CY335">
        <v>1.4961530218959622</v>
      </c>
      <c r="CZ335">
        <v>1.4079282481591915</v>
      </c>
      <c r="DA335">
        <v>1.1629375563573701</v>
      </c>
      <c r="DB335">
        <v>1.5861633071042365</v>
      </c>
      <c r="DC335">
        <v>1.6630556888237795</v>
      </c>
      <c r="DD335">
        <v>1.4077228987198147</v>
      </c>
      <c r="DG335">
        <v>15438814</v>
      </c>
      <c r="DH335">
        <v>19633429</v>
      </c>
      <c r="DI335">
        <v>18191328</v>
      </c>
      <c r="DJ335">
        <v>16791232</v>
      </c>
      <c r="DK335">
        <v>15309809</v>
      </c>
      <c r="DL335">
        <v>16218009</v>
      </c>
      <c r="DM335">
        <v>19324225</v>
      </c>
      <c r="DN335">
        <v>14164295</v>
      </c>
      <c r="DO335">
        <v>12078815</v>
      </c>
      <c r="DP335">
        <v>16.55239535091091</v>
      </c>
      <c r="DQ335">
        <v>16.792744283540905</v>
      </c>
      <c r="DR335">
        <v>16.716455609947442</v>
      </c>
      <c r="DS335">
        <v>16.636367462926778</v>
      </c>
      <c r="DT335">
        <v>16.544004357367442</v>
      </c>
      <c r="DU335">
        <v>16.601632911085289</v>
      </c>
      <c r="DV335">
        <v>16.776870099889226</v>
      </c>
      <c r="DW335">
        <v>16.466234990046967</v>
      </c>
      <c r="DX335">
        <v>16.306963732422297</v>
      </c>
      <c r="DY335">
        <v>16.594001577126502</v>
      </c>
      <c r="EB335">
        <v>999011</v>
      </c>
      <c r="EC335">
        <v>1402516</v>
      </c>
      <c r="ED335">
        <v>1265643</v>
      </c>
      <c r="EE335">
        <v>1368907</v>
      </c>
      <c r="EF335">
        <v>1097868</v>
      </c>
      <c r="EG335">
        <v>90800</v>
      </c>
      <c r="EH335">
        <v>1408256</v>
      </c>
      <c r="EI335">
        <v>1302303</v>
      </c>
      <c r="EJ335">
        <v>1047959</v>
      </c>
      <c r="EK335">
        <v>-0.93366970875304167</v>
      </c>
      <c r="EM335">
        <v>224453</v>
      </c>
      <c r="EN335">
        <v>363529</v>
      </c>
      <c r="EO335">
        <v>532627</v>
      </c>
      <c r="EP335">
        <v>611660</v>
      </c>
      <c r="EQ335">
        <v>469196</v>
      </c>
      <c r="ER335">
        <v>521308</v>
      </c>
      <c r="ES335">
        <v>662322</v>
      </c>
      <c r="ET335">
        <v>717280</v>
      </c>
      <c r="EU335">
        <v>665630</v>
      </c>
      <c r="EV335">
        <v>333341</v>
      </c>
      <c r="EW335">
        <v>168743</v>
      </c>
      <c r="EX335">
        <v>193300</v>
      </c>
      <c r="EY335">
        <v>83004</v>
      </c>
      <c r="EZ335">
        <v>13951</v>
      </c>
      <c r="FA335">
        <v>-266315</v>
      </c>
      <c r="FB335">
        <v>4158</v>
      </c>
      <c r="FC335">
        <v>22337</v>
      </c>
      <c r="FD335">
        <v>-41228</v>
      </c>
      <c r="FE335">
        <v>1</v>
      </c>
      <c r="FF335">
        <v>110184</v>
      </c>
      <c r="FG335">
        <v>50253</v>
      </c>
      <c r="FH335">
        <v>73481</v>
      </c>
      <c r="FI335">
        <v>46929</v>
      </c>
      <c r="FJ335">
        <v>41147</v>
      </c>
      <c r="FK335">
        <v>2860</v>
      </c>
      <c r="FL335">
        <v>16898</v>
      </c>
      <c r="FM335">
        <v>4584</v>
      </c>
      <c r="FN335">
        <v>36589</v>
      </c>
      <c r="FO335">
        <v>224453</v>
      </c>
      <c r="FP335">
        <v>375758</v>
      </c>
      <c r="FQ335">
        <v>532627</v>
      </c>
      <c r="FR335">
        <v>616126</v>
      </c>
      <c r="FS335">
        <v>505218</v>
      </c>
      <c r="FT335">
        <v>582442</v>
      </c>
      <c r="FU335">
        <v>696289</v>
      </c>
      <c r="FV335">
        <v>718178</v>
      </c>
      <c r="FW335">
        <v>671887</v>
      </c>
      <c r="FX335">
        <v>0.22467520377653499</v>
      </c>
      <c r="FY335">
        <v>0.25919775603272976</v>
      </c>
      <c r="FZ335">
        <v>0.4208351012094248</v>
      </c>
      <c r="GA335">
        <v>0.44682363374575484</v>
      </c>
      <c r="GB335">
        <v>0.42737013921527905</v>
      </c>
      <c r="GC335">
        <v>5.7412775330396473</v>
      </c>
      <c r="GD335">
        <v>0.47031363615706234</v>
      </c>
      <c r="GE335">
        <v>0.55077812152778582</v>
      </c>
      <c r="GF335">
        <v>0.63516797889993792</v>
      </c>
      <c r="GG335">
        <v>1</v>
      </c>
      <c r="GP335">
        <v>0.61135600059096173</v>
      </c>
    </row>
    <row r="336" spans="1:198" x14ac:dyDescent="0.25">
      <c r="A336" t="s">
        <v>1925</v>
      </c>
      <c r="B336">
        <v>8658185</v>
      </c>
      <c r="C336">
        <v>8877560</v>
      </c>
      <c r="D336">
        <v>9263930</v>
      </c>
      <c r="E336">
        <v>9512986</v>
      </c>
      <c r="F336">
        <v>7143491</v>
      </c>
      <c r="G336">
        <v>7394791</v>
      </c>
      <c r="H336">
        <v>8418459</v>
      </c>
      <c r="I336">
        <v>6392563</v>
      </c>
      <c r="J336">
        <v>6295933</v>
      </c>
      <c r="K336">
        <v>0.61395061436086196</v>
      </c>
      <c r="L336">
        <v>0.62226704184483128</v>
      </c>
      <c r="M336">
        <v>0.55617907302840153</v>
      </c>
      <c r="N336">
        <v>0.54629314076568602</v>
      </c>
      <c r="O336">
        <v>0.35191743084718663</v>
      </c>
      <c r="P336">
        <v>0.17476815774779841</v>
      </c>
      <c r="Q336">
        <v>0.48658121397277104</v>
      </c>
      <c r="R336">
        <v>0.51463082960621587</v>
      </c>
      <c r="S336">
        <v>0.44642279388932504</v>
      </c>
      <c r="U336">
        <v>0.2236632735382762</v>
      </c>
      <c r="V336">
        <v>0.21895487048242987</v>
      </c>
      <c r="W336">
        <v>0.21588364765277804</v>
      </c>
      <c r="X336">
        <v>0.21245053866367511</v>
      </c>
      <c r="Y336">
        <v>0.28410940813112245</v>
      </c>
      <c r="Z336">
        <v>0.27757322688362662</v>
      </c>
      <c r="AA336">
        <v>0.24783668840104822</v>
      </c>
      <c r="AB336">
        <v>0.33067112518093289</v>
      </c>
      <c r="AC336">
        <v>0.3365704495267024</v>
      </c>
      <c r="AD336">
        <v>0.11559716976552761</v>
      </c>
      <c r="AE336">
        <v>0.13192611322754316</v>
      </c>
      <c r="AF336">
        <v>0.11918011171385413</v>
      </c>
      <c r="AG336">
        <v>1.1123615130633302</v>
      </c>
      <c r="AH336">
        <v>0.48331611262295315</v>
      </c>
      <c r="AI336">
        <v>0.29711545769357439</v>
      </c>
      <c r="AJ336">
        <v>1.4248728553400278</v>
      </c>
      <c r="AK336">
        <v>1.1606075400362186</v>
      </c>
      <c r="AL336">
        <v>0.99361640377060201</v>
      </c>
      <c r="AM336">
        <v>1936518</v>
      </c>
      <c r="AN336">
        <v>1943785</v>
      </c>
      <c r="AO336">
        <v>1999931</v>
      </c>
      <c r="AP336">
        <v>2021039</v>
      </c>
      <c r="AQ336">
        <v>2029533</v>
      </c>
      <c r="AR336">
        <v>2052596</v>
      </c>
      <c r="AS336">
        <v>2086403</v>
      </c>
      <c r="AT336">
        <v>2113836</v>
      </c>
      <c r="AU336">
        <v>2119025</v>
      </c>
      <c r="AV336">
        <v>223856</v>
      </c>
      <c r="AW336">
        <v>256436</v>
      </c>
      <c r="AX336">
        <v>238352</v>
      </c>
      <c r="AY336">
        <v>2248126</v>
      </c>
      <c r="AZ336">
        <v>980906</v>
      </c>
      <c r="BA336">
        <v>609858</v>
      </c>
      <c r="BB336">
        <v>2972859</v>
      </c>
      <c r="BC336">
        <v>2453334</v>
      </c>
      <c r="BD336">
        <v>2105498</v>
      </c>
      <c r="BE336">
        <v>5091842</v>
      </c>
      <c r="BF336">
        <v>5267777</v>
      </c>
      <c r="BG336">
        <v>4914052</v>
      </c>
      <c r="BH336">
        <v>2948753</v>
      </c>
      <c r="BI336">
        <v>1533013</v>
      </c>
      <c r="BJ336">
        <v>682516</v>
      </c>
      <c r="BK336">
        <v>1123405</v>
      </c>
      <c r="BL336">
        <v>836476</v>
      </c>
      <c r="BM336">
        <v>705150</v>
      </c>
      <c r="BN336">
        <v>2.5854841401517753E-2</v>
      </c>
      <c r="BO336">
        <v>2.888586503498709E-2</v>
      </c>
      <c r="BP336">
        <v>2.5729037244452409E-2</v>
      </c>
      <c r="BQ336">
        <v>0.2363218026390452</v>
      </c>
      <c r="BR336">
        <v>0.13731465469754214</v>
      </c>
      <c r="BS336">
        <v>8.2471296349011083E-2</v>
      </c>
      <c r="BT336">
        <v>0.35313576986001832</v>
      </c>
      <c r="BU336">
        <v>0.38377940115725101</v>
      </c>
      <c r="BV336">
        <v>0.33442191967417695</v>
      </c>
      <c r="BW336">
        <v>2.2053782489196405</v>
      </c>
      <c r="BY336">
        <v>7.6856061634164669E-2</v>
      </c>
      <c r="BZ336">
        <v>8.0111427013729003E-2</v>
      </c>
      <c r="CA336">
        <v>8.0437568073161173E-2</v>
      </c>
      <c r="CB336">
        <v>6.0453363433941774E-2</v>
      </c>
      <c r="CC336">
        <v>7.6858219601592559E-2</v>
      </c>
      <c r="CD336">
        <v>8.0612825974391969E-2</v>
      </c>
      <c r="CE336">
        <v>7.5989441773132119E-2</v>
      </c>
      <c r="CF336">
        <v>7.423407481474957E-2</v>
      </c>
      <c r="CG336">
        <v>7.2583050369565166E-2</v>
      </c>
      <c r="CJ336">
        <v>0.47176804376436865</v>
      </c>
      <c r="CK336">
        <v>0.44521873127300743</v>
      </c>
      <c r="CL336">
        <v>0.43732508773274409</v>
      </c>
      <c r="CM336">
        <v>0.48484702910316485</v>
      </c>
      <c r="CN336">
        <v>0.61541296825319725</v>
      </c>
      <c r="CO336">
        <v>0.6255742724845097</v>
      </c>
      <c r="CP336">
        <v>0.51612450687233846</v>
      </c>
      <c r="CQ336">
        <v>0.62290133081207022</v>
      </c>
      <c r="CR336">
        <v>0.57695436085485663</v>
      </c>
      <c r="CS336">
        <v>0.4304559469197603</v>
      </c>
      <c r="CV336">
        <v>1.0733876222629077</v>
      </c>
      <c r="CW336">
        <v>0.98600400241059827</v>
      </c>
      <c r="CX336">
        <v>0.88501551559326197</v>
      </c>
      <c r="CY336">
        <v>1.4350440598245149</v>
      </c>
      <c r="CZ336">
        <v>0.84998726237123601</v>
      </c>
      <c r="DA336">
        <v>0.81563799253187586</v>
      </c>
      <c r="DB336">
        <v>0.86989200101554198</v>
      </c>
      <c r="DC336">
        <v>0.63713972184403411</v>
      </c>
      <c r="DD336">
        <v>1.0566822792630044</v>
      </c>
      <c r="DG336">
        <v>7936251</v>
      </c>
      <c r="DH336">
        <v>8066224</v>
      </c>
      <c r="DI336">
        <v>9003574</v>
      </c>
      <c r="DJ336">
        <v>10467534</v>
      </c>
      <c r="DK336">
        <v>6629055</v>
      </c>
      <c r="DL336">
        <v>8404233</v>
      </c>
      <c r="DM336">
        <v>9066266</v>
      </c>
      <c r="DN336">
        <v>9677591</v>
      </c>
      <c r="DO336">
        <v>10033220</v>
      </c>
      <c r="DP336">
        <v>15.886951681474955</v>
      </c>
      <c r="DQ336">
        <v>15.903196148893741</v>
      </c>
      <c r="DR336">
        <v>16.013132278650854</v>
      </c>
      <c r="DS336">
        <v>16.163789120552675</v>
      </c>
      <c r="DT336">
        <v>15.706972968917519</v>
      </c>
      <c r="DU336">
        <v>15.944246184443259</v>
      </c>
      <c r="DV336">
        <v>16.020071160744173</v>
      </c>
      <c r="DW336">
        <v>16.085323667976198</v>
      </c>
      <c r="DX336">
        <v>16.12141224497503</v>
      </c>
      <c r="DY336">
        <v>15.938336091304484</v>
      </c>
      <c r="EB336">
        <v>602060</v>
      </c>
      <c r="EC336">
        <v>665434</v>
      </c>
      <c r="ED336">
        <v>711194</v>
      </c>
      <c r="EE336">
        <v>745168</v>
      </c>
      <c r="EF336">
        <v>575092</v>
      </c>
      <c r="EG336">
        <v>549036</v>
      </c>
      <c r="EH336">
        <v>596115</v>
      </c>
      <c r="EI336">
        <v>639714</v>
      </c>
      <c r="EJ336">
        <v>474546</v>
      </c>
      <c r="EK336">
        <v>-0.26320507590234687</v>
      </c>
      <c r="EM336">
        <v>242028</v>
      </c>
      <c r="EN336">
        <v>293640</v>
      </c>
      <c r="EO336">
        <v>355923</v>
      </c>
      <c r="EP336">
        <v>321809</v>
      </c>
      <c r="EQ336">
        <v>116716</v>
      </c>
      <c r="ER336">
        <v>53684</v>
      </c>
      <c r="ES336">
        <v>52160</v>
      </c>
      <c r="ET336">
        <v>137422</v>
      </c>
      <c r="EU336">
        <v>88476</v>
      </c>
      <c r="EV336">
        <v>45669</v>
      </c>
      <c r="EW336">
        <v>7268</v>
      </c>
      <c r="EX336">
        <v>56147</v>
      </c>
      <c r="EY336">
        <v>21107</v>
      </c>
      <c r="EZ336">
        <v>8494</v>
      </c>
      <c r="FA336">
        <v>23063</v>
      </c>
      <c r="FB336">
        <v>33806</v>
      </c>
      <c r="FC336">
        <v>27433</v>
      </c>
      <c r="FD336">
        <v>5191</v>
      </c>
      <c r="FE336">
        <v>0</v>
      </c>
      <c r="FF336">
        <v>999</v>
      </c>
      <c r="FG336">
        <v>80</v>
      </c>
      <c r="FH336">
        <v>62499</v>
      </c>
      <c r="FI336">
        <v>21183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242028</v>
      </c>
      <c r="FP336">
        <v>293640</v>
      </c>
      <c r="FQ336">
        <v>355923</v>
      </c>
      <c r="FR336">
        <v>321809</v>
      </c>
      <c r="FS336">
        <v>116716</v>
      </c>
      <c r="FT336">
        <v>53684</v>
      </c>
      <c r="FU336">
        <v>52160</v>
      </c>
      <c r="FV336">
        <v>137422</v>
      </c>
      <c r="FW336">
        <v>88476</v>
      </c>
      <c r="FX336">
        <v>0.40199980068431718</v>
      </c>
      <c r="FY336">
        <v>0.44127591917455378</v>
      </c>
      <c r="FZ336">
        <v>0.50045838406960685</v>
      </c>
      <c r="GA336">
        <v>0.43186100315633519</v>
      </c>
      <c r="GB336">
        <v>0.2029518755260028</v>
      </c>
      <c r="GC336">
        <v>9.7778652037389169E-2</v>
      </c>
      <c r="GD336">
        <v>8.7499895154458454E-2</v>
      </c>
      <c r="GE336">
        <v>0.21481787173643221</v>
      </c>
      <c r="GF336">
        <v>0.18644346385808752</v>
      </c>
      <c r="GG336">
        <v>0</v>
      </c>
      <c r="GP336">
        <v>0.65094613987327588</v>
      </c>
    </row>
    <row r="337" spans="1:198" x14ac:dyDescent="0.25">
      <c r="A337" t="s">
        <v>1939</v>
      </c>
      <c r="B337">
        <v>15418935</v>
      </c>
      <c r="C337">
        <v>25449904</v>
      </c>
      <c r="D337">
        <v>38386165</v>
      </c>
      <c r="E337">
        <v>40523317</v>
      </c>
      <c r="F337">
        <v>41791929</v>
      </c>
      <c r="G337">
        <v>45009426</v>
      </c>
      <c r="H337">
        <v>42954436</v>
      </c>
      <c r="I337">
        <v>46477816</v>
      </c>
      <c r="J337">
        <v>52301960</v>
      </c>
      <c r="K337">
        <v>0.44484291554507494</v>
      </c>
      <c r="L337">
        <v>0.41251067194595309</v>
      </c>
      <c r="M337">
        <v>0.47037220311015698</v>
      </c>
      <c r="N337">
        <v>0.57442861846674598</v>
      </c>
      <c r="O337">
        <v>0.51591696090410188</v>
      </c>
      <c r="P337">
        <v>0.5142772316181059</v>
      </c>
      <c r="Q337">
        <v>0.55496747763141385</v>
      </c>
      <c r="R337">
        <v>0.53237802740128748</v>
      </c>
      <c r="S337">
        <v>0.59244944166528368</v>
      </c>
      <c r="U337">
        <v>0.15802991581454881</v>
      </c>
      <c r="V337">
        <v>9.7200366649713099E-2</v>
      </c>
      <c r="W337">
        <v>9.3716837824252566E-2</v>
      </c>
      <c r="X337">
        <v>0.18382448801019916</v>
      </c>
      <c r="Y337">
        <v>0.21934314159080812</v>
      </c>
      <c r="Z337">
        <v>0.20468443654446961</v>
      </c>
      <c r="AA337">
        <v>0.2168200741827922</v>
      </c>
      <c r="AB337">
        <v>0.20069019594208126</v>
      </c>
      <c r="AC337">
        <v>0.18020749126801366</v>
      </c>
      <c r="AD337">
        <v>1.3552750432663165</v>
      </c>
      <c r="AE337">
        <v>1.9797234147485185</v>
      </c>
      <c r="AF337">
        <v>3.4823657444342211</v>
      </c>
      <c r="AG337">
        <v>1.9768915442750865</v>
      </c>
      <c r="AH337">
        <v>1.8093265754480885</v>
      </c>
      <c r="AI337">
        <v>1.632735750720552</v>
      </c>
      <c r="AJ337">
        <v>1.4376257867172662</v>
      </c>
      <c r="AK337">
        <v>1.9640142707020702</v>
      </c>
      <c r="AL337">
        <v>2.067084376414094</v>
      </c>
      <c r="AM337">
        <v>2436653</v>
      </c>
      <c r="AN337">
        <v>2473740</v>
      </c>
      <c r="AO337">
        <v>3597430</v>
      </c>
      <c r="AP337">
        <v>7449178</v>
      </c>
      <c r="AQ337">
        <v>9166773</v>
      </c>
      <c r="AR337">
        <v>9212729</v>
      </c>
      <c r="AS337">
        <v>9313384</v>
      </c>
      <c r="AT337">
        <v>9327642</v>
      </c>
      <c r="AU337">
        <v>9425205</v>
      </c>
      <c r="AV337">
        <v>3302335</v>
      </c>
      <c r="AW337">
        <v>4897321</v>
      </c>
      <c r="AX337">
        <v>12527567</v>
      </c>
      <c r="AY337">
        <v>14726217</v>
      </c>
      <c r="AZ337">
        <v>16585686</v>
      </c>
      <c r="BA337">
        <v>15041952</v>
      </c>
      <c r="BB337">
        <v>13389161</v>
      </c>
      <c r="BC337">
        <v>18319622</v>
      </c>
      <c r="BD337">
        <v>19482694</v>
      </c>
      <c r="BE337">
        <v>3556669</v>
      </c>
      <c r="BF337">
        <v>5601036</v>
      </c>
      <c r="BG337">
        <v>5528218</v>
      </c>
      <c r="BH337">
        <v>8551536</v>
      </c>
      <c r="BI337">
        <v>4975479</v>
      </c>
      <c r="BJ337">
        <v>8105371</v>
      </c>
      <c r="BK337">
        <v>10449154</v>
      </c>
      <c r="BL337">
        <v>6424146</v>
      </c>
      <c r="BM337">
        <v>11503573</v>
      </c>
      <c r="BN337">
        <v>0.21417400099293499</v>
      </c>
      <c r="BO337">
        <v>0.19242984177857803</v>
      </c>
      <c r="BP337">
        <v>0.32635630571587448</v>
      </c>
      <c r="BQ337">
        <v>0.36340107597805976</v>
      </c>
      <c r="BR337">
        <v>0.39686337522252202</v>
      </c>
      <c r="BS337">
        <v>0.33419559716224773</v>
      </c>
      <c r="BT337">
        <v>0.31170612972313266</v>
      </c>
      <c r="BU337">
        <v>0.39415840882024233</v>
      </c>
      <c r="BV337">
        <v>0.37250408971289029</v>
      </c>
      <c r="BW337">
        <v>2.4020652609047861E-2</v>
      </c>
      <c r="BY337">
        <v>0.16353717036877061</v>
      </c>
      <c r="BZ337">
        <v>0.12812099409097968</v>
      </c>
      <c r="CA337">
        <v>8.8096974521940388E-2</v>
      </c>
      <c r="CB337">
        <v>6.0944542126203538E-2</v>
      </c>
      <c r="CC337">
        <v>6.0926835896950339E-2</v>
      </c>
      <c r="CD337">
        <v>6.5706814390390139E-2</v>
      </c>
      <c r="CE337">
        <v>6.3341606906443845E-2</v>
      </c>
      <c r="CF337">
        <v>7.7465064193205632E-2</v>
      </c>
      <c r="CG337">
        <v>6.9989450848364748E-2</v>
      </c>
      <c r="CJ337">
        <v>0.49154036903326981</v>
      </c>
      <c r="CK337">
        <v>0.34690028693232006</v>
      </c>
      <c r="CL337">
        <v>0.5081972632587809</v>
      </c>
      <c r="CM337">
        <v>0.63669114253406256</v>
      </c>
      <c r="CN337">
        <v>0.61167686229558826</v>
      </c>
      <c r="CO337">
        <v>0.55782046631743321</v>
      </c>
      <c r="CP337">
        <v>0.57387395332114244</v>
      </c>
      <c r="CQ337">
        <v>0.5414441375644673</v>
      </c>
      <c r="CR337">
        <v>0.48602419488676907</v>
      </c>
      <c r="CS337">
        <v>9.7645553501108692E-2</v>
      </c>
      <c r="CV337">
        <v>0.35622143274116402</v>
      </c>
      <c r="CW337">
        <v>0.46914921211484617</v>
      </c>
      <c r="CX337">
        <v>0.80337929774997419</v>
      </c>
      <c r="CY337">
        <v>1.3444057806441785</v>
      </c>
      <c r="CZ337">
        <v>0.96867791603908704</v>
      </c>
      <c r="DA337">
        <v>0.87807655044525346</v>
      </c>
      <c r="DB337">
        <v>0.9743209361170736</v>
      </c>
      <c r="DC337">
        <v>0.75343631655558119</v>
      </c>
      <c r="DD337">
        <v>1.0388209981444134</v>
      </c>
      <c r="DG337">
        <v>28847077</v>
      </c>
      <c r="DH337">
        <v>43284692</v>
      </c>
      <c r="DI337">
        <v>54246929</v>
      </c>
      <c r="DJ337">
        <v>47780874</v>
      </c>
      <c r="DK337">
        <v>30142177</v>
      </c>
      <c r="DL337">
        <v>43143266</v>
      </c>
      <c r="DM337">
        <v>51259114</v>
      </c>
      <c r="DN337">
        <v>44086537</v>
      </c>
      <c r="DO337">
        <v>61687783</v>
      </c>
      <c r="DP337">
        <v>17.177519263293298</v>
      </c>
      <c r="DQ337">
        <v>17.583309620080581</v>
      </c>
      <c r="DR337">
        <v>17.809056958921825</v>
      </c>
      <c r="DS337">
        <v>17.682136012795972</v>
      </c>
      <c r="DT337">
        <v>17.221436011325519</v>
      </c>
      <c r="DU337">
        <v>17.580036926238705</v>
      </c>
      <c r="DV337">
        <v>17.752404013827242</v>
      </c>
      <c r="DW337">
        <v>17.601665033044547</v>
      </c>
      <c r="DX337">
        <v>17.937596478997428</v>
      </c>
      <c r="DY337">
        <v>17.494536316786732</v>
      </c>
      <c r="EB337">
        <v>1309538</v>
      </c>
      <c r="EC337">
        <v>2521569</v>
      </c>
      <c r="ED337">
        <v>3260667</v>
      </c>
      <c r="EE337">
        <v>3381705</v>
      </c>
      <c r="EF337">
        <v>2469675</v>
      </c>
      <c r="EG337">
        <v>2546250</v>
      </c>
      <c r="EH337">
        <v>2957426</v>
      </c>
      <c r="EI337">
        <v>2720803</v>
      </c>
      <c r="EJ337">
        <v>3600407</v>
      </c>
      <c r="EK337">
        <v>-0.24705141341423928</v>
      </c>
      <c r="EM337">
        <v>342244</v>
      </c>
      <c r="EN337">
        <v>563375</v>
      </c>
      <c r="EO337">
        <v>1148304</v>
      </c>
      <c r="EP337">
        <v>1359300</v>
      </c>
      <c r="EQ337">
        <v>581420</v>
      </c>
      <c r="ER337">
        <v>478286</v>
      </c>
      <c r="ES337">
        <v>667191</v>
      </c>
      <c r="ET337">
        <v>809994</v>
      </c>
      <c r="EU337">
        <v>840387</v>
      </c>
      <c r="EV337">
        <v>-199592</v>
      </c>
      <c r="EW337">
        <v>37089</v>
      </c>
      <c r="EX337">
        <v>123687</v>
      </c>
      <c r="EY337">
        <v>78751</v>
      </c>
      <c r="EZ337">
        <v>17595</v>
      </c>
      <c r="FA337">
        <v>45952</v>
      </c>
      <c r="FB337">
        <v>100657</v>
      </c>
      <c r="FC337">
        <v>14260</v>
      </c>
      <c r="FD337">
        <v>97560</v>
      </c>
      <c r="FE337">
        <v>0</v>
      </c>
      <c r="FF337">
        <v>666</v>
      </c>
      <c r="FG337">
        <v>1841</v>
      </c>
      <c r="FH337">
        <v>25084</v>
      </c>
      <c r="FI337">
        <v>23036</v>
      </c>
      <c r="FJ337">
        <v>62840</v>
      </c>
      <c r="FK337">
        <v>14595</v>
      </c>
      <c r="FL337">
        <v>45799</v>
      </c>
      <c r="FM337">
        <v>95278</v>
      </c>
      <c r="FN337">
        <v>74746</v>
      </c>
      <c r="FO337">
        <v>342244</v>
      </c>
      <c r="FP337">
        <v>563375</v>
      </c>
      <c r="FQ337">
        <v>1148304</v>
      </c>
      <c r="FR337">
        <v>1359300</v>
      </c>
      <c r="FS337">
        <v>581420</v>
      </c>
      <c r="FT337">
        <v>478286</v>
      </c>
      <c r="FU337">
        <v>867191</v>
      </c>
      <c r="FV337">
        <v>1069994</v>
      </c>
      <c r="FW337">
        <v>1040387</v>
      </c>
      <c r="FX337">
        <v>0.26134713158381045</v>
      </c>
      <c r="FY337">
        <v>0.22342240089404652</v>
      </c>
      <c r="FZ337">
        <v>0.35216843670328801</v>
      </c>
      <c r="GA337">
        <v>0.40195700098027476</v>
      </c>
      <c r="GB337">
        <v>0.2354236893518378</v>
      </c>
      <c r="GC337">
        <v>0.18783937162493863</v>
      </c>
      <c r="GD337">
        <v>0.22559854413939689</v>
      </c>
      <c r="GE337">
        <v>0.29770402340779539</v>
      </c>
      <c r="GF337">
        <v>0.23341444453363189</v>
      </c>
      <c r="GG337">
        <v>0</v>
      </c>
      <c r="GP337">
        <v>0.67213371748156936</v>
      </c>
    </row>
    <row r="338" spans="1:198" x14ac:dyDescent="0.25">
      <c r="A338" t="s">
        <v>1941</v>
      </c>
      <c r="B338">
        <v>64968216</v>
      </c>
      <c r="C338">
        <v>82994956</v>
      </c>
      <c r="D338">
        <v>89180270</v>
      </c>
      <c r="E338">
        <v>94119854</v>
      </c>
      <c r="F338">
        <v>90616603</v>
      </c>
      <c r="G338">
        <v>104983821</v>
      </c>
      <c r="H338">
        <v>105205656</v>
      </c>
      <c r="I338">
        <v>111275330</v>
      </c>
      <c r="J338">
        <v>110255874</v>
      </c>
      <c r="K338">
        <v>0.56147198193036418</v>
      </c>
      <c r="L338">
        <v>0.60417399341714217</v>
      </c>
      <c r="M338">
        <v>0.60701506061822863</v>
      </c>
      <c r="N338">
        <v>0.63327226368200695</v>
      </c>
      <c r="O338">
        <v>0.63328763273105704</v>
      </c>
      <c r="P338">
        <v>0.65664036937653469</v>
      </c>
      <c r="Q338">
        <v>0.66612666718222835</v>
      </c>
      <c r="R338">
        <v>0.60696594653999225</v>
      </c>
      <c r="S338">
        <v>0.60983821143171024</v>
      </c>
      <c r="U338">
        <v>0.1723976690386573</v>
      </c>
      <c r="V338">
        <v>0.13941236380678362</v>
      </c>
      <c r="W338">
        <v>0.14983731267016798</v>
      </c>
      <c r="X338">
        <v>0.16146045020426827</v>
      </c>
      <c r="Y338">
        <v>0.16786582697212785</v>
      </c>
      <c r="Z338">
        <v>0.15239088125778924</v>
      </c>
      <c r="AA338">
        <v>0.15797676315045267</v>
      </c>
      <c r="AB338">
        <v>0.16414897174423118</v>
      </c>
      <c r="AC338">
        <v>0.1758443182809471</v>
      </c>
      <c r="AD338">
        <v>1.0946120614419044</v>
      </c>
      <c r="AE338">
        <v>1.2132614921555405</v>
      </c>
      <c r="AF338">
        <v>0.8784415259024263</v>
      </c>
      <c r="AG338">
        <v>0.63211043971974323</v>
      </c>
      <c r="AH338">
        <v>1.4509161564089532</v>
      </c>
      <c r="AI338">
        <v>1.2346074278981187</v>
      </c>
      <c r="AJ338">
        <v>1.0365029609720164</v>
      </c>
      <c r="AK338">
        <v>0.86754748550715</v>
      </c>
      <c r="AL338">
        <v>0.74893744124225303</v>
      </c>
      <c r="AM338">
        <v>11200369</v>
      </c>
      <c r="AN338">
        <v>11570523</v>
      </c>
      <c r="AO338">
        <v>13362532</v>
      </c>
      <c r="AP338">
        <v>15196634</v>
      </c>
      <c r="AQ338">
        <v>15211431</v>
      </c>
      <c r="AR338">
        <v>15998577</v>
      </c>
      <c r="AS338">
        <v>16620049</v>
      </c>
      <c r="AT338">
        <v>18265731</v>
      </c>
      <c r="AU338">
        <v>19387869</v>
      </c>
      <c r="AV338">
        <v>12260059</v>
      </c>
      <c r="AW338">
        <v>14038070</v>
      </c>
      <c r="AX338">
        <v>11738203</v>
      </c>
      <c r="AY338">
        <v>9605951</v>
      </c>
      <c r="AZ338">
        <v>22070511</v>
      </c>
      <c r="BA338">
        <v>19751962</v>
      </c>
      <c r="BB338">
        <v>17226730</v>
      </c>
      <c r="BC338">
        <v>15846389</v>
      </c>
      <c r="BD338">
        <v>14520301</v>
      </c>
      <c r="BE338">
        <v>24217774</v>
      </c>
      <c r="BF338">
        <v>36105324</v>
      </c>
      <c r="BG338">
        <v>42395564</v>
      </c>
      <c r="BH338">
        <v>49997542</v>
      </c>
      <c r="BI338">
        <v>35315863</v>
      </c>
      <c r="BJ338">
        <v>49184653</v>
      </c>
      <c r="BK338">
        <v>52853563</v>
      </c>
      <c r="BL338">
        <v>51693947</v>
      </c>
      <c r="BM338">
        <v>52717944</v>
      </c>
      <c r="BN338">
        <v>0.18870856789418383</v>
      </c>
      <c r="BO338">
        <v>0.16914365253714936</v>
      </c>
      <c r="BP338">
        <v>0.13162331757910128</v>
      </c>
      <c r="BQ338">
        <v>0.10206083617596771</v>
      </c>
      <c r="BR338">
        <v>0.24355924046281011</v>
      </c>
      <c r="BS338">
        <v>0.18814291394480678</v>
      </c>
      <c r="BT338">
        <v>0.16374338277021913</v>
      </c>
      <c r="BU338">
        <v>0.14240702768529198</v>
      </c>
      <c r="BV338">
        <v>0.13169639379032086</v>
      </c>
      <c r="BW338">
        <v>0.42940413146583301</v>
      </c>
      <c r="BY338">
        <v>7.8923715559620716E-2</v>
      </c>
      <c r="BZ338">
        <v>0.10652143727867028</v>
      </c>
      <c r="CA338">
        <v>6.2871507341253838E-2</v>
      </c>
      <c r="CB338">
        <v>4.8646303679986583E-2</v>
      </c>
      <c r="CC338">
        <v>6.1143121862557569E-2</v>
      </c>
      <c r="CD338">
        <v>6.0129265060756359E-2</v>
      </c>
      <c r="CE338">
        <v>7.9904838956567123E-2</v>
      </c>
      <c r="CF338">
        <v>6.287568861849252E-2</v>
      </c>
      <c r="CG338">
        <v>5.7553644294599332E-2</v>
      </c>
      <c r="CJ338">
        <v>0.10899506614126514</v>
      </c>
      <c r="CK338">
        <v>8.2252878114665182E-2</v>
      </c>
      <c r="CL338">
        <v>7.5870929747129043E-2</v>
      </c>
      <c r="CM338">
        <v>0.11298617186550247</v>
      </c>
      <c r="CN338">
        <v>0.12258153177514279</v>
      </c>
      <c r="CO338">
        <v>9.9243015740492047E-2</v>
      </c>
      <c r="CP338">
        <v>9.4731703398151901E-2</v>
      </c>
      <c r="CQ338">
        <v>8.4444422676616643E-2</v>
      </c>
      <c r="CR338">
        <v>8.1615687886161969E-2</v>
      </c>
      <c r="CS338">
        <v>0.30805060740997975</v>
      </c>
      <c r="CV338">
        <v>0.71492220729626921</v>
      </c>
      <c r="CW338">
        <v>0.78400528243853684</v>
      </c>
      <c r="CX338">
        <v>0.86016534550151424</v>
      </c>
      <c r="CY338">
        <v>1.1501980342972673</v>
      </c>
      <c r="CZ338">
        <v>0.7975735024496643</v>
      </c>
      <c r="DA338">
        <v>0.78752214994213554</v>
      </c>
      <c r="DB338">
        <v>0.83665670581794827</v>
      </c>
      <c r="DC338">
        <v>1.0153505399404186</v>
      </c>
      <c r="DD338">
        <v>0.93597896074948206</v>
      </c>
      <c r="DG338">
        <v>64562885</v>
      </c>
      <c r="DH338">
        <v>90874525</v>
      </c>
      <c r="DI338">
        <v>105860200</v>
      </c>
      <c r="DJ338">
        <v>103678055</v>
      </c>
      <c r="DK338">
        <v>81829260</v>
      </c>
      <c r="DL338">
        <v>113615363</v>
      </c>
      <c r="DM338">
        <v>133309039</v>
      </c>
      <c r="DN338">
        <v>125745309</v>
      </c>
      <c r="DO338">
        <v>109593018</v>
      </c>
      <c r="DP338">
        <v>17.983150283529067</v>
      </c>
      <c r="DQ338">
        <v>18.324990277848372</v>
      </c>
      <c r="DR338">
        <v>18.477629923126489</v>
      </c>
      <c r="DS338">
        <v>18.456801040392456</v>
      </c>
      <c r="DT338">
        <v>18.220145451545029</v>
      </c>
      <c r="DU338">
        <v>18.548329301585216</v>
      </c>
      <c r="DV338">
        <v>18.708180599803711</v>
      </c>
      <c r="DW338">
        <v>18.649769070025936</v>
      </c>
      <c r="DX338">
        <v>18.512284235194088</v>
      </c>
      <c r="DY338">
        <v>18.408425264507567</v>
      </c>
      <c r="EB338">
        <v>4418298</v>
      </c>
      <c r="EC338">
        <v>5127533</v>
      </c>
      <c r="ED338">
        <v>8840742</v>
      </c>
      <c r="EE338">
        <v>5606898</v>
      </c>
      <c r="EF338">
        <v>4578583</v>
      </c>
      <c r="EG338">
        <v>5540582</v>
      </c>
      <c r="EH338">
        <v>6312600</v>
      </c>
      <c r="EI338">
        <v>8406441</v>
      </c>
      <c r="EJ338">
        <v>6996513</v>
      </c>
      <c r="EK338">
        <v>-1.1827573820675889E-2</v>
      </c>
      <c r="EM338">
        <v>1424368</v>
      </c>
      <c r="EN338">
        <v>1923174</v>
      </c>
      <c r="EO338">
        <v>2671453</v>
      </c>
      <c r="EP338">
        <v>2790032</v>
      </c>
      <c r="EQ338">
        <v>2569884</v>
      </c>
      <c r="ER338">
        <v>2916470</v>
      </c>
      <c r="ES338">
        <v>3378998</v>
      </c>
      <c r="ET338">
        <v>3726042</v>
      </c>
      <c r="EU338">
        <v>3497130</v>
      </c>
      <c r="EV338">
        <v>651727</v>
      </c>
      <c r="EW338">
        <v>370151</v>
      </c>
      <c r="EX338">
        <v>1792013</v>
      </c>
      <c r="EY338">
        <v>-217038</v>
      </c>
      <c r="EZ338">
        <v>14797</v>
      </c>
      <c r="FA338">
        <v>787145</v>
      </c>
      <c r="FB338">
        <v>621471</v>
      </c>
      <c r="FC338">
        <v>1645684</v>
      </c>
      <c r="FD338">
        <v>1122136</v>
      </c>
      <c r="FE338">
        <v>0</v>
      </c>
      <c r="FF338">
        <v>125911</v>
      </c>
      <c r="FG338">
        <v>133268</v>
      </c>
      <c r="FH338">
        <v>307028</v>
      </c>
      <c r="FI338">
        <v>418274</v>
      </c>
      <c r="FJ338">
        <v>305093</v>
      </c>
      <c r="FK338">
        <v>952756</v>
      </c>
      <c r="FL338">
        <v>587023</v>
      </c>
      <c r="FM338">
        <v>578758</v>
      </c>
      <c r="FN338">
        <v>679039</v>
      </c>
      <c r="FO338">
        <v>1614959</v>
      </c>
      <c r="FP338">
        <v>1971613</v>
      </c>
      <c r="FQ338">
        <v>4054962</v>
      </c>
      <c r="FR338">
        <v>4341262</v>
      </c>
      <c r="FS338">
        <v>2242481</v>
      </c>
      <c r="FT338">
        <v>3181246</v>
      </c>
      <c r="FU338">
        <v>3415623</v>
      </c>
      <c r="FV338">
        <v>4073184</v>
      </c>
      <c r="FW338">
        <v>3855976</v>
      </c>
      <c r="FX338">
        <v>0.32237934154735604</v>
      </c>
      <c r="FY338">
        <v>0.37506808829899291</v>
      </c>
      <c r="FZ338">
        <v>0.30217520203620918</v>
      </c>
      <c r="GA338">
        <v>0.49760705473864514</v>
      </c>
      <c r="GB338">
        <v>0.56128369847177606</v>
      </c>
      <c r="GC338">
        <v>0.52638332940474486</v>
      </c>
      <c r="GD338">
        <v>0.53527833222443999</v>
      </c>
      <c r="GE338">
        <v>0.4432365611083216</v>
      </c>
      <c r="GF338">
        <v>0.4998389912231993</v>
      </c>
      <c r="GG338">
        <v>1</v>
      </c>
      <c r="GP338">
        <v>0.7014630372202707</v>
      </c>
    </row>
    <row r="339" spans="1:198" x14ac:dyDescent="0.25">
      <c r="A339" t="s">
        <v>381</v>
      </c>
      <c r="B339">
        <v>27378052</v>
      </c>
      <c r="C339">
        <v>33230587</v>
      </c>
      <c r="D339">
        <v>31430584</v>
      </c>
      <c r="E339">
        <v>36261614</v>
      </c>
      <c r="F339">
        <v>37261404</v>
      </c>
      <c r="G339">
        <v>38536720</v>
      </c>
      <c r="H339">
        <v>40346839</v>
      </c>
      <c r="I339">
        <v>44416235</v>
      </c>
      <c r="J339">
        <v>36349571</v>
      </c>
      <c r="K339">
        <v>0.51670684970574243</v>
      </c>
      <c r="L339">
        <v>0.59166132093904933</v>
      </c>
      <c r="M339">
        <v>0.64887512112406187</v>
      </c>
      <c r="N339">
        <v>0.62810433644790331</v>
      </c>
      <c r="O339">
        <v>0.52687115600904355</v>
      </c>
      <c r="P339">
        <v>0.47869904340587366</v>
      </c>
      <c r="Q339">
        <v>0.49443494197897386</v>
      </c>
      <c r="R339">
        <v>0.47665381813654401</v>
      </c>
      <c r="S339">
        <v>0.37899569708814446</v>
      </c>
      <c r="U339">
        <v>4.2046636480930051E-2</v>
      </c>
      <c r="V339">
        <v>3.6457135108687665E-2</v>
      </c>
      <c r="W339">
        <v>4.6599961362474206E-2</v>
      </c>
      <c r="X339">
        <v>4.9013317498774321E-2</v>
      </c>
      <c r="Y339">
        <v>8.2879109976639637E-2</v>
      </c>
      <c r="Z339">
        <v>0.11245495205611687</v>
      </c>
      <c r="AA339">
        <v>0.12786989335149651</v>
      </c>
      <c r="AB339">
        <v>0.14502672277377854</v>
      </c>
      <c r="AC339">
        <v>0.20694766934113198</v>
      </c>
      <c r="AD339">
        <v>2.8108048003961237</v>
      </c>
      <c r="AE339">
        <v>3.4350866534818225</v>
      </c>
      <c r="AF339">
        <v>3.0135778581299193</v>
      </c>
      <c r="AG339">
        <v>2.0491452775048922</v>
      </c>
      <c r="AH339">
        <v>0.72792624292790087</v>
      </c>
      <c r="AI339">
        <v>0.79370876017763337</v>
      </c>
      <c r="AJ339">
        <v>0.41066835480135666</v>
      </c>
      <c r="AK339">
        <v>0.27914050380180766</v>
      </c>
      <c r="AL339">
        <v>0.25472069704866451</v>
      </c>
      <c r="AM339">
        <v>1151155</v>
      </c>
      <c r="AN339">
        <v>1211492</v>
      </c>
      <c r="AO339">
        <v>1464664</v>
      </c>
      <c r="AP339">
        <v>1777302</v>
      </c>
      <c r="AQ339">
        <v>3088192</v>
      </c>
      <c r="AR339">
        <v>4333645</v>
      </c>
      <c r="AS339">
        <v>5159146</v>
      </c>
      <c r="AT339">
        <v>6441541</v>
      </c>
      <c r="AU339">
        <v>7522459</v>
      </c>
      <c r="AV339">
        <v>3235672</v>
      </c>
      <c r="AW339">
        <v>4161580</v>
      </c>
      <c r="AX339">
        <v>4413879</v>
      </c>
      <c r="AY339">
        <v>3641950</v>
      </c>
      <c r="AZ339">
        <v>2247976</v>
      </c>
      <c r="BA339">
        <v>3439652</v>
      </c>
      <c r="BB339">
        <v>2118698</v>
      </c>
      <c r="BC339">
        <v>1798095</v>
      </c>
      <c r="BD339">
        <v>1916126</v>
      </c>
      <c r="BE339">
        <v>10910755</v>
      </c>
      <c r="BF339">
        <v>15499673</v>
      </c>
      <c r="BG339">
        <v>15980645</v>
      </c>
      <c r="BH339">
        <v>19134127</v>
      </c>
      <c r="BI339">
        <v>17383983</v>
      </c>
      <c r="BJ339">
        <v>15007839</v>
      </c>
      <c r="BK339">
        <v>17830189</v>
      </c>
      <c r="BL339">
        <v>19373073</v>
      </c>
      <c r="BM339">
        <v>11860205</v>
      </c>
      <c r="BN339">
        <v>0.11818488766110898</v>
      </c>
      <c r="BO339">
        <v>0.12523341823603656</v>
      </c>
      <c r="BP339">
        <v>0.14043261175166202</v>
      </c>
      <c r="BQ339">
        <v>0.10043540808746131</v>
      </c>
      <c r="BR339">
        <v>6.0329879142503595E-2</v>
      </c>
      <c r="BS339">
        <v>8.9256480572295724E-2</v>
      </c>
      <c r="BT339">
        <v>5.2512118731284002E-2</v>
      </c>
      <c r="BU339">
        <v>4.0482832459797641E-2</v>
      </c>
      <c r="BV339">
        <v>5.2713854587169678E-2</v>
      </c>
      <c r="BW339">
        <v>-0.36441771281634394</v>
      </c>
      <c r="BY339">
        <v>8.2323132412780872E-2</v>
      </c>
      <c r="BZ339">
        <v>9.0599813960553874E-2</v>
      </c>
      <c r="CA339">
        <v>0.11353349336429765</v>
      </c>
      <c r="CB339">
        <v>0.11779839694945735</v>
      </c>
      <c r="CC339">
        <v>0.11953878603178775</v>
      </c>
      <c r="CD339">
        <v>0.10182828222017858</v>
      </c>
      <c r="CE339">
        <v>0.11533788309909483</v>
      </c>
      <c r="CF339">
        <v>0.10660613174439482</v>
      </c>
      <c r="CG339">
        <v>0.11695689211518091</v>
      </c>
      <c r="CJ339">
        <v>5.7805464026439865E-2</v>
      </c>
      <c r="CK339">
        <v>5.767939037610139E-2</v>
      </c>
      <c r="CL339">
        <v>5.1353643317604281E-2</v>
      </c>
      <c r="CM339">
        <v>3.9493415819825337E-2</v>
      </c>
      <c r="CN339">
        <v>3.2689133238242983E-2</v>
      </c>
      <c r="CO339">
        <v>2.9654469814763686E-2</v>
      </c>
      <c r="CP339">
        <v>2.6195583748208875E-2</v>
      </c>
      <c r="CQ339">
        <v>2.7139715916938929E-2</v>
      </c>
      <c r="CR339">
        <v>3.6182132658456961E-2</v>
      </c>
      <c r="CS339">
        <v>-0.42254399300627637</v>
      </c>
      <c r="CV339">
        <v>0.27875198925280659</v>
      </c>
      <c r="CW339">
        <v>0.45196452711010254</v>
      </c>
      <c r="CX339">
        <v>0.33774164492878039</v>
      </c>
      <c r="CY339">
        <v>0.50657022796042617</v>
      </c>
      <c r="CZ339">
        <v>0.52324192073158315</v>
      </c>
      <c r="DA339">
        <v>0.53657385808262559</v>
      </c>
      <c r="DB339">
        <v>0.52221009949846042</v>
      </c>
      <c r="DC339">
        <v>0.76685642188095537</v>
      </c>
      <c r="DD339">
        <v>0.4558512645402632</v>
      </c>
      <c r="DG339">
        <v>87998457</v>
      </c>
      <c r="DH339">
        <v>98216526</v>
      </c>
      <c r="DI339">
        <v>73524768</v>
      </c>
      <c r="DJ339">
        <v>93061026</v>
      </c>
      <c r="DK339">
        <v>71582600</v>
      </c>
      <c r="DL339">
        <v>71212574</v>
      </c>
      <c r="DM339">
        <v>71819973</v>
      </c>
      <c r="DN339">
        <v>77261698</v>
      </c>
      <c r="DO339">
        <v>57919884</v>
      </c>
      <c r="DP339">
        <v>18.292829849561684</v>
      </c>
      <c r="DQ339">
        <v>18.402685058552944</v>
      </c>
      <c r="DR339">
        <v>18.113132900610889</v>
      </c>
      <c r="DS339">
        <v>18.348766040210705</v>
      </c>
      <c r="DT339">
        <v>18.086362599607614</v>
      </c>
      <c r="DU339">
        <v>18.081179975956122</v>
      </c>
      <c r="DV339">
        <v>18.089673184745994</v>
      </c>
      <c r="DW339">
        <v>18.162708905641434</v>
      </c>
      <c r="DX339">
        <v>17.874571320542525</v>
      </c>
      <c r="DY339">
        <v>18.17210287192481</v>
      </c>
      <c r="EB339">
        <v>2353381</v>
      </c>
      <c r="EC339">
        <v>2253847</v>
      </c>
      <c r="ED339">
        <v>3010685</v>
      </c>
      <c r="EE339">
        <v>3568424</v>
      </c>
      <c r="EF339">
        <v>4271560</v>
      </c>
      <c r="EG339">
        <v>4454183</v>
      </c>
      <c r="EH339">
        <v>3924128</v>
      </c>
      <c r="EI339">
        <v>4653519</v>
      </c>
      <c r="EJ339">
        <v>4735043</v>
      </c>
      <c r="EK339">
        <v>0.24822134365198753</v>
      </c>
      <c r="EM339">
        <v>399324</v>
      </c>
      <c r="EN339">
        <v>551546</v>
      </c>
      <c r="EO339">
        <v>864373</v>
      </c>
      <c r="EP339">
        <v>1134626</v>
      </c>
      <c r="EQ339">
        <v>498734</v>
      </c>
      <c r="ER339">
        <v>291035</v>
      </c>
      <c r="ES339">
        <v>443992</v>
      </c>
      <c r="ET339">
        <v>652377</v>
      </c>
      <c r="EU339">
        <v>654021</v>
      </c>
      <c r="EV339">
        <v>318080</v>
      </c>
      <c r="EW339">
        <v>60337</v>
      </c>
      <c r="EX339">
        <v>253174</v>
      </c>
      <c r="EY339">
        <v>312640</v>
      </c>
      <c r="EZ339">
        <v>867028</v>
      </c>
      <c r="FA339">
        <v>1245454</v>
      </c>
      <c r="FB339">
        <v>825500</v>
      </c>
      <c r="FC339">
        <v>1282396</v>
      </c>
      <c r="FD339">
        <v>1080916</v>
      </c>
      <c r="FE339">
        <v>0</v>
      </c>
      <c r="FF339">
        <v>7740</v>
      </c>
      <c r="FG339">
        <v>15651</v>
      </c>
      <c r="FH339">
        <v>51048</v>
      </c>
      <c r="FI339">
        <v>22729</v>
      </c>
      <c r="FJ339">
        <v>31677</v>
      </c>
      <c r="FK339">
        <v>4121</v>
      </c>
      <c r="FL339">
        <v>4749</v>
      </c>
      <c r="FM339">
        <v>33226</v>
      </c>
      <c r="FN339">
        <v>100268</v>
      </c>
      <c r="FO339">
        <v>456117</v>
      </c>
      <c r="FP339">
        <v>551546</v>
      </c>
      <c r="FQ339">
        <v>864373</v>
      </c>
      <c r="FR339">
        <v>1134626</v>
      </c>
      <c r="FS339">
        <v>498734</v>
      </c>
      <c r="FT339">
        <v>291035</v>
      </c>
      <c r="FU339">
        <v>443992</v>
      </c>
      <c r="FV339">
        <v>652377</v>
      </c>
      <c r="FW339">
        <v>654021</v>
      </c>
      <c r="FX339">
        <v>0.16968098238236817</v>
      </c>
      <c r="FY339">
        <v>0.24471315044898789</v>
      </c>
      <c r="FZ339">
        <v>0.28710177252020719</v>
      </c>
      <c r="GA339">
        <v>0.31796277572396103</v>
      </c>
      <c r="GB339">
        <v>0.11675687570817218</v>
      </c>
      <c r="GC339">
        <v>6.5339704273488536E-2</v>
      </c>
      <c r="GD339">
        <v>0.11314411762307448</v>
      </c>
      <c r="GE339">
        <v>0.14019003683019238</v>
      </c>
      <c r="GF339">
        <v>0.13812356086312205</v>
      </c>
      <c r="GG339">
        <v>0</v>
      </c>
      <c r="GP339">
        <v>0.76355240873379993</v>
      </c>
    </row>
    <row r="340" spans="1:198" x14ac:dyDescent="0.25">
      <c r="A340" t="s">
        <v>1946</v>
      </c>
      <c r="B340">
        <v>86245728</v>
      </c>
      <c r="C340">
        <v>103173859</v>
      </c>
      <c r="D340">
        <v>110494795</v>
      </c>
      <c r="E340">
        <v>110714965</v>
      </c>
      <c r="F340">
        <v>102012190</v>
      </c>
      <c r="G340">
        <v>101378251</v>
      </c>
      <c r="H340">
        <v>94690339</v>
      </c>
      <c r="I340">
        <v>90443268</v>
      </c>
      <c r="J340">
        <v>81686275</v>
      </c>
      <c r="K340">
        <v>0.69787449646201605</v>
      </c>
      <c r="L340">
        <v>0.7361124197167036</v>
      </c>
      <c r="M340">
        <v>0.72767895537522831</v>
      </c>
      <c r="N340">
        <v>0.73947450554674343</v>
      </c>
      <c r="O340">
        <v>0.74976043549305238</v>
      </c>
      <c r="P340">
        <v>0.69854374386474671</v>
      </c>
      <c r="Q340">
        <v>0.70780770992909847</v>
      </c>
      <c r="R340">
        <v>0.68340276028062141</v>
      </c>
      <c r="S340">
        <v>0.72527155877777505</v>
      </c>
      <c r="U340">
        <v>9.1478861422562285E-2</v>
      </c>
      <c r="V340">
        <v>8.7947907424883662E-2</v>
      </c>
      <c r="W340">
        <v>9.8645442982178477E-2</v>
      </c>
      <c r="X340">
        <v>0.10365681820881215</v>
      </c>
      <c r="Y340">
        <v>5.8407215843518309E-2</v>
      </c>
      <c r="Z340">
        <v>0.14468159447730067</v>
      </c>
      <c r="AA340">
        <v>0.15613451336360723</v>
      </c>
      <c r="AB340">
        <v>0.17056253429497925</v>
      </c>
      <c r="AC340">
        <v>0.1301009992192691</v>
      </c>
      <c r="AD340">
        <v>4.4137669539920665</v>
      </c>
      <c r="AE340">
        <v>5.6943914568392398</v>
      </c>
      <c r="AF340">
        <v>4.4164738498146026</v>
      </c>
      <c r="AG340">
        <v>4.1105780830700605</v>
      </c>
      <c r="AH340">
        <v>7.4759607186542087</v>
      </c>
      <c r="AI340">
        <v>3.0908586952423671</v>
      </c>
      <c r="AJ340">
        <v>1.7203944284629167</v>
      </c>
      <c r="AK340">
        <v>1.2704408133858733</v>
      </c>
      <c r="AL340">
        <v>1.4174351628130355</v>
      </c>
      <c r="AM340">
        <v>7889661</v>
      </c>
      <c r="AN340">
        <v>9073925</v>
      </c>
      <c r="AO340">
        <v>10899808</v>
      </c>
      <c r="AP340">
        <v>11476361</v>
      </c>
      <c r="AQ340">
        <v>5958248</v>
      </c>
      <c r="AR340">
        <v>14667567</v>
      </c>
      <c r="AS340">
        <v>14784430</v>
      </c>
      <c r="AT340">
        <v>15426233</v>
      </c>
      <c r="AU340">
        <v>10627466</v>
      </c>
      <c r="AV340">
        <v>34823125</v>
      </c>
      <c r="AW340">
        <v>51670481</v>
      </c>
      <c r="AX340">
        <v>48138717</v>
      </c>
      <c r="AY340">
        <v>47174478</v>
      </c>
      <c r="AZ340">
        <v>44543628</v>
      </c>
      <c r="BA340">
        <v>45335377</v>
      </c>
      <c r="BB340">
        <v>25435051</v>
      </c>
      <c r="BC340">
        <v>19598116</v>
      </c>
      <c r="BD340">
        <v>15063744</v>
      </c>
      <c r="BE340">
        <v>25365569</v>
      </c>
      <c r="BF340">
        <v>24277078</v>
      </c>
      <c r="BG340">
        <v>32266020</v>
      </c>
      <c r="BH340">
        <v>34696416</v>
      </c>
      <c r="BI340">
        <v>31941076</v>
      </c>
      <c r="BJ340">
        <v>25481766</v>
      </c>
      <c r="BK340">
        <v>41587501</v>
      </c>
      <c r="BL340">
        <v>42211063</v>
      </c>
      <c r="BM340">
        <v>44180988</v>
      </c>
      <c r="BN340">
        <v>0.40376637553572509</v>
      </c>
      <c r="BO340">
        <v>0.50080981268714586</v>
      </c>
      <c r="BP340">
        <v>0.43566501933416862</v>
      </c>
      <c r="BQ340">
        <v>0.42608944508992075</v>
      </c>
      <c r="BR340">
        <v>0.43665005133210061</v>
      </c>
      <c r="BS340">
        <v>0.44719036433169479</v>
      </c>
      <c r="BT340">
        <v>0.26861294688151871</v>
      </c>
      <c r="BU340">
        <v>0.21668960480286936</v>
      </c>
      <c r="BV340">
        <v>0.18440973101050329</v>
      </c>
      <c r="BW340">
        <v>2.6454602701728201E-2</v>
      </c>
      <c r="BY340">
        <v>0.17299727587666719</v>
      </c>
      <c r="BZ340">
        <v>0.11604656563248254</v>
      </c>
      <c r="CA340">
        <v>0.10170493551302574</v>
      </c>
      <c r="CB340">
        <v>9.7392109549056902E-2</v>
      </c>
      <c r="CC340">
        <v>0.10837885158626631</v>
      </c>
      <c r="CD340">
        <v>9.2396080102032929E-2</v>
      </c>
      <c r="CE340">
        <v>8.1077701073601599E-2</v>
      </c>
      <c r="CF340">
        <v>6.2006063292626708E-2</v>
      </c>
      <c r="CG340">
        <v>0.10249196554944966</v>
      </c>
      <c r="CJ340">
        <v>0.34839504166513613</v>
      </c>
      <c r="CK340">
        <v>0.36057072363649789</v>
      </c>
      <c r="CL340">
        <v>0.36263919943016321</v>
      </c>
      <c r="CM340">
        <v>0.35924211329516292</v>
      </c>
      <c r="CN340">
        <v>0.34935611126474198</v>
      </c>
      <c r="CO340">
        <v>0.33361537278839026</v>
      </c>
      <c r="CP340">
        <v>0.32421945389803708</v>
      </c>
      <c r="CQ340">
        <v>0.30452591562702047</v>
      </c>
      <c r="CR340">
        <v>0.30158443385991096</v>
      </c>
      <c r="CS340">
        <v>-8.0034995354555785E-2</v>
      </c>
      <c r="CV340">
        <v>1.1602824249820414</v>
      </c>
      <c r="CW340">
        <v>1.4183314483212386</v>
      </c>
      <c r="CX340">
        <v>1.6243648177113676</v>
      </c>
      <c r="CY340">
        <v>2.1219609390019842</v>
      </c>
      <c r="CZ340">
        <v>1.7256558133687396</v>
      </c>
      <c r="DA340">
        <v>1.7751101036377166</v>
      </c>
      <c r="DB340">
        <v>1.6789837923588371</v>
      </c>
      <c r="DC340">
        <v>1.5876212566870687</v>
      </c>
      <c r="DD340">
        <v>1.8239938566940304</v>
      </c>
      <c r="DG340">
        <v>56784193</v>
      </c>
      <c r="DH340">
        <v>74331668</v>
      </c>
      <c r="DI340">
        <v>72743123</v>
      </c>
      <c r="DJ340">
        <v>68023386</v>
      </c>
      <c r="DK340">
        <v>52175779</v>
      </c>
      <c r="DL340">
        <v>59115027</v>
      </c>
      <c r="DM340">
        <v>57110965</v>
      </c>
      <c r="DN340">
        <v>56397411</v>
      </c>
      <c r="DO340">
        <v>56967786</v>
      </c>
      <c r="DP340">
        <v>17.854768570317919</v>
      </c>
      <c r="DQ340">
        <v>18.124047650371089</v>
      </c>
      <c r="DR340">
        <v>18.102444944085089</v>
      </c>
      <c r="DS340">
        <v>18.035362130481818</v>
      </c>
      <c r="DT340">
        <v>17.770128960504341</v>
      </c>
      <c r="DU340">
        <v>17.894995730932287</v>
      </c>
      <c r="DV340">
        <v>17.860506705223962</v>
      </c>
      <c r="DW340">
        <v>17.847933828890646</v>
      </c>
      <c r="DX340">
        <v>17.857996525695949</v>
      </c>
      <c r="DY340">
        <v>17.900162273972814</v>
      </c>
      <c r="EB340">
        <v>10075553</v>
      </c>
      <c r="EC340">
        <v>14920276</v>
      </c>
      <c r="ED340">
        <v>11972972</v>
      </c>
      <c r="EE340">
        <v>11237866</v>
      </c>
      <c r="EF340">
        <v>10782764</v>
      </c>
      <c r="EG340">
        <v>11055964</v>
      </c>
      <c r="EH340">
        <v>9366953</v>
      </c>
      <c r="EI340">
        <v>7677275</v>
      </c>
      <c r="EJ340">
        <v>5608031</v>
      </c>
      <c r="EK340">
        <v>-1.6186525092931343E-2</v>
      </c>
      <c r="EM340">
        <v>1785600</v>
      </c>
      <c r="EN340">
        <v>3075674</v>
      </c>
      <c r="EO340">
        <v>4645046</v>
      </c>
      <c r="EP340">
        <v>5879901</v>
      </c>
      <c r="EQ340">
        <v>3951480</v>
      </c>
      <c r="ER340">
        <v>3444332</v>
      </c>
      <c r="ES340">
        <v>2984092</v>
      </c>
      <c r="ET340">
        <v>2825828</v>
      </c>
      <c r="EU340">
        <v>2353274</v>
      </c>
      <c r="EV340">
        <v>3507539</v>
      </c>
      <c r="EW340">
        <v>2092014</v>
      </c>
      <c r="EX340">
        <v>-2297778</v>
      </c>
      <c r="EY340">
        <v>-445238</v>
      </c>
      <c r="EZ340">
        <v>12682</v>
      </c>
      <c r="FA340">
        <v>2060546</v>
      </c>
      <c r="FB340">
        <v>731213</v>
      </c>
      <c r="FC340">
        <v>-1459202</v>
      </c>
      <c r="FD340">
        <v>-3480636</v>
      </c>
      <c r="FE340">
        <v>0</v>
      </c>
      <c r="FF340">
        <v>160220</v>
      </c>
      <c r="FG340">
        <v>203488</v>
      </c>
      <c r="FH340">
        <v>624532</v>
      </c>
      <c r="FI340">
        <v>265726</v>
      </c>
      <c r="FJ340">
        <v>453016</v>
      </c>
      <c r="FK340">
        <v>404004</v>
      </c>
      <c r="FL340">
        <v>51065</v>
      </c>
      <c r="FM340">
        <v>55576</v>
      </c>
      <c r="FN340">
        <v>59337</v>
      </c>
      <c r="FO340">
        <v>1081940</v>
      </c>
      <c r="FP340">
        <v>4856578</v>
      </c>
      <c r="FQ340">
        <v>6559609</v>
      </c>
      <c r="FR340">
        <v>5401575</v>
      </c>
      <c r="FS340">
        <v>4464948</v>
      </c>
      <c r="FT340">
        <v>2087339</v>
      </c>
      <c r="FU340">
        <v>2663328</v>
      </c>
      <c r="FV340">
        <v>3366926</v>
      </c>
      <c r="FW340">
        <v>4103391</v>
      </c>
      <c r="FX340">
        <v>0.17722104186241688</v>
      </c>
      <c r="FY340">
        <v>0.20614055664922015</v>
      </c>
      <c r="FZ340">
        <v>0.38796098412324026</v>
      </c>
      <c r="GA340">
        <v>0.52322220250713081</v>
      </c>
      <c r="GB340">
        <v>0.36646262498186921</v>
      </c>
      <c r="GC340">
        <v>0.31153610847502761</v>
      </c>
      <c r="GD340">
        <v>0.31857659582577175</v>
      </c>
      <c r="GE340">
        <v>0.36807695438811294</v>
      </c>
      <c r="GF340">
        <v>0.41962571176942498</v>
      </c>
      <c r="GG340">
        <v>1</v>
      </c>
      <c r="GP340">
        <v>0.7828789266254168</v>
      </c>
    </row>
    <row r="341" spans="1:198" x14ac:dyDescent="0.25">
      <c r="A341" t="s">
        <v>1949</v>
      </c>
      <c r="B341">
        <v>14004893</v>
      </c>
      <c r="C341">
        <v>15634924</v>
      </c>
      <c r="D341">
        <v>21369829</v>
      </c>
      <c r="E341">
        <v>21979885</v>
      </c>
      <c r="F341">
        <v>23791549</v>
      </c>
      <c r="G341">
        <v>31391940</v>
      </c>
      <c r="H341">
        <v>29018786</v>
      </c>
      <c r="I341">
        <v>29056442</v>
      </c>
      <c r="J341">
        <v>37936983</v>
      </c>
      <c r="K341">
        <v>0.58360795759025075</v>
      </c>
      <c r="L341">
        <v>0.44754998489279513</v>
      </c>
      <c r="M341">
        <v>0.50176756210824147</v>
      </c>
      <c r="N341">
        <v>0.5113923935452801</v>
      </c>
      <c r="O341">
        <v>0.36238821608462735</v>
      </c>
      <c r="P341">
        <v>0.43024454684864971</v>
      </c>
      <c r="Q341">
        <v>0.42043202634321092</v>
      </c>
      <c r="R341">
        <v>0.54357333220633142</v>
      </c>
      <c r="S341">
        <v>0.60347389775301852</v>
      </c>
      <c r="U341">
        <v>0.15542003783963218</v>
      </c>
      <c r="V341">
        <v>0.14991105809020883</v>
      </c>
      <c r="W341">
        <v>0.1186802196685804</v>
      </c>
      <c r="X341">
        <v>0.259035750187046</v>
      </c>
      <c r="Y341">
        <v>0.2296623477521367</v>
      </c>
      <c r="Z341">
        <v>0.20423560952269915</v>
      </c>
      <c r="AA341">
        <v>0.2244261355385439</v>
      </c>
      <c r="AB341">
        <v>0.22649431750797294</v>
      </c>
      <c r="AC341">
        <v>0.17621540964393506</v>
      </c>
      <c r="AD341">
        <v>2.5349003349656649</v>
      </c>
      <c r="AE341">
        <v>2.2795646304709178</v>
      </c>
      <c r="AF341">
        <v>1.9306932957334191</v>
      </c>
      <c r="AG341">
        <v>0.77602283696573116</v>
      </c>
      <c r="AH341">
        <v>0.95225148210393695</v>
      </c>
      <c r="AI341">
        <v>1.6098687141183325</v>
      </c>
      <c r="AJ341">
        <v>1.4227511272808571</v>
      </c>
      <c r="AK341">
        <v>1.4353897870559702</v>
      </c>
      <c r="AL341">
        <v>1.4044443141377045</v>
      </c>
      <c r="AM341">
        <v>2176641</v>
      </c>
      <c r="AN341">
        <v>2343848</v>
      </c>
      <c r="AO341">
        <v>2536176</v>
      </c>
      <c r="AP341">
        <v>5693576</v>
      </c>
      <c r="AQ341">
        <v>5464023</v>
      </c>
      <c r="AR341">
        <v>6411352</v>
      </c>
      <c r="AS341">
        <v>6512574</v>
      </c>
      <c r="AT341">
        <v>6581119</v>
      </c>
      <c r="AU341">
        <v>6685081</v>
      </c>
      <c r="AV341">
        <v>5517568</v>
      </c>
      <c r="AW341">
        <v>5342953</v>
      </c>
      <c r="AX341">
        <v>4896578</v>
      </c>
      <c r="AY341">
        <v>4418345</v>
      </c>
      <c r="AZ341">
        <v>5203124</v>
      </c>
      <c r="BA341">
        <v>10321435</v>
      </c>
      <c r="BB341">
        <v>9265772</v>
      </c>
      <c r="BC341">
        <v>9446471</v>
      </c>
      <c r="BD341">
        <v>9388824</v>
      </c>
      <c r="BE341">
        <v>2655799</v>
      </c>
      <c r="BF341">
        <v>1654457</v>
      </c>
      <c r="BG341">
        <v>5826109</v>
      </c>
      <c r="BH341">
        <v>6822001</v>
      </c>
      <c r="BI341">
        <v>3418653</v>
      </c>
      <c r="BJ341">
        <v>3184776</v>
      </c>
      <c r="BK341">
        <v>2934655</v>
      </c>
      <c r="BL341">
        <v>6347836</v>
      </c>
      <c r="BM341">
        <v>13505155</v>
      </c>
      <c r="BN341">
        <v>0.39397430598005995</v>
      </c>
      <c r="BO341">
        <v>0.34173194573891119</v>
      </c>
      <c r="BP341">
        <v>0.22913510445029767</v>
      </c>
      <c r="BQ341">
        <v>0.20101765773569788</v>
      </c>
      <c r="BR341">
        <v>0.21869631103044193</v>
      </c>
      <c r="BS341">
        <v>0.32879251807948157</v>
      </c>
      <c r="BT341">
        <v>0.31930253732874975</v>
      </c>
      <c r="BU341">
        <v>0.3251076301771566</v>
      </c>
      <c r="BV341">
        <v>0.24748473013787101</v>
      </c>
      <c r="BW341">
        <v>0.4349286150119388</v>
      </c>
      <c r="BY341">
        <v>0.12383721889199725</v>
      </c>
      <c r="BZ341">
        <v>0.10477601298221853</v>
      </c>
      <c r="CA341">
        <v>8.6463864544727986E-2</v>
      </c>
      <c r="CB341">
        <v>7.7291669178432915E-2</v>
      </c>
      <c r="CC341">
        <v>0.11088727346000044</v>
      </c>
      <c r="CD341">
        <v>6.7768478150760994E-2</v>
      </c>
      <c r="CE341">
        <v>7.0068610037649401E-2</v>
      </c>
      <c r="CF341">
        <v>7.9035106913640699E-2</v>
      </c>
      <c r="CG341">
        <v>9.1547602394387126E-2</v>
      </c>
      <c r="CJ341">
        <v>0.47208065066973376</v>
      </c>
      <c r="CK341">
        <v>0.38886162798105062</v>
      </c>
      <c r="CL341">
        <v>0.25523638958458678</v>
      </c>
      <c r="CM341">
        <v>0.3548184624259863</v>
      </c>
      <c r="CN341">
        <v>0.30754508670284564</v>
      </c>
      <c r="CO341">
        <v>0.37671427761393528</v>
      </c>
      <c r="CP341">
        <v>0.37488573781136125</v>
      </c>
      <c r="CQ341">
        <v>0.39293627210103699</v>
      </c>
      <c r="CR341">
        <v>0.27293609510276556</v>
      </c>
      <c r="CS341">
        <v>0.47594266721552275</v>
      </c>
      <c r="CV341">
        <v>0.67019796617170857</v>
      </c>
      <c r="CW341">
        <v>0.66602768592784645</v>
      </c>
      <c r="CX341">
        <v>0.69203658995448225</v>
      </c>
      <c r="CY341">
        <v>0.81927194894336097</v>
      </c>
      <c r="CZ341">
        <v>0.90540307012504828</v>
      </c>
      <c r="DA341">
        <v>1.0762943353833776</v>
      </c>
      <c r="DB341">
        <v>1.3171657111898498</v>
      </c>
      <c r="DC341">
        <v>1.2100412405565872</v>
      </c>
      <c r="DD341">
        <v>0.80557053634096387</v>
      </c>
      <c r="DG341">
        <v>15509673</v>
      </c>
      <c r="DH341">
        <v>20896651</v>
      </c>
      <c r="DI341">
        <v>23474886</v>
      </c>
      <c r="DJ341">
        <v>30879623</v>
      </c>
      <c r="DK341">
        <v>26828558</v>
      </c>
      <c r="DL341">
        <v>26277301</v>
      </c>
      <c r="DM341">
        <v>29166687</v>
      </c>
      <c r="DN341">
        <v>22031234</v>
      </c>
      <c r="DO341">
        <v>24012770</v>
      </c>
      <c r="DP341">
        <v>16.556974516234209</v>
      </c>
      <c r="DQ341">
        <v>16.855099512715469</v>
      </c>
      <c r="DR341">
        <v>16.971441769415492</v>
      </c>
      <c r="DS341">
        <v>17.245607106880918</v>
      </c>
      <c r="DT341">
        <v>17.104977512424231</v>
      </c>
      <c r="DU341">
        <v>17.084216082687888</v>
      </c>
      <c r="DV341">
        <v>17.188537794088038</v>
      </c>
      <c r="DW341">
        <v>16.907971777125521</v>
      </c>
      <c r="DX341">
        <v>16.994096371783918</v>
      </c>
      <c r="DY341">
        <v>17.144933567331012</v>
      </c>
      <c r="EB341">
        <v>1112533</v>
      </c>
      <c r="EC341">
        <v>1734327</v>
      </c>
      <c r="ED341">
        <v>1638165</v>
      </c>
      <c r="EE341">
        <v>1847718</v>
      </c>
      <c r="EF341">
        <v>1698862</v>
      </c>
      <c r="EG341">
        <v>2638180</v>
      </c>
      <c r="EH341">
        <v>2127384</v>
      </c>
      <c r="EI341">
        <v>2033306</v>
      </c>
      <c r="EJ341">
        <v>2296479</v>
      </c>
      <c r="EK341">
        <v>0.42780445933849215</v>
      </c>
      <c r="EM341">
        <v>258040</v>
      </c>
      <c r="EN341">
        <v>377717</v>
      </c>
      <c r="EO341">
        <v>459690</v>
      </c>
      <c r="EP341">
        <v>819956</v>
      </c>
      <c r="EQ341">
        <v>319563</v>
      </c>
      <c r="ER341">
        <v>235084</v>
      </c>
      <c r="ES341">
        <v>500521</v>
      </c>
      <c r="ET341">
        <v>527681</v>
      </c>
      <c r="EU341">
        <v>804092</v>
      </c>
      <c r="EV341">
        <v>126700</v>
      </c>
      <c r="EW341">
        <v>167207</v>
      </c>
      <c r="EX341">
        <v>192325</v>
      </c>
      <c r="EY341">
        <v>247403</v>
      </c>
      <c r="EZ341">
        <v>316081</v>
      </c>
      <c r="FA341">
        <v>947325</v>
      </c>
      <c r="FB341">
        <v>101222</v>
      </c>
      <c r="FC341">
        <v>68544</v>
      </c>
      <c r="FD341">
        <v>103966</v>
      </c>
      <c r="FE341">
        <v>0</v>
      </c>
      <c r="FF341">
        <v>3724</v>
      </c>
      <c r="FG341">
        <v>4564</v>
      </c>
      <c r="FH341">
        <v>34702</v>
      </c>
      <c r="FI341">
        <v>9879</v>
      </c>
      <c r="FJ341">
        <v>44604</v>
      </c>
      <c r="FK341">
        <v>23330</v>
      </c>
      <c r="FL341">
        <v>99151</v>
      </c>
      <c r="FM341">
        <v>14196</v>
      </c>
      <c r="FN341">
        <v>9288</v>
      </c>
      <c r="FO341">
        <v>258071</v>
      </c>
      <c r="FP341">
        <v>378372</v>
      </c>
      <c r="FQ341">
        <v>519925</v>
      </c>
      <c r="FR341">
        <v>810868</v>
      </c>
      <c r="FS341">
        <v>315144</v>
      </c>
      <c r="FT341">
        <v>233858</v>
      </c>
      <c r="FU341">
        <v>824962</v>
      </c>
      <c r="FV341">
        <v>491354</v>
      </c>
      <c r="FW341">
        <v>793675</v>
      </c>
      <c r="FX341">
        <v>0.23193918742185626</v>
      </c>
      <c r="FY341">
        <v>0.21778880222703101</v>
      </c>
      <c r="FZ341">
        <v>0.28061275878803416</v>
      </c>
      <c r="GA341">
        <v>0.44376685186808812</v>
      </c>
      <c r="GB341">
        <v>0.18810415442808184</v>
      </c>
      <c r="GC341">
        <v>8.9108400488215361E-2</v>
      </c>
      <c r="GD341">
        <v>0.23527534286240753</v>
      </c>
      <c r="GE341">
        <v>0.2595187345141361</v>
      </c>
      <c r="GF341">
        <v>0.35014123795601876</v>
      </c>
      <c r="GG341">
        <v>0</v>
      </c>
      <c r="GP341">
        <v>0.79685256263112103</v>
      </c>
    </row>
    <row r="342" spans="1:198" x14ac:dyDescent="0.25">
      <c r="A342" t="s">
        <v>1950</v>
      </c>
      <c r="B342">
        <v>6350834</v>
      </c>
      <c r="C342">
        <v>8527276</v>
      </c>
      <c r="D342">
        <v>7867961</v>
      </c>
      <c r="E342">
        <v>7513010</v>
      </c>
      <c r="F342">
        <v>7607376</v>
      </c>
      <c r="G342">
        <v>7753492</v>
      </c>
      <c r="H342">
        <v>7793202</v>
      </c>
      <c r="I342">
        <v>7675730</v>
      </c>
      <c r="J342">
        <v>7196741</v>
      </c>
      <c r="K342">
        <v>0.19947033728168614</v>
      </c>
      <c r="L342">
        <v>0.18923698494102922</v>
      </c>
      <c r="M342">
        <v>0.2148144862436405</v>
      </c>
      <c r="N342">
        <v>0.24570831131597057</v>
      </c>
      <c r="O342">
        <v>0.20744511642384969</v>
      </c>
      <c r="P342">
        <v>0.20614195513453809</v>
      </c>
      <c r="Q342">
        <v>0.2548664849185226</v>
      </c>
      <c r="R342">
        <v>0.23597416792930445</v>
      </c>
      <c r="S342">
        <v>0.24240652817712907</v>
      </c>
      <c r="U342">
        <v>3.4677177832076855E-2</v>
      </c>
      <c r="V342">
        <v>9.7855634085257701E-2</v>
      </c>
      <c r="W342">
        <v>0.13498160450973257</v>
      </c>
      <c r="X342">
        <v>0.14541974521529985</v>
      </c>
      <c r="Y342">
        <v>0.1581964661665205</v>
      </c>
      <c r="Z342">
        <v>0.15223643746585411</v>
      </c>
      <c r="AA342">
        <v>0.1636771381006164</v>
      </c>
      <c r="AB342">
        <v>0.18945468378903374</v>
      </c>
      <c r="AC342">
        <v>0.19990006587704073</v>
      </c>
      <c r="AD342">
        <v>1.8507644315689578</v>
      </c>
      <c r="AE342">
        <v>0.79432842546276439</v>
      </c>
      <c r="AF342">
        <v>0.99517998549946796</v>
      </c>
      <c r="AG342">
        <v>0.97268475296099</v>
      </c>
      <c r="AH342">
        <v>0.83054110647632662</v>
      </c>
      <c r="AI342">
        <v>0.82887651605775847</v>
      </c>
      <c r="AJ342">
        <v>0.71515535419879284</v>
      </c>
      <c r="AK342">
        <v>0.78191352926654667</v>
      </c>
      <c r="AL342">
        <v>0.66670628772254692</v>
      </c>
      <c r="AM342">
        <v>220229</v>
      </c>
      <c r="AN342">
        <v>834442</v>
      </c>
      <c r="AO342">
        <v>1062030</v>
      </c>
      <c r="AP342">
        <v>1092540</v>
      </c>
      <c r="AQ342">
        <v>1203460</v>
      </c>
      <c r="AR342">
        <v>1180364</v>
      </c>
      <c r="AS342">
        <v>1275569</v>
      </c>
      <c r="AT342">
        <v>1454203</v>
      </c>
      <c r="AU342">
        <v>1438629</v>
      </c>
      <c r="AV342">
        <v>407592</v>
      </c>
      <c r="AW342">
        <v>662821</v>
      </c>
      <c r="AX342">
        <v>1056911</v>
      </c>
      <c r="AY342">
        <v>1062697</v>
      </c>
      <c r="AZ342">
        <v>999523</v>
      </c>
      <c r="BA342">
        <v>978376</v>
      </c>
      <c r="BB342">
        <v>912230</v>
      </c>
      <c r="BC342">
        <v>1137061</v>
      </c>
      <c r="BD342">
        <v>959143</v>
      </c>
      <c r="BE342">
        <v>859211</v>
      </c>
      <c r="BF342">
        <v>950855</v>
      </c>
      <c r="BG342">
        <v>633241</v>
      </c>
      <c r="BH342">
        <v>783312</v>
      </c>
      <c r="BI342">
        <v>578590</v>
      </c>
      <c r="BJ342">
        <v>619944</v>
      </c>
      <c r="BK342">
        <v>1073996</v>
      </c>
      <c r="BL342">
        <v>674213</v>
      </c>
      <c r="BM342">
        <v>785394</v>
      </c>
      <c r="BN342">
        <v>6.4179287318799391E-2</v>
      </c>
      <c r="BO342">
        <v>7.7729511745603164E-2</v>
      </c>
      <c r="BP342">
        <v>0.13433099121869058</v>
      </c>
      <c r="BQ342">
        <v>0.14144756895039404</v>
      </c>
      <c r="BR342">
        <v>0.13138866805058669</v>
      </c>
      <c r="BS342">
        <v>0.12618520790374196</v>
      </c>
      <c r="BT342">
        <v>0.11705458167259106</v>
      </c>
      <c r="BU342">
        <v>0.14813718043756099</v>
      </c>
      <c r="BV342">
        <v>0.13327463083637442</v>
      </c>
      <c r="BW342">
        <v>-6.0639642729110023E-2</v>
      </c>
      <c r="BY342">
        <v>0.24179580193719438</v>
      </c>
      <c r="BZ342">
        <v>0.12764615570083576</v>
      </c>
      <c r="CA342">
        <v>0.11607835880223606</v>
      </c>
      <c r="CB342">
        <v>8.5023179790789577E-2</v>
      </c>
      <c r="CC342">
        <v>7.7597189885185117E-2</v>
      </c>
      <c r="CD342">
        <v>6.9582324970477824E-2</v>
      </c>
      <c r="CE342">
        <v>6.5033730679635915E-2</v>
      </c>
      <c r="CF342">
        <v>8.7349867699880013E-2</v>
      </c>
      <c r="CG342">
        <v>9.2899576159403585E-2</v>
      </c>
      <c r="CJ342">
        <v>9.4424291360788198E-2</v>
      </c>
      <c r="CK342">
        <v>8.4621161552645888E-2</v>
      </c>
      <c r="CL342">
        <v>8.3404328008234913E-2</v>
      </c>
      <c r="CM342">
        <v>9.0935057986080148E-2</v>
      </c>
      <c r="CN342">
        <v>6.3379146764929201E-2</v>
      </c>
      <c r="CO342">
        <v>5.2767707763160136E-2</v>
      </c>
      <c r="CP342">
        <v>3.5949408215005849E-2</v>
      </c>
      <c r="CQ342">
        <v>2.7133836130244289E-2</v>
      </c>
      <c r="CR342">
        <v>2.0831790389566611E-2</v>
      </c>
      <c r="CS342">
        <v>-0.36732650423188917</v>
      </c>
      <c r="CV342">
        <v>0.34039755786373749</v>
      </c>
      <c r="CW342">
        <v>0.44435166646283186</v>
      </c>
      <c r="CX342">
        <v>0.44394395490120958</v>
      </c>
      <c r="CY342">
        <v>0.51607294086792876</v>
      </c>
      <c r="CZ342">
        <v>0.49308534965263412</v>
      </c>
      <c r="DA342">
        <v>0.5035735018031503</v>
      </c>
      <c r="DB342">
        <v>0.62173579219356867</v>
      </c>
      <c r="DC342">
        <v>0.65415819253722085</v>
      </c>
      <c r="DD342">
        <v>0.48436741514059084</v>
      </c>
      <c r="DG342">
        <v>14191656</v>
      </c>
      <c r="DH342">
        <v>18657108</v>
      </c>
      <c r="DI342">
        <v>19190377</v>
      </c>
      <c r="DJ342">
        <v>17722870</v>
      </c>
      <c r="DK342">
        <v>14558039</v>
      </c>
      <c r="DL342">
        <v>15428112</v>
      </c>
      <c r="DM342">
        <v>15396942</v>
      </c>
      <c r="DN342">
        <v>12534588</v>
      </c>
      <c r="DO342">
        <v>11733752</v>
      </c>
      <c r="DP342">
        <v>16.468164814693775</v>
      </c>
      <c r="DQ342">
        <v>16.741737811048267</v>
      </c>
      <c r="DR342">
        <v>16.769919565549134</v>
      </c>
      <c r="DS342">
        <v>16.690366510333362</v>
      </c>
      <c r="DT342">
        <v>16.493653976286733</v>
      </c>
      <c r="DU342">
        <v>16.55170192262878</v>
      </c>
      <c r="DV342">
        <v>16.549679541185331</v>
      </c>
      <c r="DW342">
        <v>16.344002500843928</v>
      </c>
      <c r="DX342">
        <v>16.277980118306044</v>
      </c>
      <c r="DY342">
        <v>16.578574136416293</v>
      </c>
      <c r="EB342">
        <v>634954</v>
      </c>
      <c r="EC342">
        <v>1535605</v>
      </c>
      <c r="ED342">
        <v>1088474</v>
      </c>
      <c r="EE342">
        <v>913300</v>
      </c>
      <c r="EF342">
        <v>638780</v>
      </c>
      <c r="EG342">
        <v>590311</v>
      </c>
      <c r="EH342">
        <v>539506</v>
      </c>
      <c r="EI342">
        <v>506821</v>
      </c>
      <c r="EJ342">
        <v>670474</v>
      </c>
      <c r="EK342">
        <v>-0.35365049819336475</v>
      </c>
      <c r="EM342">
        <v>108917</v>
      </c>
      <c r="EN342">
        <v>142691</v>
      </c>
      <c r="EO342">
        <v>277675</v>
      </c>
      <c r="EP342">
        <v>313358</v>
      </c>
      <c r="EQ342">
        <v>127209</v>
      </c>
      <c r="ER342">
        <v>94610</v>
      </c>
      <c r="ES342">
        <v>126273</v>
      </c>
      <c r="ET342">
        <v>173917</v>
      </c>
      <c r="EU342">
        <v>157670</v>
      </c>
      <c r="EV342">
        <v>114250</v>
      </c>
      <c r="EW342">
        <v>614213</v>
      </c>
      <c r="EX342">
        <v>333589</v>
      </c>
      <c r="EY342">
        <v>30509</v>
      </c>
      <c r="EZ342">
        <v>110918</v>
      </c>
      <c r="FA342">
        <v>126904</v>
      </c>
      <c r="FB342">
        <v>95205</v>
      </c>
      <c r="FC342">
        <v>178634</v>
      </c>
      <c r="FD342">
        <v>124424</v>
      </c>
      <c r="FE342">
        <v>0</v>
      </c>
      <c r="FF342">
        <v>20373</v>
      </c>
      <c r="FG342">
        <v>25791</v>
      </c>
      <c r="FH342">
        <v>60475</v>
      </c>
      <c r="FI342">
        <v>33256</v>
      </c>
      <c r="FJ342">
        <v>52530</v>
      </c>
      <c r="FK342">
        <v>22258</v>
      </c>
      <c r="FL342">
        <v>19340</v>
      </c>
      <c r="FM342">
        <v>5235</v>
      </c>
      <c r="FN342">
        <v>11547</v>
      </c>
      <c r="FO342">
        <v>108917</v>
      </c>
      <c r="FP342">
        <v>142691</v>
      </c>
      <c r="FQ342">
        <v>277675</v>
      </c>
      <c r="FR342">
        <v>313358</v>
      </c>
      <c r="FS342">
        <v>127209</v>
      </c>
      <c r="FT342">
        <v>94610</v>
      </c>
      <c r="FU342">
        <v>126273</v>
      </c>
      <c r="FV342">
        <v>173917</v>
      </c>
      <c r="FW342">
        <v>157670</v>
      </c>
      <c r="FX342">
        <v>0.17153526082204379</v>
      </c>
      <c r="FY342">
        <v>9.2921682333673053E-2</v>
      </c>
      <c r="FZ342">
        <v>0.25510485321652149</v>
      </c>
      <c r="GA342">
        <v>0.34310522281835104</v>
      </c>
      <c r="GB342">
        <v>0.1991436801402674</v>
      </c>
      <c r="GC342">
        <v>0.16027145013391247</v>
      </c>
      <c r="GD342">
        <v>0.23405300404444065</v>
      </c>
      <c r="GE342">
        <v>0.34315271072035297</v>
      </c>
      <c r="GF342">
        <v>0.23516198987581918</v>
      </c>
      <c r="GG342">
        <v>0</v>
      </c>
      <c r="GP342">
        <v>0.83962127326842562</v>
      </c>
    </row>
    <row r="343" spans="1:198" x14ac:dyDescent="0.25">
      <c r="A343" t="s">
        <v>2564</v>
      </c>
      <c r="B343">
        <v>6029995</v>
      </c>
      <c r="C343">
        <v>7453659</v>
      </c>
      <c r="D343">
        <v>10798788</v>
      </c>
      <c r="E343">
        <v>15895107</v>
      </c>
      <c r="F343">
        <v>21506055</v>
      </c>
      <c r="G343">
        <v>23480569</v>
      </c>
      <c r="H343">
        <v>28897405</v>
      </c>
      <c r="I343">
        <v>24926965</v>
      </c>
      <c r="J343">
        <v>22364868</v>
      </c>
      <c r="K343">
        <v>0.28777353878402884</v>
      </c>
      <c r="L343">
        <v>0.32026042511469871</v>
      </c>
      <c r="M343">
        <v>0.41981776103021934</v>
      </c>
      <c r="N343">
        <v>0.42900931714394874</v>
      </c>
      <c r="O343">
        <v>0.55450248778774169</v>
      </c>
      <c r="P343">
        <v>0.63699874564368519</v>
      </c>
      <c r="Q343">
        <v>0.61164412513857214</v>
      </c>
      <c r="R343">
        <v>0.57272808783580353</v>
      </c>
      <c r="S343">
        <v>0.59365689079855066</v>
      </c>
      <c r="U343">
        <v>0.3482011179113747</v>
      </c>
      <c r="V343">
        <v>0.14293718024932453</v>
      </c>
      <c r="W343">
        <v>0.10875109317823445</v>
      </c>
      <c r="X343">
        <v>9.1004231679598008E-2</v>
      </c>
      <c r="Y343">
        <v>0.13630835594905713</v>
      </c>
      <c r="Z343">
        <v>0.13881064807245513</v>
      </c>
      <c r="AA343">
        <v>9.9656733883198165E-2</v>
      </c>
      <c r="AB343">
        <v>0.11800682513896096</v>
      </c>
      <c r="AC343">
        <v>0.13737295476101177</v>
      </c>
      <c r="AD343">
        <v>0.16162305068794766</v>
      </c>
      <c r="AE343">
        <v>0.19752394629272435</v>
      </c>
      <c r="AF343">
        <v>0.19948568606413597</v>
      </c>
      <c r="AG343">
        <v>0.46317788460873738</v>
      </c>
      <c r="AH343">
        <v>1.2972155465459985</v>
      </c>
      <c r="AI343">
        <v>1.5648203799956617</v>
      </c>
      <c r="AJ343">
        <v>2.035066068342442</v>
      </c>
      <c r="AK343">
        <v>2.0243592498109839</v>
      </c>
      <c r="AL343">
        <v>2.1836574740717789</v>
      </c>
      <c r="AM343">
        <v>2099651</v>
      </c>
      <c r="AN343">
        <v>1065405</v>
      </c>
      <c r="AO343">
        <v>1174380</v>
      </c>
      <c r="AP343">
        <v>1446522</v>
      </c>
      <c r="AQ343">
        <v>2931455</v>
      </c>
      <c r="AR343">
        <v>3259353</v>
      </c>
      <c r="AS343">
        <v>2879821</v>
      </c>
      <c r="AT343">
        <v>2941552</v>
      </c>
      <c r="AU343">
        <v>3072328</v>
      </c>
      <c r="AV343">
        <v>339352</v>
      </c>
      <c r="AW343">
        <v>210443</v>
      </c>
      <c r="AX343">
        <v>234272</v>
      </c>
      <c r="AY343">
        <v>669997</v>
      </c>
      <c r="AZ343">
        <v>3802729</v>
      </c>
      <c r="BA343">
        <v>5100302</v>
      </c>
      <c r="BB343">
        <v>5860626</v>
      </c>
      <c r="BC343">
        <v>5954758</v>
      </c>
      <c r="BD343">
        <v>6708912</v>
      </c>
      <c r="BE343">
        <v>1395921</v>
      </c>
      <c r="BF343">
        <v>2176669</v>
      </c>
      <c r="BG343">
        <v>4299251</v>
      </c>
      <c r="BH343">
        <v>6149152</v>
      </c>
      <c r="BI343">
        <v>8122432</v>
      </c>
      <c r="BJ343">
        <v>9856791</v>
      </c>
      <c r="BK343">
        <v>11814302</v>
      </c>
      <c r="BL343">
        <v>8321615</v>
      </c>
      <c r="BM343">
        <v>6568146</v>
      </c>
      <c r="BN343">
        <v>5.6277326929790157E-2</v>
      </c>
      <c r="BO343">
        <v>2.8233515914801038E-2</v>
      </c>
      <c r="BP343">
        <v>2.1694286432884874E-2</v>
      </c>
      <c r="BQ343">
        <v>4.2151147519799648E-2</v>
      </c>
      <c r="BR343">
        <v>0.17682131846124266</v>
      </c>
      <c r="BS343">
        <v>0.21721373106418332</v>
      </c>
      <c r="BT343">
        <v>0.20280803760752911</v>
      </c>
      <c r="BU343">
        <v>0.23888820801088298</v>
      </c>
      <c r="BV343">
        <v>0.29997547939920771</v>
      </c>
      <c r="BW343">
        <v>9.0124856254743637</v>
      </c>
      <c r="BY343">
        <v>8.5893437722585175E-2</v>
      </c>
      <c r="BZ343">
        <v>9.6391450158908529E-2</v>
      </c>
      <c r="CA343">
        <v>0.10972240588480855</v>
      </c>
      <c r="CB343">
        <v>0.10539501243999175</v>
      </c>
      <c r="CC343">
        <v>7.9388386201002456E-2</v>
      </c>
      <c r="CD343">
        <v>7.1800176563012588E-2</v>
      </c>
      <c r="CE343">
        <v>8.130982695505011E-2</v>
      </c>
      <c r="CF343">
        <v>9.3239028497853635E-2</v>
      </c>
      <c r="CG343">
        <v>9.8168601508600919E-2</v>
      </c>
      <c r="CJ343">
        <v>6.6306854317457975E-2</v>
      </c>
      <c r="CK343">
        <v>5.0156037457576207E-2</v>
      </c>
      <c r="CL343">
        <v>4.8553041322785484E-2</v>
      </c>
      <c r="CM343">
        <v>6.2782213419513316E-2</v>
      </c>
      <c r="CN343">
        <v>0.18536533083357221</v>
      </c>
      <c r="CO343">
        <v>0.17949782222057736</v>
      </c>
      <c r="CP343">
        <v>0.14358704527275026</v>
      </c>
      <c r="CQ343">
        <v>0.18096406842950996</v>
      </c>
      <c r="CR343">
        <v>0.18854334396250405</v>
      </c>
      <c r="CS343">
        <v>2.6969429170720298</v>
      </c>
      <c r="CV343">
        <v>0.99145001081881667</v>
      </c>
      <c r="CW343">
        <v>1.1756005513304657</v>
      </c>
      <c r="CX343">
        <v>1.1031696907294639</v>
      </c>
      <c r="CY343">
        <v>1.115774808606774</v>
      </c>
      <c r="CZ343">
        <v>1.5994174553665055</v>
      </c>
      <c r="DA343">
        <v>1.7785025008259838</v>
      </c>
      <c r="DB343">
        <v>2.3701751224584253</v>
      </c>
      <c r="DC343">
        <v>1.883253743016456</v>
      </c>
      <c r="DD343">
        <v>1.2727873182342477</v>
      </c>
      <c r="DG343">
        <v>4232222</v>
      </c>
      <c r="DH343">
        <v>6081996</v>
      </c>
      <c r="DI343">
        <v>6340299</v>
      </c>
      <c r="DJ343">
        <v>9788873</v>
      </c>
      <c r="DK343">
        <v>14245802</v>
      </c>
      <c r="DL343">
        <v>13446180</v>
      </c>
      <c r="DM343">
        <v>13202438</v>
      </c>
      <c r="DN343">
        <v>12192097</v>
      </c>
      <c r="DO343">
        <v>13236116</v>
      </c>
      <c r="DP343">
        <v>15.258237944893819</v>
      </c>
      <c r="DQ343">
        <v>15.620843653960529</v>
      </c>
      <c r="DR343">
        <v>15.662436643905906</v>
      </c>
      <c r="DS343">
        <v>16.096756992570167</v>
      </c>
      <c r="DT343">
        <v>16.47197289498175</v>
      </c>
      <c r="DU343">
        <v>16.414205683172934</v>
      </c>
      <c r="DV343">
        <v>16.395912143215494</v>
      </c>
      <c r="DW343">
        <v>16.316298594934004</v>
      </c>
      <c r="DX343">
        <v>16.398459787513129</v>
      </c>
      <c r="DY343">
        <v>16.327645190241615</v>
      </c>
      <c r="EB343">
        <v>266858</v>
      </c>
      <c r="EC343">
        <v>517937</v>
      </c>
      <c r="ED343">
        <v>718469</v>
      </c>
      <c r="EE343">
        <v>1184869</v>
      </c>
      <c r="EF343">
        <v>1675265</v>
      </c>
      <c r="EG343">
        <v>1707331</v>
      </c>
      <c r="EH343">
        <v>1685909</v>
      </c>
      <c r="EI343">
        <v>2349643</v>
      </c>
      <c r="EJ343">
        <v>2324166</v>
      </c>
      <c r="EK343">
        <v>0.44094494834450054</v>
      </c>
      <c r="EM343">
        <v>124817</v>
      </c>
      <c r="EN343">
        <v>185264</v>
      </c>
      <c r="EO343">
        <v>317912</v>
      </c>
      <c r="EP343">
        <v>513616</v>
      </c>
      <c r="EQ343">
        <v>454239</v>
      </c>
      <c r="ER343">
        <v>499150</v>
      </c>
      <c r="ES343">
        <v>764580</v>
      </c>
      <c r="ET343">
        <v>945368</v>
      </c>
      <c r="EU343">
        <v>853305</v>
      </c>
      <c r="EV343">
        <v>68625</v>
      </c>
      <c r="EW343">
        <v>223699</v>
      </c>
      <c r="EX343">
        <v>108975</v>
      </c>
      <c r="EY343">
        <v>272141</v>
      </c>
      <c r="EZ343">
        <v>335747</v>
      </c>
      <c r="FA343">
        <v>337242</v>
      </c>
      <c r="FB343">
        <v>-379530</v>
      </c>
      <c r="FC343">
        <v>61730</v>
      </c>
      <c r="FD343">
        <v>130776</v>
      </c>
      <c r="FE343">
        <v>0</v>
      </c>
      <c r="FF343">
        <v>2206</v>
      </c>
      <c r="FG343">
        <v>503</v>
      </c>
      <c r="FH343">
        <v>65791</v>
      </c>
      <c r="FI343">
        <v>108463</v>
      </c>
      <c r="FJ343">
        <v>6700</v>
      </c>
      <c r="FK343">
        <v>12262</v>
      </c>
      <c r="FL343">
        <v>119988</v>
      </c>
      <c r="FM343">
        <v>94258</v>
      </c>
      <c r="FN343">
        <v>72386</v>
      </c>
      <c r="FO343">
        <v>124817</v>
      </c>
      <c r="FP343">
        <v>184137</v>
      </c>
      <c r="FQ343">
        <v>313614</v>
      </c>
      <c r="FR343">
        <v>521604</v>
      </c>
      <c r="FS343">
        <v>464239</v>
      </c>
      <c r="FT343">
        <v>511353</v>
      </c>
      <c r="FU343">
        <v>784754</v>
      </c>
      <c r="FV343">
        <v>951614</v>
      </c>
      <c r="FW343">
        <v>848864</v>
      </c>
      <c r="FX343">
        <v>0.46772815504875254</v>
      </c>
      <c r="FY343">
        <v>0.35769601322168526</v>
      </c>
      <c r="FZ343">
        <v>0.44248534035567294</v>
      </c>
      <c r="GA343">
        <v>0.43347914410791405</v>
      </c>
      <c r="GB343">
        <v>0.27114456518819413</v>
      </c>
      <c r="GC343">
        <v>0.29235690091727967</v>
      </c>
      <c r="GD343">
        <v>0.45351202229776338</v>
      </c>
      <c r="GE343">
        <v>0.40234537757438044</v>
      </c>
      <c r="GF343">
        <v>0.36714460154739376</v>
      </c>
      <c r="GG343">
        <v>1</v>
      </c>
      <c r="GP343">
        <v>0.8805245631588795</v>
      </c>
    </row>
    <row r="344" spans="1:198" x14ac:dyDescent="0.25">
      <c r="A344" t="s">
        <v>488</v>
      </c>
      <c r="B344">
        <v>16778923</v>
      </c>
      <c r="C344">
        <v>21377317</v>
      </c>
      <c r="D344">
        <v>22833612</v>
      </c>
      <c r="E344">
        <v>18296884</v>
      </c>
      <c r="F344">
        <v>18219028</v>
      </c>
      <c r="G344">
        <v>21840843</v>
      </c>
      <c r="H344">
        <v>15477768</v>
      </c>
      <c r="I344">
        <v>4321744</v>
      </c>
      <c r="J344">
        <v>1872144</v>
      </c>
      <c r="K344">
        <v>0.58689887306831312</v>
      </c>
      <c r="L344">
        <v>0.5166806479971271</v>
      </c>
      <c r="M344">
        <v>0.73985937923443734</v>
      </c>
      <c r="N344">
        <v>0.72692661766888833</v>
      </c>
      <c r="O344">
        <v>0.62994804113589375</v>
      </c>
      <c r="P344">
        <v>0.66982616009830753</v>
      </c>
      <c r="Q344">
        <v>0.52337449430693106</v>
      </c>
      <c r="R344">
        <v>2.5625765894509253E-2</v>
      </c>
      <c r="S344">
        <v>6.9775081403994563E-2</v>
      </c>
      <c r="U344">
        <v>0.16869348527316086</v>
      </c>
      <c r="V344">
        <v>0.12271675627020921</v>
      </c>
      <c r="W344">
        <v>0.11916121724412239</v>
      </c>
      <c r="X344">
        <v>0.15385067752520046</v>
      </c>
      <c r="Y344">
        <v>0.1967360717597009</v>
      </c>
      <c r="Z344">
        <v>0.18804873969379296</v>
      </c>
      <c r="AA344">
        <v>0.31781572123319074</v>
      </c>
      <c r="AB344">
        <v>0.19751794645865187</v>
      </c>
      <c r="AC344">
        <v>0.37653941149826081</v>
      </c>
      <c r="AD344">
        <v>2.3684196580456774E-2</v>
      </c>
      <c r="AE344">
        <v>3.460263669995102E-2</v>
      </c>
      <c r="AF344">
        <v>4.2027196338244859E-2</v>
      </c>
      <c r="AG344">
        <v>3.601984093715497</v>
      </c>
      <c r="AH344">
        <v>2.1347068079479068</v>
      </c>
      <c r="AI344">
        <v>2.076879475586801</v>
      </c>
      <c r="AJ344">
        <v>1.6467860440513447</v>
      </c>
      <c r="AK344">
        <v>0.12973892425452951</v>
      </c>
      <c r="AL344">
        <v>0.18530618382377975</v>
      </c>
      <c r="AM344">
        <v>2830495</v>
      </c>
      <c r="AN344">
        <v>2623355</v>
      </c>
      <c r="AO344">
        <v>2720881</v>
      </c>
      <c r="AP344">
        <v>2814988</v>
      </c>
      <c r="AQ344">
        <v>3584340</v>
      </c>
      <c r="AR344">
        <v>4107143</v>
      </c>
      <c r="AS344">
        <v>4919078</v>
      </c>
      <c r="AT344">
        <v>853622</v>
      </c>
      <c r="AU344">
        <v>704936</v>
      </c>
      <c r="AV344">
        <v>67038</v>
      </c>
      <c r="AW344">
        <v>90775</v>
      </c>
      <c r="AX344">
        <v>114351</v>
      </c>
      <c r="AY344">
        <v>10139542</v>
      </c>
      <c r="AZ344">
        <v>7651515</v>
      </c>
      <c r="BA344">
        <v>8530041</v>
      </c>
      <c r="BB344">
        <v>8100669</v>
      </c>
      <c r="BC344">
        <v>110748</v>
      </c>
      <c r="BD344">
        <v>130629</v>
      </c>
      <c r="BE344">
        <v>9780493</v>
      </c>
      <c r="BF344">
        <v>10954471</v>
      </c>
      <c r="BG344">
        <v>16779311</v>
      </c>
      <c r="BH344">
        <v>3160950</v>
      </c>
      <c r="BI344">
        <v>3825526</v>
      </c>
      <c r="BJ344">
        <v>6099527</v>
      </c>
      <c r="BK344">
        <v>0</v>
      </c>
      <c r="BL344">
        <v>0</v>
      </c>
      <c r="BM344">
        <v>0</v>
      </c>
      <c r="BN344">
        <v>3.9953696670519314E-3</v>
      </c>
      <c r="BO344">
        <v>4.2463233342144857E-3</v>
      </c>
      <c r="BP344">
        <v>5.00801187302298E-3</v>
      </c>
      <c r="BQ344">
        <v>0.55416769325312443</v>
      </c>
      <c r="BR344">
        <v>0.41997383175436143</v>
      </c>
      <c r="BS344">
        <v>0.39055456788000353</v>
      </c>
      <c r="BT344">
        <v>0.52337449430693106</v>
      </c>
      <c r="BU344">
        <v>2.5625765894509253E-2</v>
      </c>
      <c r="BV344">
        <v>6.9775081403994563E-2</v>
      </c>
      <c r="BW344">
        <v>76.985950868813248</v>
      </c>
      <c r="BY344">
        <v>3.6216269661646342E-3</v>
      </c>
      <c r="BZ344">
        <v>3.4589326621296768E-2</v>
      </c>
      <c r="CA344">
        <v>2.6319313825600609E-2</v>
      </c>
      <c r="CB344">
        <v>6.1089418285649073E-2</v>
      </c>
      <c r="CC344">
        <v>2.4047056736506471E-2</v>
      </c>
      <c r="CD344">
        <v>3.4579022430590245E-2</v>
      </c>
      <c r="CE344">
        <v>6.0680325483622705E-2</v>
      </c>
      <c r="CF344">
        <v>0.23348722182526313</v>
      </c>
      <c r="CG344">
        <v>3.7151929615918712E-2</v>
      </c>
      <c r="CJ344">
        <v>2.0929233658203211E-3</v>
      </c>
      <c r="CK344">
        <v>6.9625201329053595E-4</v>
      </c>
      <c r="CL344">
        <v>4.7303072330387327E-4</v>
      </c>
      <c r="CM344">
        <v>5.1888616662815374E-4</v>
      </c>
      <c r="CN344">
        <v>5.1621853811301024E-4</v>
      </c>
      <c r="CO344">
        <v>3.5007806246306519E-4</v>
      </c>
      <c r="CP344">
        <v>5.0362558735859075E-4</v>
      </c>
      <c r="CQ344">
        <v>2.6308823474967512E-3</v>
      </c>
      <c r="CR344">
        <v>5.5305574784845612E-3</v>
      </c>
      <c r="CS344">
        <v>-0.25992531728604812</v>
      </c>
      <c r="CV344">
        <v>0.42008573854323494</v>
      </c>
      <c r="CW344">
        <v>0.41380897450221904</v>
      </c>
      <c r="CX344">
        <v>0.63126144153158781</v>
      </c>
      <c r="CY344">
        <v>0.50968195722232301</v>
      </c>
      <c r="CZ344">
        <v>0.39476053322036198</v>
      </c>
      <c r="DA344">
        <v>0.44978141343460876</v>
      </c>
      <c r="DB344">
        <v>0.18781681365977529</v>
      </c>
      <c r="DC344">
        <v>4.2421929553555678E-2</v>
      </c>
      <c r="DD344">
        <v>0.51190131065809086</v>
      </c>
      <c r="DG344">
        <v>32578065</v>
      </c>
      <c r="DH344">
        <v>39941663</v>
      </c>
      <c r="DI344">
        <v>51659868</v>
      </c>
      <c r="DJ344">
        <v>36171403</v>
      </c>
      <c r="DK344">
        <v>35898630</v>
      </c>
      <c r="DL344">
        <v>46152101</v>
      </c>
      <c r="DM344">
        <v>48558794</v>
      </c>
      <c r="DN344">
        <v>82408852</v>
      </c>
      <c r="DO344">
        <v>101875234</v>
      </c>
      <c r="DP344">
        <v>17.299149797804688</v>
      </c>
      <c r="DQ344">
        <v>17.502930547577826</v>
      </c>
      <c r="DR344">
        <v>17.76019180981768</v>
      </c>
      <c r="DS344">
        <v>17.403779419873853</v>
      </c>
      <c r="DT344">
        <v>17.396209719026665</v>
      </c>
      <c r="DU344">
        <v>17.647453065004825</v>
      </c>
      <c r="DV344">
        <v>17.698285889745353</v>
      </c>
      <c r="DW344">
        <v>18.227203428428897</v>
      </c>
      <c r="DX344">
        <v>18.439259436271108</v>
      </c>
      <c r="DY344">
        <v>17.482480734635114</v>
      </c>
      <c r="EB344">
        <v>555323</v>
      </c>
      <c r="EC344">
        <v>60767</v>
      </c>
      <c r="ED344">
        <v>739427</v>
      </c>
      <c r="EE344">
        <v>600965</v>
      </c>
      <c r="EF344">
        <v>1117746</v>
      </c>
      <c r="EG344">
        <v>438114</v>
      </c>
      <c r="EH344">
        <v>755235</v>
      </c>
      <c r="EI344">
        <v>939196</v>
      </c>
      <c r="EJ344">
        <v>1009072</v>
      </c>
      <c r="EK344">
        <v>-0.27098250314078193</v>
      </c>
      <c r="EM344">
        <v>260785</v>
      </c>
      <c r="EN344">
        <v>426679</v>
      </c>
      <c r="EO344">
        <v>802290</v>
      </c>
      <c r="EP344">
        <v>787661</v>
      </c>
      <c r="EQ344">
        <v>467884</v>
      </c>
      <c r="ER344">
        <v>334523</v>
      </c>
      <c r="ES344">
        <v>445573</v>
      </c>
      <c r="ET344">
        <v>204669</v>
      </c>
      <c r="EU344">
        <v>0</v>
      </c>
      <c r="EV344">
        <v>133052</v>
      </c>
      <c r="EW344">
        <v>-207140</v>
      </c>
      <c r="EX344">
        <v>97528</v>
      </c>
      <c r="EY344">
        <v>94107</v>
      </c>
      <c r="EZ344">
        <v>769352</v>
      </c>
      <c r="FA344">
        <v>522802</v>
      </c>
      <c r="FB344">
        <v>811933</v>
      </c>
      <c r="FC344">
        <v>704546</v>
      </c>
      <c r="FD344">
        <v>692936</v>
      </c>
      <c r="FE344">
        <v>0</v>
      </c>
      <c r="FF344">
        <v>334266</v>
      </c>
      <c r="FG344">
        <v>507763</v>
      </c>
      <c r="FH344">
        <v>793625</v>
      </c>
      <c r="FI344">
        <v>557776</v>
      </c>
      <c r="FJ344">
        <v>570312</v>
      </c>
      <c r="FK344">
        <v>728991</v>
      </c>
      <c r="FL344">
        <v>703410</v>
      </c>
      <c r="FM344">
        <v>406280</v>
      </c>
      <c r="FN344">
        <v>55310</v>
      </c>
      <c r="FO344">
        <v>260785</v>
      </c>
      <c r="FP344">
        <v>426679</v>
      </c>
      <c r="FQ344">
        <v>802290</v>
      </c>
      <c r="FR344">
        <v>787661</v>
      </c>
      <c r="FS344">
        <v>467884</v>
      </c>
      <c r="FT344">
        <v>334523</v>
      </c>
      <c r="FU344">
        <v>445573</v>
      </c>
      <c r="FV344">
        <v>204900</v>
      </c>
      <c r="FW344">
        <v>177</v>
      </c>
      <c r="FX344">
        <v>0.46960957856958924</v>
      </c>
      <c r="FY344">
        <v>7.0215577533858839</v>
      </c>
      <c r="FZ344">
        <v>1.0850158298249861</v>
      </c>
      <c r="GA344">
        <v>1.3106603545963575</v>
      </c>
      <c r="GB344">
        <v>0.41859599587026031</v>
      </c>
      <c r="GC344">
        <v>0.76355240873379993</v>
      </c>
      <c r="GD344">
        <v>0.58997927797308125</v>
      </c>
      <c r="GE344">
        <v>0.21791936933291881</v>
      </c>
      <c r="GF344">
        <v>0</v>
      </c>
      <c r="GG344">
        <v>1</v>
      </c>
      <c r="GP344">
        <v>1.0140579055584156</v>
      </c>
    </row>
    <row r="345" spans="1:198" x14ac:dyDescent="0.25">
      <c r="A345" t="s">
        <v>1955</v>
      </c>
      <c r="B345">
        <v>4588431</v>
      </c>
      <c r="C345">
        <v>4838248</v>
      </c>
      <c r="D345">
        <v>6266796</v>
      </c>
      <c r="E345">
        <v>7887513</v>
      </c>
      <c r="F345">
        <v>7883233</v>
      </c>
      <c r="G345">
        <v>7970565</v>
      </c>
      <c r="H345">
        <v>8536045</v>
      </c>
      <c r="I345">
        <v>8472951</v>
      </c>
      <c r="J345">
        <v>7636950</v>
      </c>
      <c r="K345">
        <v>0.14746326140678589</v>
      </c>
      <c r="L345">
        <v>0.28891181270575628</v>
      </c>
      <c r="M345">
        <v>0.32206170425844405</v>
      </c>
      <c r="N345">
        <v>0.39439998387324371</v>
      </c>
      <c r="O345">
        <v>0.37056991719006654</v>
      </c>
      <c r="P345">
        <v>0.28549105364550692</v>
      </c>
      <c r="Q345">
        <v>0.27842062688282454</v>
      </c>
      <c r="R345">
        <v>0.32738747102396792</v>
      </c>
      <c r="S345">
        <v>0.28585272916543908</v>
      </c>
      <c r="U345">
        <v>0.269399060375976</v>
      </c>
      <c r="V345">
        <v>0.28020700881806804</v>
      </c>
      <c r="W345">
        <v>0.23600066126294841</v>
      </c>
      <c r="X345">
        <v>0.26450910445409093</v>
      </c>
      <c r="Y345">
        <v>0.29642736679227927</v>
      </c>
      <c r="Z345">
        <v>0.33125581436196805</v>
      </c>
      <c r="AA345">
        <v>0.32317683423646432</v>
      </c>
      <c r="AB345">
        <v>0.30929908599731076</v>
      </c>
      <c r="AC345">
        <v>0.34250126031989209</v>
      </c>
      <c r="AD345">
        <v>0.54737852908983686</v>
      </c>
      <c r="AE345">
        <v>0.97678856334425257</v>
      </c>
      <c r="AF345">
        <v>0.86926762445164463</v>
      </c>
      <c r="AG345">
        <v>0.74979569279673919</v>
      </c>
      <c r="AH345">
        <v>0.61058042473358931</v>
      </c>
      <c r="AI345">
        <v>0.47847514066604652</v>
      </c>
      <c r="AJ345">
        <v>0.48429269077795967</v>
      </c>
      <c r="AK345">
        <v>0.49619258542452405</v>
      </c>
      <c r="AL345">
        <v>0.55046498691537338</v>
      </c>
      <c r="AM345">
        <v>1236119</v>
      </c>
      <c r="AN345">
        <v>1355711</v>
      </c>
      <c r="AO345">
        <v>1478968</v>
      </c>
      <c r="AP345">
        <v>2086319</v>
      </c>
      <c r="AQ345">
        <v>2336806</v>
      </c>
      <c r="AR345">
        <v>2640296</v>
      </c>
      <c r="AS345">
        <v>2758652</v>
      </c>
      <c r="AT345">
        <v>2620676</v>
      </c>
      <c r="AU345">
        <v>2615665</v>
      </c>
      <c r="AV345">
        <v>676625</v>
      </c>
      <c r="AW345">
        <v>1324243</v>
      </c>
      <c r="AX345">
        <v>1285619</v>
      </c>
      <c r="AY345">
        <v>1564313</v>
      </c>
      <c r="AZ345">
        <v>1426808</v>
      </c>
      <c r="BA345">
        <v>1263316</v>
      </c>
      <c r="BB345">
        <v>1335995</v>
      </c>
      <c r="BC345">
        <v>1300360</v>
      </c>
      <c r="BD345">
        <v>1439832</v>
      </c>
      <c r="BE345">
        <v>0</v>
      </c>
      <c r="BF345">
        <v>73584</v>
      </c>
      <c r="BG345">
        <v>732676</v>
      </c>
      <c r="BH345">
        <v>1546522</v>
      </c>
      <c r="BI345">
        <v>1494481</v>
      </c>
      <c r="BJ345">
        <v>1012209</v>
      </c>
      <c r="BK345">
        <v>1040616</v>
      </c>
      <c r="BL345">
        <v>1473578</v>
      </c>
      <c r="BM345">
        <v>743211</v>
      </c>
      <c r="BN345">
        <v>0.14746326140678589</v>
      </c>
      <c r="BO345">
        <v>0.27370300158239097</v>
      </c>
      <c r="BP345">
        <v>0.20514773418506044</v>
      </c>
      <c r="BQ345">
        <v>0.19832778722520014</v>
      </c>
      <c r="BR345">
        <v>0.18099274751868935</v>
      </c>
      <c r="BS345">
        <v>0.15849767237328846</v>
      </c>
      <c r="BT345">
        <v>0.15651217864947994</v>
      </c>
      <c r="BU345">
        <v>0.15347191315044781</v>
      </c>
      <c r="BV345">
        <v>0.18853495178048829</v>
      </c>
      <c r="BW345">
        <v>-0.22739740215551058</v>
      </c>
      <c r="BY345">
        <v>0.14410154582252627</v>
      </c>
      <c r="BZ345">
        <v>0.17964002672041615</v>
      </c>
      <c r="CA345">
        <v>6.9891217138710118E-2</v>
      </c>
      <c r="CB345">
        <v>9.8685225621815142E-2</v>
      </c>
      <c r="CC345">
        <v>0.12481351242567612</v>
      </c>
      <c r="CD345">
        <v>0.10192226021618292</v>
      </c>
      <c r="CE345">
        <v>6.4385789906215348E-3</v>
      </c>
      <c r="CF345">
        <v>4.4879169016792377E-2</v>
      </c>
      <c r="CG345">
        <v>9.7796651728733794E-2</v>
      </c>
      <c r="CJ345">
        <v>7.970807450302729E-2</v>
      </c>
      <c r="CK345">
        <v>8.2204343390417364E-2</v>
      </c>
      <c r="CL345">
        <v>9.5307554290900806E-2</v>
      </c>
      <c r="CM345">
        <v>6.7315515042574256E-2</v>
      </c>
      <c r="CN345">
        <v>5.6322957852444552E-2</v>
      </c>
      <c r="CO345">
        <v>5.2028557574023922E-2</v>
      </c>
      <c r="CP345">
        <v>3.8269479600915882E-2</v>
      </c>
      <c r="CQ345">
        <v>3.0945062706015884E-2</v>
      </c>
      <c r="CR345">
        <v>3.0807455856068196E-2</v>
      </c>
      <c r="CS345">
        <v>-0.45409828254305351</v>
      </c>
      <c r="CV345">
        <v>0.77274816350610132</v>
      </c>
      <c r="CW345">
        <v>0.61208291970093731</v>
      </c>
      <c r="CX345">
        <v>0.75960224491769923</v>
      </c>
      <c r="CY345">
        <v>0.86104639097434921</v>
      </c>
      <c r="CZ345">
        <v>0.77552305925015841</v>
      </c>
      <c r="DA345">
        <v>0.70184071757730138</v>
      </c>
      <c r="DB345">
        <v>0.81331653987088004</v>
      </c>
      <c r="DC345">
        <v>0.84510753913494918</v>
      </c>
      <c r="DD345">
        <v>0.79872389838073554</v>
      </c>
      <c r="DG345">
        <v>5088854</v>
      </c>
      <c r="DH345">
        <v>5937809</v>
      </c>
      <c r="DI345">
        <v>7904563</v>
      </c>
      <c r="DJ345">
        <v>8250102</v>
      </c>
      <c r="DK345">
        <v>9160381</v>
      </c>
      <c r="DL345">
        <v>10165053</v>
      </c>
      <c r="DM345">
        <v>11356658</v>
      </c>
      <c r="DN345">
        <v>10495354</v>
      </c>
      <c r="DO345">
        <v>10025885</v>
      </c>
      <c r="DP345">
        <v>15.442563412337375</v>
      </c>
      <c r="DQ345">
        <v>15.596850936488428</v>
      </c>
      <c r="DR345">
        <v>15.882950872139407</v>
      </c>
      <c r="DS345">
        <v>15.925736243081413</v>
      </c>
      <c r="DT345">
        <v>16.030398438837533</v>
      </c>
      <c r="DU345">
        <v>16.134466317376759</v>
      </c>
      <c r="DV345">
        <v>16.245314825888094</v>
      </c>
      <c r="DW345">
        <v>16.166443336296048</v>
      </c>
      <c r="DX345">
        <v>16.120680906304077</v>
      </c>
      <c r="DY345">
        <v>16.030200333098566</v>
      </c>
      <c r="EB345">
        <v>452966</v>
      </c>
      <c r="EC345">
        <v>661200</v>
      </c>
      <c r="ED345">
        <v>869143</v>
      </c>
      <c r="EE345">
        <v>437994</v>
      </c>
      <c r="EF345">
        <v>778381</v>
      </c>
      <c r="EG345">
        <v>983934</v>
      </c>
      <c r="EH345">
        <v>812378</v>
      </c>
      <c r="EI345">
        <v>54960</v>
      </c>
      <c r="EJ345">
        <v>380259</v>
      </c>
      <c r="EK345">
        <v>1.2464554308963136</v>
      </c>
      <c r="EM345">
        <v>113498</v>
      </c>
      <c r="EN345">
        <v>126293</v>
      </c>
      <c r="EO345">
        <v>207797</v>
      </c>
      <c r="EP345">
        <v>166165</v>
      </c>
      <c r="EQ345">
        <v>128706</v>
      </c>
      <c r="ER345">
        <v>91088</v>
      </c>
      <c r="ES345">
        <v>89553</v>
      </c>
      <c r="ET345">
        <v>110016</v>
      </c>
      <c r="EU345">
        <v>97953</v>
      </c>
      <c r="EV345">
        <v>56342</v>
      </c>
      <c r="EW345">
        <v>119591</v>
      </c>
      <c r="EX345">
        <v>123259</v>
      </c>
      <c r="EY345">
        <v>34240</v>
      </c>
      <c r="EZ345">
        <v>250488</v>
      </c>
      <c r="FA345">
        <v>303491</v>
      </c>
      <c r="FB345">
        <v>118353</v>
      </c>
      <c r="FC345">
        <v>-137975</v>
      </c>
      <c r="FD345">
        <v>-5012</v>
      </c>
      <c r="FE345">
        <v>0</v>
      </c>
      <c r="FF345">
        <v>2846</v>
      </c>
      <c r="FG345">
        <v>1450</v>
      </c>
      <c r="FH345">
        <v>6986</v>
      </c>
      <c r="FI345">
        <v>7525</v>
      </c>
      <c r="FJ345">
        <v>18065</v>
      </c>
      <c r="FK345">
        <v>5041</v>
      </c>
      <c r="FL345">
        <v>5050</v>
      </c>
      <c r="FM345">
        <v>25587</v>
      </c>
      <c r="FN345">
        <v>38019</v>
      </c>
      <c r="FO345">
        <v>113498</v>
      </c>
      <c r="FP345">
        <v>126293</v>
      </c>
      <c r="FQ345">
        <v>207797</v>
      </c>
      <c r="FR345">
        <v>166165</v>
      </c>
      <c r="FS345">
        <v>128706</v>
      </c>
      <c r="FT345">
        <v>91088</v>
      </c>
      <c r="FU345">
        <v>89553</v>
      </c>
      <c r="FV345">
        <v>110016</v>
      </c>
      <c r="FW345">
        <v>98826</v>
      </c>
      <c r="FX345">
        <v>0.25056626766688889</v>
      </c>
      <c r="FY345">
        <v>0.19100574712643678</v>
      </c>
      <c r="FZ345">
        <v>0.2390826365741886</v>
      </c>
      <c r="GA345">
        <v>0.37937734306862653</v>
      </c>
      <c r="GB345">
        <v>0.16535090142231118</v>
      </c>
      <c r="GC345">
        <v>9.2575315010966178E-2</v>
      </c>
      <c r="GD345">
        <v>0.11023562922678852</v>
      </c>
      <c r="GE345">
        <v>2.0017467248908298</v>
      </c>
      <c r="GF345">
        <v>0.25759548097480928</v>
      </c>
      <c r="GG345">
        <v>0</v>
      </c>
      <c r="GP345">
        <v>1.0262943148370669</v>
      </c>
    </row>
    <row r="346" spans="1:198" x14ac:dyDescent="0.25">
      <c r="A346" t="s">
        <v>1958</v>
      </c>
      <c r="B346">
        <v>21443771</v>
      </c>
      <c r="C346">
        <v>22992846</v>
      </c>
      <c r="D346">
        <v>22918730</v>
      </c>
      <c r="E346">
        <v>25140955</v>
      </c>
      <c r="F346">
        <v>28670671</v>
      </c>
      <c r="G346">
        <v>26757372</v>
      </c>
      <c r="H346">
        <v>28720490</v>
      </c>
      <c r="I346">
        <v>30045392</v>
      </c>
      <c r="J346">
        <v>33557969</v>
      </c>
      <c r="K346">
        <v>0.50472517170603992</v>
      </c>
      <c r="L346">
        <v>0.542025550034128</v>
      </c>
      <c r="M346">
        <v>0.52721154269891923</v>
      </c>
      <c r="N346">
        <v>0.4740284130018132</v>
      </c>
      <c r="O346">
        <v>0.4977573772165988</v>
      </c>
      <c r="P346">
        <v>0.41336981823177554</v>
      </c>
      <c r="Q346">
        <v>0.38910251879407348</v>
      </c>
      <c r="R346">
        <v>0.37414243089256416</v>
      </c>
      <c r="S346">
        <v>0.35534623683572747</v>
      </c>
      <c r="U346">
        <v>4.4020662224009015E-2</v>
      </c>
      <c r="V346">
        <v>2.8079994968869884E-2</v>
      </c>
      <c r="W346">
        <v>4.2274768279045132E-2</v>
      </c>
      <c r="X346">
        <v>0.27021658485129146</v>
      </c>
      <c r="Y346">
        <v>0.27975944476500042</v>
      </c>
      <c r="Z346">
        <v>0.31231800342724242</v>
      </c>
      <c r="AA346">
        <v>0.30862213701785729</v>
      </c>
      <c r="AB346">
        <v>0.32191039477867356</v>
      </c>
      <c r="AC346">
        <v>0.33515571219462059</v>
      </c>
      <c r="AD346">
        <v>8.0323135611444876</v>
      </c>
      <c r="AE346">
        <v>9.8478840342668263</v>
      </c>
      <c r="AF346">
        <v>4.1372837202389556</v>
      </c>
      <c r="AG346">
        <v>0.95967603164376314</v>
      </c>
      <c r="AH346">
        <v>0.92330153844504304</v>
      </c>
      <c r="AI346">
        <v>0.86207235321520448</v>
      </c>
      <c r="AJ346">
        <v>0.73577861090625118</v>
      </c>
      <c r="AK346">
        <v>0.53525916870314527</v>
      </c>
      <c r="AL346">
        <v>0.12183402988047189</v>
      </c>
      <c r="AM346">
        <v>943969</v>
      </c>
      <c r="AN346">
        <v>645639</v>
      </c>
      <c r="AO346">
        <v>968884</v>
      </c>
      <c r="AP346">
        <v>6793503</v>
      </c>
      <c r="AQ346">
        <v>8020891</v>
      </c>
      <c r="AR346">
        <v>8356809</v>
      </c>
      <c r="AS346">
        <v>8863779</v>
      </c>
      <c r="AT346">
        <v>9671924</v>
      </c>
      <c r="AU346">
        <v>11247145</v>
      </c>
      <c r="AV346">
        <v>7582255</v>
      </c>
      <c r="AW346">
        <v>6358178</v>
      </c>
      <c r="AX346">
        <v>4008548</v>
      </c>
      <c r="AY346">
        <v>6519562</v>
      </c>
      <c r="AZ346">
        <v>7405701</v>
      </c>
      <c r="BA346">
        <v>7204174</v>
      </c>
      <c r="BB346">
        <v>6521779</v>
      </c>
      <c r="BC346">
        <v>5176986</v>
      </c>
      <c r="BD346">
        <v>1370285</v>
      </c>
      <c r="BE346">
        <v>3240956</v>
      </c>
      <c r="BF346">
        <v>6104532</v>
      </c>
      <c r="BG346">
        <v>8074471</v>
      </c>
      <c r="BH346">
        <v>5397965</v>
      </c>
      <c r="BI346">
        <v>6865337</v>
      </c>
      <c r="BJ346">
        <v>3856516</v>
      </c>
      <c r="BK346">
        <v>4653436</v>
      </c>
      <c r="BL346">
        <v>6064270</v>
      </c>
      <c r="BM346">
        <v>10554413</v>
      </c>
      <c r="BN346">
        <v>0.3535877621524684</v>
      </c>
      <c r="BO346">
        <v>0.27652853413622652</v>
      </c>
      <c r="BP346">
        <v>0.17490271057776763</v>
      </c>
      <c r="BQ346">
        <v>0.25932037983441758</v>
      </c>
      <c r="BR346">
        <v>0.25830232574605594</v>
      </c>
      <c r="BS346">
        <v>0.26924071616599715</v>
      </c>
      <c r="BT346">
        <v>0.22707756726991773</v>
      </c>
      <c r="BU346">
        <v>0.17230549030613412</v>
      </c>
      <c r="BV346">
        <v>4.0833371054130242E-2</v>
      </c>
      <c r="BW346">
        <v>0.53937417708734525</v>
      </c>
      <c r="BY346">
        <v>3.1177678590206918E-2</v>
      </c>
      <c r="BZ346">
        <v>6.0185937834750861E-2</v>
      </c>
      <c r="CA346">
        <v>7.4472363870074831E-2</v>
      </c>
      <c r="CB346">
        <v>7.2577752118008251E-2</v>
      </c>
      <c r="CC346">
        <v>6.3316829940952557E-2</v>
      </c>
      <c r="CD346">
        <v>6.9103610025678164E-2</v>
      </c>
      <c r="CE346">
        <v>9.6646157499401988E-2</v>
      </c>
      <c r="CF346">
        <v>0.13972235742505873</v>
      </c>
      <c r="CG346">
        <v>7.0122315309678551E-2</v>
      </c>
      <c r="CJ346">
        <v>0.20601175977863223</v>
      </c>
      <c r="CK346">
        <v>0.25998351835175165</v>
      </c>
      <c r="CL346">
        <v>0.28144936477719318</v>
      </c>
      <c r="CM346">
        <v>0.36320963145592522</v>
      </c>
      <c r="CN346">
        <v>0.32365241818023721</v>
      </c>
      <c r="CO346">
        <v>0.33874171200370501</v>
      </c>
      <c r="CP346">
        <v>0.31406664719160432</v>
      </c>
      <c r="CQ346">
        <v>0.29609635314460203</v>
      </c>
      <c r="CR346">
        <v>0.25886086848700529</v>
      </c>
      <c r="CS346">
        <v>0.20356182815287857</v>
      </c>
      <c r="CV346">
        <v>1.3034845911935922</v>
      </c>
      <c r="CW346">
        <v>1.297419408571862</v>
      </c>
      <c r="CX346">
        <v>1.422530481825111</v>
      </c>
      <c r="CY346">
        <v>1.505361043298922</v>
      </c>
      <c r="CZ346">
        <v>1.7108882029052792</v>
      </c>
      <c r="DA346">
        <v>1.3366716105727321</v>
      </c>
      <c r="DB346">
        <v>1.2009013463831284</v>
      </c>
      <c r="DC346">
        <v>1.040351107425368</v>
      </c>
      <c r="DD346">
        <v>1.546259909343104</v>
      </c>
      <c r="DG346">
        <v>13430128</v>
      </c>
      <c r="DH346">
        <v>16451112</v>
      </c>
      <c r="DI346">
        <v>17721984</v>
      </c>
      <c r="DJ346">
        <v>16111240</v>
      </c>
      <c r="DK346">
        <v>16700947</v>
      </c>
      <c r="DL346">
        <v>16757770</v>
      </c>
      <c r="DM346">
        <v>20017910</v>
      </c>
      <c r="DN346">
        <v>23915778</v>
      </c>
      <c r="DO346">
        <v>28880050</v>
      </c>
      <c r="DP346">
        <v>16.413011173814422</v>
      </c>
      <c r="DQ346">
        <v>16.615903692461316</v>
      </c>
      <c r="DR346">
        <v>16.69031651718343</v>
      </c>
      <c r="DS346">
        <v>16.595027785085097</v>
      </c>
      <c r="DT346">
        <v>16.630976042242896</v>
      </c>
      <c r="DU346">
        <v>16.634372648946833</v>
      </c>
      <c r="DV346">
        <v>16.812137980752617</v>
      </c>
      <c r="DW346">
        <v>16.990049008264538</v>
      </c>
      <c r="DX346">
        <v>17.178661637915319</v>
      </c>
      <c r="DY346">
        <v>16.620125492091606</v>
      </c>
      <c r="EB346">
        <v>803800</v>
      </c>
      <c r="EC346">
        <v>668567</v>
      </c>
      <c r="ED346">
        <v>1383846</v>
      </c>
      <c r="EE346">
        <v>1706812</v>
      </c>
      <c r="EF346">
        <v>1824674</v>
      </c>
      <c r="EG346">
        <v>1815336</v>
      </c>
      <c r="EH346">
        <v>1849031</v>
      </c>
      <c r="EI346">
        <v>2775725</v>
      </c>
      <c r="EJ346">
        <v>4198013</v>
      </c>
      <c r="EK346">
        <v>6.3582866771501489E-2</v>
      </c>
      <c r="EM346">
        <v>248854</v>
      </c>
      <c r="EN346">
        <v>345592</v>
      </c>
      <c r="EO346">
        <v>511449</v>
      </c>
      <c r="EP346">
        <v>622658</v>
      </c>
      <c r="EQ346">
        <v>447104</v>
      </c>
      <c r="ER346">
        <v>358238</v>
      </c>
      <c r="ES346">
        <v>365093</v>
      </c>
      <c r="ET346">
        <v>314951</v>
      </c>
      <c r="EU346">
        <v>219151</v>
      </c>
      <c r="EV346">
        <v>142208</v>
      </c>
      <c r="EW346">
        <v>-298328</v>
      </c>
      <c r="EX346">
        <v>73244</v>
      </c>
      <c r="EY346">
        <v>321941</v>
      </c>
      <c r="EZ346">
        <v>227387</v>
      </c>
      <c r="FA346">
        <v>335918</v>
      </c>
      <c r="FB346">
        <v>506969</v>
      </c>
      <c r="FC346">
        <v>1148152</v>
      </c>
      <c r="FD346">
        <v>2075217</v>
      </c>
      <c r="FE346">
        <v>0</v>
      </c>
      <c r="FF346">
        <v>16726</v>
      </c>
      <c r="FG346">
        <v>14204</v>
      </c>
      <c r="FH346">
        <v>27606</v>
      </c>
      <c r="FI346">
        <v>75349</v>
      </c>
      <c r="FJ346">
        <v>50124</v>
      </c>
      <c r="FK346">
        <v>68035</v>
      </c>
      <c r="FL346">
        <v>53768</v>
      </c>
      <c r="FM346">
        <v>30867</v>
      </c>
      <c r="FN346">
        <v>29939</v>
      </c>
      <c r="FO346">
        <v>249401</v>
      </c>
      <c r="FP346">
        <v>412467</v>
      </c>
      <c r="FQ346">
        <v>696824</v>
      </c>
      <c r="FR346">
        <v>751888</v>
      </c>
      <c r="FS346">
        <v>648700</v>
      </c>
      <c r="FT346">
        <v>414756</v>
      </c>
      <c r="FU346">
        <v>216063</v>
      </c>
      <c r="FV346">
        <v>435745</v>
      </c>
      <c r="FW346">
        <v>319671</v>
      </c>
      <c r="FX346">
        <v>0.30959691465538691</v>
      </c>
      <c r="FY346">
        <v>0.51691453511764718</v>
      </c>
      <c r="FZ346">
        <v>0.36958519950919394</v>
      </c>
      <c r="GA346">
        <v>0.3648076062272822</v>
      </c>
      <c r="GB346">
        <v>0.24503226329744382</v>
      </c>
      <c r="GC346">
        <v>0.19733977621773599</v>
      </c>
      <c r="GD346">
        <v>0.19745098919379936</v>
      </c>
      <c r="GE346">
        <v>0.11346621153032091</v>
      </c>
      <c r="GF346">
        <v>5.220350675426684E-2</v>
      </c>
      <c r="GG346">
        <v>0</v>
      </c>
      <c r="GP346">
        <v>1.085391356548524</v>
      </c>
    </row>
    <row r="347" spans="1:198" x14ac:dyDescent="0.25">
      <c r="A347" t="s">
        <v>2571</v>
      </c>
      <c r="B347">
        <v>1869829</v>
      </c>
      <c r="C347">
        <v>2903902</v>
      </c>
      <c r="D347">
        <v>3083814</v>
      </c>
      <c r="E347">
        <v>4277351</v>
      </c>
      <c r="F347">
        <v>5167869</v>
      </c>
      <c r="G347">
        <v>6113598</v>
      </c>
      <c r="H347">
        <v>7877422</v>
      </c>
      <c r="I347">
        <v>9344455</v>
      </c>
      <c r="J347">
        <v>10877224</v>
      </c>
      <c r="K347">
        <v>0.14518546883164182</v>
      </c>
      <c r="L347">
        <v>0.43294918354682771</v>
      </c>
      <c r="M347">
        <v>0.5683588569219804</v>
      </c>
      <c r="N347">
        <v>0.34282269563568668</v>
      </c>
      <c r="O347">
        <v>0.45813158189574854</v>
      </c>
      <c r="P347">
        <v>0.3680271421182747</v>
      </c>
      <c r="Q347">
        <v>0.38802859615747387</v>
      </c>
      <c r="R347">
        <v>0.34363994475868309</v>
      </c>
      <c r="S347">
        <v>0.22537607021791589</v>
      </c>
      <c r="U347">
        <v>5.4103877948197404E-2</v>
      </c>
      <c r="V347">
        <v>2.5160628698902374E-2</v>
      </c>
      <c r="W347">
        <v>3.0355267859864442E-2</v>
      </c>
      <c r="X347">
        <v>2.7113276418044719E-2</v>
      </c>
      <c r="Y347">
        <v>2.0878238206115517E-2</v>
      </c>
      <c r="Z347">
        <v>1.986767857487522E-2</v>
      </c>
      <c r="AA347">
        <v>4.5731585790376596E-2</v>
      </c>
      <c r="AB347">
        <v>4.2205029613819105E-2</v>
      </c>
      <c r="AC347">
        <v>3.658047310600572E-2</v>
      </c>
      <c r="AD347">
        <v>0.38111995255276032</v>
      </c>
      <c r="AE347">
        <v>0.72951111354428999</v>
      </c>
      <c r="AF347">
        <v>0.87297297297297294</v>
      </c>
      <c r="AG347">
        <v>0.75365817905891885</v>
      </c>
      <c r="AH347">
        <v>0.68892266627122412</v>
      </c>
      <c r="AI347">
        <v>0.68825074302462474</v>
      </c>
      <c r="AJ347">
        <v>0.7541908745943755</v>
      </c>
      <c r="AK347">
        <v>0.37775969045318891</v>
      </c>
      <c r="AL347">
        <v>1.358701061086621</v>
      </c>
      <c r="AM347">
        <v>101165</v>
      </c>
      <c r="AN347">
        <v>73064</v>
      </c>
      <c r="AO347">
        <v>93610</v>
      </c>
      <c r="AP347">
        <v>115973</v>
      </c>
      <c r="AQ347">
        <v>107896</v>
      </c>
      <c r="AR347">
        <v>121463</v>
      </c>
      <c r="AS347">
        <v>360247</v>
      </c>
      <c r="AT347">
        <v>394383</v>
      </c>
      <c r="AU347">
        <v>397894</v>
      </c>
      <c r="AV347">
        <v>38556</v>
      </c>
      <c r="AW347">
        <v>53301</v>
      </c>
      <c r="AX347">
        <v>81719</v>
      </c>
      <c r="AY347">
        <v>87404</v>
      </c>
      <c r="AZ347">
        <v>74332</v>
      </c>
      <c r="BA347">
        <v>83597</v>
      </c>
      <c r="BB347">
        <v>271695</v>
      </c>
      <c r="BC347">
        <v>148982</v>
      </c>
      <c r="BD347">
        <v>540619</v>
      </c>
      <c r="BE347">
        <v>232916</v>
      </c>
      <c r="BF347">
        <v>1203941</v>
      </c>
      <c r="BG347">
        <v>1670994</v>
      </c>
      <c r="BH347">
        <v>1378969</v>
      </c>
      <c r="BI347">
        <v>2293232</v>
      </c>
      <c r="BJ347">
        <v>2166373</v>
      </c>
      <c r="BK347">
        <v>2784970</v>
      </c>
      <c r="BL347">
        <v>3062146</v>
      </c>
      <c r="BM347">
        <v>1910847</v>
      </c>
      <c r="BN347">
        <v>2.062006739653733E-2</v>
      </c>
      <c r="BO347">
        <v>1.8354958259610688E-2</v>
      </c>
      <c r="BP347">
        <v>2.6499328429016797E-2</v>
      </c>
      <c r="BQ347">
        <v>2.0434142533544711E-2</v>
      </c>
      <c r="BR347">
        <v>1.4383491532002843E-2</v>
      </c>
      <c r="BS347">
        <v>1.3673944541332288E-2</v>
      </c>
      <c r="BT347">
        <v>3.4490344683831844E-2</v>
      </c>
      <c r="BU347">
        <v>1.5943358922483976E-2</v>
      </c>
      <c r="BV347">
        <v>4.9701927624180582E-2</v>
      </c>
      <c r="BW347">
        <v>-0.48398901587410409</v>
      </c>
      <c r="BY347">
        <v>7.2009793408916001E-2</v>
      </c>
      <c r="BZ347">
        <v>7.5569698977444838E-2</v>
      </c>
      <c r="CA347">
        <v>6.9506137529695367E-2</v>
      </c>
      <c r="CB347">
        <v>5.9583139190587817E-2</v>
      </c>
      <c r="CC347">
        <v>4.6208021139854748E-2</v>
      </c>
      <c r="CD347">
        <v>9.1086296482038892E-2</v>
      </c>
      <c r="CE347">
        <v>3.6180364591359968E-2</v>
      </c>
      <c r="CF347">
        <v>3.3411686395835818E-2</v>
      </c>
      <c r="CG347">
        <v>5.8432432620045986E-2</v>
      </c>
      <c r="CJ347">
        <v>2.2006825223055155E-2</v>
      </c>
      <c r="CK347">
        <v>1.7362844889393651E-2</v>
      </c>
      <c r="CL347">
        <v>1.4271937282858175E-2</v>
      </c>
      <c r="CM347">
        <v>2.3802114907100214E-2</v>
      </c>
      <c r="CN347">
        <v>1.4420063666474518E-2</v>
      </c>
      <c r="CO347">
        <v>8.5548640914891692E-3</v>
      </c>
      <c r="CP347">
        <v>6.9348830112186451E-3</v>
      </c>
      <c r="CQ347">
        <v>8.5801686668724921E-3</v>
      </c>
      <c r="CR347">
        <v>1.2539872305654457E-2</v>
      </c>
      <c r="CS347">
        <v>-0.40058144021104286</v>
      </c>
      <c r="CV347">
        <v>0.31298939404566078</v>
      </c>
      <c r="CW347">
        <v>0.34880855157525886</v>
      </c>
      <c r="CX347">
        <v>0.25594829333443553</v>
      </c>
      <c r="CY347">
        <v>0.38263125469583847</v>
      </c>
      <c r="CZ347">
        <v>0.34540584544701713</v>
      </c>
      <c r="DA347">
        <v>0.32772497595774996</v>
      </c>
      <c r="DB347">
        <v>0.42168068839097156</v>
      </c>
      <c r="DC347">
        <v>0.50788645007647004</v>
      </c>
      <c r="DD347">
        <v>0.32799513115909706</v>
      </c>
      <c r="DG347">
        <v>5140872</v>
      </c>
      <c r="DH347">
        <v>5974097</v>
      </c>
      <c r="DI347">
        <v>8325203</v>
      </c>
      <c r="DJ347">
        <v>12048582</v>
      </c>
      <c r="DK347">
        <v>11178781</v>
      </c>
      <c r="DL347">
        <v>14961730</v>
      </c>
      <c r="DM347">
        <v>18654660</v>
      </c>
      <c r="DN347">
        <v>18681012</v>
      </c>
      <c r="DO347">
        <v>18398709</v>
      </c>
      <c r="DP347">
        <v>15.452733467367404</v>
      </c>
      <c r="DQ347">
        <v>15.60294368204279</v>
      </c>
      <c r="DR347">
        <v>15.934798098035056</v>
      </c>
      <c r="DS347">
        <v>16.3044576176253</v>
      </c>
      <c r="DT347">
        <v>16.22952807521251</v>
      </c>
      <c r="DU347">
        <v>16.521006232373036</v>
      </c>
      <c r="DV347">
        <v>16.741606592400451</v>
      </c>
      <c r="DW347">
        <v>16.74301821841668</v>
      </c>
      <c r="DX347">
        <v>16.727791111425834</v>
      </c>
      <c r="DY347">
        <v>16.351663975070281</v>
      </c>
      <c r="EB347">
        <v>133231</v>
      </c>
      <c r="EC347">
        <v>134646</v>
      </c>
      <c r="ED347">
        <v>219447</v>
      </c>
      <c r="EE347">
        <v>214344</v>
      </c>
      <c r="EF347">
        <v>254858</v>
      </c>
      <c r="EG347">
        <v>238797</v>
      </c>
      <c r="EH347">
        <v>556865</v>
      </c>
      <c r="EI347">
        <v>285008</v>
      </c>
      <c r="EJ347">
        <v>312214</v>
      </c>
      <c r="EK347">
        <v>0.11408296943231441</v>
      </c>
      <c r="EM347">
        <v>47357</v>
      </c>
      <c r="EN347">
        <v>54697</v>
      </c>
      <c r="EO347">
        <v>96133</v>
      </c>
      <c r="EP347">
        <v>98026</v>
      </c>
      <c r="EQ347">
        <v>94683</v>
      </c>
      <c r="ER347">
        <v>109107</v>
      </c>
      <c r="ES347">
        <v>151495</v>
      </c>
      <c r="ET347">
        <v>204714</v>
      </c>
      <c r="EU347">
        <v>155340</v>
      </c>
      <c r="EV347">
        <v>13840</v>
      </c>
      <c r="EW347">
        <v>25256</v>
      </c>
      <c r="EX347">
        <v>20547</v>
      </c>
      <c r="EY347">
        <v>22362</v>
      </c>
      <c r="EZ347">
        <v>13168</v>
      </c>
      <c r="FA347">
        <v>14587</v>
      </c>
      <c r="FB347">
        <v>238788</v>
      </c>
      <c r="FC347">
        <v>34133</v>
      </c>
      <c r="FD347">
        <v>3511</v>
      </c>
      <c r="FE347">
        <v>0</v>
      </c>
      <c r="FF347">
        <v>374</v>
      </c>
      <c r="FG347">
        <v>3154</v>
      </c>
      <c r="FH347">
        <v>452</v>
      </c>
      <c r="FI347">
        <v>3569</v>
      </c>
      <c r="FJ347">
        <v>745</v>
      </c>
      <c r="FK347">
        <v>281</v>
      </c>
      <c r="FL347">
        <v>357</v>
      </c>
      <c r="FM347">
        <v>295</v>
      </c>
      <c r="FN347">
        <v>121</v>
      </c>
      <c r="FO347">
        <v>47357</v>
      </c>
      <c r="FP347">
        <v>54697</v>
      </c>
      <c r="FQ347">
        <v>96133</v>
      </c>
      <c r="FR347">
        <v>90425</v>
      </c>
      <c r="FS347">
        <v>94547</v>
      </c>
      <c r="FT347">
        <v>109648</v>
      </c>
      <c r="FU347">
        <v>150875</v>
      </c>
      <c r="FV347">
        <v>206301</v>
      </c>
      <c r="FW347">
        <v>156312</v>
      </c>
      <c r="FX347">
        <v>0.35545030811147554</v>
      </c>
      <c r="FY347">
        <v>0.40622818353311646</v>
      </c>
      <c r="FZ347">
        <v>0.43806932881287963</v>
      </c>
      <c r="GA347">
        <v>0.45733027283245625</v>
      </c>
      <c r="GB347">
        <v>0.37151276397052474</v>
      </c>
      <c r="GC347">
        <v>0.4569027249086044</v>
      </c>
      <c r="GD347">
        <v>0.27204977867167085</v>
      </c>
      <c r="GE347">
        <v>0.71827457474877898</v>
      </c>
      <c r="GF347">
        <v>0.49754335167545338</v>
      </c>
      <c r="GG347">
        <v>0</v>
      </c>
      <c r="GP347">
        <v>1.0936622110842811</v>
      </c>
    </row>
    <row r="348" spans="1:198" x14ac:dyDescent="0.25">
      <c r="A348" t="s">
        <v>494</v>
      </c>
      <c r="B348">
        <v>16247102</v>
      </c>
      <c r="C348">
        <v>17755199</v>
      </c>
      <c r="D348">
        <v>17692870</v>
      </c>
      <c r="E348">
        <v>16269050</v>
      </c>
      <c r="F348">
        <v>14441785</v>
      </c>
      <c r="G348">
        <v>12908768</v>
      </c>
      <c r="H348">
        <v>11949864</v>
      </c>
      <c r="I348">
        <v>11096694</v>
      </c>
      <c r="J348">
        <v>10985266</v>
      </c>
      <c r="K348">
        <v>0.11803957407296391</v>
      </c>
      <c r="L348">
        <v>0.12498001289650429</v>
      </c>
      <c r="M348">
        <v>0.13246720289020381</v>
      </c>
      <c r="N348">
        <v>0.15401323371678124</v>
      </c>
      <c r="O348">
        <v>0.17787420322349348</v>
      </c>
      <c r="P348">
        <v>0.20192732567507604</v>
      </c>
      <c r="Q348">
        <v>0.21120240364241802</v>
      </c>
      <c r="R348">
        <v>0.23881761540869739</v>
      </c>
      <c r="S348">
        <v>0.23252099676057003</v>
      </c>
      <c r="U348">
        <v>0.26228345215042043</v>
      </c>
      <c r="V348">
        <v>0.15631810153183864</v>
      </c>
      <c r="W348">
        <v>0.16563813558795154</v>
      </c>
      <c r="X348">
        <v>0.17590209631170842</v>
      </c>
      <c r="Y348">
        <v>0.18600927793898053</v>
      </c>
      <c r="Z348">
        <v>0.21100882748841718</v>
      </c>
      <c r="AA348">
        <v>0.25850461561738275</v>
      </c>
      <c r="AB348">
        <v>0.20303344401494716</v>
      </c>
      <c r="AC348">
        <v>0.24419381378657559</v>
      </c>
      <c r="AD348">
        <v>0.45004583058967751</v>
      </c>
      <c r="AE348">
        <v>0.79952361032895825</v>
      </c>
      <c r="AF348">
        <v>0.79973855308136799</v>
      </c>
      <c r="AG348">
        <v>0.87556224141786876</v>
      </c>
      <c r="AH348">
        <v>0.95626522071573383</v>
      </c>
      <c r="AI348">
        <v>0.95696150762299437</v>
      </c>
      <c r="AJ348">
        <v>0.81701598688288968</v>
      </c>
      <c r="AK348">
        <v>1.1762476697736353</v>
      </c>
      <c r="AL348">
        <v>0.9521985555448691</v>
      </c>
      <c r="AM348">
        <v>4261346</v>
      </c>
      <c r="AN348">
        <v>2775459</v>
      </c>
      <c r="AO348">
        <v>2930614</v>
      </c>
      <c r="AP348">
        <v>2861760</v>
      </c>
      <c r="AQ348">
        <v>2686306</v>
      </c>
      <c r="AR348">
        <v>2723864</v>
      </c>
      <c r="AS348">
        <v>3089095</v>
      </c>
      <c r="AT348">
        <v>2253000</v>
      </c>
      <c r="AU348">
        <v>2682534</v>
      </c>
      <c r="AV348">
        <v>1917801</v>
      </c>
      <c r="AW348">
        <v>2219045</v>
      </c>
      <c r="AX348">
        <v>2343725</v>
      </c>
      <c r="AY348">
        <v>2505649</v>
      </c>
      <c r="AZ348">
        <v>2568821</v>
      </c>
      <c r="BA348">
        <v>2606633</v>
      </c>
      <c r="BB348">
        <v>2523840</v>
      </c>
      <c r="BC348">
        <v>2650086</v>
      </c>
      <c r="BD348">
        <v>2554305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0.11803957407296391</v>
      </c>
      <c r="BO348">
        <v>0.12498001289650429</v>
      </c>
      <c r="BP348">
        <v>0.13246720289020381</v>
      </c>
      <c r="BQ348">
        <v>0.15401323371678124</v>
      </c>
      <c r="BR348">
        <v>0.17787420322349348</v>
      </c>
      <c r="BS348">
        <v>0.20192732567507604</v>
      </c>
      <c r="BT348">
        <v>0.21120240364241802</v>
      </c>
      <c r="BU348">
        <v>0.23881761540869739</v>
      </c>
      <c r="BV348">
        <v>0.23252099676057003</v>
      </c>
      <c r="BW348">
        <v>0.52435713345925072</v>
      </c>
      <c r="BY348">
        <v>0.23705655322407651</v>
      </c>
      <c r="BZ348">
        <v>0.22995016839856314</v>
      </c>
      <c r="CA348">
        <v>0.23097134608460923</v>
      </c>
      <c r="CB348">
        <v>0.21053294445588402</v>
      </c>
      <c r="CC348">
        <v>0.26185495768009287</v>
      </c>
      <c r="CD348">
        <v>0.3295926458667473</v>
      </c>
      <c r="CE348">
        <v>0.22321885839035491</v>
      </c>
      <c r="CF348">
        <v>0.29777769847487912</v>
      </c>
      <c r="CG348">
        <v>0.23445308274019538</v>
      </c>
      <c r="CJ348">
        <v>0.19425568941464144</v>
      </c>
      <c r="CK348">
        <v>0.17660770797330969</v>
      </c>
      <c r="CL348">
        <v>0.17392096364241641</v>
      </c>
      <c r="CM348">
        <v>0.17500026123221701</v>
      </c>
      <c r="CN348">
        <v>0.17183533752925972</v>
      </c>
      <c r="CO348">
        <v>0.17444840592068894</v>
      </c>
      <c r="CP348">
        <v>0.18095327277364831</v>
      </c>
      <c r="CQ348">
        <v>0.20061885098390567</v>
      </c>
      <c r="CR348">
        <v>0.20559065206067836</v>
      </c>
      <c r="CS348">
        <v>3.0326549900963097E-3</v>
      </c>
      <c r="CV348">
        <v>0.1896856309932817</v>
      </c>
      <c r="CW348">
        <v>0.18935236298809077</v>
      </c>
      <c r="CX348">
        <v>0.19755071269458283</v>
      </c>
      <c r="CY348">
        <v>0.19859043580951616</v>
      </c>
      <c r="CZ348">
        <v>0.17785355761917906</v>
      </c>
      <c r="DA348">
        <v>0.16066639479799438</v>
      </c>
      <c r="DB348">
        <v>0.18157029859005641</v>
      </c>
      <c r="DC348">
        <v>0.17306985335259212</v>
      </c>
      <c r="DD348">
        <v>0.19133156870775936</v>
      </c>
      <c r="DG348">
        <v>77540235</v>
      </c>
      <c r="DH348">
        <v>85652782</v>
      </c>
      <c r="DI348">
        <v>93768035</v>
      </c>
      <c r="DJ348">
        <v>89561155</v>
      </c>
      <c r="DK348">
        <v>81922626</v>
      </c>
      <c r="DL348">
        <v>81200428</v>
      </c>
      <c r="DM348">
        <v>80345165</v>
      </c>
      <c r="DN348">
        <v>65813980</v>
      </c>
      <c r="DO348">
        <v>64116851</v>
      </c>
      <c r="DP348">
        <v>18.166307533792832</v>
      </c>
      <c r="DQ348">
        <v>18.265812274909386</v>
      </c>
      <c r="DR348">
        <v>18.356334588311366</v>
      </c>
      <c r="DS348">
        <v>18.31043225715954</v>
      </c>
      <c r="DT348">
        <v>18.221285786612402</v>
      </c>
      <c r="DU348">
        <v>18.212431088369183</v>
      </c>
      <c r="DV348">
        <v>18.201842486545843</v>
      </c>
      <c r="DW348">
        <v>18.002342850929111</v>
      </c>
      <c r="DX348">
        <v>17.976217789054367</v>
      </c>
      <c r="DY348">
        <v>18.248049710713712</v>
      </c>
      <c r="EB348">
        <v>3271447</v>
      </c>
      <c r="EC348">
        <v>3851482</v>
      </c>
      <c r="ED348">
        <v>4082811</v>
      </c>
      <c r="EE348">
        <v>4086546</v>
      </c>
      <c r="EF348">
        <v>3425171</v>
      </c>
      <c r="EG348">
        <v>3781653</v>
      </c>
      <c r="EH348">
        <v>4254635</v>
      </c>
      <c r="EI348">
        <v>2667435</v>
      </c>
      <c r="EJ348">
        <v>3304348</v>
      </c>
      <c r="EK348">
        <v>-7.4608972956623998E-2</v>
      </c>
      <c r="EM348">
        <v>1037476</v>
      </c>
      <c r="EN348">
        <v>1288700</v>
      </c>
      <c r="EO348">
        <v>1582434</v>
      </c>
      <c r="EP348">
        <v>1547265</v>
      </c>
      <c r="EQ348">
        <v>1459875</v>
      </c>
      <c r="ER348">
        <v>1634011</v>
      </c>
      <c r="ES348">
        <v>1681575</v>
      </c>
      <c r="ET348">
        <v>1415159</v>
      </c>
      <c r="EU348">
        <v>1391997</v>
      </c>
      <c r="EV348">
        <v>904789</v>
      </c>
      <c r="EW348">
        <v>1014113</v>
      </c>
      <c r="EX348">
        <v>1169155</v>
      </c>
      <c r="EY348">
        <v>1131146</v>
      </c>
      <c r="EZ348">
        <v>954546</v>
      </c>
      <c r="FA348">
        <v>987558</v>
      </c>
      <c r="FB348">
        <v>1315231</v>
      </c>
      <c r="FC348">
        <v>463905</v>
      </c>
      <c r="FD348">
        <v>889534</v>
      </c>
      <c r="FE348">
        <v>0</v>
      </c>
      <c r="FF348">
        <v>78055</v>
      </c>
      <c r="FG348">
        <v>86396</v>
      </c>
      <c r="FH348">
        <v>116785</v>
      </c>
      <c r="FI348">
        <v>99692</v>
      </c>
      <c r="FJ348">
        <v>34369</v>
      </c>
      <c r="FK348">
        <v>31730</v>
      </c>
      <c r="FL348">
        <v>30061</v>
      </c>
      <c r="FM348">
        <v>15240</v>
      </c>
      <c r="FN348">
        <v>2752</v>
      </c>
      <c r="FO348">
        <v>1037491</v>
      </c>
      <c r="FP348">
        <v>1288742</v>
      </c>
      <c r="FQ348">
        <v>1582574</v>
      </c>
      <c r="FR348">
        <v>1547336</v>
      </c>
      <c r="FS348">
        <v>1459976</v>
      </c>
      <c r="FT348">
        <v>1634026</v>
      </c>
      <c r="FU348">
        <v>1681776</v>
      </c>
      <c r="FV348">
        <v>1415386</v>
      </c>
      <c r="FW348">
        <v>1392136</v>
      </c>
      <c r="FX348">
        <v>0.31713061529042041</v>
      </c>
      <c r="FY348">
        <v>0.33459847404194021</v>
      </c>
      <c r="FZ348">
        <v>0.38758443631115913</v>
      </c>
      <c r="GA348">
        <v>0.37862414860862936</v>
      </c>
      <c r="GB348">
        <v>0.42621959604352599</v>
      </c>
      <c r="GC348">
        <v>0.43208908908353039</v>
      </c>
      <c r="GD348">
        <v>0.39523366869308413</v>
      </c>
      <c r="GE348">
        <v>0.53053176553505521</v>
      </c>
      <c r="GF348">
        <v>0.4212622278283038</v>
      </c>
      <c r="GG348">
        <v>1</v>
      </c>
      <c r="GP348">
        <v>1.6746638583792524</v>
      </c>
    </row>
    <row r="349" spans="1:198" x14ac:dyDescent="0.25">
      <c r="A349" t="s">
        <v>2575</v>
      </c>
      <c r="B349">
        <v>22956747</v>
      </c>
      <c r="C349">
        <v>27484718</v>
      </c>
      <c r="D349">
        <v>31828964</v>
      </c>
      <c r="E349">
        <v>29093159</v>
      </c>
      <c r="F349">
        <v>24919912</v>
      </c>
      <c r="G349">
        <v>23220161</v>
      </c>
      <c r="H349">
        <v>24270373</v>
      </c>
      <c r="I349">
        <v>24655031</v>
      </c>
      <c r="J349">
        <v>20764084</v>
      </c>
      <c r="K349">
        <v>0.46251953728461614</v>
      </c>
      <c r="L349">
        <v>0.4553373623844349</v>
      </c>
      <c r="M349">
        <v>0.52030323701393488</v>
      </c>
      <c r="N349">
        <v>0.55871674162300489</v>
      </c>
      <c r="O349">
        <v>0.47834266027905714</v>
      </c>
      <c r="P349">
        <v>0.51653268037202671</v>
      </c>
      <c r="Q349">
        <v>0.48327271278443062</v>
      </c>
      <c r="R349">
        <v>0.40257836220120752</v>
      </c>
      <c r="S349">
        <v>0.33292771306453972</v>
      </c>
      <c r="U349">
        <v>0.14965321523994668</v>
      </c>
      <c r="V349">
        <v>0.14250646486531171</v>
      </c>
      <c r="W349">
        <v>0.13680039978681052</v>
      </c>
      <c r="X349">
        <v>0.14227887731270433</v>
      </c>
      <c r="Y349">
        <v>0.16379893315835145</v>
      </c>
      <c r="Z349">
        <v>0.17775165297088164</v>
      </c>
      <c r="AA349">
        <v>0.17348493160776721</v>
      </c>
      <c r="AB349">
        <v>0.25762681052804193</v>
      </c>
      <c r="AC349">
        <v>0.30597593421409774</v>
      </c>
      <c r="AD349">
        <v>0.39923319432603388</v>
      </c>
      <c r="AE349">
        <v>0.39336720495308608</v>
      </c>
      <c r="AF349">
        <v>0.66301985547337461</v>
      </c>
      <c r="AG349">
        <v>1.0866384077469318</v>
      </c>
      <c r="AH349">
        <v>0.84248338071783535</v>
      </c>
      <c r="AI349">
        <v>0.59209065610446421</v>
      </c>
      <c r="AJ349">
        <v>0.3391775504542881</v>
      </c>
      <c r="AK349">
        <v>0.12407213265789194</v>
      </c>
      <c r="AL349">
        <v>0.10999919726882523</v>
      </c>
      <c r="AM349">
        <v>3435551</v>
      </c>
      <c r="AN349">
        <v>3916750</v>
      </c>
      <c r="AO349">
        <v>4354215</v>
      </c>
      <c r="AP349">
        <v>4139342</v>
      </c>
      <c r="AQ349">
        <v>4081855</v>
      </c>
      <c r="AR349">
        <v>4127422</v>
      </c>
      <c r="AS349">
        <v>4210544</v>
      </c>
      <c r="AT349">
        <v>6351797</v>
      </c>
      <c r="AU349">
        <v>6353310</v>
      </c>
      <c r="AV349">
        <v>1371586</v>
      </c>
      <c r="AW349">
        <v>1540721</v>
      </c>
      <c r="AX349">
        <v>2886931</v>
      </c>
      <c r="AY349">
        <v>4497968</v>
      </c>
      <c r="AZ349">
        <v>3438895</v>
      </c>
      <c r="BA349">
        <v>2443808</v>
      </c>
      <c r="BB349">
        <v>1428122</v>
      </c>
      <c r="BC349">
        <v>788081</v>
      </c>
      <c r="BD349">
        <v>698859</v>
      </c>
      <c r="BE349">
        <v>9246358</v>
      </c>
      <c r="BF349">
        <v>10974098</v>
      </c>
      <c r="BG349">
        <v>13673782</v>
      </c>
      <c r="BH349">
        <v>11756867</v>
      </c>
      <c r="BI349">
        <v>8481362</v>
      </c>
      <c r="BJ349">
        <v>9550164</v>
      </c>
      <c r="BK349">
        <v>10301087</v>
      </c>
      <c r="BL349">
        <v>9137501</v>
      </c>
      <c r="BM349">
        <v>6214080</v>
      </c>
      <c r="BN349">
        <v>5.9746531161405401E-2</v>
      </c>
      <c r="BO349">
        <v>5.6057369771812832E-2</v>
      </c>
      <c r="BP349">
        <v>9.0701381295350991E-2</v>
      </c>
      <c r="BQ349">
        <v>0.1546056926990981</v>
      </c>
      <c r="BR349">
        <v>0.13799787896522267</v>
      </c>
      <c r="BS349">
        <v>0.10524509283118236</v>
      </c>
      <c r="BT349">
        <v>5.8842194143452181E-2</v>
      </c>
      <c r="BU349">
        <v>3.1964307812064809E-2</v>
      </c>
      <c r="BV349">
        <v>3.3657107147129633E-2</v>
      </c>
      <c r="BW349">
        <v>0.16034718907392012</v>
      </c>
      <c r="BY349">
        <v>8.4799906537280742E-2</v>
      </c>
      <c r="BZ349">
        <v>8.2179158614616318E-2</v>
      </c>
      <c r="CA349">
        <v>5.3810422481862748E-2</v>
      </c>
      <c r="CB349">
        <v>5.5330601946663817E-2</v>
      </c>
      <c r="CC349">
        <v>5.9028418719937692E-2</v>
      </c>
      <c r="CD349">
        <v>4.8442256709589571E-2</v>
      </c>
      <c r="CE349">
        <v>4.6378603246023456E-2</v>
      </c>
      <c r="CF349">
        <v>2.9454150757303853E-2</v>
      </c>
      <c r="CG349">
        <v>5.6056481049488092E-2</v>
      </c>
      <c r="CJ349">
        <v>3.1294634209280608E-2</v>
      </c>
      <c r="CK349">
        <v>4.0245164603835482E-2</v>
      </c>
      <c r="CL349">
        <v>3.1345349474773986E-2</v>
      </c>
      <c r="CM349">
        <v>3.0051463301046133E-2</v>
      </c>
      <c r="CN349">
        <v>2.5295314044447671E-2</v>
      </c>
      <c r="CO349">
        <v>1.8943968562491878E-2</v>
      </c>
      <c r="CP349">
        <v>1.1316513347363883E-2</v>
      </c>
      <c r="CQ349">
        <v>9.620876161137255E-3</v>
      </c>
      <c r="CR349">
        <v>7.2436616996926035E-3</v>
      </c>
      <c r="CS349">
        <v>-0.3956370281423231</v>
      </c>
      <c r="CV349">
        <v>0.54459361581314036</v>
      </c>
      <c r="CW349">
        <v>0.66572900896264287</v>
      </c>
      <c r="CX349">
        <v>0.85331613383789018</v>
      </c>
      <c r="CY349">
        <v>0.92959389593123321</v>
      </c>
      <c r="CZ349">
        <v>0.83769087074071602</v>
      </c>
      <c r="DA349">
        <v>0.73595905560436381</v>
      </c>
      <c r="DB349">
        <v>0.81783383442155455</v>
      </c>
      <c r="DC349">
        <v>0.97349352806285538</v>
      </c>
      <c r="DD349">
        <v>0.87353363350327984</v>
      </c>
      <c r="DG349">
        <v>37614111</v>
      </c>
      <c r="DH349">
        <v>42153904</v>
      </c>
      <c r="DI349">
        <v>41285144</v>
      </c>
      <c r="DJ349">
        <v>37300319</v>
      </c>
      <c r="DK349">
        <v>31296633</v>
      </c>
      <c r="DL349">
        <v>29748339</v>
      </c>
      <c r="DM349">
        <v>31550887</v>
      </c>
      <c r="DN349">
        <v>29676411</v>
      </c>
      <c r="DO349">
        <v>25326343</v>
      </c>
      <c r="DP349">
        <v>17.442889857094446</v>
      </c>
      <c r="DQ349">
        <v>17.556837883435179</v>
      </c>
      <c r="DR349">
        <v>17.536013307998989</v>
      </c>
      <c r="DS349">
        <v>17.434512463665715</v>
      </c>
      <c r="DT349">
        <v>17.259021109791444</v>
      </c>
      <c r="DU349">
        <v>17.208283890079802</v>
      </c>
      <c r="DV349">
        <v>17.267112292355726</v>
      </c>
      <c r="DW349">
        <v>17.205863079467861</v>
      </c>
      <c r="DX349">
        <v>17.047355676779699</v>
      </c>
      <c r="DY349">
        <v>17.300605821178987</v>
      </c>
      <c r="EB349">
        <v>1683156</v>
      </c>
      <c r="EC349">
        <v>1946730</v>
      </c>
      <c r="ED349">
        <v>2258671</v>
      </c>
      <c r="EE349">
        <v>1712730</v>
      </c>
      <c r="EF349">
        <v>1609742</v>
      </c>
      <c r="EG349">
        <v>1470983</v>
      </c>
      <c r="EH349">
        <v>1124837</v>
      </c>
      <c r="EI349">
        <v>1125626</v>
      </c>
      <c r="EJ349">
        <v>726193</v>
      </c>
      <c r="EK349">
        <v>-0.14114717439409596</v>
      </c>
      <c r="EM349">
        <v>215172</v>
      </c>
      <c r="EN349">
        <v>346446</v>
      </c>
      <c r="EO349">
        <v>602466</v>
      </c>
      <c r="EP349">
        <v>836862</v>
      </c>
      <c r="EQ349">
        <v>340888</v>
      </c>
      <c r="ER349">
        <v>241218</v>
      </c>
      <c r="ES349">
        <v>410927</v>
      </c>
      <c r="ET349">
        <v>537858</v>
      </c>
      <c r="EU349">
        <v>404890</v>
      </c>
      <c r="EV349">
        <v>410483</v>
      </c>
      <c r="EW349">
        <v>481197</v>
      </c>
      <c r="EX349">
        <v>437463</v>
      </c>
      <c r="EY349">
        <v>-214871</v>
      </c>
      <c r="EZ349">
        <v>-57488</v>
      </c>
      <c r="FA349">
        <v>45566</v>
      </c>
      <c r="FB349">
        <v>83122</v>
      </c>
      <c r="FC349">
        <v>141253</v>
      </c>
      <c r="FD349">
        <v>1513</v>
      </c>
      <c r="FE349">
        <v>1</v>
      </c>
      <c r="FF349">
        <v>92184</v>
      </c>
      <c r="FG349">
        <v>113017</v>
      </c>
      <c r="FH349">
        <v>97556</v>
      </c>
      <c r="FI349">
        <v>107009</v>
      </c>
      <c r="FJ349">
        <v>118175</v>
      </c>
      <c r="FK349">
        <v>143551</v>
      </c>
      <c r="FL349">
        <v>173988</v>
      </c>
      <c r="FM349">
        <v>125285</v>
      </c>
      <c r="FN349">
        <v>102889</v>
      </c>
      <c r="FO349">
        <v>215220</v>
      </c>
      <c r="FP349">
        <v>346446</v>
      </c>
      <c r="FQ349">
        <v>602466</v>
      </c>
      <c r="FR349">
        <v>836862</v>
      </c>
      <c r="FS349">
        <v>340888</v>
      </c>
      <c r="FT349">
        <v>241218</v>
      </c>
      <c r="FU349">
        <v>410927</v>
      </c>
      <c r="FV349">
        <v>537858</v>
      </c>
      <c r="FW349">
        <v>404890</v>
      </c>
      <c r="FX349">
        <v>0.12783841782936342</v>
      </c>
      <c r="FY349">
        <v>0.17796304572282751</v>
      </c>
      <c r="FZ349">
        <v>0.26673473029051153</v>
      </c>
      <c r="GA349">
        <v>0.48861291622147096</v>
      </c>
      <c r="GB349">
        <v>0.21176561212914866</v>
      </c>
      <c r="GC349">
        <v>0.16398422007596281</v>
      </c>
      <c r="GD349">
        <v>0.36532137545262111</v>
      </c>
      <c r="GE349">
        <v>0.47783011408762771</v>
      </c>
      <c r="GF349">
        <v>0.55755150490296657</v>
      </c>
      <c r="GG349">
        <v>1</v>
      </c>
      <c r="GP349">
        <v>1.8111600707472422</v>
      </c>
    </row>
    <row r="350" spans="1:198" x14ac:dyDescent="0.25">
      <c r="A350" t="s">
        <v>2582</v>
      </c>
      <c r="B350">
        <v>4139840</v>
      </c>
      <c r="C350">
        <v>4140031</v>
      </c>
      <c r="D350">
        <v>4144254</v>
      </c>
      <c r="E350">
        <v>4028391</v>
      </c>
      <c r="F350">
        <v>6296726</v>
      </c>
      <c r="G350">
        <v>6584397</v>
      </c>
      <c r="H350">
        <v>7068761</v>
      </c>
      <c r="I350">
        <v>6561210</v>
      </c>
      <c r="J350">
        <v>6519422</v>
      </c>
      <c r="K350">
        <v>0.52237501932441832</v>
      </c>
      <c r="L350">
        <v>0.47478557527709336</v>
      </c>
      <c r="M350">
        <v>0.50162055704114661</v>
      </c>
      <c r="N350">
        <v>0.50740357626655408</v>
      </c>
      <c r="O350">
        <v>0.45302225315187605</v>
      </c>
      <c r="P350">
        <v>0.41371184027937563</v>
      </c>
      <c r="Q350">
        <v>0.26510657242478564</v>
      </c>
      <c r="R350">
        <v>0.27421725565863614</v>
      </c>
      <c r="S350">
        <v>0.2804595253996443</v>
      </c>
      <c r="U350">
        <v>9.7683002241632524E-2</v>
      </c>
      <c r="V350">
        <v>0.10495380348601255</v>
      </c>
      <c r="W350">
        <v>0.10981276726764334</v>
      </c>
      <c r="X350">
        <v>0.11657607218365844</v>
      </c>
      <c r="Y350">
        <v>0.150407688058842</v>
      </c>
      <c r="Z350">
        <v>0.16853980706205898</v>
      </c>
      <c r="AA350">
        <v>0.17362788188764622</v>
      </c>
      <c r="AB350">
        <v>0.19443121009691811</v>
      </c>
      <c r="AC350">
        <v>0.20452687370138029</v>
      </c>
      <c r="AD350">
        <v>1.8590674395141349</v>
      </c>
      <c r="AE350">
        <v>1.7811682991493907</v>
      </c>
      <c r="AF350">
        <v>2.0015293610962179</v>
      </c>
      <c r="AG350">
        <v>2.3854527335215732</v>
      </c>
      <c r="AH350">
        <v>1.8501725310323565</v>
      </c>
      <c r="AI350">
        <v>1.3959339769115635</v>
      </c>
      <c r="AJ350">
        <v>1.1365781441726539</v>
      </c>
      <c r="AK350">
        <v>0.92366097464615615</v>
      </c>
      <c r="AL350">
        <v>0.90079173719454897</v>
      </c>
      <c r="AM350">
        <v>404392</v>
      </c>
      <c r="AN350">
        <v>434512</v>
      </c>
      <c r="AO350">
        <v>455092</v>
      </c>
      <c r="AP350">
        <v>469614</v>
      </c>
      <c r="AQ350">
        <v>947076</v>
      </c>
      <c r="AR350">
        <v>1109733</v>
      </c>
      <c r="AS350">
        <v>1227334</v>
      </c>
      <c r="AT350">
        <v>1275704</v>
      </c>
      <c r="AU350">
        <v>1333397</v>
      </c>
      <c r="AV350">
        <v>751792</v>
      </c>
      <c r="AW350">
        <v>773939</v>
      </c>
      <c r="AX350">
        <v>910880</v>
      </c>
      <c r="AY350">
        <v>1120242</v>
      </c>
      <c r="AZ350">
        <v>1752254</v>
      </c>
      <c r="BA350">
        <v>1549114</v>
      </c>
      <c r="BB350">
        <v>1394961</v>
      </c>
      <c r="BC350">
        <v>1178318</v>
      </c>
      <c r="BD350">
        <v>1201113</v>
      </c>
      <c r="BE350">
        <v>1410757</v>
      </c>
      <c r="BF350">
        <v>1191688</v>
      </c>
      <c r="BG350">
        <v>1167963</v>
      </c>
      <c r="BH350">
        <v>923778</v>
      </c>
      <c r="BI350">
        <v>1100303</v>
      </c>
      <c r="BJ350">
        <v>1174929</v>
      </c>
      <c r="BK350">
        <v>479014</v>
      </c>
      <c r="BL350">
        <v>620879</v>
      </c>
      <c r="BM350">
        <v>627321</v>
      </c>
      <c r="BN350">
        <v>0.18159928886140528</v>
      </c>
      <c r="BO350">
        <v>0.18694038764444035</v>
      </c>
      <c r="BP350">
        <v>0.21979347790941386</v>
      </c>
      <c r="BQ350">
        <v>0.27808671005371621</v>
      </c>
      <c r="BR350">
        <v>0.27828017290255286</v>
      </c>
      <c r="BS350">
        <v>0.23527044314004761</v>
      </c>
      <c r="BT350">
        <v>0.19734165577248969</v>
      </c>
      <c r="BU350">
        <v>0.17958852101975092</v>
      </c>
      <c r="BV350">
        <v>0.18423611786443644</v>
      </c>
      <c r="BW350">
        <v>7.0415943993626828E-2</v>
      </c>
      <c r="BY350">
        <v>4.3271720646208552E-2</v>
      </c>
      <c r="BZ350">
        <v>4.1549205790971128E-2</v>
      </c>
      <c r="CA350">
        <v>4.291387545261463E-2</v>
      </c>
      <c r="CB350">
        <v>7.0451701436131692E-2</v>
      </c>
      <c r="CC350">
        <v>6.6234262059362281E-2</v>
      </c>
      <c r="CD350">
        <v>7.1655005006532865E-2</v>
      </c>
      <c r="CE350">
        <v>5.0133821188748637E-2</v>
      </c>
      <c r="CF350">
        <v>6.9001754249597258E-2</v>
      </c>
      <c r="CG350">
        <v>5.986661298270287E-2</v>
      </c>
      <c r="CJ350">
        <v>1.2764744531189611E-2</v>
      </c>
      <c r="CK350">
        <v>1.0484945644126819E-2</v>
      </c>
      <c r="CL350">
        <v>1.5536209894470753E-2</v>
      </c>
      <c r="CM350">
        <v>2.2717258577928508E-2</v>
      </c>
      <c r="CN350">
        <v>1.426169726934283E-2</v>
      </c>
      <c r="CO350">
        <v>3.0394279081288687E-2</v>
      </c>
      <c r="CP350">
        <v>4.4837985044338037E-2</v>
      </c>
      <c r="CQ350">
        <v>5.0186931983582296E-2</v>
      </c>
      <c r="CR350">
        <v>3.0653944475445831E-2</v>
      </c>
      <c r="CS350">
        <v>0.95635095610454091</v>
      </c>
      <c r="CV350">
        <v>0.56849582002099941</v>
      </c>
      <c r="CW350">
        <v>0.55935472565409894</v>
      </c>
      <c r="CX350">
        <v>0.55242401169616839</v>
      </c>
      <c r="CY350">
        <v>0.31495561691260088</v>
      </c>
      <c r="CZ350">
        <v>0.51012075165435944</v>
      </c>
      <c r="DA350">
        <v>0.5341035024337395</v>
      </c>
      <c r="DB350">
        <v>0.5534516617343157</v>
      </c>
      <c r="DC350">
        <v>0.49389062325104821</v>
      </c>
      <c r="DD350">
        <v>0.45916679342104288</v>
      </c>
      <c r="DG350">
        <v>6871483</v>
      </c>
      <c r="DH350">
        <v>7282094</v>
      </c>
      <c r="DI350">
        <v>7401441</v>
      </c>
      <c r="DJ350">
        <v>7501944</v>
      </c>
      <c r="DK350">
        <v>12790345</v>
      </c>
      <c r="DL350">
        <v>12343599</v>
      </c>
      <c r="DM350">
        <v>12327942</v>
      </c>
      <c r="DN350">
        <v>12772138</v>
      </c>
      <c r="DO350">
        <v>13284743</v>
      </c>
      <c r="DP350">
        <v>15.742890652516209</v>
      </c>
      <c r="DQ350">
        <v>15.80092915349894</v>
      </c>
      <c r="DR350">
        <v>15.817185404055571</v>
      </c>
      <c r="DS350">
        <v>15.830672878218795</v>
      </c>
      <c r="DT350">
        <v>16.36420122557379</v>
      </c>
      <c r="DU350">
        <v>16.328648268093101</v>
      </c>
      <c r="DV350">
        <v>16.327379032350375</v>
      </c>
      <c r="DW350">
        <v>16.36277671593955</v>
      </c>
      <c r="DX350">
        <v>16.402126867137166</v>
      </c>
      <c r="DY350">
        <v>16.174507457295231</v>
      </c>
      <c r="EB350">
        <v>217320</v>
      </c>
      <c r="EC350">
        <v>179138</v>
      </c>
      <c r="ED350">
        <v>172015</v>
      </c>
      <c r="EE350">
        <v>177846</v>
      </c>
      <c r="EF350">
        <v>283807</v>
      </c>
      <c r="EG350">
        <v>417059</v>
      </c>
      <c r="EH350">
        <v>471805</v>
      </c>
      <c r="EI350">
        <v>354384</v>
      </c>
      <c r="EJ350">
        <v>452735</v>
      </c>
      <c r="EK350">
        <v>1.3450569593918333</v>
      </c>
      <c r="EM350">
        <v>61971</v>
      </c>
      <c r="EN350">
        <v>61583</v>
      </c>
      <c r="EO350">
        <v>60601</v>
      </c>
      <c r="EP350">
        <v>74249</v>
      </c>
      <c r="EQ350">
        <v>55317</v>
      </c>
      <c r="ER350">
        <v>17992</v>
      </c>
      <c r="ES350">
        <v>17792</v>
      </c>
      <c r="ET350">
        <v>18329</v>
      </c>
      <c r="EU350">
        <v>15108</v>
      </c>
      <c r="EV350">
        <v>-152826</v>
      </c>
      <c r="EW350">
        <v>30118</v>
      </c>
      <c r="EX350">
        <v>20581</v>
      </c>
      <c r="EY350">
        <v>34323</v>
      </c>
      <c r="EZ350">
        <v>96193</v>
      </c>
      <c r="FA350">
        <v>211597</v>
      </c>
      <c r="FB350">
        <v>224276</v>
      </c>
      <c r="FC350">
        <v>158775</v>
      </c>
      <c r="FD350">
        <v>169385</v>
      </c>
      <c r="FE350">
        <v>0</v>
      </c>
      <c r="FF350">
        <v>3675</v>
      </c>
      <c r="FG350">
        <v>10679</v>
      </c>
      <c r="FH350">
        <v>25192</v>
      </c>
      <c r="FI350">
        <v>2222</v>
      </c>
      <c r="FJ350">
        <v>3760</v>
      </c>
      <c r="FK350">
        <v>2393</v>
      </c>
      <c r="FL350">
        <v>2577</v>
      </c>
      <c r="FM350">
        <v>3433</v>
      </c>
      <c r="FN350">
        <v>4279</v>
      </c>
      <c r="FO350">
        <v>61971</v>
      </c>
      <c r="FP350">
        <v>61583</v>
      </c>
      <c r="FQ350">
        <v>60601</v>
      </c>
      <c r="FR350">
        <v>74249</v>
      </c>
      <c r="FS350">
        <v>55317</v>
      </c>
      <c r="FT350">
        <v>17992</v>
      </c>
      <c r="FU350">
        <v>17792</v>
      </c>
      <c r="FV350">
        <v>18329</v>
      </c>
      <c r="FW350">
        <v>15108</v>
      </c>
      <c r="FX350">
        <v>0.28516013252346772</v>
      </c>
      <c r="FY350">
        <v>0.34377407361922091</v>
      </c>
      <c r="FZ350">
        <v>0.35230067145307098</v>
      </c>
      <c r="GA350">
        <v>0.41749041305399054</v>
      </c>
      <c r="GB350">
        <v>0.19491062588308253</v>
      </c>
      <c r="GC350">
        <v>4.3140179207258447E-2</v>
      </c>
      <c r="GD350">
        <v>3.7710494801877895E-2</v>
      </c>
      <c r="GE350">
        <v>5.1720732312971238E-2</v>
      </c>
      <c r="GF350">
        <v>3.3370514760290237E-2</v>
      </c>
      <c r="GG350">
        <v>0</v>
      </c>
      <c r="GP350">
        <v>2.7426035502958581</v>
      </c>
    </row>
    <row r="351" spans="1:198" x14ac:dyDescent="0.25">
      <c r="A351" t="s">
        <v>1973</v>
      </c>
      <c r="B351">
        <v>11567177</v>
      </c>
      <c r="C351">
        <v>15964290</v>
      </c>
      <c r="D351">
        <v>16552783</v>
      </c>
      <c r="E351">
        <v>19062451</v>
      </c>
      <c r="F351">
        <v>19770816</v>
      </c>
      <c r="G351">
        <v>22331880</v>
      </c>
      <c r="H351">
        <v>19657223</v>
      </c>
      <c r="I351">
        <v>23521766</v>
      </c>
      <c r="J351">
        <v>25781858</v>
      </c>
      <c r="K351">
        <v>0.45328190274947811</v>
      </c>
      <c r="L351">
        <v>0.31368128491777586</v>
      </c>
      <c r="M351">
        <v>0.3503499079278693</v>
      </c>
      <c r="N351">
        <v>0.35284707092492984</v>
      </c>
      <c r="O351">
        <v>0.26551306734127716</v>
      </c>
      <c r="P351">
        <v>0.24486993481963901</v>
      </c>
      <c r="Q351">
        <v>0.22331353721733735</v>
      </c>
      <c r="R351">
        <v>0.25420731589626389</v>
      </c>
      <c r="S351">
        <v>0.18270506338216586</v>
      </c>
      <c r="U351">
        <v>0.15528499304540772</v>
      </c>
      <c r="V351">
        <v>0.12583741588257291</v>
      </c>
      <c r="W351">
        <v>0.13607300959602986</v>
      </c>
      <c r="X351">
        <v>0.18556060812956318</v>
      </c>
      <c r="Y351">
        <v>0.18785167997112512</v>
      </c>
      <c r="Z351">
        <v>0.21551432302161752</v>
      </c>
      <c r="AA351">
        <v>0.30063992253636235</v>
      </c>
      <c r="AB351">
        <v>0.27343912017490524</v>
      </c>
      <c r="AC351">
        <v>0.28566649463355204</v>
      </c>
      <c r="AD351">
        <v>1.6340954755265116</v>
      </c>
      <c r="AE351">
        <v>1.4080247697128536</v>
      </c>
      <c r="AF351">
        <v>1.2769066772273148</v>
      </c>
      <c r="AG351">
        <v>0.90665575420384259</v>
      </c>
      <c r="AH351">
        <v>0.85625801532102619</v>
      </c>
      <c r="AI351">
        <v>0.69808678451808082</v>
      </c>
      <c r="AJ351">
        <v>0.45655752379205466</v>
      </c>
      <c r="AK351">
        <v>0.36861449202715707</v>
      </c>
      <c r="AL351">
        <v>0.45405147282156866</v>
      </c>
      <c r="AM351">
        <v>1796209</v>
      </c>
      <c r="AN351">
        <v>2008905</v>
      </c>
      <c r="AO351">
        <v>2252387</v>
      </c>
      <c r="AP351">
        <v>3537240</v>
      </c>
      <c r="AQ351">
        <v>3713981</v>
      </c>
      <c r="AR351">
        <v>4812840</v>
      </c>
      <c r="AS351">
        <v>5909746</v>
      </c>
      <c r="AT351">
        <v>6431771</v>
      </c>
      <c r="AU351">
        <v>7365013</v>
      </c>
      <c r="AV351">
        <v>2935177</v>
      </c>
      <c r="AW351">
        <v>2828588</v>
      </c>
      <c r="AX351">
        <v>2876088</v>
      </c>
      <c r="AY351">
        <v>3207059</v>
      </c>
      <c r="AZ351">
        <v>3180126</v>
      </c>
      <c r="BA351">
        <v>3359780</v>
      </c>
      <c r="BB351">
        <v>2698139</v>
      </c>
      <c r="BC351">
        <v>2370844</v>
      </c>
      <c r="BD351">
        <v>3344095</v>
      </c>
      <c r="BE351">
        <v>2308015</v>
      </c>
      <c r="BF351">
        <v>2179111</v>
      </c>
      <c r="BG351">
        <v>2923178</v>
      </c>
      <c r="BH351">
        <v>3519071</v>
      </c>
      <c r="BI351">
        <v>2069284</v>
      </c>
      <c r="BJ351">
        <v>2108626</v>
      </c>
      <c r="BK351">
        <v>1691585</v>
      </c>
      <c r="BL351">
        <v>3608561</v>
      </c>
      <c r="BM351">
        <v>1366381</v>
      </c>
      <c r="BN351">
        <v>0.25375050455266657</v>
      </c>
      <c r="BO351">
        <v>0.17718219851932029</v>
      </c>
      <c r="BP351">
        <v>0.17375253454358702</v>
      </c>
      <c r="BQ351">
        <v>0.16823959311423278</v>
      </c>
      <c r="BR351">
        <v>0.16084950666679615</v>
      </c>
      <c r="BS351">
        <v>0.15044770077575198</v>
      </c>
      <c r="BT351">
        <v>0.13725941858623672</v>
      </c>
      <c r="BU351">
        <v>0.10079362238362545</v>
      </c>
      <c r="BV351">
        <v>0.12970729262413905</v>
      </c>
      <c r="BW351">
        <v>-0.13412658312612336</v>
      </c>
      <c r="BY351">
        <v>5.5636392526888796E-2</v>
      </c>
      <c r="BZ351">
        <v>7.5653286178088724E-2</v>
      </c>
      <c r="CA351">
        <v>6.0947757244204794E-2</v>
      </c>
      <c r="CB351">
        <v>4.3197383169666904E-2</v>
      </c>
      <c r="CC351">
        <v>0.10859470848345359</v>
      </c>
      <c r="CD351">
        <v>9.6154152717997765E-2</v>
      </c>
      <c r="CE351">
        <v>9.9804585825780168E-2</v>
      </c>
      <c r="CF351">
        <v>9.950830222526659E-2</v>
      </c>
      <c r="CG351">
        <v>7.0913282965775093E-2</v>
      </c>
      <c r="CJ351">
        <v>0.24705267326677893</v>
      </c>
      <c r="CK351">
        <v>0.17432651248505257</v>
      </c>
      <c r="CL351">
        <v>0.16783975238484067</v>
      </c>
      <c r="CM351">
        <v>0.20437209254990346</v>
      </c>
      <c r="CN351">
        <v>0.18969166472440996</v>
      </c>
      <c r="CO351">
        <v>0.16268845256198761</v>
      </c>
      <c r="CP351">
        <v>0.18180294337608116</v>
      </c>
      <c r="CQ351">
        <v>0.16058670934826919</v>
      </c>
      <c r="CR351">
        <v>0.14040745240315883</v>
      </c>
      <c r="CS351">
        <v>-3.069177444352765E-2</v>
      </c>
      <c r="CV351">
        <v>0.46246698271358694</v>
      </c>
      <c r="CW351">
        <v>0.48829174797960112</v>
      </c>
      <c r="CX351">
        <v>0.58549747634651861</v>
      </c>
      <c r="CY351">
        <v>0.75786445671166491</v>
      </c>
      <c r="CZ351">
        <v>0.47790400390158549</v>
      </c>
      <c r="DA351">
        <v>0.53587924213617222</v>
      </c>
      <c r="DB351">
        <v>0.4894957207896487</v>
      </c>
      <c r="DC351">
        <v>0.50414388232073359</v>
      </c>
      <c r="DD351">
        <v>0.60708864565325626</v>
      </c>
      <c r="DG351">
        <v>17267526</v>
      </c>
      <c r="DH351">
        <v>25011898</v>
      </c>
      <c r="DI351">
        <v>32694163</v>
      </c>
      <c r="DJ351">
        <v>28271314</v>
      </c>
      <c r="DK351">
        <v>25152850</v>
      </c>
      <c r="DL351">
        <v>41369848</v>
      </c>
      <c r="DM351">
        <v>41673344</v>
      </c>
      <c r="DN351">
        <v>40158110</v>
      </c>
      <c r="DO351">
        <v>46656851</v>
      </c>
      <c r="DP351">
        <v>16.664338243575141</v>
      </c>
      <c r="DQ351">
        <v>17.034862229599444</v>
      </c>
      <c r="DR351">
        <v>17.302707148991633</v>
      </c>
      <c r="DS351">
        <v>17.157358244329018</v>
      </c>
      <c r="DT351">
        <v>17.040481807926234</v>
      </c>
      <c r="DU351">
        <v>17.538062888443019</v>
      </c>
      <c r="DV351">
        <v>17.545372273755</v>
      </c>
      <c r="DW351">
        <v>17.508334995388889</v>
      </c>
      <c r="DX351">
        <v>17.658330355500603</v>
      </c>
      <c r="DY351">
        <v>17.245300980232756</v>
      </c>
      <c r="EB351">
        <v>659140</v>
      </c>
      <c r="EC351">
        <v>643556</v>
      </c>
      <c r="ED351">
        <v>1207751</v>
      </c>
      <c r="EE351">
        <v>1008855</v>
      </c>
      <c r="EF351">
        <v>823448</v>
      </c>
      <c r="EG351">
        <v>2147006</v>
      </c>
      <c r="EH351">
        <v>2147303</v>
      </c>
      <c r="EI351">
        <v>1961881</v>
      </c>
      <c r="EJ351">
        <v>2340611</v>
      </c>
      <c r="EK351">
        <v>1.1281611331658168</v>
      </c>
      <c r="EM351">
        <v>192001</v>
      </c>
      <c r="EN351">
        <v>232309</v>
      </c>
      <c r="EO351">
        <v>380539</v>
      </c>
      <c r="EP351">
        <v>380823</v>
      </c>
      <c r="EQ351">
        <v>226911</v>
      </c>
      <c r="ER351">
        <v>164714</v>
      </c>
      <c r="ES351">
        <v>154773</v>
      </c>
      <c r="ET351">
        <v>181145</v>
      </c>
      <c r="EU351">
        <v>154721</v>
      </c>
      <c r="EV351">
        <v>168228</v>
      </c>
      <c r="EW351">
        <v>212692</v>
      </c>
      <c r="EX351">
        <v>307069</v>
      </c>
      <c r="EY351">
        <v>124336</v>
      </c>
      <c r="EZ351">
        <v>176737</v>
      </c>
      <c r="FA351">
        <v>1098860</v>
      </c>
      <c r="FB351">
        <v>1096907</v>
      </c>
      <c r="FC351">
        <v>1022027</v>
      </c>
      <c r="FD351">
        <v>1233238</v>
      </c>
      <c r="FE351">
        <v>0</v>
      </c>
      <c r="FF351">
        <v>5158</v>
      </c>
      <c r="FG351">
        <v>6216</v>
      </c>
      <c r="FH351">
        <v>11863</v>
      </c>
      <c r="FI351">
        <v>10382</v>
      </c>
      <c r="FJ351">
        <v>5939</v>
      </c>
      <c r="FK351">
        <v>20592</v>
      </c>
      <c r="FL351">
        <v>8624</v>
      </c>
      <c r="FM351">
        <v>10424</v>
      </c>
      <c r="FN351">
        <v>18234</v>
      </c>
      <c r="FO351">
        <v>211072</v>
      </c>
      <c r="FP351">
        <v>219722</v>
      </c>
      <c r="FQ351">
        <v>362759</v>
      </c>
      <c r="FR351">
        <v>364391</v>
      </c>
      <c r="FS351">
        <v>220857</v>
      </c>
      <c r="FT351">
        <v>174760</v>
      </c>
      <c r="FU351">
        <v>140077</v>
      </c>
      <c r="FV351">
        <v>180482</v>
      </c>
      <c r="FW351">
        <v>154856</v>
      </c>
      <c r="FX351">
        <v>0.29129016597384472</v>
      </c>
      <c r="FY351">
        <v>0.36097713330308473</v>
      </c>
      <c r="FZ351">
        <v>0.31508067474173068</v>
      </c>
      <c r="GA351">
        <v>0.37748041096094087</v>
      </c>
      <c r="GB351">
        <v>0.27556202698895377</v>
      </c>
      <c r="GC351">
        <v>7.6717997061955118E-2</v>
      </c>
      <c r="GD351">
        <v>7.2077857666104875E-2</v>
      </c>
      <c r="GE351">
        <v>9.2332307617026724E-2</v>
      </c>
      <c r="GF351">
        <v>6.610282528792695E-2</v>
      </c>
      <c r="GG351">
        <v>0</v>
      </c>
      <c r="GP351">
        <v>5.7412775330396473</v>
      </c>
    </row>
    <row r="352" spans="1:198" x14ac:dyDescent="0.25">
      <c r="A352" t="s">
        <v>717</v>
      </c>
      <c r="B352">
        <v>7540265</v>
      </c>
      <c r="C352">
        <v>9800438</v>
      </c>
      <c r="D352">
        <v>8473803</v>
      </c>
      <c r="E352">
        <v>10025478</v>
      </c>
      <c r="F352">
        <v>11382385</v>
      </c>
      <c r="G352">
        <v>6427630</v>
      </c>
      <c r="H352">
        <v>7388536</v>
      </c>
      <c r="I352">
        <v>7854183</v>
      </c>
      <c r="J352">
        <v>8460132</v>
      </c>
      <c r="K352">
        <v>2.4020243320360755E-2</v>
      </c>
      <c r="L352">
        <v>2.5679158421286884E-2</v>
      </c>
      <c r="M352">
        <v>3.6735807995536364E-2</v>
      </c>
      <c r="N352">
        <v>3.7564493184265128E-2</v>
      </c>
      <c r="O352">
        <v>3.9294137388605287E-2</v>
      </c>
      <c r="P352">
        <v>7.4692849463954838E-2</v>
      </c>
      <c r="Q352">
        <v>8.112933333477701E-2</v>
      </c>
      <c r="R352">
        <v>8.5914219212870388E-2</v>
      </c>
      <c r="S352">
        <v>8.831351567564194E-2</v>
      </c>
      <c r="U352">
        <v>0.68702015114853388</v>
      </c>
      <c r="V352">
        <v>0.62917790000814244</v>
      </c>
      <c r="W352">
        <v>0.86611878987510094</v>
      </c>
      <c r="X352">
        <v>0.86507615896219614</v>
      </c>
      <c r="Y352">
        <v>0.87333427923936857</v>
      </c>
      <c r="Z352">
        <v>0.61931442849075014</v>
      </c>
      <c r="AA352">
        <v>0.70613948419551587</v>
      </c>
      <c r="AB352">
        <v>0.73686301936178467</v>
      </c>
      <c r="AC352">
        <v>0.74916301542340002</v>
      </c>
      <c r="AD352">
        <v>3.4962938540019001E-2</v>
      </c>
      <c r="AE352">
        <v>4.081382772814264E-2</v>
      </c>
      <c r="AF352">
        <v>4.2414283612105752E-2</v>
      </c>
      <c r="AG352">
        <v>4.3423336541062507E-2</v>
      </c>
      <c r="AH352">
        <v>4.499323835407968E-2</v>
      </c>
      <c r="AI352">
        <v>0.12060569886281992</v>
      </c>
      <c r="AJ352">
        <v>0.11489137082768469</v>
      </c>
      <c r="AK352">
        <v>0.11659455957944914</v>
      </c>
      <c r="AL352">
        <v>0.11788290913657866</v>
      </c>
      <c r="AM352">
        <v>5180314</v>
      </c>
      <c r="AN352">
        <v>6166219</v>
      </c>
      <c r="AO352">
        <v>7339320</v>
      </c>
      <c r="AP352">
        <v>8672802</v>
      </c>
      <c r="AQ352">
        <v>9940627</v>
      </c>
      <c r="AR352">
        <v>3980724</v>
      </c>
      <c r="AS352">
        <v>5217337</v>
      </c>
      <c r="AT352">
        <v>5787457</v>
      </c>
      <c r="AU352">
        <v>6338018</v>
      </c>
      <c r="AV352">
        <v>181119</v>
      </c>
      <c r="AW352">
        <v>251667</v>
      </c>
      <c r="AX352">
        <v>311292</v>
      </c>
      <c r="AY352">
        <v>376602</v>
      </c>
      <c r="AZ352">
        <v>447261</v>
      </c>
      <c r="BA352">
        <v>480098</v>
      </c>
      <c r="BB352">
        <v>599427</v>
      </c>
      <c r="BC352">
        <v>674786</v>
      </c>
      <c r="BD352">
        <v>747144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2.4020243320360755E-2</v>
      </c>
      <c r="BO352">
        <v>2.5679158421286884E-2</v>
      </c>
      <c r="BP352">
        <v>3.6735807995536364E-2</v>
      </c>
      <c r="BQ352">
        <v>3.7564493184265128E-2</v>
      </c>
      <c r="BR352">
        <v>3.9294137388605287E-2</v>
      </c>
      <c r="BS352">
        <v>7.4692849463954838E-2</v>
      </c>
      <c r="BT352">
        <v>8.112933333477701E-2</v>
      </c>
      <c r="BU352">
        <v>8.5914219212870388E-2</v>
      </c>
      <c r="BV352">
        <v>8.831351567564194E-2</v>
      </c>
      <c r="BW352">
        <v>1.033243680744153</v>
      </c>
      <c r="BY352">
        <v>0.37645573464593091</v>
      </c>
      <c r="BZ352">
        <v>0.31369812247166912</v>
      </c>
      <c r="CA352">
        <v>0.37454410965182927</v>
      </c>
      <c r="CB352">
        <v>0.29219504546316893</v>
      </c>
      <c r="CC352">
        <v>0.25867197428306987</v>
      </c>
      <c r="CD352">
        <v>0.50864766640270209</v>
      </c>
      <c r="CE352">
        <v>0.3036322757309432</v>
      </c>
      <c r="CF352">
        <v>0.28068992026287137</v>
      </c>
      <c r="CG352">
        <v>0.30847037646602266</v>
      </c>
      <c r="CJ352">
        <v>2.9894970534855209E-2</v>
      </c>
      <c r="CK352">
        <v>1.8625494085060281E-2</v>
      </c>
      <c r="CL352">
        <v>2.0450794053154173E-2</v>
      </c>
      <c r="CM352">
        <v>1.6204514138876969E-2</v>
      </c>
      <c r="CN352">
        <v>1.3311797132147613E-2</v>
      </c>
      <c r="CO352">
        <v>2.2893041447625329E-2</v>
      </c>
      <c r="CP352">
        <v>1.8630483765660746E-2</v>
      </c>
      <c r="CQ352">
        <v>1.6333589375241195E-2</v>
      </c>
      <c r="CR352">
        <v>1.5370918562499971E-2</v>
      </c>
      <c r="CS352">
        <v>0.11942066347758667</v>
      </c>
      <c r="CV352">
        <v>0.25036677110866346</v>
      </c>
      <c r="CW352">
        <v>0.31784434625583119</v>
      </c>
      <c r="CX352">
        <v>0.25847336663469278</v>
      </c>
      <c r="CY352">
        <v>0.33343216645177809</v>
      </c>
      <c r="CZ352">
        <v>0.34351483463392446</v>
      </c>
      <c r="DA352">
        <v>0.19595503932664168</v>
      </c>
      <c r="DB352">
        <v>0.2491028077695962</v>
      </c>
      <c r="DC352">
        <v>0.28251507665174125</v>
      </c>
      <c r="DD352">
        <v>0.31180678924013178</v>
      </c>
      <c r="DG352">
        <v>28737874</v>
      </c>
      <c r="DH352">
        <v>30116876</v>
      </c>
      <c r="DI352">
        <v>30834080</v>
      </c>
      <c r="DJ352">
        <v>32784047</v>
      </c>
      <c r="DK352">
        <v>30067519</v>
      </c>
      <c r="DL352">
        <v>33135061</v>
      </c>
      <c r="DM352">
        <v>32801555</v>
      </c>
      <c r="DN352">
        <v>29660589</v>
      </c>
      <c r="DO352">
        <v>27800934</v>
      </c>
      <c r="DP352">
        <v>17.173726497120239</v>
      </c>
      <c r="DQ352">
        <v>17.220596270261314</v>
      </c>
      <c r="DR352">
        <v>17.2441311621692</v>
      </c>
      <c r="DS352">
        <v>17.305452613588589</v>
      </c>
      <c r="DT352">
        <v>17.218956077336721</v>
      </c>
      <c r="DU352">
        <v>17.316102554635957</v>
      </c>
      <c r="DV352">
        <v>17.305986511253568</v>
      </c>
      <c r="DW352">
        <v>17.205329786586802</v>
      </c>
      <c r="DX352">
        <v>17.140580211188812</v>
      </c>
      <c r="DY352">
        <v>17.28017041518709</v>
      </c>
      <c r="EB352">
        <v>3104233</v>
      </c>
      <c r="EC352">
        <v>2838576</v>
      </c>
      <c r="ED352">
        <v>3074379</v>
      </c>
      <c r="EE352">
        <v>3173813</v>
      </c>
      <c r="EF352">
        <v>2929395</v>
      </c>
      <c r="EG352">
        <v>2944304</v>
      </c>
      <c r="EH352">
        <v>3269399</v>
      </c>
      <c r="EI352">
        <v>2243398</v>
      </c>
      <c r="EJ352">
        <v>2204590</v>
      </c>
      <c r="EK352">
        <v>-7.2313334150436712E-2</v>
      </c>
      <c r="EM352">
        <v>890207</v>
      </c>
      <c r="EN352">
        <v>974494</v>
      </c>
      <c r="EO352">
        <v>969684</v>
      </c>
      <c r="EP352">
        <v>1159028</v>
      </c>
      <c r="EQ352">
        <v>936372</v>
      </c>
      <c r="ER352">
        <v>1231873</v>
      </c>
      <c r="ES352">
        <v>1286313</v>
      </c>
      <c r="ET352">
        <v>1173611</v>
      </c>
      <c r="EU352">
        <v>1103057</v>
      </c>
      <c r="EV352">
        <v>1198824</v>
      </c>
      <c r="EW352">
        <v>985904</v>
      </c>
      <c r="EX352">
        <v>1173099</v>
      </c>
      <c r="EY352">
        <v>1333483</v>
      </c>
      <c r="EZ352">
        <v>1267828</v>
      </c>
      <c r="FA352">
        <v>1040093</v>
      </c>
      <c r="FB352">
        <v>1236613</v>
      </c>
      <c r="FC352">
        <v>570119</v>
      </c>
      <c r="FD352">
        <v>550564</v>
      </c>
      <c r="FE352">
        <v>0</v>
      </c>
      <c r="FF352">
        <v>413</v>
      </c>
      <c r="FG352">
        <v>470</v>
      </c>
      <c r="FH352">
        <v>5639</v>
      </c>
      <c r="FI352">
        <v>104766</v>
      </c>
      <c r="FJ352">
        <v>34052</v>
      </c>
      <c r="FK352">
        <v>14407</v>
      </c>
      <c r="FL352">
        <v>17569</v>
      </c>
      <c r="FM352">
        <v>6450</v>
      </c>
      <c r="FN352">
        <v>7870</v>
      </c>
      <c r="FO352">
        <v>890207</v>
      </c>
      <c r="FP352">
        <v>974494</v>
      </c>
      <c r="FQ352">
        <v>968952</v>
      </c>
      <c r="FR352">
        <v>1159028</v>
      </c>
      <c r="FS352">
        <v>936372</v>
      </c>
      <c r="FT352">
        <v>1231873</v>
      </c>
      <c r="FU352">
        <v>1286313</v>
      </c>
      <c r="FV352">
        <v>1173611</v>
      </c>
      <c r="FW352">
        <v>1103057</v>
      </c>
      <c r="FX352">
        <v>0.28677196589302412</v>
      </c>
      <c r="FY352">
        <v>0.34330382558015005</v>
      </c>
      <c r="FZ352">
        <v>0.315408087291775</v>
      </c>
      <c r="GA352">
        <v>0.3651847163018111</v>
      </c>
      <c r="GB352">
        <v>0.31964688954545223</v>
      </c>
      <c r="GC352">
        <v>0.41839191876925752</v>
      </c>
      <c r="GD352">
        <v>0.39344020108894634</v>
      </c>
      <c r="GE352">
        <v>0.52313989760176305</v>
      </c>
      <c r="GF352">
        <v>0.50034564250041957</v>
      </c>
      <c r="GG352">
        <v>1</v>
      </c>
    </row>
    <row r="353" spans="1:189" x14ac:dyDescent="0.25">
      <c r="A353" t="s">
        <v>1974</v>
      </c>
      <c r="B353">
        <v>2673967</v>
      </c>
      <c r="C353">
        <v>4611282</v>
      </c>
      <c r="D353">
        <v>3123301</v>
      </c>
      <c r="E353">
        <v>3952705</v>
      </c>
      <c r="F353">
        <v>3959324</v>
      </c>
      <c r="G353">
        <v>4237495</v>
      </c>
      <c r="H353">
        <v>4530099</v>
      </c>
      <c r="I353">
        <v>3679142</v>
      </c>
      <c r="J353">
        <v>3762753</v>
      </c>
      <c r="K353">
        <v>0.32769551755874327</v>
      </c>
      <c r="L353">
        <v>0.17070263757454002</v>
      </c>
      <c r="M353">
        <v>0.37627945561442844</v>
      </c>
      <c r="N353">
        <v>0.27489984706675558</v>
      </c>
      <c r="O353">
        <v>0.23145920869320116</v>
      </c>
      <c r="P353">
        <v>0.27749106488621228</v>
      </c>
      <c r="Q353">
        <v>0.26629418032586044</v>
      </c>
      <c r="R353">
        <v>0.32621627542508552</v>
      </c>
      <c r="S353">
        <v>0.32160043457542919</v>
      </c>
      <c r="U353">
        <v>4.2022582926416072E-2</v>
      </c>
      <c r="V353">
        <v>2.7003119739803377E-2</v>
      </c>
      <c r="W353">
        <v>4.5386595784396064E-2</v>
      </c>
      <c r="X353">
        <v>4.0927162538059378E-2</v>
      </c>
      <c r="Y353">
        <v>6.8797097686372724E-2</v>
      </c>
      <c r="Z353">
        <v>7.0621204272807395E-2</v>
      </c>
      <c r="AA353">
        <v>7.3061979440184416E-2</v>
      </c>
      <c r="AB353">
        <v>0.11215413811154884</v>
      </c>
      <c r="AC353">
        <v>0.11603419092350734</v>
      </c>
      <c r="AD353">
        <v>6.9082737814482904</v>
      </c>
      <c r="AE353">
        <v>5.5594567897268687</v>
      </c>
      <c r="AF353">
        <v>7.594034820395609</v>
      </c>
      <c r="AG353">
        <v>6.062049909441007</v>
      </c>
      <c r="AH353">
        <v>2.9647821138808328</v>
      </c>
      <c r="AI353">
        <v>3.929288203784707</v>
      </c>
      <c r="AJ353">
        <v>3.5958160361111613</v>
      </c>
      <c r="AK353">
        <v>2.9086423463094144</v>
      </c>
      <c r="AL353">
        <v>2.7716006119906185</v>
      </c>
      <c r="AM353">
        <v>112367</v>
      </c>
      <c r="AN353">
        <v>124519</v>
      </c>
      <c r="AO353">
        <v>141756</v>
      </c>
      <c r="AP353">
        <v>161773</v>
      </c>
      <c r="AQ353">
        <v>272390</v>
      </c>
      <c r="AR353">
        <v>299257</v>
      </c>
      <c r="AS353">
        <v>330978</v>
      </c>
      <c r="AT353">
        <v>412631</v>
      </c>
      <c r="AU353">
        <v>436608</v>
      </c>
      <c r="AV353">
        <v>776262</v>
      </c>
      <c r="AW353">
        <v>692258</v>
      </c>
      <c r="AX353">
        <v>1076500</v>
      </c>
      <c r="AY353">
        <v>980676</v>
      </c>
      <c r="AZ353">
        <v>807577</v>
      </c>
      <c r="BA353">
        <v>1175867</v>
      </c>
      <c r="BB353">
        <v>1190136</v>
      </c>
      <c r="BC353">
        <v>1200196</v>
      </c>
      <c r="BD353">
        <v>1210103</v>
      </c>
      <c r="BE353">
        <v>99985</v>
      </c>
      <c r="BF353">
        <v>94900</v>
      </c>
      <c r="BG353">
        <v>98734</v>
      </c>
      <c r="BH353">
        <v>105922</v>
      </c>
      <c r="BI353">
        <v>108845</v>
      </c>
      <c r="BJ353">
        <v>0</v>
      </c>
      <c r="BK353">
        <v>16203</v>
      </c>
      <c r="BL353">
        <v>0</v>
      </c>
      <c r="BM353">
        <v>0</v>
      </c>
      <c r="BN353">
        <v>0.29030350785929671</v>
      </c>
      <c r="BO353">
        <v>0.15012267738125754</v>
      </c>
      <c r="BP353">
        <v>0.34466738876592423</v>
      </c>
      <c r="BQ353">
        <v>0.24810250195752023</v>
      </c>
      <c r="BR353">
        <v>0.20396840470747027</v>
      </c>
      <c r="BS353">
        <v>0.27749106488621228</v>
      </c>
      <c r="BT353">
        <v>0.26271743730103914</v>
      </c>
      <c r="BU353">
        <v>0.32621627542508552</v>
      </c>
      <c r="BV353">
        <v>0.32160043457542919</v>
      </c>
      <c r="BW353">
        <v>-0.19490188532264582</v>
      </c>
      <c r="BY353">
        <v>3.8173619943701623E-2</v>
      </c>
      <c r="BZ353">
        <v>2.5624544324116375E-2</v>
      </c>
      <c r="CA353">
        <v>3.8153863492503604E-2</v>
      </c>
      <c r="CB353">
        <v>2.1763830085979097E-2</v>
      </c>
      <c r="CC353">
        <v>2.1670365951359374E-2</v>
      </c>
      <c r="CD353">
        <v>2.2423153301655813E-2</v>
      </c>
      <c r="CE353">
        <v>2.5553083939225171E-2</v>
      </c>
      <c r="CF353">
        <v>1.7933800869876726E-2</v>
      </c>
      <c r="CG353">
        <v>2.7196019843280694E-2</v>
      </c>
      <c r="CJ353">
        <v>1.4439968780467372E-2</v>
      </c>
      <c r="CK353">
        <v>5.5622275974447017E-3</v>
      </c>
      <c r="CL353">
        <v>8.141066134836188E-3</v>
      </c>
      <c r="CM353">
        <v>7.6744912661076406E-3</v>
      </c>
      <c r="CN353">
        <v>6.1634258777508487E-3</v>
      </c>
      <c r="CO353">
        <v>9.8024894424654195E-3</v>
      </c>
      <c r="CP353">
        <v>7.9777505966205156E-3</v>
      </c>
      <c r="CQ353">
        <v>7.8781955140627899E-3</v>
      </c>
      <c r="CR353">
        <v>1.3571711988536054E-2</v>
      </c>
      <c r="CS353">
        <v>0.20407932820001126</v>
      </c>
      <c r="CV353">
        <v>0.36116055256895835</v>
      </c>
      <c r="CW353">
        <v>0.53812570062342213</v>
      </c>
      <c r="CX353">
        <v>0.32039751724573734</v>
      </c>
      <c r="CY353">
        <v>0.4135093642852099</v>
      </c>
      <c r="CZ353">
        <v>0.3548102153680382</v>
      </c>
      <c r="DA353">
        <v>0.3541620716086048</v>
      </c>
      <c r="DB353">
        <v>0.31606259912061169</v>
      </c>
      <c r="DC353">
        <v>0.2581274018287259</v>
      </c>
      <c r="DD353">
        <v>0.36290569896632846</v>
      </c>
      <c r="DG353">
        <v>6897197</v>
      </c>
      <c r="DH353">
        <v>7403818</v>
      </c>
      <c r="DI353">
        <v>8569154</v>
      </c>
      <c r="DJ353">
        <v>9748206</v>
      </c>
      <c r="DK353">
        <v>9558925</v>
      </c>
      <c r="DL353">
        <v>11158991</v>
      </c>
      <c r="DM353">
        <v>11964847</v>
      </c>
      <c r="DN353">
        <v>14332917</v>
      </c>
      <c r="DO353">
        <v>14253202</v>
      </c>
      <c r="DP353">
        <v>15.746625800135329</v>
      </c>
      <c r="DQ353">
        <v>15.817506506131439</v>
      </c>
      <c r="DR353">
        <v>15.963679685946058</v>
      </c>
      <c r="DS353">
        <v>16.092593928626926</v>
      </c>
      <c r="DT353">
        <v>16.072985935620391</v>
      </c>
      <c r="DU353">
        <v>16.227756188257462</v>
      </c>
      <c r="DV353">
        <v>16.297483575524737</v>
      </c>
      <c r="DW353">
        <v>16.478069407825707</v>
      </c>
      <c r="DX353">
        <v>16.472492211351334</v>
      </c>
      <c r="DY353">
        <v>16.131112017501593</v>
      </c>
      <c r="EB353">
        <v>95790</v>
      </c>
      <c r="EC353">
        <v>102075</v>
      </c>
      <c r="ED353">
        <v>118162</v>
      </c>
      <c r="EE353">
        <v>119166</v>
      </c>
      <c r="EF353">
        <v>86026</v>
      </c>
      <c r="EG353">
        <v>85800</v>
      </c>
      <c r="EH353">
        <v>95018</v>
      </c>
      <c r="EI353">
        <v>115758</v>
      </c>
      <c r="EJ353">
        <v>65981</v>
      </c>
      <c r="EK353">
        <v>-0.2799959720054378</v>
      </c>
      <c r="EM353">
        <v>26813</v>
      </c>
      <c r="EN353">
        <v>36823</v>
      </c>
      <c r="EO353">
        <v>43479</v>
      </c>
      <c r="EP353">
        <v>45109</v>
      </c>
      <c r="EQ353">
        <v>19888</v>
      </c>
      <c r="ER353">
        <v>8916</v>
      </c>
      <c r="ES353">
        <v>10220</v>
      </c>
      <c r="ET353">
        <v>9292</v>
      </c>
      <c r="EU353">
        <v>4237</v>
      </c>
      <c r="EV353">
        <v>24435</v>
      </c>
      <c r="EW353">
        <v>12151</v>
      </c>
      <c r="EX353">
        <v>17239</v>
      </c>
      <c r="EY353">
        <v>20016</v>
      </c>
      <c r="EZ353">
        <v>21016</v>
      </c>
      <c r="FA353">
        <v>26866</v>
      </c>
      <c r="FB353">
        <v>31720</v>
      </c>
      <c r="FC353">
        <v>81654</v>
      </c>
      <c r="FD353">
        <v>23975</v>
      </c>
      <c r="FE353">
        <v>0</v>
      </c>
      <c r="FF353">
        <v>635</v>
      </c>
      <c r="FG353">
        <v>661</v>
      </c>
      <c r="FH353">
        <v>1029</v>
      </c>
      <c r="FI353">
        <v>1529</v>
      </c>
      <c r="FJ353">
        <v>687</v>
      </c>
      <c r="FK353">
        <v>780</v>
      </c>
      <c r="FL353">
        <v>1133</v>
      </c>
      <c r="FM353">
        <v>494</v>
      </c>
      <c r="FN353">
        <v>175</v>
      </c>
      <c r="FO353">
        <v>26813</v>
      </c>
      <c r="FP353">
        <v>36823</v>
      </c>
      <c r="FQ353">
        <v>43479</v>
      </c>
      <c r="FR353">
        <v>45109</v>
      </c>
      <c r="FS353">
        <v>19888</v>
      </c>
      <c r="FT353">
        <v>8916</v>
      </c>
      <c r="FU353">
        <v>10220</v>
      </c>
      <c r="FV353">
        <v>9292</v>
      </c>
      <c r="FW353">
        <v>4237</v>
      </c>
      <c r="FX353">
        <v>0.27991439607474683</v>
      </c>
      <c r="FY353">
        <v>0.36074455057555721</v>
      </c>
      <c r="FZ353">
        <v>0.36796093498755944</v>
      </c>
      <c r="GA353">
        <v>0.37853918063877279</v>
      </c>
      <c r="GB353">
        <v>0.23118592053565201</v>
      </c>
      <c r="GC353">
        <v>0.10391608391608391</v>
      </c>
      <c r="GD353">
        <v>0.10755856785030204</v>
      </c>
      <c r="GE353">
        <v>8.0270910001900522E-2</v>
      </c>
      <c r="GF353">
        <v>6.4215455964595866E-2</v>
      </c>
      <c r="GG353">
        <v>0</v>
      </c>
    </row>
    <row r="354" spans="1:189" x14ac:dyDescent="0.25">
      <c r="A354" t="s">
        <v>445</v>
      </c>
      <c r="B354">
        <v>21034096</v>
      </c>
      <c r="C354">
        <v>21655242</v>
      </c>
      <c r="D354">
        <v>24271219</v>
      </c>
      <c r="E354">
        <v>24009471</v>
      </c>
      <c r="F354">
        <v>23487168</v>
      </c>
      <c r="G354">
        <v>25383317</v>
      </c>
      <c r="H354">
        <v>28613491</v>
      </c>
      <c r="I354">
        <v>32112669</v>
      </c>
      <c r="J354">
        <v>32278626</v>
      </c>
      <c r="K354">
        <v>0.46544776633138879</v>
      </c>
      <c r="L354">
        <v>0.38205257646162533</v>
      </c>
      <c r="M354">
        <v>0.38068083848610984</v>
      </c>
      <c r="N354">
        <v>0.31906454748628155</v>
      </c>
      <c r="O354">
        <v>0.36211866837244916</v>
      </c>
      <c r="P354">
        <v>0.34710613274065011</v>
      </c>
      <c r="Q354">
        <v>0.36110239047727521</v>
      </c>
      <c r="R354">
        <v>0.39139580705671023</v>
      </c>
      <c r="S354">
        <v>0.37722194247053764</v>
      </c>
      <c r="U354">
        <v>8.9245385206951605E-2</v>
      </c>
      <c r="V354">
        <v>0.14353536201534944</v>
      </c>
      <c r="W354">
        <v>0.12997258192923891</v>
      </c>
      <c r="X354">
        <v>0.14966993650130817</v>
      </c>
      <c r="Y354">
        <v>0.16637672111001206</v>
      </c>
      <c r="Z354">
        <v>0.1672136466640668</v>
      </c>
      <c r="AA354">
        <v>0.14840901447502508</v>
      </c>
      <c r="AB354">
        <v>0.13500086212080348</v>
      </c>
      <c r="AC354">
        <v>0.13639313519726645</v>
      </c>
      <c r="AD354">
        <v>1.188787425500587</v>
      </c>
      <c r="AE354">
        <v>0.65229757941095001</v>
      </c>
      <c r="AF354">
        <v>0.75579575558558587</v>
      </c>
      <c r="AG354">
        <v>0.54977297873714071</v>
      </c>
      <c r="AH354">
        <v>0.40848136943351593</v>
      </c>
      <c r="AI354">
        <v>0.46945755114282528</v>
      </c>
      <c r="AJ354">
        <v>1.0098556458259744</v>
      </c>
      <c r="AK354">
        <v>0.93092513029273138</v>
      </c>
      <c r="AL354">
        <v>0.97811761867976144</v>
      </c>
      <c r="AM354">
        <v>1877196</v>
      </c>
      <c r="AN354">
        <v>3108293</v>
      </c>
      <c r="AO354">
        <v>3154593</v>
      </c>
      <c r="AP354">
        <v>3593496</v>
      </c>
      <c r="AQ354">
        <v>3907718</v>
      </c>
      <c r="AR354">
        <v>4244437</v>
      </c>
      <c r="AS354">
        <v>4246500</v>
      </c>
      <c r="AT354">
        <v>4335238</v>
      </c>
      <c r="AU354">
        <v>4402583</v>
      </c>
      <c r="AV354">
        <v>2231587</v>
      </c>
      <c r="AW354">
        <v>2027532</v>
      </c>
      <c r="AX354">
        <v>2384228</v>
      </c>
      <c r="AY354">
        <v>1975607</v>
      </c>
      <c r="AZ354">
        <v>1596230</v>
      </c>
      <c r="BA354">
        <v>1992583</v>
      </c>
      <c r="BB354">
        <v>4288352</v>
      </c>
      <c r="BC354">
        <v>4035782</v>
      </c>
      <c r="BD354">
        <v>4306244</v>
      </c>
      <c r="BE354">
        <v>7558686</v>
      </c>
      <c r="BF354">
        <v>6245909</v>
      </c>
      <c r="BG354">
        <v>6855360</v>
      </c>
      <c r="BH354">
        <v>5684964</v>
      </c>
      <c r="BI354">
        <v>6908912</v>
      </c>
      <c r="BJ354">
        <v>6818122</v>
      </c>
      <c r="BK354">
        <v>6044048</v>
      </c>
      <c r="BL354">
        <v>8532982</v>
      </c>
      <c r="BM354">
        <v>7869962</v>
      </c>
      <c r="BN354">
        <v>0.10609379171798018</v>
      </c>
      <c r="BO354">
        <v>9.362776920248686E-2</v>
      </c>
      <c r="BP354">
        <v>9.8232725764618584E-2</v>
      </c>
      <c r="BQ354">
        <v>8.2284486817722893E-2</v>
      </c>
      <c r="BR354">
        <v>6.7961790880875894E-2</v>
      </c>
      <c r="BS354">
        <v>7.8499709080574451E-2</v>
      </c>
      <c r="BT354">
        <v>0.14987168115907282</v>
      </c>
      <c r="BU354">
        <v>0.12567569515944002</v>
      </c>
      <c r="BV354">
        <v>0.13340852860341701</v>
      </c>
      <c r="BW354">
        <v>-0.20088027213382653</v>
      </c>
      <c r="BY354">
        <v>4.8136606393733301E-2</v>
      </c>
      <c r="BZ354">
        <v>4.762472753710164E-2</v>
      </c>
      <c r="CA354">
        <v>6.3364225752320064E-2</v>
      </c>
      <c r="CB354">
        <v>4.5740532975507876E-2</v>
      </c>
      <c r="CC354">
        <v>4.6043226667429639E-2</v>
      </c>
      <c r="CD354">
        <v>3.177397973637567E-2</v>
      </c>
      <c r="CE354">
        <v>4.1992988552148357E-2</v>
      </c>
      <c r="CF354">
        <v>4.0298768065650352E-2</v>
      </c>
      <c r="CG354">
        <v>5.1715995131752519E-2</v>
      </c>
      <c r="CJ354">
        <v>1.9197164451469653E-2</v>
      </c>
      <c r="CK354">
        <v>1.829261478583338E-2</v>
      </c>
      <c r="CL354">
        <v>1.7844674385740576E-2</v>
      </c>
      <c r="CM354">
        <v>2.2982263957419136E-2</v>
      </c>
      <c r="CN354">
        <v>3.6554641240697898E-2</v>
      </c>
      <c r="CO354">
        <v>4.6662459441372456E-2</v>
      </c>
      <c r="CP354">
        <v>0.24676489142831262</v>
      </c>
      <c r="CQ354">
        <v>0.21766372019715957</v>
      </c>
      <c r="CR354">
        <v>0.2060604128564828</v>
      </c>
      <c r="CS354">
        <v>1.6149235582947794</v>
      </c>
      <c r="CV354">
        <v>0.35117720794524371</v>
      </c>
      <c r="CW354">
        <v>0.33729356672863164</v>
      </c>
      <c r="CX354">
        <v>0.32943774777425217</v>
      </c>
      <c r="CY354">
        <v>0.35852180457900223</v>
      </c>
      <c r="CZ354">
        <v>0.33095790851992601</v>
      </c>
      <c r="DA354">
        <v>0.38883350241857145</v>
      </c>
      <c r="DB354">
        <v>0.39634448197953143</v>
      </c>
      <c r="DC354">
        <v>0.39951040343253302</v>
      </c>
      <c r="DD354">
        <v>0.33963915362439351</v>
      </c>
      <c r="DG354">
        <v>62943864</v>
      </c>
      <c r="DH354">
        <v>59895960</v>
      </c>
      <c r="DI354">
        <v>64202950</v>
      </c>
      <c r="DJ354">
        <v>73674675</v>
      </c>
      <c r="DK354">
        <v>66967952</v>
      </c>
      <c r="DL354">
        <v>70967236</v>
      </c>
      <c r="DM354">
        <v>65280684</v>
      </c>
      <c r="DN354">
        <v>72193489</v>
      </c>
      <c r="DO354">
        <v>80380057</v>
      </c>
      <c r="DP354">
        <v>17.957753855405024</v>
      </c>
      <c r="DQ354">
        <v>17.908119631763824</v>
      </c>
      <c r="DR354">
        <v>17.977559733335884</v>
      </c>
      <c r="DS354">
        <v>18.115169688885793</v>
      </c>
      <c r="DT354">
        <v>18.019724749494046</v>
      </c>
      <c r="DU354">
        <v>18.077728877800222</v>
      </c>
      <c r="DV354">
        <v>17.994206761824877</v>
      </c>
      <c r="DW354">
        <v>18.094860433592853</v>
      </c>
      <c r="DX354">
        <v>18.202276668557598</v>
      </c>
      <c r="DY354">
        <v>18.070874438726687</v>
      </c>
      <c r="EB354">
        <v>437388</v>
      </c>
      <c r="EC354">
        <v>1012510</v>
      </c>
      <c r="ED354">
        <v>1031325</v>
      </c>
      <c r="EE354">
        <v>1537927</v>
      </c>
      <c r="EF354">
        <v>1098206</v>
      </c>
      <c r="EG354">
        <v>1081425</v>
      </c>
      <c r="EH354">
        <v>806529</v>
      </c>
      <c r="EI354">
        <v>1201566</v>
      </c>
      <c r="EJ354">
        <v>1294101</v>
      </c>
      <c r="EK354">
        <v>-0.2968294333866302</v>
      </c>
      <c r="EM354">
        <v>367171</v>
      </c>
      <c r="EN354">
        <v>621376</v>
      </c>
      <c r="EO354">
        <v>691935</v>
      </c>
      <c r="EP354">
        <v>539651</v>
      </c>
      <c r="EQ354">
        <v>267868</v>
      </c>
      <c r="ER354">
        <v>183750</v>
      </c>
      <c r="ES354">
        <v>340798</v>
      </c>
      <c r="ET354">
        <v>444997</v>
      </c>
      <c r="EU354">
        <v>435935</v>
      </c>
      <c r="EV354">
        <v>-162307</v>
      </c>
      <c r="EW354">
        <v>31097</v>
      </c>
      <c r="EX354">
        <v>46303</v>
      </c>
      <c r="EY354">
        <v>438899</v>
      </c>
      <c r="EZ354">
        <v>314224</v>
      </c>
      <c r="FA354">
        <v>336718</v>
      </c>
      <c r="FB354">
        <v>2065</v>
      </c>
      <c r="FC354">
        <v>88739</v>
      </c>
      <c r="FD354">
        <v>67345</v>
      </c>
      <c r="FE354">
        <v>0</v>
      </c>
      <c r="FF354">
        <v>1658</v>
      </c>
      <c r="FG354">
        <v>97835</v>
      </c>
      <c r="FH354">
        <v>82013</v>
      </c>
      <c r="FI354">
        <v>40329</v>
      </c>
      <c r="FJ354">
        <v>12305</v>
      </c>
      <c r="FK354">
        <v>18985</v>
      </c>
      <c r="FL354">
        <v>64029</v>
      </c>
      <c r="FM354">
        <v>28118</v>
      </c>
      <c r="FN354">
        <v>57594</v>
      </c>
      <c r="FO354">
        <v>367171</v>
      </c>
      <c r="FP354">
        <v>621376</v>
      </c>
      <c r="FQ354">
        <v>691935</v>
      </c>
      <c r="FR354">
        <v>539651</v>
      </c>
      <c r="FS354">
        <v>267868</v>
      </c>
      <c r="FT354">
        <v>183750</v>
      </c>
      <c r="FU354">
        <v>340798</v>
      </c>
      <c r="FV354">
        <v>444997</v>
      </c>
      <c r="FW354">
        <v>435935</v>
      </c>
      <c r="FX354">
        <v>0.83946290250304079</v>
      </c>
      <c r="FY354">
        <v>0.61369863013698633</v>
      </c>
      <c r="FZ354">
        <v>0.67091847865609777</v>
      </c>
      <c r="GA354">
        <v>0.35089506849154739</v>
      </c>
      <c r="GB354">
        <v>0.24391416546622399</v>
      </c>
      <c r="GC354">
        <v>0.16991469588737082</v>
      </c>
      <c r="GD354">
        <v>0.42254897220062765</v>
      </c>
      <c r="GE354">
        <v>0.3703475298069353</v>
      </c>
      <c r="GF354">
        <v>0.33686319692203315</v>
      </c>
      <c r="GG354">
        <v>1</v>
      </c>
    </row>
    <row r="355" spans="1:189" x14ac:dyDescent="0.25">
      <c r="A355" t="s">
        <v>1980</v>
      </c>
      <c r="B355">
        <v>31557098</v>
      </c>
      <c r="C355">
        <v>37552594</v>
      </c>
      <c r="D355">
        <v>48412353</v>
      </c>
      <c r="E355">
        <v>48364289</v>
      </c>
      <c r="F355">
        <v>38182382</v>
      </c>
      <c r="G355">
        <v>41716118</v>
      </c>
      <c r="H355">
        <v>42187633</v>
      </c>
      <c r="I355">
        <v>45538515</v>
      </c>
      <c r="J355">
        <v>44088802</v>
      </c>
      <c r="K355">
        <v>0.49356521946346271</v>
      </c>
      <c r="L355">
        <v>0.45397207447240528</v>
      </c>
      <c r="M355">
        <v>0.48420238941908073</v>
      </c>
      <c r="N355">
        <v>0.49807385775897584</v>
      </c>
      <c r="O355">
        <v>0.54107546249995608</v>
      </c>
      <c r="P355">
        <v>0.34228218455034576</v>
      </c>
      <c r="Q355">
        <v>0.50408590119289221</v>
      </c>
      <c r="R355">
        <v>0.37555229897154091</v>
      </c>
      <c r="S355">
        <v>0.40212780106839829</v>
      </c>
      <c r="U355">
        <v>0.12761490299266429</v>
      </c>
      <c r="V355">
        <v>0.12687861190095151</v>
      </c>
      <c r="W355">
        <v>0.11755908662402755</v>
      </c>
      <c r="X355">
        <v>0.13697015167534046</v>
      </c>
      <c r="Y355">
        <v>0.19250464782422427</v>
      </c>
      <c r="Z355">
        <v>0.20446396762038116</v>
      </c>
      <c r="AA355">
        <v>0.22239951219827858</v>
      </c>
      <c r="AB355">
        <v>0.25709714073899864</v>
      </c>
      <c r="AC355">
        <v>0.28837433595950285</v>
      </c>
      <c r="AD355">
        <v>1.1553192873581257</v>
      </c>
      <c r="AE355">
        <v>0.74279234381916215</v>
      </c>
      <c r="AF355">
        <v>0.95855366917153728</v>
      </c>
      <c r="AG355">
        <v>0.90931719154938417</v>
      </c>
      <c r="AH355">
        <v>0.49491625223834829</v>
      </c>
      <c r="AI355">
        <v>0.49143443481596627</v>
      </c>
      <c r="AJ355">
        <v>0.32452971801039571</v>
      </c>
      <c r="AK355">
        <v>0.39097647709368999</v>
      </c>
      <c r="AL355">
        <v>0.35798550567445742</v>
      </c>
      <c r="AM355">
        <v>4027156</v>
      </c>
      <c r="AN355">
        <v>4764621</v>
      </c>
      <c r="AO355">
        <v>5691312</v>
      </c>
      <c r="AP355">
        <v>6624464</v>
      </c>
      <c r="AQ355">
        <v>7350286</v>
      </c>
      <c r="AR355">
        <v>8529443</v>
      </c>
      <c r="AS355">
        <v>9382509</v>
      </c>
      <c r="AT355">
        <v>11707822</v>
      </c>
      <c r="AU355">
        <v>12714079</v>
      </c>
      <c r="AV355">
        <v>4652651</v>
      </c>
      <c r="AW355">
        <v>3539124</v>
      </c>
      <c r="AX355">
        <v>5455428</v>
      </c>
      <c r="AY355">
        <v>6023739</v>
      </c>
      <c r="AZ355">
        <v>3637776</v>
      </c>
      <c r="BA355">
        <v>4191662</v>
      </c>
      <c r="BB355">
        <v>3044903</v>
      </c>
      <c r="BC355">
        <v>4577483</v>
      </c>
      <c r="BD355">
        <v>4551456</v>
      </c>
      <c r="BE355">
        <v>10922835</v>
      </c>
      <c r="BF355">
        <v>13508705</v>
      </c>
      <c r="BG355">
        <v>17985949</v>
      </c>
      <c r="BH355">
        <v>18065249</v>
      </c>
      <c r="BI355">
        <v>17021774</v>
      </c>
      <c r="BJ355">
        <v>10087022</v>
      </c>
      <c r="BK355">
        <v>18221288</v>
      </c>
      <c r="BL355">
        <v>12524611</v>
      </c>
      <c r="BM355">
        <v>13177877</v>
      </c>
      <c r="BN355">
        <v>0.14743595878176124</v>
      </c>
      <c r="BO355">
        <v>9.4244461514429598E-2</v>
      </c>
      <c r="BP355">
        <v>0.1126866938279162</v>
      </c>
      <c r="BQ355">
        <v>0.12454931364751377</v>
      </c>
      <c r="BR355">
        <v>9.5273678839628187E-2</v>
      </c>
      <c r="BS355">
        <v>0.10048063436775205</v>
      </c>
      <c r="BT355">
        <v>7.2175250979356911E-2</v>
      </c>
      <c r="BU355">
        <v>0.1005189343569943</v>
      </c>
      <c r="BV355">
        <v>0.10323383248199849</v>
      </c>
      <c r="BW355">
        <v>-0.10831855160116789</v>
      </c>
      <c r="BY355">
        <v>8.8601968406600631E-2</v>
      </c>
      <c r="BZ355">
        <v>0.1156084450517586</v>
      </c>
      <c r="CA355">
        <v>7.1300108053000438E-2</v>
      </c>
      <c r="CB355">
        <v>3.0548055818622702E-2</v>
      </c>
      <c r="CC355">
        <v>9.2940246629977144E-2</v>
      </c>
      <c r="CD355">
        <v>6.258242917042281E-2</v>
      </c>
      <c r="CE355">
        <v>9.9954315995874898E-2</v>
      </c>
      <c r="CF355">
        <v>8.2544764580048335E-2</v>
      </c>
      <c r="CG355">
        <v>6.492947016720009E-2</v>
      </c>
      <c r="CJ355">
        <v>3.5831558402486821E-2</v>
      </c>
      <c r="CK355">
        <v>2.7521267904954849E-2</v>
      </c>
      <c r="CL355">
        <v>2.8264542316296836E-2</v>
      </c>
      <c r="CM355">
        <v>6.1518220602808822E-2</v>
      </c>
      <c r="CN355">
        <v>5.9761122289332287E-2</v>
      </c>
      <c r="CO355">
        <v>5.2201597473667136E-2</v>
      </c>
      <c r="CP355">
        <v>4.5970225444978155E-2</v>
      </c>
      <c r="CQ355">
        <v>0.14479991277712942</v>
      </c>
      <c r="CR355">
        <v>0.1274268917536022</v>
      </c>
      <c r="CS355">
        <v>0.84689342885869467</v>
      </c>
      <c r="CV355">
        <v>0.80601671718995094</v>
      </c>
      <c r="CW355">
        <v>0.69793014166557155</v>
      </c>
      <c r="CX355">
        <v>0.84936207166341104</v>
      </c>
      <c r="CY355">
        <v>1.1999373934346766</v>
      </c>
      <c r="CZ355">
        <v>0.78468122423267517</v>
      </c>
      <c r="DA355">
        <v>0.78266473436303474</v>
      </c>
      <c r="DB355">
        <v>0.71923645910680312</v>
      </c>
      <c r="DC355">
        <v>0.77887839700572548</v>
      </c>
      <c r="DD355">
        <v>0.94466022977692088</v>
      </c>
      <c r="DG355">
        <v>33529665</v>
      </c>
      <c r="DH355">
        <v>39151915</v>
      </c>
      <c r="DI355">
        <v>53805663</v>
      </c>
      <c r="DJ355">
        <v>56998487</v>
      </c>
      <c r="DK355">
        <v>40305677</v>
      </c>
      <c r="DL355">
        <v>48659737</v>
      </c>
      <c r="DM355">
        <v>53300112</v>
      </c>
      <c r="DN355">
        <v>58656138</v>
      </c>
      <c r="DO355">
        <v>58466784</v>
      </c>
      <c r="DP355">
        <v>17.327941157164048</v>
      </c>
      <c r="DQ355">
        <v>17.482959919178022</v>
      </c>
      <c r="DR355">
        <v>17.800889298400996</v>
      </c>
      <c r="DS355">
        <v>17.858535299131205</v>
      </c>
      <c r="DT355">
        <v>17.51200291029263</v>
      </c>
      <c r="DU355">
        <v>17.700362511005935</v>
      </c>
      <c r="DV355">
        <v>17.791449009208872</v>
      </c>
      <c r="DW355">
        <v>17.887202799367806</v>
      </c>
      <c r="DX355">
        <v>17.883969373177468</v>
      </c>
      <c r="DY355">
        <v>17.690300240143255</v>
      </c>
      <c r="EB355">
        <v>2154255</v>
      </c>
      <c r="EC355">
        <v>2796021</v>
      </c>
      <c r="ED355">
        <v>4341397</v>
      </c>
      <c r="EE355">
        <v>3451806</v>
      </c>
      <c r="EF355">
        <v>1477435</v>
      </c>
      <c r="EG355">
        <v>3548680</v>
      </c>
      <c r="EH355">
        <v>2610696</v>
      </c>
      <c r="EI355">
        <v>4216836</v>
      </c>
      <c r="EJ355">
        <v>3758966</v>
      </c>
      <c r="EK355">
        <v>2.8064729014318879E-2</v>
      </c>
      <c r="EM355">
        <v>476925</v>
      </c>
      <c r="EN355">
        <v>533700</v>
      </c>
      <c r="EO355">
        <v>918065</v>
      </c>
      <c r="EP355">
        <v>2678967</v>
      </c>
      <c r="EQ355">
        <v>628889</v>
      </c>
      <c r="ER355">
        <v>333364</v>
      </c>
      <c r="ES355">
        <v>552454</v>
      </c>
      <c r="ET355">
        <v>541075</v>
      </c>
      <c r="EU355">
        <v>344150</v>
      </c>
      <c r="EV355">
        <v>476232</v>
      </c>
      <c r="EW355">
        <v>737463</v>
      </c>
      <c r="EX355">
        <v>926694</v>
      </c>
      <c r="EY355">
        <v>933151</v>
      </c>
      <c r="EZ355">
        <v>725821</v>
      </c>
      <c r="FA355">
        <v>1179159</v>
      </c>
      <c r="FB355">
        <v>853062</v>
      </c>
      <c r="FC355">
        <v>1066873</v>
      </c>
      <c r="FD355">
        <v>1006260</v>
      </c>
      <c r="FE355">
        <v>0</v>
      </c>
      <c r="FF355">
        <v>58845</v>
      </c>
      <c r="FG355">
        <v>49612</v>
      </c>
      <c r="FH355">
        <v>162196</v>
      </c>
      <c r="FI355">
        <v>795113</v>
      </c>
      <c r="FJ355">
        <v>72988</v>
      </c>
      <c r="FK355">
        <v>77293</v>
      </c>
      <c r="FL355">
        <v>110059</v>
      </c>
      <c r="FM355">
        <v>118231</v>
      </c>
      <c r="FN355">
        <v>82695</v>
      </c>
      <c r="FO355">
        <v>448396</v>
      </c>
      <c r="FP355">
        <v>661062</v>
      </c>
      <c r="FQ355">
        <v>1783413</v>
      </c>
      <c r="FR355">
        <v>2109080</v>
      </c>
      <c r="FS355">
        <v>618595</v>
      </c>
      <c r="FT355">
        <v>359958</v>
      </c>
      <c r="FU355">
        <v>564786</v>
      </c>
      <c r="FV355">
        <v>562227</v>
      </c>
      <c r="FW355">
        <v>367138</v>
      </c>
      <c r="FX355">
        <v>0.22138744020554671</v>
      </c>
      <c r="FY355">
        <v>0.19087839469016862</v>
      </c>
      <c r="FZ355">
        <v>0.21146764509212126</v>
      </c>
      <c r="GA355">
        <v>0.7761058993466029</v>
      </c>
      <c r="GB355">
        <v>0.425662719510503</v>
      </c>
      <c r="GC355">
        <v>9.3940282020356869E-2</v>
      </c>
      <c r="GD355">
        <v>0.21161176942853555</v>
      </c>
      <c r="GE355">
        <v>0.1283130290103765</v>
      </c>
      <c r="GF355">
        <v>9.1554432788165677E-2</v>
      </c>
      <c r="GG355">
        <v>0</v>
      </c>
    </row>
    <row r="356" spans="1:189" x14ac:dyDescent="0.25">
      <c r="A356" t="s">
        <v>2584</v>
      </c>
      <c r="B356">
        <v>10208355</v>
      </c>
      <c r="C356">
        <v>10541704</v>
      </c>
      <c r="D356">
        <v>10919242</v>
      </c>
      <c r="E356">
        <v>10830368</v>
      </c>
      <c r="F356">
        <v>11449677</v>
      </c>
      <c r="G356">
        <v>12328937</v>
      </c>
      <c r="H356">
        <v>14554235</v>
      </c>
      <c r="I356">
        <v>16370473</v>
      </c>
      <c r="J356">
        <v>17913477</v>
      </c>
      <c r="K356">
        <v>0.92705416298708265</v>
      </c>
      <c r="L356">
        <v>0.92247145243311712</v>
      </c>
      <c r="M356">
        <v>0.91400227231890274</v>
      </c>
      <c r="N356">
        <v>0.28353302491660487</v>
      </c>
      <c r="O356">
        <v>0.37949821641256781</v>
      </c>
      <c r="P356">
        <v>0.39438777244137108</v>
      </c>
      <c r="Q356">
        <v>0.39566085060465217</v>
      </c>
      <c r="R356">
        <v>0.3942567817069183</v>
      </c>
      <c r="S356">
        <v>0.44765351807468756</v>
      </c>
      <c r="U356">
        <v>6.9999133063064517E-2</v>
      </c>
      <c r="V356">
        <v>7.4875466053685433E-2</v>
      </c>
      <c r="W356">
        <v>7.9893091480159523E-2</v>
      </c>
      <c r="X356">
        <v>8.6019422424057981E-2</v>
      </c>
      <c r="Y356">
        <v>8.2605299695353851E-2</v>
      </c>
      <c r="Z356">
        <v>7.8570682938845421E-2</v>
      </c>
      <c r="AA356">
        <v>7.2583066028547708E-2</v>
      </c>
      <c r="AB356">
        <v>8.4084497741757372E-2</v>
      </c>
      <c r="AC356">
        <v>8.9252466173931511E-2</v>
      </c>
      <c r="AD356">
        <v>9.1808415060119568</v>
      </c>
      <c r="AE356">
        <v>7.8123664189835491</v>
      </c>
      <c r="AF356">
        <v>7.8651985620813143</v>
      </c>
      <c r="AG356">
        <v>0.12462243270339257</v>
      </c>
      <c r="AH356">
        <v>0.17354441300734613</v>
      </c>
      <c r="AI356">
        <v>0.18108833242317227</v>
      </c>
      <c r="AJ356">
        <v>0.54423220190251531</v>
      </c>
      <c r="AK356">
        <v>0.5468509694493946</v>
      </c>
      <c r="AL356">
        <v>0.50918613829431925</v>
      </c>
      <c r="AM356">
        <v>714576</v>
      </c>
      <c r="AN356">
        <v>789315</v>
      </c>
      <c r="AO356">
        <v>872372</v>
      </c>
      <c r="AP356">
        <v>931622</v>
      </c>
      <c r="AQ356">
        <v>945804</v>
      </c>
      <c r="AR356">
        <v>968693</v>
      </c>
      <c r="AS356">
        <v>1056391</v>
      </c>
      <c r="AT356">
        <v>1376503</v>
      </c>
      <c r="AU356">
        <v>1598822</v>
      </c>
      <c r="AV356">
        <v>6560409</v>
      </c>
      <c r="AW356">
        <v>6166418</v>
      </c>
      <c r="AX356">
        <v>6861379</v>
      </c>
      <c r="AY356">
        <v>116101</v>
      </c>
      <c r="AZ356">
        <v>164139</v>
      </c>
      <c r="BA356">
        <v>175419</v>
      </c>
      <c r="BB356">
        <v>574922</v>
      </c>
      <c r="BC356">
        <v>752742</v>
      </c>
      <c r="BD356">
        <v>814098</v>
      </c>
      <c r="BE356">
        <v>2903289</v>
      </c>
      <c r="BF356">
        <v>3558003</v>
      </c>
      <c r="BG356">
        <v>3118833</v>
      </c>
      <c r="BH356">
        <v>2954666</v>
      </c>
      <c r="BI356">
        <v>4180993</v>
      </c>
      <c r="BJ356">
        <v>4686963</v>
      </c>
      <c r="BK356">
        <v>5183619</v>
      </c>
      <c r="BL356">
        <v>5701428</v>
      </c>
      <c r="BM356">
        <v>7204933</v>
      </c>
      <c r="BN356">
        <v>0.64265094621023666</v>
      </c>
      <c r="BO356">
        <v>0.58495457660355477</v>
      </c>
      <c r="BP356">
        <v>0.62837502822998148</v>
      </c>
      <c r="BQ356">
        <v>1.0719949682226865E-2</v>
      </c>
      <c r="BR356">
        <v>1.4335688246926092E-2</v>
      </c>
      <c r="BS356">
        <v>1.4228233950745307E-2</v>
      </c>
      <c r="BT356">
        <v>3.9502041845552172E-2</v>
      </c>
      <c r="BU356">
        <v>4.5981689105745446E-2</v>
      </c>
      <c r="BV356">
        <v>4.5446118584348535E-2</v>
      </c>
      <c r="BW356">
        <v>-0.97735709837034146</v>
      </c>
      <c r="BY356">
        <v>5.3387054035640417E-2</v>
      </c>
      <c r="BZ356">
        <v>5.6114836842316954E-2</v>
      </c>
      <c r="CA356">
        <v>5.9612379687161432E-2</v>
      </c>
      <c r="CB356">
        <v>4.6291317155612813E-2</v>
      </c>
      <c r="CC356">
        <v>3.8559690373798319E-2</v>
      </c>
      <c r="CD356">
        <v>4.5797865622964902E-2</v>
      </c>
      <c r="CE356">
        <v>7.127087064349312E-2</v>
      </c>
      <c r="CF356">
        <v>6.1361880014096114E-2</v>
      </c>
      <c r="CG356">
        <v>4.8154462405524186E-2</v>
      </c>
      <c r="CJ356">
        <v>2.6531208994984991E-2</v>
      </c>
      <c r="CK356">
        <v>2.3243395944336893E-2</v>
      </c>
      <c r="CL356">
        <v>1.6939912129431696E-2</v>
      </c>
      <c r="CM356">
        <v>1.5726704762017322E-2</v>
      </c>
      <c r="CN356">
        <v>1.4570454694922835E-2</v>
      </c>
      <c r="CO356">
        <v>1.2008496758479665E-2</v>
      </c>
      <c r="CP356">
        <v>5.0293059030584571E-2</v>
      </c>
      <c r="CQ356">
        <v>4.120705614309373E-2</v>
      </c>
      <c r="CR356">
        <v>3.5542457781925864E-2</v>
      </c>
      <c r="CS356">
        <v>-0.29111221671475523</v>
      </c>
      <c r="CV356">
        <v>0.54432547099738737</v>
      </c>
      <c r="CW356">
        <v>0.51887164348864989</v>
      </c>
      <c r="CX356">
        <v>0.5888437955903647</v>
      </c>
      <c r="CY356">
        <v>0.58999167339214342</v>
      </c>
      <c r="CZ356">
        <v>0.58679270201984868</v>
      </c>
      <c r="DA356">
        <v>0.55562344590597978</v>
      </c>
      <c r="DB356">
        <v>0.60714858568242935</v>
      </c>
      <c r="DC356">
        <v>0.65919245097060564</v>
      </c>
      <c r="DD356">
        <v>0.58854272366745231</v>
      </c>
      <c r="DG356">
        <v>18137364</v>
      </c>
      <c r="DH356">
        <v>18754138</v>
      </c>
      <c r="DI356">
        <v>20316593</v>
      </c>
      <c r="DJ356">
        <v>18543529</v>
      </c>
      <c r="DK356">
        <v>18356815</v>
      </c>
      <c r="DL356">
        <v>19512303</v>
      </c>
      <c r="DM356">
        <v>22189375</v>
      </c>
      <c r="DN356">
        <v>23971455</v>
      </c>
      <c r="DO356">
        <v>24834133</v>
      </c>
      <c r="DP356">
        <v>16.713484733004218</v>
      </c>
      <c r="DQ356">
        <v>16.746925032686399</v>
      </c>
      <c r="DR356">
        <v>16.826948548514835</v>
      </c>
      <c r="DS356">
        <v>16.735631499115367</v>
      </c>
      <c r="DT356">
        <v>16.725511507638245</v>
      </c>
      <c r="DU356">
        <v>16.786555798912325</v>
      </c>
      <c r="DV356">
        <v>16.915124173738256</v>
      </c>
      <c r="DW356">
        <v>16.99237434716072</v>
      </c>
      <c r="DX356">
        <v>17.027729635772666</v>
      </c>
      <c r="DY356">
        <v>16.749232935221979</v>
      </c>
      <c r="EB356">
        <v>517944</v>
      </c>
      <c r="EC356">
        <v>544994</v>
      </c>
      <c r="ED356">
        <v>591546</v>
      </c>
      <c r="EE356">
        <v>650922</v>
      </c>
      <c r="EF356">
        <v>501352</v>
      </c>
      <c r="EG356">
        <v>441496</v>
      </c>
      <c r="EH356">
        <v>564639</v>
      </c>
      <c r="EI356">
        <v>1037293</v>
      </c>
      <c r="EJ356">
        <v>1004523</v>
      </c>
      <c r="EK356">
        <v>-0.32173747392160656</v>
      </c>
      <c r="EM356">
        <v>178824</v>
      </c>
      <c r="EN356">
        <v>192411</v>
      </c>
      <c r="EO356">
        <v>212798</v>
      </c>
      <c r="EP356">
        <v>275100</v>
      </c>
      <c r="EQ356">
        <v>161935</v>
      </c>
      <c r="ER356">
        <v>162319</v>
      </c>
      <c r="ES356">
        <v>209686</v>
      </c>
      <c r="ET356">
        <v>340035</v>
      </c>
      <c r="EU356">
        <v>458093</v>
      </c>
      <c r="EV356">
        <v>93929</v>
      </c>
      <c r="EW356">
        <v>74739</v>
      </c>
      <c r="EX356">
        <v>83057</v>
      </c>
      <c r="EY356">
        <v>59250</v>
      </c>
      <c r="EZ356">
        <v>14181</v>
      </c>
      <c r="FA356">
        <v>22890</v>
      </c>
      <c r="FB356">
        <v>87697</v>
      </c>
      <c r="FC356">
        <v>320114</v>
      </c>
      <c r="FD356">
        <v>222318</v>
      </c>
      <c r="FE356">
        <v>0</v>
      </c>
      <c r="FF356">
        <v>7695</v>
      </c>
      <c r="FG356">
        <v>3418</v>
      </c>
      <c r="FH356">
        <v>15284</v>
      </c>
      <c r="FI356">
        <v>5495</v>
      </c>
      <c r="FJ356">
        <v>25494</v>
      </c>
      <c r="FK356">
        <v>8348</v>
      </c>
      <c r="FL356">
        <v>15752</v>
      </c>
      <c r="FM356">
        <v>14132</v>
      </c>
      <c r="FN356">
        <v>57397</v>
      </c>
      <c r="FO356">
        <v>178824</v>
      </c>
      <c r="FP356">
        <v>192411</v>
      </c>
      <c r="FQ356">
        <v>212798</v>
      </c>
      <c r="FR356">
        <v>274164</v>
      </c>
      <c r="FS356">
        <v>150308</v>
      </c>
      <c r="FT356">
        <v>152106</v>
      </c>
      <c r="FU356">
        <v>194423</v>
      </c>
      <c r="FV356">
        <v>328515</v>
      </c>
      <c r="FW356">
        <v>464411</v>
      </c>
      <c r="FX356">
        <v>0.34525740234465502</v>
      </c>
      <c r="FY356">
        <v>0.35305159322854929</v>
      </c>
      <c r="FZ356">
        <v>0.35973195660185348</v>
      </c>
      <c r="GA356">
        <v>0.42263128301086766</v>
      </c>
      <c r="GB356">
        <v>0.32299661714723388</v>
      </c>
      <c r="GC356">
        <v>0.36765678511243588</v>
      </c>
      <c r="GD356">
        <v>0.37136294163173283</v>
      </c>
      <c r="GE356">
        <v>0.32780998232900443</v>
      </c>
      <c r="GF356">
        <v>0.45603037461561358</v>
      </c>
      <c r="GG356">
        <v>1</v>
      </c>
    </row>
    <row r="357" spans="1:189" x14ac:dyDescent="0.25">
      <c r="A357" t="s">
        <v>692</v>
      </c>
      <c r="B357">
        <v>8104374</v>
      </c>
      <c r="C357">
        <v>8544742</v>
      </c>
      <c r="D357">
        <v>8137464</v>
      </c>
      <c r="E357">
        <v>8139811</v>
      </c>
      <c r="F357">
        <v>8127907</v>
      </c>
      <c r="G357">
        <v>8033338</v>
      </c>
      <c r="H357">
        <v>8228793</v>
      </c>
      <c r="I357">
        <v>8734518</v>
      </c>
      <c r="J357">
        <v>11331042</v>
      </c>
      <c r="K357">
        <v>0.50713725699233525</v>
      </c>
      <c r="L357">
        <v>0.59257880460287737</v>
      </c>
      <c r="M357">
        <v>0.57773711809969297</v>
      </c>
      <c r="N357">
        <v>0.63659979328758376</v>
      </c>
      <c r="O357">
        <v>0.59497863349076219</v>
      </c>
      <c r="P357">
        <v>0.57004012528789405</v>
      </c>
      <c r="Q357">
        <v>0.56186223179997363</v>
      </c>
      <c r="R357">
        <v>0.5137345873006387</v>
      </c>
      <c r="S357">
        <v>0.44041765973508878</v>
      </c>
      <c r="U357">
        <v>4.8620535034538143E-2</v>
      </c>
      <c r="V357">
        <v>6.6545718993036893E-2</v>
      </c>
      <c r="W357">
        <v>7.3795103732563358E-2</v>
      </c>
      <c r="X357">
        <v>7.7501062371104198E-2</v>
      </c>
      <c r="Y357">
        <v>0.11115727579068019</v>
      </c>
      <c r="Z357">
        <v>0.1270637436144228</v>
      </c>
      <c r="AA357">
        <v>0.13443672723326494</v>
      </c>
      <c r="AB357">
        <v>0.10648326559061416</v>
      </c>
      <c r="AC357">
        <v>9.848847087496454E-2</v>
      </c>
      <c r="AD357">
        <v>2.6846961848954036</v>
      </c>
      <c r="AE357">
        <v>0.84529102241231335</v>
      </c>
      <c r="AF357">
        <v>0.82026128008925825</v>
      </c>
      <c r="AG357">
        <v>3.344860219008186</v>
      </c>
      <c r="AH357">
        <v>0.51656491151950912</v>
      </c>
      <c r="AI357">
        <v>0.48307610316376454</v>
      </c>
      <c r="AJ357">
        <v>1.4626613104428285</v>
      </c>
      <c r="AK357">
        <v>1.5604550146223981</v>
      </c>
      <c r="AL357">
        <v>0.52667931328333828</v>
      </c>
      <c r="AM357">
        <v>394039</v>
      </c>
      <c r="AN357">
        <v>568616</v>
      </c>
      <c r="AO357">
        <v>600505</v>
      </c>
      <c r="AP357">
        <v>630844</v>
      </c>
      <c r="AQ357">
        <v>903476</v>
      </c>
      <c r="AR357">
        <v>1020746</v>
      </c>
      <c r="AS357">
        <v>1106252</v>
      </c>
      <c r="AT357">
        <v>930080</v>
      </c>
      <c r="AU357">
        <v>1115977</v>
      </c>
      <c r="AV357">
        <v>1057875</v>
      </c>
      <c r="AW357">
        <v>480646</v>
      </c>
      <c r="AX357">
        <v>492571</v>
      </c>
      <c r="AY357">
        <v>2110085</v>
      </c>
      <c r="AZ357">
        <v>466704</v>
      </c>
      <c r="BA357">
        <v>493098</v>
      </c>
      <c r="BB357">
        <v>1618072</v>
      </c>
      <c r="BC357">
        <v>1451348</v>
      </c>
      <c r="BD357">
        <v>587762</v>
      </c>
      <c r="BE357">
        <v>3052155</v>
      </c>
      <c r="BF357">
        <v>4582787</v>
      </c>
      <c r="BG357">
        <v>4208744</v>
      </c>
      <c r="BH357">
        <v>3071717</v>
      </c>
      <c r="BI357">
        <v>4369227</v>
      </c>
      <c r="BJ357">
        <v>4086227</v>
      </c>
      <c r="BK357">
        <v>3005376</v>
      </c>
      <c r="BL357">
        <v>3035876</v>
      </c>
      <c r="BM357">
        <v>4402629</v>
      </c>
      <c r="BN357">
        <v>0.13053136491479786</v>
      </c>
      <c r="BO357">
        <v>5.6250498844786653E-2</v>
      </c>
      <c r="BP357">
        <v>6.0531266251992018E-2</v>
      </c>
      <c r="BQ357">
        <v>0.25923022045597865</v>
      </c>
      <c r="BR357">
        <v>5.7419948333562378E-2</v>
      </c>
      <c r="BS357">
        <v>6.1381458118655037E-2</v>
      </c>
      <c r="BT357">
        <v>0.19663539962665241</v>
      </c>
      <c r="BU357">
        <v>0.16616234576424252</v>
      </c>
      <c r="BV357">
        <v>5.1871840206752388E-2</v>
      </c>
      <c r="BW357">
        <v>1.4045499446908404E-2</v>
      </c>
      <c r="BY357">
        <v>6.7634465043197659E-2</v>
      </c>
      <c r="BZ357">
        <v>7.9698485922687898E-2</v>
      </c>
      <c r="CA357">
        <v>7.8784496005143617E-2</v>
      </c>
      <c r="CB357">
        <v>0.11229744769258156</v>
      </c>
      <c r="CC357">
        <v>7.6116889624844378E-2</v>
      </c>
      <c r="CD357">
        <v>7.5320744626953332E-2</v>
      </c>
      <c r="CE357">
        <v>4.9771090365257696E-2</v>
      </c>
      <c r="CF357">
        <v>-7.2090526346158992E-2</v>
      </c>
      <c r="CG357">
        <v>8.906627777418985E-2</v>
      </c>
      <c r="CJ357">
        <v>0.27456111971140523</v>
      </c>
      <c r="CK357">
        <v>0.24685777522598107</v>
      </c>
      <c r="CL357">
        <v>0.27239039091294293</v>
      </c>
      <c r="CM357">
        <v>0.25534180093370717</v>
      </c>
      <c r="CN357">
        <v>0.26258026820434832</v>
      </c>
      <c r="CO357">
        <v>0.27609295164724801</v>
      </c>
      <c r="CP357">
        <v>0.40728925858263781</v>
      </c>
      <c r="CQ357">
        <v>0.4071069519806359</v>
      </c>
      <c r="CR357">
        <v>0.29234336965655938</v>
      </c>
      <c r="CS357">
        <v>1.3592846362515175E-2</v>
      </c>
      <c r="CV357">
        <v>0.85440526586232857</v>
      </c>
      <c r="CW357">
        <v>0.92683136886876305</v>
      </c>
      <c r="CX357">
        <v>0.93638955358617215</v>
      </c>
      <c r="CY357">
        <v>1.029938241495252</v>
      </c>
      <c r="CZ357">
        <v>1.0169366684433234</v>
      </c>
      <c r="DA357">
        <v>0.84205873387703045</v>
      </c>
      <c r="DB357">
        <v>0.83599038805295089</v>
      </c>
      <c r="DC357">
        <v>0.96233742238212971</v>
      </c>
      <c r="DD357">
        <v>0.99442148784158257</v>
      </c>
      <c r="DG357">
        <v>9694104</v>
      </c>
      <c r="DH357">
        <v>9485398</v>
      </c>
      <c r="DI357">
        <v>9219306</v>
      </c>
      <c r="DJ357">
        <v>8690255</v>
      </c>
      <c r="DK357">
        <v>7903203</v>
      </c>
      <c r="DL357">
        <v>7992540</v>
      </c>
      <c r="DM357">
        <v>9540116</v>
      </c>
      <c r="DN357">
        <v>9843167</v>
      </c>
      <c r="DO357">
        <v>9076357</v>
      </c>
      <c r="DP357">
        <v>16.087028526770929</v>
      </c>
      <c r="DQ357">
        <v>16.065264226887148</v>
      </c>
      <c r="DR357">
        <v>16.036810430018114</v>
      </c>
      <c r="DS357">
        <v>15.977712955956109</v>
      </c>
      <c r="DT357">
        <v>15.882778804836375</v>
      </c>
      <c r="DU357">
        <v>15.894019289712173</v>
      </c>
      <c r="DV357">
        <v>16.071016307500209</v>
      </c>
      <c r="DW357">
        <v>16.102288168432775</v>
      </c>
      <c r="DX357">
        <v>16.021183568793237</v>
      </c>
      <c r="DY357">
        <v>15.91817035016822</v>
      </c>
      <c r="EB357">
        <v>685391</v>
      </c>
      <c r="EC357">
        <v>548135</v>
      </c>
      <c r="ED357">
        <v>681003</v>
      </c>
      <c r="EE357">
        <v>641106</v>
      </c>
      <c r="EF357">
        <v>914080</v>
      </c>
      <c r="EG357">
        <v>618671</v>
      </c>
      <c r="EH357">
        <v>605077</v>
      </c>
      <c r="EI357">
        <v>409556</v>
      </c>
      <c r="EJ357">
        <v>-629676</v>
      </c>
      <c r="EK357">
        <v>-3.4994213125442597E-2</v>
      </c>
      <c r="EM357">
        <v>361075</v>
      </c>
      <c r="EN357">
        <v>359553</v>
      </c>
      <c r="EO357">
        <v>318979</v>
      </c>
      <c r="EP357">
        <v>373601</v>
      </c>
      <c r="EQ357">
        <v>266800</v>
      </c>
      <c r="ER357">
        <v>199294</v>
      </c>
      <c r="ES357">
        <v>194785</v>
      </c>
      <c r="ET357">
        <v>298916</v>
      </c>
      <c r="EU357">
        <v>383378</v>
      </c>
      <c r="EV357">
        <v>40225</v>
      </c>
      <c r="EW357">
        <v>144577</v>
      </c>
      <c r="EX357">
        <v>31889</v>
      </c>
      <c r="EY357">
        <v>30340</v>
      </c>
      <c r="EZ357">
        <v>272631</v>
      </c>
      <c r="FA357">
        <v>117271</v>
      </c>
      <c r="FB357">
        <v>85506</v>
      </c>
      <c r="FC357">
        <v>-161172</v>
      </c>
      <c r="FD357">
        <v>-1056603</v>
      </c>
      <c r="FE357">
        <v>0</v>
      </c>
      <c r="FF357">
        <v>43587</v>
      </c>
      <c r="FG357">
        <v>45414</v>
      </c>
      <c r="FH357">
        <v>844</v>
      </c>
      <c r="FI357">
        <v>2819</v>
      </c>
      <c r="FJ357">
        <v>2251</v>
      </c>
      <c r="FK357">
        <v>5652</v>
      </c>
      <c r="FL357">
        <v>624</v>
      </c>
      <c r="FM357">
        <v>1035</v>
      </c>
      <c r="FN357">
        <v>294</v>
      </c>
      <c r="FO357">
        <v>381459</v>
      </c>
      <c r="FP357">
        <v>359553</v>
      </c>
      <c r="FQ357">
        <v>355839</v>
      </c>
      <c r="FR357">
        <v>373601</v>
      </c>
      <c r="FS357">
        <v>286309</v>
      </c>
      <c r="FT357">
        <v>199294</v>
      </c>
      <c r="FU357">
        <v>194869</v>
      </c>
      <c r="FV357">
        <v>308061</v>
      </c>
      <c r="FW357">
        <v>385082</v>
      </c>
      <c r="FX357">
        <v>0.52681608016446091</v>
      </c>
      <c r="FY357">
        <v>0.65595701788792904</v>
      </c>
      <c r="FZ357">
        <v>0.46839588078172928</v>
      </c>
      <c r="GA357">
        <v>0.58274450714858383</v>
      </c>
      <c r="GB357">
        <v>0.29187817258883247</v>
      </c>
      <c r="GC357">
        <v>0.32213244196026647</v>
      </c>
      <c r="GD357">
        <v>0.32191770634150696</v>
      </c>
      <c r="GE357">
        <v>0.72985379288790786</v>
      </c>
      <c r="GF357">
        <v>-0.60884963060367558</v>
      </c>
      <c r="GG357">
        <v>1</v>
      </c>
    </row>
    <row r="358" spans="1:189" x14ac:dyDescent="0.25">
      <c r="A358" t="s">
        <v>169</v>
      </c>
      <c r="B358">
        <v>82871469</v>
      </c>
      <c r="C358">
        <v>85732838</v>
      </c>
      <c r="D358">
        <v>81779045</v>
      </c>
      <c r="E358">
        <v>91233301</v>
      </c>
      <c r="F358">
        <v>85824502</v>
      </c>
      <c r="G358">
        <v>85761750</v>
      </c>
      <c r="H358">
        <v>92090287</v>
      </c>
      <c r="I358">
        <v>93062604</v>
      </c>
      <c r="J358">
        <v>83899995</v>
      </c>
      <c r="K358">
        <v>0.56077823358000323</v>
      </c>
      <c r="L358">
        <v>0.60734472594969968</v>
      </c>
      <c r="M358">
        <v>0.59190122604146334</v>
      </c>
      <c r="N358">
        <v>0.58510876417811519</v>
      </c>
      <c r="O358">
        <v>0.63125672433263869</v>
      </c>
      <c r="P358">
        <v>0.6264287750658073</v>
      </c>
      <c r="Q358">
        <v>0.56962613223259906</v>
      </c>
      <c r="R358">
        <v>0.49652122349810884</v>
      </c>
      <c r="S358">
        <v>0.49083965976398447</v>
      </c>
      <c r="U358">
        <v>0.1043881459371741</v>
      </c>
      <c r="V358">
        <v>9.1393510150684615E-2</v>
      </c>
      <c r="W358">
        <v>8.7853263632511239E-2</v>
      </c>
      <c r="X358">
        <v>9.8830064254717687E-2</v>
      </c>
      <c r="Y358">
        <v>0.10571778208512063</v>
      </c>
      <c r="Z358">
        <v>0.10649830489699662</v>
      </c>
      <c r="AA358">
        <v>0.13244498847093397</v>
      </c>
      <c r="AB358">
        <v>0.13229325712828754</v>
      </c>
      <c r="AC358">
        <v>0.14775561071249169</v>
      </c>
      <c r="AD358">
        <v>1.8462961629324643</v>
      </c>
      <c r="AE358">
        <v>3.9293184479463461</v>
      </c>
      <c r="AF358">
        <v>3.6685053328278046</v>
      </c>
      <c r="AG358">
        <v>2.5284990683288022</v>
      </c>
      <c r="AH358">
        <v>2.3313687511407251</v>
      </c>
      <c r="AI358">
        <v>2.0954610843335635</v>
      </c>
      <c r="AJ358">
        <v>1.5052433418106261</v>
      </c>
      <c r="AK358">
        <v>1.1775034916385461</v>
      </c>
      <c r="AL358">
        <v>0.9071500912138275</v>
      </c>
      <c r="AM358">
        <v>8650799</v>
      </c>
      <c r="AN358">
        <v>7835425</v>
      </c>
      <c r="AO358">
        <v>7184556</v>
      </c>
      <c r="AP358">
        <v>9016593</v>
      </c>
      <c r="AQ358">
        <v>9073176</v>
      </c>
      <c r="AR358">
        <v>9133481</v>
      </c>
      <c r="AS358">
        <v>12196897</v>
      </c>
      <c r="AT358">
        <v>12311555</v>
      </c>
      <c r="AU358">
        <v>12396695</v>
      </c>
      <c r="AV358">
        <v>15971937</v>
      </c>
      <c r="AW358">
        <v>30787880</v>
      </c>
      <c r="AX358">
        <v>26356582</v>
      </c>
      <c r="AY358">
        <v>22798447</v>
      </c>
      <c r="AZ358">
        <v>21152919</v>
      </c>
      <c r="BA358">
        <v>19138854</v>
      </c>
      <c r="BB358">
        <v>18359298</v>
      </c>
      <c r="BC358">
        <v>14496899</v>
      </c>
      <c r="BD358">
        <v>11245663</v>
      </c>
      <c r="BE358">
        <v>30500579</v>
      </c>
      <c r="BF358">
        <v>21281507</v>
      </c>
      <c r="BG358">
        <v>22048535</v>
      </c>
      <c r="BH358">
        <v>30582957</v>
      </c>
      <c r="BI358">
        <v>33024375</v>
      </c>
      <c r="BJ358">
        <v>34584774</v>
      </c>
      <c r="BK358">
        <v>34097736</v>
      </c>
      <c r="BL358">
        <v>31710659</v>
      </c>
      <c r="BM358">
        <v>29935782</v>
      </c>
      <c r="BN358">
        <v>0.19273143329943868</v>
      </c>
      <c r="BO358">
        <v>0.35911420545765671</v>
      </c>
      <c r="BP358">
        <v>0.32229016614219447</v>
      </c>
      <c r="BQ358">
        <v>0.24989172539092935</v>
      </c>
      <c r="BR358">
        <v>0.24646713359315503</v>
      </c>
      <c r="BS358">
        <v>0.223163053459147</v>
      </c>
      <c r="BT358">
        <v>0.19936193705205849</v>
      </c>
      <c r="BU358">
        <v>0.15577577218879454</v>
      </c>
      <c r="BV358">
        <v>0.13403651573519165</v>
      </c>
      <c r="BW358">
        <v>-0.30757101238798756</v>
      </c>
      <c r="BY358">
        <v>6.3010467450504593E-2</v>
      </c>
      <c r="BZ358">
        <v>8.4451036136235225E-2</v>
      </c>
      <c r="CA358">
        <v>0.10651065930153623</v>
      </c>
      <c r="CB358">
        <v>7.4960348086056866E-2</v>
      </c>
      <c r="CC358">
        <v>7.7316522034698201E-2</v>
      </c>
      <c r="CD358">
        <v>6.4802280737041862E-2</v>
      </c>
      <c r="CE358">
        <v>5.416713491185015E-2</v>
      </c>
      <c r="CF358">
        <v>6.4068119134083112E-2</v>
      </c>
      <c r="CG358">
        <v>8.6262509807430429E-2</v>
      </c>
      <c r="CJ358">
        <v>0.27396475860709069</v>
      </c>
      <c r="CK358">
        <v>0.2478233719499639</v>
      </c>
      <c r="CL358">
        <v>0.26844186062578745</v>
      </c>
      <c r="CM358">
        <v>0.22905544106093453</v>
      </c>
      <c r="CN358">
        <v>0.21662630795107904</v>
      </c>
      <c r="CO358">
        <v>0.20729037129023137</v>
      </c>
      <c r="CP358">
        <v>0.1798920987182937</v>
      </c>
      <c r="CQ358">
        <v>0.18477182306224743</v>
      </c>
      <c r="CR358">
        <v>0.22721796348140427</v>
      </c>
      <c r="CS358">
        <v>-0.22780161481894326</v>
      </c>
      <c r="CV358">
        <v>0.78399747331563319</v>
      </c>
      <c r="CW358">
        <v>0.82339235467521987</v>
      </c>
      <c r="CX358">
        <v>0.82079512651166997</v>
      </c>
      <c r="CY358">
        <v>0.95606673391482466</v>
      </c>
      <c r="CZ358">
        <v>0.89633478459819604</v>
      </c>
      <c r="DA358">
        <v>0.85174524462039403</v>
      </c>
      <c r="DB358">
        <v>0.92376426676688106</v>
      </c>
      <c r="DC358">
        <v>0.923716208612957</v>
      </c>
      <c r="DD358">
        <v>0.8910655483415636</v>
      </c>
      <c r="DG358">
        <v>104664067</v>
      </c>
      <c r="DH358">
        <v>105703745</v>
      </c>
      <c r="DI358">
        <v>104121489</v>
      </c>
      <c r="DJ358">
        <v>99633931</v>
      </c>
      <c r="DK358">
        <v>95425662</v>
      </c>
      <c r="DL358">
        <v>95750498</v>
      </c>
      <c r="DM358">
        <v>100689438</v>
      </c>
      <c r="DN358">
        <v>99690246</v>
      </c>
      <c r="DO358">
        <v>100748047</v>
      </c>
      <c r="DP358">
        <v>18.466266426870721</v>
      </c>
      <c r="DQ358">
        <v>18.4761508901368</v>
      </c>
      <c r="DR358">
        <v>18.461068948399308</v>
      </c>
      <c r="DS358">
        <v>18.417013347266565</v>
      </c>
      <c r="DT358">
        <v>18.373858104436245</v>
      </c>
      <c r="DU358">
        <v>18.3772563974997</v>
      </c>
      <c r="DV358">
        <v>18.427551476320016</v>
      </c>
      <c r="DW358">
        <v>18.417578406676629</v>
      </c>
      <c r="DX358">
        <v>18.428133383913547</v>
      </c>
      <c r="DY358">
        <v>18.38937594973417</v>
      </c>
      <c r="EB358">
        <v>5260337</v>
      </c>
      <c r="EC358">
        <v>5221770</v>
      </c>
      <c r="ED358">
        <v>7240227</v>
      </c>
      <c r="EE358">
        <v>8710340</v>
      </c>
      <c r="EF358">
        <v>6838880</v>
      </c>
      <c r="EG358">
        <v>6635652</v>
      </c>
      <c r="EH358">
        <v>5557557</v>
      </c>
      <c r="EI358">
        <v>4988267</v>
      </c>
      <c r="EJ358">
        <v>5962346</v>
      </c>
      <c r="EK358">
        <v>-0.23818679867835241</v>
      </c>
      <c r="EM358">
        <v>1340420</v>
      </c>
      <c r="EN358">
        <v>1693137</v>
      </c>
      <c r="EO358">
        <v>2693886</v>
      </c>
      <c r="EP358">
        <v>3164234</v>
      </c>
      <c r="EQ358">
        <v>2172054</v>
      </c>
      <c r="ER358">
        <v>2039593</v>
      </c>
      <c r="ES358">
        <v>2131187</v>
      </c>
      <c r="ET358">
        <v>2609207</v>
      </c>
      <c r="EU358">
        <v>3183424</v>
      </c>
      <c r="EV358">
        <v>39516</v>
      </c>
      <c r="EW358">
        <v>-815371</v>
      </c>
      <c r="EX358">
        <v>-650870</v>
      </c>
      <c r="EY358">
        <v>32040</v>
      </c>
      <c r="EZ358">
        <v>56582</v>
      </c>
      <c r="FA358">
        <v>60304</v>
      </c>
      <c r="FB358">
        <v>63415</v>
      </c>
      <c r="FC358">
        <v>114659</v>
      </c>
      <c r="FD358">
        <v>85139</v>
      </c>
      <c r="FE358">
        <v>0</v>
      </c>
      <c r="FF358">
        <v>694139</v>
      </c>
      <c r="FG358">
        <v>62253</v>
      </c>
      <c r="FH358">
        <v>103589</v>
      </c>
      <c r="FI358">
        <v>110216</v>
      </c>
      <c r="FJ358">
        <v>271234</v>
      </c>
      <c r="FK358">
        <v>131328</v>
      </c>
      <c r="FL358">
        <v>841999</v>
      </c>
      <c r="FM358">
        <v>1058790</v>
      </c>
      <c r="FN358">
        <v>971777</v>
      </c>
      <c r="FO358">
        <v>1355061</v>
      </c>
      <c r="FP358">
        <v>1716116</v>
      </c>
      <c r="FQ358">
        <v>2714627</v>
      </c>
      <c r="FR358">
        <v>3324751</v>
      </c>
      <c r="FS358">
        <v>2109306</v>
      </c>
      <c r="FT358">
        <v>1918986</v>
      </c>
      <c r="FU358">
        <v>2122435</v>
      </c>
      <c r="FV358">
        <v>2618544</v>
      </c>
      <c r="FW358">
        <v>3179088</v>
      </c>
      <c r="FX358">
        <v>0.25481637393193629</v>
      </c>
      <c r="FY358">
        <v>0.32424580171091411</v>
      </c>
      <c r="FZ358">
        <v>0.37207203586296395</v>
      </c>
      <c r="GA358">
        <v>0.36327330506042244</v>
      </c>
      <c r="GB358">
        <v>0.31760375967994758</v>
      </c>
      <c r="GC358">
        <v>0.3073688915573029</v>
      </c>
      <c r="GD358">
        <v>0.38347550911308692</v>
      </c>
      <c r="GE358">
        <v>0.52306883332427878</v>
      </c>
      <c r="GF358">
        <v>0.53392137926916683</v>
      </c>
      <c r="GG358">
        <v>1</v>
      </c>
    </row>
    <row r="359" spans="1:189" x14ac:dyDescent="0.25">
      <c r="A359" t="s">
        <v>725</v>
      </c>
      <c r="B359">
        <v>7218378</v>
      </c>
      <c r="C359">
        <v>12979066</v>
      </c>
      <c r="D359">
        <v>15310856</v>
      </c>
      <c r="E359">
        <v>15415695</v>
      </c>
      <c r="F359">
        <v>18905707</v>
      </c>
      <c r="G359">
        <v>11880308</v>
      </c>
      <c r="H359">
        <v>9516780</v>
      </c>
      <c r="I359">
        <v>16466334</v>
      </c>
      <c r="J359">
        <v>13115179</v>
      </c>
      <c r="K359">
        <v>0.61671320066641011</v>
      </c>
      <c r="L359">
        <v>0.34501858608315883</v>
      </c>
      <c r="M359">
        <v>0.29434278527601593</v>
      </c>
      <c r="N359">
        <v>0.22097686805557581</v>
      </c>
      <c r="O359">
        <v>4.6817080154685567E-2</v>
      </c>
      <c r="P359">
        <v>0.64390106721138884</v>
      </c>
      <c r="Q359">
        <v>0.58625879761852218</v>
      </c>
      <c r="R359">
        <v>1.5750864764433905E-2</v>
      </c>
      <c r="S359">
        <v>8.7988581779936056E-2</v>
      </c>
      <c r="U359">
        <v>0.21264029121223632</v>
      </c>
      <c r="V359">
        <v>0.119851074029518</v>
      </c>
      <c r="W359">
        <v>0.13064200982623048</v>
      </c>
      <c r="X359">
        <v>0.12902616456799385</v>
      </c>
      <c r="Y359">
        <v>0.15382439810370488</v>
      </c>
      <c r="Z359">
        <v>0.24994974877755693</v>
      </c>
      <c r="AA359">
        <v>0.30318458554258898</v>
      </c>
      <c r="AB359">
        <v>0.217919544204557</v>
      </c>
      <c r="AC359">
        <v>0.30222645074077908</v>
      </c>
      <c r="AD359">
        <v>3.3662384570380961E-2</v>
      </c>
      <c r="AE359">
        <v>1.5930127832188512</v>
      </c>
      <c r="AF359">
        <v>1.7531087503955773</v>
      </c>
      <c r="AG359">
        <v>5.8917722626328037E-2</v>
      </c>
      <c r="AH359">
        <v>4.9146212431988759E-2</v>
      </c>
      <c r="AI359">
        <v>5.8946347508654712E-2</v>
      </c>
      <c r="AJ359">
        <v>6.2140315477442698E-2</v>
      </c>
      <c r="AK359">
        <v>5.7882260747042641E-2</v>
      </c>
      <c r="AL359">
        <v>6.0611480934487864E-2</v>
      </c>
      <c r="AM359">
        <v>1534918</v>
      </c>
      <c r="AN359">
        <v>1555555</v>
      </c>
      <c r="AO359">
        <v>2000241</v>
      </c>
      <c r="AP359">
        <v>1989028</v>
      </c>
      <c r="AQ359">
        <v>2908159</v>
      </c>
      <c r="AR359">
        <v>2969480</v>
      </c>
      <c r="AS359">
        <v>2885341</v>
      </c>
      <c r="AT359">
        <v>3588336</v>
      </c>
      <c r="AU359">
        <v>3963754</v>
      </c>
      <c r="AV359">
        <v>51669</v>
      </c>
      <c r="AW359">
        <v>2478019</v>
      </c>
      <c r="AX359">
        <v>3506640</v>
      </c>
      <c r="AY359">
        <v>117189</v>
      </c>
      <c r="AZ359">
        <v>142925</v>
      </c>
      <c r="BA359">
        <v>175040</v>
      </c>
      <c r="BB359">
        <v>179296</v>
      </c>
      <c r="BC359">
        <v>207701</v>
      </c>
      <c r="BD359">
        <v>240249</v>
      </c>
      <c r="BE359">
        <v>4400000</v>
      </c>
      <c r="BF359">
        <v>2000000</v>
      </c>
      <c r="BG359">
        <v>1000000</v>
      </c>
      <c r="BH359">
        <v>3289323</v>
      </c>
      <c r="BI359">
        <v>742185</v>
      </c>
      <c r="BJ359">
        <v>7474703</v>
      </c>
      <c r="BK359">
        <v>5400000</v>
      </c>
      <c r="BL359">
        <v>51658</v>
      </c>
      <c r="BM359">
        <v>913737</v>
      </c>
      <c r="BN359">
        <v>7.1579792579440976E-3</v>
      </c>
      <c r="BO359">
        <v>0.19092429301153102</v>
      </c>
      <c r="BP359">
        <v>0.22902965059562966</v>
      </c>
      <c r="BQ359">
        <v>7.6019277755560158E-3</v>
      </c>
      <c r="BR359">
        <v>7.5598865464274892E-3</v>
      </c>
      <c r="BS359">
        <v>1.4733624751142815E-2</v>
      </c>
      <c r="BT359">
        <v>1.8839985793514192E-2</v>
      </c>
      <c r="BU359">
        <v>1.2613675879524854E-2</v>
      </c>
      <c r="BV359">
        <v>1.8318392756972664E-2</v>
      </c>
      <c r="BW359">
        <v>-0.93566935672815477</v>
      </c>
      <c r="BY359">
        <v>5.4108693116376005E-2</v>
      </c>
      <c r="BZ359">
        <v>8.733671590852532E-2</v>
      </c>
      <c r="CA359">
        <v>3.0131953432257479E-2</v>
      </c>
      <c r="CB359">
        <v>0.11630659532379176</v>
      </c>
      <c r="CC359">
        <v>2.9356849759704835E-2</v>
      </c>
      <c r="CD359">
        <v>1.4516458664202982E-2</v>
      </c>
      <c r="CE359">
        <v>0.13738817120916949</v>
      </c>
      <c r="CF359">
        <v>6.8180932076320089E-2</v>
      </c>
      <c r="CG359">
        <v>5.8598466171918023E-2</v>
      </c>
      <c r="CJ359">
        <v>4.9044258973414802E-3</v>
      </c>
      <c r="CK359">
        <v>2.411652733717511E-3</v>
      </c>
      <c r="CL359">
        <v>2.1841365368467968E-3</v>
      </c>
      <c r="CM359">
        <v>2.2397952216880266E-3</v>
      </c>
      <c r="CN359">
        <v>1.5705310571035508E-3</v>
      </c>
      <c r="CO359">
        <v>2.6857889542931043E-3</v>
      </c>
      <c r="CP359">
        <v>2.097558207713113E-3</v>
      </c>
      <c r="CQ359">
        <v>7.7776874925529873E-4</v>
      </c>
      <c r="CR359">
        <v>8.8431884917468525E-4</v>
      </c>
      <c r="CS359">
        <v>0.22967997145935537</v>
      </c>
      <c r="CV359">
        <v>0.51933541785677795</v>
      </c>
      <c r="CW359">
        <v>0.66462420835921865</v>
      </c>
      <c r="CX359">
        <v>0.91744493825509332</v>
      </c>
      <c r="CY359">
        <v>0.60139482979811176</v>
      </c>
      <c r="CZ359">
        <v>1.0980299332500592</v>
      </c>
      <c r="DA359">
        <v>1.0570056482497401</v>
      </c>
      <c r="DB359">
        <v>0.53490906110919445</v>
      </c>
      <c r="DC359">
        <v>0.94316338694065394</v>
      </c>
      <c r="DD359">
        <v>0.87228990043442145</v>
      </c>
      <c r="DG359">
        <v>8594865</v>
      </c>
      <c r="DH359">
        <v>13899260</v>
      </c>
      <c r="DI359">
        <v>19528428</v>
      </c>
      <c r="DJ359">
        <v>16688583</v>
      </c>
      <c r="DK359">
        <v>25633235</v>
      </c>
      <c r="DL359">
        <v>17217843</v>
      </c>
      <c r="DM359">
        <v>11239588</v>
      </c>
      <c r="DN359">
        <v>17791398</v>
      </c>
      <c r="DO359">
        <v>17458623</v>
      </c>
      <c r="DP359">
        <v>15.966675606217985</v>
      </c>
      <c r="DQ359">
        <v>16.44734623121996</v>
      </c>
      <c r="DR359">
        <v>16.787381859269182</v>
      </c>
      <c r="DS359">
        <v>16.63023545081651</v>
      </c>
      <c r="DT359">
        <v>17.059400348661413</v>
      </c>
      <c r="DU359">
        <v>16.661456845873246</v>
      </c>
      <c r="DV359">
        <v>16.234952835924975</v>
      </c>
      <c r="DW359">
        <v>16.694225696235296</v>
      </c>
      <c r="DX359">
        <v>16.67534429656455</v>
      </c>
      <c r="DY359">
        <v>16.783697548450391</v>
      </c>
      <c r="EB359">
        <v>380894</v>
      </c>
      <c r="EC359">
        <v>390577</v>
      </c>
      <c r="ED359">
        <v>1133549</v>
      </c>
      <c r="EE359">
        <v>461346</v>
      </c>
      <c r="EF359">
        <v>1792947</v>
      </c>
      <c r="EG359">
        <v>555012</v>
      </c>
      <c r="EH359">
        <v>172460</v>
      </c>
      <c r="EI359">
        <v>1307493</v>
      </c>
      <c r="EJ359">
        <v>1122690</v>
      </c>
      <c r="EK359">
        <v>0.20302766253527721</v>
      </c>
      <c r="EM359">
        <v>208871</v>
      </c>
      <c r="EN359">
        <v>178563</v>
      </c>
      <c r="EO359">
        <v>276095</v>
      </c>
      <c r="EP359">
        <v>331416</v>
      </c>
      <c r="EQ359">
        <v>308255</v>
      </c>
      <c r="ER359">
        <v>282729</v>
      </c>
      <c r="ES359">
        <v>199229</v>
      </c>
      <c r="ET359">
        <v>151731</v>
      </c>
      <c r="EU359">
        <v>181100</v>
      </c>
      <c r="EV359">
        <v>31824</v>
      </c>
      <c r="EW359">
        <v>20637</v>
      </c>
      <c r="EX359">
        <v>444686</v>
      </c>
      <c r="EY359">
        <v>-11213</v>
      </c>
      <c r="EZ359">
        <v>919131</v>
      </c>
      <c r="FA359">
        <v>61321</v>
      </c>
      <c r="FB359">
        <v>-84139</v>
      </c>
      <c r="FC359">
        <v>702995</v>
      </c>
      <c r="FD359">
        <v>375418</v>
      </c>
      <c r="FE359">
        <v>0</v>
      </c>
      <c r="FF359">
        <v>989</v>
      </c>
      <c r="FG359">
        <v>1098</v>
      </c>
      <c r="FH359">
        <v>16813</v>
      </c>
      <c r="FI359">
        <v>44256</v>
      </c>
      <c r="FJ359">
        <v>20861</v>
      </c>
      <c r="FK359">
        <v>13800</v>
      </c>
      <c r="FL359">
        <v>16806</v>
      </c>
      <c r="FM359">
        <v>21205</v>
      </c>
      <c r="FN359">
        <v>12068</v>
      </c>
      <c r="FO359">
        <v>212840</v>
      </c>
      <c r="FP359">
        <v>181854</v>
      </c>
      <c r="FQ359">
        <v>293732</v>
      </c>
      <c r="FR359">
        <v>332679</v>
      </c>
      <c r="FS359">
        <v>316208</v>
      </c>
      <c r="FT359">
        <v>288785</v>
      </c>
      <c r="FU359">
        <v>192025</v>
      </c>
      <c r="FV359">
        <v>155173</v>
      </c>
      <c r="FW359">
        <v>181091</v>
      </c>
      <c r="FX359">
        <v>0.54837041276575638</v>
      </c>
      <c r="FY359">
        <v>0.45717745796603487</v>
      </c>
      <c r="FZ359">
        <v>0.24356688594846804</v>
      </c>
      <c r="GA359">
        <v>0.71836755927221652</v>
      </c>
      <c r="GB359">
        <v>0.17192644288983444</v>
      </c>
      <c r="GC359">
        <v>0.50941060733821975</v>
      </c>
      <c r="GD359">
        <v>1.1552186014148209</v>
      </c>
      <c r="GE359">
        <v>0.11604727520529746</v>
      </c>
      <c r="GF359">
        <v>0.16130899892223144</v>
      </c>
      <c r="GG359">
        <v>1</v>
      </c>
    </row>
    <row r="360" spans="1:189" x14ac:dyDescent="0.25">
      <c r="A360" t="s">
        <v>404</v>
      </c>
      <c r="B360">
        <v>25283031</v>
      </c>
      <c r="C360">
        <v>27180488</v>
      </c>
      <c r="D360">
        <v>22653983</v>
      </c>
      <c r="E360">
        <v>24241299</v>
      </c>
      <c r="F360">
        <v>24050822</v>
      </c>
      <c r="G360">
        <v>23543609</v>
      </c>
      <c r="H360">
        <v>25198068</v>
      </c>
      <c r="I360">
        <v>23596074</v>
      </c>
      <c r="J360">
        <v>23011399</v>
      </c>
      <c r="K360">
        <v>0.58093208840348298</v>
      </c>
      <c r="L360">
        <v>0.57923157965375749</v>
      </c>
      <c r="M360">
        <v>0.56420250690573925</v>
      </c>
      <c r="N360">
        <v>0.53093301641962343</v>
      </c>
      <c r="O360">
        <v>0.54716437550450459</v>
      </c>
      <c r="P360">
        <v>0.50192568182728481</v>
      </c>
      <c r="Q360">
        <v>0.55050319730861907</v>
      </c>
      <c r="R360">
        <v>0.50936032833258615</v>
      </c>
      <c r="S360">
        <v>0.50263293422533761</v>
      </c>
      <c r="U360">
        <v>0.18325409639374329</v>
      </c>
      <c r="V360">
        <v>0.15350493339192439</v>
      </c>
      <c r="W360">
        <v>0.18381668247919142</v>
      </c>
      <c r="X360">
        <v>0.1662013656941404</v>
      </c>
      <c r="Y360">
        <v>0.15966718310085201</v>
      </c>
      <c r="Z360">
        <v>0.17180280219570415</v>
      </c>
      <c r="AA360">
        <v>0.16072263952934804</v>
      </c>
      <c r="AB360">
        <v>0.17625080341755159</v>
      </c>
      <c r="AC360">
        <v>0.18521759585325517</v>
      </c>
      <c r="AD360">
        <v>0.84694356126917381</v>
      </c>
      <c r="AE360">
        <v>1.0155138400786705</v>
      </c>
      <c r="AF360">
        <v>1.3774370944579726</v>
      </c>
      <c r="AG360">
        <v>1.3063068496727548</v>
      </c>
      <c r="AH360">
        <v>1.2395535355992133</v>
      </c>
      <c r="AI360">
        <v>1.0661573286379893</v>
      </c>
      <c r="AJ360">
        <v>0.95229931603249462</v>
      </c>
      <c r="AK360">
        <v>0.83885624480171939</v>
      </c>
      <c r="AL360">
        <v>0.71579844377769164</v>
      </c>
      <c r="AM360">
        <v>4633219</v>
      </c>
      <c r="AN360">
        <v>4172339</v>
      </c>
      <c r="AO360">
        <v>4164180</v>
      </c>
      <c r="AP360">
        <v>4028937</v>
      </c>
      <c r="AQ360">
        <v>3840127</v>
      </c>
      <c r="AR360">
        <v>4044858</v>
      </c>
      <c r="AS360">
        <v>4049900</v>
      </c>
      <c r="AT360">
        <v>4158827</v>
      </c>
      <c r="AU360">
        <v>4262116</v>
      </c>
      <c r="AV360">
        <v>3924075</v>
      </c>
      <c r="AW360">
        <v>4237068</v>
      </c>
      <c r="AX360">
        <v>5735896</v>
      </c>
      <c r="AY360">
        <v>5263028</v>
      </c>
      <c r="AZ360">
        <v>4760043</v>
      </c>
      <c r="BA360">
        <v>4312455</v>
      </c>
      <c r="BB360">
        <v>3856717</v>
      </c>
      <c r="BC360">
        <v>3488658</v>
      </c>
      <c r="BD360">
        <v>3050816</v>
      </c>
      <c r="BE360">
        <v>10763649</v>
      </c>
      <c r="BF360">
        <v>11506729</v>
      </c>
      <c r="BG360">
        <v>7045538</v>
      </c>
      <c r="BH360">
        <v>7607478</v>
      </c>
      <c r="BI360">
        <v>8399710</v>
      </c>
      <c r="BJ360">
        <v>7504687</v>
      </c>
      <c r="BK360">
        <v>10014900</v>
      </c>
      <c r="BL360">
        <v>8530246</v>
      </c>
      <c r="BM360">
        <v>8515471</v>
      </c>
      <c r="BN360">
        <v>0.15520587701688141</v>
      </c>
      <c r="BO360">
        <v>0.15588638437985367</v>
      </c>
      <c r="BP360">
        <v>0.25319591702704114</v>
      </c>
      <c r="BQ360">
        <v>0.21710998243122201</v>
      </c>
      <c r="BR360">
        <v>0.19791602133182806</v>
      </c>
      <c r="BS360">
        <v>0.18316881664149282</v>
      </c>
      <c r="BT360">
        <v>0.15305605969473532</v>
      </c>
      <c r="BU360">
        <v>0.14784908709813335</v>
      </c>
      <c r="BV360">
        <v>0.13257846687200547</v>
      </c>
      <c r="BW360">
        <v>-0.27657278682763864</v>
      </c>
      <c r="BY360">
        <v>7.2568633088335013E-2</v>
      </c>
      <c r="BZ360">
        <v>6.0814471027893245E-2</v>
      </c>
      <c r="CA360">
        <v>6.5849082697731348E-2</v>
      </c>
      <c r="CB360">
        <v>4.6997605202592482E-2</v>
      </c>
      <c r="CC360">
        <v>4.0915898841212162E-2</v>
      </c>
      <c r="CD360">
        <v>3.7841309715940324E-2</v>
      </c>
      <c r="CE360">
        <v>3.399780491107493E-2</v>
      </c>
      <c r="CF360">
        <v>3.8320061210182679E-2</v>
      </c>
      <c r="CG360">
        <v>5.1254195580511995E-2</v>
      </c>
      <c r="CJ360">
        <v>0.15847886275976958</v>
      </c>
      <c r="CK360">
        <v>0.14226532650922236</v>
      </c>
      <c r="CL360">
        <v>0.15344648223669982</v>
      </c>
      <c r="CM360">
        <v>0.12699203949425317</v>
      </c>
      <c r="CN360">
        <v>0.11429472140286931</v>
      </c>
      <c r="CO360">
        <v>0.1017212781608801</v>
      </c>
      <c r="CP360">
        <v>8.9772160310068211E-2</v>
      </c>
      <c r="CQ360">
        <v>8.7003880391288826E-2</v>
      </c>
      <c r="CR360">
        <v>0.125672672052664</v>
      </c>
      <c r="CS360">
        <v>-0.33708953976560174</v>
      </c>
      <c r="CV360">
        <v>0.96631673861640111</v>
      </c>
      <c r="CW360">
        <v>1.1659604682152358</v>
      </c>
      <c r="CX360">
        <v>0.93498135442555563</v>
      </c>
      <c r="CY360">
        <v>0.9768630457803853</v>
      </c>
      <c r="CZ360">
        <v>0.94113545657714204</v>
      </c>
      <c r="DA360">
        <v>0.82607803675911828</v>
      </c>
      <c r="DB360">
        <v>0.91887113277382193</v>
      </c>
      <c r="DC360">
        <v>0.91063332813362663</v>
      </c>
      <c r="DD360">
        <v>0.95099328559436103</v>
      </c>
      <c r="DG360">
        <v>25081402</v>
      </c>
      <c r="DH360">
        <v>26164331</v>
      </c>
      <c r="DI360">
        <v>23311672</v>
      </c>
      <c r="DJ360">
        <v>24229342</v>
      </c>
      <c r="DK360">
        <v>24815453</v>
      </c>
      <c r="DL360">
        <v>25555112</v>
      </c>
      <c r="DM360">
        <v>28500466</v>
      </c>
      <c r="DN360">
        <v>27422853</v>
      </c>
      <c r="DO360">
        <v>25911718</v>
      </c>
      <c r="DP360">
        <v>17.037637213153189</v>
      </c>
      <c r="DQ360">
        <v>17.079907667173988</v>
      </c>
      <c r="DR360">
        <v>16.964464780208242</v>
      </c>
      <c r="DS360">
        <v>17.003074977278573</v>
      </c>
      <c r="DT360">
        <v>17.026977162222174</v>
      </c>
      <c r="DU360">
        <v>17.056347972009998</v>
      </c>
      <c r="DV360">
        <v>17.165431031069541</v>
      </c>
      <c r="DW360">
        <v>17.126887311291789</v>
      </c>
      <c r="DX360">
        <v>17.070205895378084</v>
      </c>
      <c r="DY360">
        <v>17.028800037170246</v>
      </c>
      <c r="EB360">
        <v>1867982</v>
      </c>
      <c r="EC360">
        <v>1834755</v>
      </c>
      <c r="ED360">
        <v>1652967</v>
      </c>
      <c r="EE360">
        <v>1491744</v>
      </c>
      <c r="EF360">
        <v>1139283</v>
      </c>
      <c r="EG360">
        <v>984061</v>
      </c>
      <c r="EH360">
        <v>890921</v>
      </c>
      <c r="EI360">
        <v>856679</v>
      </c>
      <c r="EJ360">
        <v>904203</v>
      </c>
      <c r="EK360">
        <v>-0.34032850140506682</v>
      </c>
      <c r="EM360">
        <v>754313</v>
      </c>
      <c r="EN360">
        <v>1268992</v>
      </c>
      <c r="EO360">
        <v>668956</v>
      </c>
      <c r="EP360">
        <v>632359</v>
      </c>
      <c r="EQ360">
        <v>247040</v>
      </c>
      <c r="ER360">
        <v>142723</v>
      </c>
      <c r="ES360">
        <v>301038</v>
      </c>
      <c r="ET360">
        <v>271308</v>
      </c>
      <c r="EU360">
        <v>213609</v>
      </c>
      <c r="EV360">
        <v>93527</v>
      </c>
      <c r="EW360">
        <v>-460880</v>
      </c>
      <c r="EX360">
        <v>-8158</v>
      </c>
      <c r="EY360">
        <v>-135242</v>
      </c>
      <c r="EZ360">
        <v>-188812</v>
      </c>
      <c r="FA360">
        <v>204732</v>
      </c>
      <c r="FB360">
        <v>5043</v>
      </c>
      <c r="FC360">
        <v>108922</v>
      </c>
      <c r="FD360">
        <v>103288</v>
      </c>
      <c r="FE360">
        <v>1</v>
      </c>
      <c r="FF360">
        <v>522</v>
      </c>
      <c r="FG360">
        <v>883</v>
      </c>
      <c r="FH360">
        <v>15699</v>
      </c>
      <c r="FI360">
        <v>32022</v>
      </c>
      <c r="FJ360">
        <v>4956</v>
      </c>
      <c r="FK360">
        <v>95933</v>
      </c>
      <c r="FL360">
        <v>12036</v>
      </c>
      <c r="FM360">
        <v>7673</v>
      </c>
      <c r="FN360">
        <v>2398</v>
      </c>
      <c r="FO360">
        <v>756828</v>
      </c>
      <c r="FP360">
        <v>1268664</v>
      </c>
      <c r="FQ360">
        <v>662590</v>
      </c>
      <c r="FR360">
        <v>611798</v>
      </c>
      <c r="FS360">
        <v>239228</v>
      </c>
      <c r="FT360">
        <v>148056</v>
      </c>
      <c r="FU360">
        <v>297819</v>
      </c>
      <c r="FV360">
        <v>266246</v>
      </c>
      <c r="FW360">
        <v>215487</v>
      </c>
      <c r="FX360">
        <v>0.40381170696505642</v>
      </c>
      <c r="FY360">
        <v>0.69164111829644825</v>
      </c>
      <c r="FZ360">
        <v>0.40470015432854983</v>
      </c>
      <c r="GA360">
        <v>0.4239058444344338</v>
      </c>
      <c r="GB360">
        <v>0.21683813415981806</v>
      </c>
      <c r="GC360">
        <v>0.14503470821422657</v>
      </c>
      <c r="GD360">
        <v>0.33789527915494189</v>
      </c>
      <c r="GE360">
        <v>0.31669738606876086</v>
      </c>
      <c r="GF360">
        <v>0.23624009210321134</v>
      </c>
      <c r="GG360">
        <v>1</v>
      </c>
    </row>
    <row r="361" spans="1:189" x14ac:dyDescent="0.25">
      <c r="A361" t="s">
        <v>1993</v>
      </c>
      <c r="B361">
        <v>57930179</v>
      </c>
      <c r="C361">
        <v>59223674</v>
      </c>
      <c r="D361">
        <v>64058961</v>
      </c>
      <c r="E361">
        <v>75999090</v>
      </c>
      <c r="F361">
        <v>70831923</v>
      </c>
      <c r="G361">
        <v>81821766</v>
      </c>
      <c r="H361">
        <v>85443071</v>
      </c>
      <c r="I361">
        <v>78972630</v>
      </c>
      <c r="J361">
        <v>89707643</v>
      </c>
      <c r="K361">
        <v>0.52640077290284226</v>
      </c>
      <c r="L361">
        <v>0.52679713859021982</v>
      </c>
      <c r="M361">
        <v>0.49029546389302192</v>
      </c>
      <c r="N361">
        <v>0.35162646026419525</v>
      </c>
      <c r="O361">
        <v>0.34341373168705303</v>
      </c>
      <c r="P361">
        <v>0.31785180486082393</v>
      </c>
      <c r="Q361">
        <v>0.29472396889854297</v>
      </c>
      <c r="R361">
        <v>0.2831821227177061</v>
      </c>
      <c r="S361">
        <v>0.31173067382898467</v>
      </c>
      <c r="U361">
        <v>0.13962420174810783</v>
      </c>
      <c r="V361">
        <v>0.13707812183350868</v>
      </c>
      <c r="W361">
        <v>0.12794170982573383</v>
      </c>
      <c r="X361">
        <v>0.20522515466961513</v>
      </c>
      <c r="Y361">
        <v>0.22216902116295784</v>
      </c>
      <c r="Z361">
        <v>0.21147647925369883</v>
      </c>
      <c r="AA361">
        <v>0.23547663683577102</v>
      </c>
      <c r="AB361">
        <v>0.27973234524416879</v>
      </c>
      <c r="AC361">
        <v>0.27687660905325534</v>
      </c>
      <c r="AD361">
        <v>1.2761843887367859</v>
      </c>
      <c r="AE361">
        <v>1.0464794839294578</v>
      </c>
      <c r="AF361">
        <v>1.0571406399828791</v>
      </c>
      <c r="AG361">
        <v>0.43665850800718731</v>
      </c>
      <c r="AH361">
        <v>0.3796038917790619</v>
      </c>
      <c r="AI361">
        <v>0.31063597462668996</v>
      </c>
      <c r="AJ361">
        <v>0.44556447173778208</v>
      </c>
      <c r="AK361">
        <v>0.38627835456101772</v>
      </c>
      <c r="AL361">
        <v>0.29501648042744916</v>
      </c>
      <c r="AM361">
        <v>8088455</v>
      </c>
      <c r="AN361">
        <v>8118270</v>
      </c>
      <c r="AO361">
        <v>8195813</v>
      </c>
      <c r="AP361">
        <v>15596925</v>
      </c>
      <c r="AQ361">
        <v>15736659</v>
      </c>
      <c r="AR361">
        <v>17303379</v>
      </c>
      <c r="AS361">
        <v>20119847</v>
      </c>
      <c r="AT361">
        <v>22091199</v>
      </c>
      <c r="AU361">
        <v>24837948</v>
      </c>
      <c r="AV361">
        <v>10322360</v>
      </c>
      <c r="AW361">
        <v>8495603</v>
      </c>
      <c r="AX361">
        <v>8664127</v>
      </c>
      <c r="AY361">
        <v>6810530</v>
      </c>
      <c r="AZ361">
        <v>5973697</v>
      </c>
      <c r="BA361">
        <v>5375052</v>
      </c>
      <c r="BB361">
        <v>8964689</v>
      </c>
      <c r="BC361">
        <v>8533352</v>
      </c>
      <c r="BD361">
        <v>7327604</v>
      </c>
      <c r="BE361">
        <v>20172131</v>
      </c>
      <c r="BF361">
        <v>22703259</v>
      </c>
      <c r="BG361">
        <v>22743691</v>
      </c>
      <c r="BH361">
        <v>19912761</v>
      </c>
      <c r="BI361">
        <v>18350958</v>
      </c>
      <c r="BJ361">
        <v>20632144</v>
      </c>
      <c r="BK361">
        <v>16217432</v>
      </c>
      <c r="BL361">
        <v>13830285</v>
      </c>
      <c r="BM361">
        <v>20637020</v>
      </c>
      <c r="BN361">
        <v>0.17818622656077068</v>
      </c>
      <c r="BO361">
        <v>0.14344944219434952</v>
      </c>
      <c r="BP361">
        <v>0.13525238100568007</v>
      </c>
      <c r="BQ361">
        <v>8.961330984357839E-2</v>
      </c>
      <c r="BR361">
        <v>8.4336225066203557E-2</v>
      </c>
      <c r="BS361">
        <v>6.569220224359372E-2</v>
      </c>
      <c r="BT361">
        <v>0.10492002329831988</v>
      </c>
      <c r="BU361">
        <v>0.10805455003841204</v>
      </c>
      <c r="BV361">
        <v>8.1683162715578198E-2</v>
      </c>
      <c r="BW361">
        <v>-0.51429910693524206</v>
      </c>
      <c r="BY361">
        <v>3.9472948978804295E-2</v>
      </c>
      <c r="BZ361">
        <v>3.7375847368064333E-2</v>
      </c>
      <c r="CA361">
        <v>4.3151933107375876E-2</v>
      </c>
      <c r="CB361">
        <v>2.6820176399480571E-2</v>
      </c>
      <c r="CC361">
        <v>5.1801897288599665E-2</v>
      </c>
      <c r="CD361">
        <v>7.7042372808232965E-2</v>
      </c>
      <c r="CE361">
        <v>8.8265062476511405E-2</v>
      </c>
      <c r="CF361">
        <v>0.10806205896903776</v>
      </c>
      <c r="CG361">
        <v>4.0591335598485372E-2</v>
      </c>
      <c r="CJ361">
        <v>9.8043474024135158E-2</v>
      </c>
      <c r="CK361">
        <v>9.1482183290418628E-2</v>
      </c>
      <c r="CL361">
        <v>7.6370236476361208E-2</v>
      </c>
      <c r="CM361">
        <v>0.1639567657981168</v>
      </c>
      <c r="CN361">
        <v>0.17081765519764303</v>
      </c>
      <c r="CO361">
        <v>0.14244543438478216</v>
      </c>
      <c r="CP361">
        <v>0.13339751095791022</v>
      </c>
      <c r="CQ361">
        <v>0.17990444284304574</v>
      </c>
      <c r="CR361">
        <v>0.16852114819246783</v>
      </c>
      <c r="CS361">
        <v>0.86519566989782903</v>
      </c>
      <c r="CV361">
        <v>0.59180015355700577</v>
      </c>
      <c r="CW361">
        <v>0.55848164052225679</v>
      </c>
      <c r="CX361">
        <v>0.52176209622942904</v>
      </c>
      <c r="CY361">
        <v>0.64940489062254347</v>
      </c>
      <c r="CZ361">
        <v>0.50904555794528261</v>
      </c>
      <c r="DA361">
        <v>0.50683486316274384</v>
      </c>
      <c r="DB361">
        <v>0.54974276096872232</v>
      </c>
      <c r="DC361">
        <v>0.45356077169637954</v>
      </c>
      <c r="DD361">
        <v>0.56007084826575171</v>
      </c>
      <c r="DG361">
        <v>89899728</v>
      </c>
      <c r="DH361">
        <v>97888077</v>
      </c>
      <c r="DI361">
        <v>106044084</v>
      </c>
      <c r="DJ361">
        <v>122774271</v>
      </c>
      <c r="DK361">
        <v>117028823</v>
      </c>
      <c r="DL361">
        <v>139146530</v>
      </c>
      <c r="DM361">
        <v>161436736</v>
      </c>
      <c r="DN361">
        <v>155423731</v>
      </c>
      <c r="DO361">
        <v>174116976</v>
      </c>
      <c r="DP361">
        <v>18.314205484976792</v>
      </c>
      <c r="DQ361">
        <v>18.39933532276148</v>
      </c>
      <c r="DR361">
        <v>18.479365461841894</v>
      </c>
      <c r="DS361">
        <v>18.625858040326086</v>
      </c>
      <c r="DT361">
        <v>18.577930821395</v>
      </c>
      <c r="DU361">
        <v>18.751038115693689</v>
      </c>
      <c r="DV361">
        <v>18.899623902521903</v>
      </c>
      <c r="DW361">
        <v>18.8616656998107</v>
      </c>
      <c r="DX361">
        <v>18.97523791290795</v>
      </c>
      <c r="DY361">
        <v>18.651608992471591</v>
      </c>
      <c r="EB361">
        <v>2612782</v>
      </c>
      <c r="EC361">
        <v>2286675</v>
      </c>
      <c r="ED361">
        <v>2213535</v>
      </c>
      <c r="EE361">
        <v>2764268</v>
      </c>
      <c r="EF361">
        <v>2038309</v>
      </c>
      <c r="EG361">
        <v>3669228</v>
      </c>
      <c r="EH361">
        <v>6303743</v>
      </c>
      <c r="EI361">
        <v>7541638</v>
      </c>
      <c r="EJ361">
        <v>8533945</v>
      </c>
      <c r="EK361">
        <v>0.32737780851928971</v>
      </c>
      <c r="EM361">
        <v>1119140</v>
      </c>
      <c r="EN361">
        <v>991146</v>
      </c>
      <c r="EO361">
        <v>1343773</v>
      </c>
      <c r="EP361">
        <v>1519230</v>
      </c>
      <c r="EQ361">
        <v>569295</v>
      </c>
      <c r="ER361">
        <v>267210</v>
      </c>
      <c r="ES361">
        <v>466205</v>
      </c>
      <c r="ET361">
        <v>301981</v>
      </c>
      <c r="EU361">
        <v>233204</v>
      </c>
      <c r="EV361">
        <v>25810</v>
      </c>
      <c r="EW361">
        <v>29815</v>
      </c>
      <c r="EX361">
        <v>77542</v>
      </c>
      <c r="EY361">
        <v>89211</v>
      </c>
      <c r="EZ361">
        <v>139737</v>
      </c>
      <c r="FA361">
        <v>1566720</v>
      </c>
      <c r="FB361">
        <v>3316465</v>
      </c>
      <c r="FC361">
        <v>4051349</v>
      </c>
      <c r="FD361">
        <v>4826756</v>
      </c>
      <c r="FE361">
        <v>0</v>
      </c>
      <c r="FF361">
        <v>291855</v>
      </c>
      <c r="FG361">
        <v>335259</v>
      </c>
      <c r="FH361">
        <v>290258</v>
      </c>
      <c r="FI361">
        <v>226322</v>
      </c>
      <c r="FJ361">
        <v>32531</v>
      </c>
      <c r="FK361">
        <v>25019</v>
      </c>
      <c r="FL361">
        <v>60461</v>
      </c>
      <c r="FM361">
        <v>39221</v>
      </c>
      <c r="FN361">
        <v>69601</v>
      </c>
      <c r="FO361">
        <v>1119140</v>
      </c>
      <c r="FP361">
        <v>991002</v>
      </c>
      <c r="FQ361">
        <v>1343148</v>
      </c>
      <c r="FR361">
        <v>1519666</v>
      </c>
      <c r="FS361">
        <v>567890</v>
      </c>
      <c r="FT361">
        <v>267187</v>
      </c>
      <c r="FU361">
        <v>466205</v>
      </c>
      <c r="FV361">
        <v>301981</v>
      </c>
      <c r="FW361">
        <v>233204</v>
      </c>
      <c r="FX361">
        <v>0.4283327120287877</v>
      </c>
      <c r="FY361">
        <v>0.43344419298763487</v>
      </c>
      <c r="FZ361">
        <v>0.60707104247278676</v>
      </c>
      <c r="GA361">
        <v>0.54959577001940474</v>
      </c>
      <c r="GB361">
        <v>0.27929769235184654</v>
      </c>
      <c r="GC361">
        <v>7.2824583263836423E-2</v>
      </c>
      <c r="GD361">
        <v>7.3956853888237514E-2</v>
      </c>
      <c r="GE361">
        <v>4.004183176121686E-2</v>
      </c>
      <c r="GF361">
        <v>2.7326634985343823E-2</v>
      </c>
      <c r="GG361">
        <v>0</v>
      </c>
    </row>
  </sheetData>
  <pageMargins left="0.7" right="0.7" top="0.75" bottom="0.75" header="0.3" footer="0.3"/>
  <pageSetup paperSize="9" orientation="portrait" verticalDpi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0"/>
  <sheetViews>
    <sheetView workbookViewId="0">
      <selection activeCell="D306" sqref="D306"/>
    </sheetView>
  </sheetViews>
  <sheetFormatPr baseColWidth="10" defaultRowHeight="15" x14ac:dyDescent="0.25"/>
  <cols>
    <col min="4" max="4" width="13.7109375" style="3" bestFit="1" customWidth="1"/>
    <col min="5" max="5" width="19.140625" customWidth="1"/>
    <col min="12" max="12" width="18.28515625" customWidth="1"/>
    <col min="13" max="13" width="22.28515625" customWidth="1"/>
    <col min="14" max="14" width="22.85546875" customWidth="1"/>
    <col min="15" max="15" width="17.28515625" customWidth="1"/>
  </cols>
  <sheetData>
    <row r="1" spans="1:16" x14ac:dyDescent="0.25">
      <c r="O1" t="s">
        <v>2859</v>
      </c>
      <c r="P1" t="s">
        <v>2846</v>
      </c>
    </row>
    <row r="2" spans="1:16" x14ac:dyDescent="0.25">
      <c r="B2" s="4" t="s">
        <v>2889</v>
      </c>
      <c r="C2" s="4" t="s">
        <v>2900</v>
      </c>
      <c r="D2" s="5" t="s">
        <v>2871</v>
      </c>
      <c r="E2" s="4"/>
      <c r="K2" t="s">
        <v>2889</v>
      </c>
      <c r="N2" t="s">
        <v>2679</v>
      </c>
      <c r="O2" s="71">
        <v>358</v>
      </c>
      <c r="P2" s="71">
        <v>142</v>
      </c>
    </row>
    <row r="3" spans="1:16" x14ac:dyDescent="0.25">
      <c r="A3" t="s">
        <v>2002</v>
      </c>
      <c r="B3">
        <f>('Restriction 2008'!ER4-'Restriction 2008'!EP4)/'Restriction 2008'!EP4</f>
        <v>-0.1105730945394881</v>
      </c>
      <c r="C3">
        <v>0</v>
      </c>
      <c r="D3" s="3">
        <v>468247</v>
      </c>
      <c r="E3" s="4" t="s">
        <v>2888</v>
      </c>
      <c r="F3">
        <f>MAX(B3:B361)</f>
        <v>0.68650026366672523</v>
      </c>
      <c r="J3" t="s">
        <v>2698</v>
      </c>
      <c r="K3">
        <v>-0.83926452173969901</v>
      </c>
      <c r="L3" t="s">
        <v>2888</v>
      </c>
      <c r="M3">
        <f>MAX(K3:K144)</f>
        <v>2.2207475521687177</v>
      </c>
      <c r="N3" t="s">
        <v>2600</v>
      </c>
      <c r="O3" s="86">
        <f>SKEW(B3:B360)</f>
        <v>1.2680436365559364</v>
      </c>
      <c r="P3" s="86">
        <f>SKEW(K3:K144)</f>
        <v>2.4939256172746904</v>
      </c>
    </row>
    <row r="4" spans="1:16" x14ac:dyDescent="0.25">
      <c r="A4" t="s">
        <v>474</v>
      </c>
      <c r="B4">
        <f>('Restriction 2008'!ER5-'Restriction 2008'!EP5)/'Restriction 2008'!EP5</f>
        <v>-0.49411723250284678</v>
      </c>
      <c r="C4">
        <v>0</v>
      </c>
      <c r="D4" s="3">
        <v>1515337</v>
      </c>
      <c r="E4" s="4" t="s">
        <v>2890</v>
      </c>
      <c r="F4">
        <f>QUARTILE(B3:B361,3)</f>
        <v>-0.36994155261214778</v>
      </c>
      <c r="J4" t="s">
        <v>2699</v>
      </c>
      <c r="K4">
        <v>-0.75859711888481329</v>
      </c>
      <c r="L4" t="s">
        <v>2890</v>
      </c>
      <c r="M4">
        <f>QUARTILE(K3:K144,3)</f>
        <v>-0.24738483010389523</v>
      </c>
      <c r="N4" t="s">
        <v>2890</v>
      </c>
      <c r="O4" s="86">
        <v>-0.36994155261214778</v>
      </c>
      <c r="P4" s="86">
        <v>-0.24738483010389523</v>
      </c>
    </row>
    <row r="5" spans="1:16" x14ac:dyDescent="0.25">
      <c r="A5" t="s">
        <v>860</v>
      </c>
      <c r="B5">
        <f>('Restriction 2008'!ER6-'Restriction 2008'!EP6)/'Restriction 2008'!EP6</f>
        <v>-0.51994223016215257</v>
      </c>
      <c r="C5">
        <v>0</v>
      </c>
      <c r="D5" s="3">
        <v>353761</v>
      </c>
      <c r="E5" s="4" t="s">
        <v>2891</v>
      </c>
      <c r="F5">
        <f>MEDIAN(B3:B361)</f>
        <v>-0.52481200762483826</v>
      </c>
      <c r="J5" t="s">
        <v>2700</v>
      </c>
      <c r="K5">
        <v>-0.24577275588829023</v>
      </c>
      <c r="L5" t="s">
        <v>2891</v>
      </c>
      <c r="M5">
        <f>MEDIAN(K3:K144)</f>
        <v>-0.53894431728981362</v>
      </c>
      <c r="N5" t="s">
        <v>2595</v>
      </c>
      <c r="O5" s="86">
        <v>-0.52481200762483826</v>
      </c>
      <c r="P5" s="86">
        <v>-0.53894431728981362</v>
      </c>
    </row>
    <row r="6" spans="1:16" x14ac:dyDescent="0.25">
      <c r="A6" t="s">
        <v>930</v>
      </c>
      <c r="B6">
        <f>('Restriction 2008'!ER7-'Restriction 2008'!EP7)/'Restriction 2008'!EP7</f>
        <v>-0.49140760660982241</v>
      </c>
      <c r="C6">
        <v>0</v>
      </c>
      <c r="D6" s="3">
        <v>1251000</v>
      </c>
      <c r="E6" s="4" t="s">
        <v>2892</v>
      </c>
      <c r="F6">
        <f>QUARTILE(B3:B361,1)</f>
        <v>-0.68400945495830645</v>
      </c>
      <c r="J6" t="s">
        <v>2701</v>
      </c>
      <c r="K6">
        <v>-0.8845219997576752</v>
      </c>
      <c r="L6" t="s">
        <v>2892</v>
      </c>
      <c r="M6">
        <f>QUARTILE(K3:K144,1)</f>
        <v>-0.7232738326528162</v>
      </c>
      <c r="N6" t="s">
        <v>2892</v>
      </c>
      <c r="O6" s="86">
        <v>-0.68400945495830645</v>
      </c>
      <c r="P6" s="86">
        <v>-0.7232738326528162</v>
      </c>
    </row>
    <row r="7" spans="1:16" x14ac:dyDescent="0.25">
      <c r="A7" t="s">
        <v>2007</v>
      </c>
      <c r="B7">
        <f>('Restriction 2008'!ER8-'Restriction 2008'!EP8)/'Restriction 2008'!EP8</f>
        <v>-0.7172986783861196</v>
      </c>
      <c r="C7">
        <v>0</v>
      </c>
      <c r="D7" s="3">
        <v>54995217</v>
      </c>
      <c r="E7" s="4" t="s">
        <v>2602</v>
      </c>
      <c r="F7">
        <f>MIN(B3:B361)</f>
        <v>-0.99892305541604753</v>
      </c>
      <c r="J7" t="s">
        <v>2702</v>
      </c>
      <c r="K7">
        <v>-4.1646466320326668E-2</v>
      </c>
      <c r="L7" t="s">
        <v>2602</v>
      </c>
      <c r="M7">
        <f>MIN(K3:K144)</f>
        <v>-0.98805730859483176</v>
      </c>
    </row>
    <row r="8" spans="1:16" x14ac:dyDescent="0.25">
      <c r="A8" t="s">
        <v>946</v>
      </c>
      <c r="B8">
        <f>('Restriction 2008'!ER9-'Restriction 2008'!EP9)/'Restriction 2008'!EP9</f>
        <v>-0.61193082208007576</v>
      </c>
      <c r="C8">
        <v>0</v>
      </c>
      <c r="D8" s="3">
        <v>688081</v>
      </c>
      <c r="J8" t="s">
        <v>2767</v>
      </c>
      <c r="K8">
        <v>2.1875902877221316</v>
      </c>
    </row>
    <row r="9" spans="1:16" x14ac:dyDescent="0.25">
      <c r="A9" t="s">
        <v>950</v>
      </c>
      <c r="B9">
        <f>('Restriction 2008'!ER10-'Restriction 2008'!EP10)/'Restriction 2008'!EP10</f>
        <v>-0.80086637928003324</v>
      </c>
      <c r="C9">
        <v>0</v>
      </c>
      <c r="D9" s="3">
        <v>360618</v>
      </c>
      <c r="J9" t="s">
        <v>2703</v>
      </c>
      <c r="K9">
        <v>-0.66414924634497274</v>
      </c>
    </row>
    <row r="10" spans="1:16" x14ac:dyDescent="0.25">
      <c r="A10" t="s">
        <v>348</v>
      </c>
      <c r="B10">
        <f>('Restriction 2008'!ER11-'Restriction 2008'!EP11)/'Restriction 2008'!EP11</f>
        <v>-0.35891649408640253</v>
      </c>
      <c r="C10">
        <v>0</v>
      </c>
      <c r="D10" s="3">
        <v>1388655</v>
      </c>
      <c r="J10" t="s">
        <v>2704</v>
      </c>
      <c r="K10">
        <v>2.2207475521687177</v>
      </c>
    </row>
    <row r="11" spans="1:16" x14ac:dyDescent="0.25">
      <c r="A11" t="s">
        <v>956</v>
      </c>
      <c r="B11">
        <f>('Restriction 2008'!ER12-'Restriction 2008'!EP12)/'Restriction 2008'!EP12</f>
        <v>-0.67659740525601986</v>
      </c>
      <c r="C11">
        <v>0</v>
      </c>
      <c r="D11" s="3">
        <v>1224337</v>
      </c>
      <c r="J11" t="s">
        <v>2705</v>
      </c>
      <c r="K11">
        <v>6.3136330094381979E-2</v>
      </c>
    </row>
    <row r="12" spans="1:16" x14ac:dyDescent="0.25">
      <c r="A12" t="s">
        <v>958</v>
      </c>
      <c r="B12">
        <f>('Restriction 2008'!ER13-'Restriction 2008'!EP13)/'Restriction 2008'!EP13</f>
        <v>-0.74433407162383192</v>
      </c>
      <c r="C12">
        <v>0</v>
      </c>
      <c r="D12" s="3">
        <v>1368446</v>
      </c>
      <c r="J12" t="s">
        <v>2927</v>
      </c>
      <c r="K12">
        <v>-0.2526058180461247</v>
      </c>
    </row>
    <row r="13" spans="1:16" x14ac:dyDescent="0.25">
      <c r="A13" t="s">
        <v>959</v>
      </c>
      <c r="B13">
        <f>('Restriction 2008'!ER14-'Restriction 2008'!EP14)/'Restriction 2008'!EP14</f>
        <v>-0.73996838326294212</v>
      </c>
      <c r="C13">
        <v>0</v>
      </c>
      <c r="D13" s="3">
        <v>6034786</v>
      </c>
      <c r="J13" t="s">
        <v>2768</v>
      </c>
      <c r="K13">
        <v>-0.471865625968099</v>
      </c>
    </row>
    <row r="14" spans="1:16" x14ac:dyDescent="0.25">
      <c r="A14" t="s">
        <v>2022</v>
      </c>
      <c r="B14">
        <f>('Restriction 2008'!ER15-'Restriction 2008'!EP15)/'Restriction 2008'!EP15</f>
        <v>-0.27678315918783286</v>
      </c>
      <c r="C14">
        <v>0</v>
      </c>
      <c r="D14" s="3">
        <v>521041</v>
      </c>
      <c r="F14" t="s">
        <v>2921</v>
      </c>
      <c r="J14" t="s">
        <v>2706</v>
      </c>
      <c r="K14">
        <v>-0.91137051448335493</v>
      </c>
    </row>
    <row r="15" spans="1:16" ht="15.75" thickBot="1" x14ac:dyDescent="0.3">
      <c r="A15" t="s">
        <v>2024</v>
      </c>
      <c r="B15">
        <f>('Restriction 2008'!ER16-'Restriction 2008'!EP16)/'Restriction 2008'!EP16</f>
        <v>-0.72311752518226169</v>
      </c>
      <c r="C15">
        <v>0</v>
      </c>
      <c r="D15" s="3">
        <v>603505</v>
      </c>
      <c r="J15" t="s">
        <v>2769</v>
      </c>
      <c r="K15">
        <v>-0.38977619269137331</v>
      </c>
    </row>
    <row r="16" spans="1:16" x14ac:dyDescent="0.25">
      <c r="A16" t="s">
        <v>2026</v>
      </c>
      <c r="B16">
        <f>('Restriction 2008'!ER17-'Restriction 2008'!EP17)/'Restriction 2008'!EP17</f>
        <v>0.38463517411291048</v>
      </c>
      <c r="C16">
        <v>0</v>
      </c>
      <c r="D16" s="3">
        <v>2231102</v>
      </c>
      <c r="F16" s="9"/>
      <c r="G16" s="9" t="s">
        <v>2889</v>
      </c>
      <c r="H16" s="9" t="s">
        <v>2889</v>
      </c>
      <c r="J16" t="s">
        <v>2770</v>
      </c>
      <c r="K16">
        <v>-0.55467269787419771</v>
      </c>
    </row>
    <row r="17" spans="1:11" x14ac:dyDescent="0.25">
      <c r="A17" t="s">
        <v>978</v>
      </c>
      <c r="B17">
        <f>('Restriction 2008'!ER18-'Restriction 2008'!EP18)/'Restriction 2008'!EP18</f>
        <v>-0.25624674452704188</v>
      </c>
      <c r="C17">
        <v>0</v>
      </c>
      <c r="D17" s="3">
        <v>1276690</v>
      </c>
      <c r="F17" s="7" t="s">
        <v>2590</v>
      </c>
      <c r="G17" s="7">
        <v>-0.49436247205187261</v>
      </c>
      <c r="H17" s="7">
        <v>-0.39039601899508086</v>
      </c>
      <c r="J17" t="s">
        <v>2771</v>
      </c>
      <c r="K17">
        <v>-0.70654162081359928</v>
      </c>
    </row>
    <row r="18" spans="1:11" x14ac:dyDescent="0.25">
      <c r="A18" t="s">
        <v>664</v>
      </c>
      <c r="B18">
        <f>('Restriction 2008'!ER19-'Restriction 2008'!EP19)/'Restriction 2008'!EP19</f>
        <v>-0.51091727985322888</v>
      </c>
      <c r="C18">
        <v>0</v>
      </c>
      <c r="D18" s="3">
        <v>1478319</v>
      </c>
      <c r="F18" s="7" t="s">
        <v>2617</v>
      </c>
      <c r="G18" s="7">
        <v>7.1662983867474855E-2</v>
      </c>
      <c r="H18" s="7">
        <v>0.28598302360898786</v>
      </c>
      <c r="J18" t="s">
        <v>2772</v>
      </c>
      <c r="K18">
        <v>-0.56554847680342168</v>
      </c>
    </row>
    <row r="19" spans="1:11" x14ac:dyDescent="0.25">
      <c r="A19" t="s">
        <v>981</v>
      </c>
      <c r="B19">
        <f>('Restriction 2008'!ER20-'Restriction 2008'!EP20)/'Restriction 2008'!EP20</f>
        <v>-0.63316655267988908</v>
      </c>
      <c r="C19">
        <v>0</v>
      </c>
      <c r="D19" s="3">
        <v>1970791</v>
      </c>
      <c r="F19" s="7" t="s">
        <v>2606</v>
      </c>
      <c r="G19" s="7">
        <v>358</v>
      </c>
      <c r="H19" s="7">
        <v>142</v>
      </c>
      <c r="J19" t="s">
        <v>2773</v>
      </c>
      <c r="K19">
        <v>-0.66270639358051564</v>
      </c>
    </row>
    <row r="20" spans="1:11" x14ac:dyDescent="0.25">
      <c r="A20" t="s">
        <v>984</v>
      </c>
      <c r="B20">
        <f>('Restriction 2008'!ER21-'Restriction 2008'!EP21)/'Restriction 2008'!EP21</f>
        <v>-0.66583810866343585</v>
      </c>
      <c r="C20">
        <v>0</v>
      </c>
      <c r="D20" s="3">
        <v>2267583</v>
      </c>
      <c r="F20" s="7" t="s">
        <v>2607</v>
      </c>
      <c r="G20" s="7">
        <v>357</v>
      </c>
      <c r="H20" s="7">
        <v>141</v>
      </c>
      <c r="J20" t="s">
        <v>2707</v>
      </c>
      <c r="K20">
        <v>-0.32634057901903873</v>
      </c>
    </row>
    <row r="21" spans="1:11" x14ac:dyDescent="0.25">
      <c r="A21" t="s">
        <v>986</v>
      </c>
      <c r="B21">
        <f>('Restriction 2008'!ER22-'Restriction 2008'!EP22)/'Restriction 2008'!EP22</f>
        <v>-0.68434539284536988</v>
      </c>
      <c r="C21">
        <v>0</v>
      </c>
      <c r="D21" s="3">
        <v>1439151</v>
      </c>
      <c r="F21" s="7" t="s">
        <v>2628</v>
      </c>
      <c r="G21" s="7">
        <v>0.250584747874603</v>
      </c>
      <c r="H21" s="7"/>
      <c r="J21" t="s">
        <v>2708</v>
      </c>
      <c r="K21">
        <v>-0.49068770419953783</v>
      </c>
    </row>
    <row r="22" spans="1:11" x14ac:dyDescent="0.25">
      <c r="A22" t="s">
        <v>2030</v>
      </c>
      <c r="B22">
        <f>('Restriction 2008'!ER23-'Restriction 2008'!EP23)/'Restriction 2008'!EP23</f>
        <v>-0.43909237419968888</v>
      </c>
      <c r="C22">
        <v>0</v>
      </c>
      <c r="D22" s="3">
        <v>378773</v>
      </c>
      <c r="F22" s="7" t="s">
        <v>2922</v>
      </c>
      <c r="G22" s="7">
        <v>0</v>
      </c>
      <c r="H22" s="7"/>
      <c r="J22" t="s">
        <v>2774</v>
      </c>
      <c r="K22">
        <v>-0.52227955226178935</v>
      </c>
    </row>
    <row r="23" spans="1:11" ht="15.75" thickBot="1" x14ac:dyDescent="0.3">
      <c r="A23" t="s">
        <v>490</v>
      </c>
      <c r="B23">
        <f>('Restriction 2008'!ER24-'Restriction 2008'!EP24)/'Restriction 2008'!EP24</f>
        <v>-0.78788508215888098</v>
      </c>
      <c r="C23">
        <v>0</v>
      </c>
      <c r="D23" s="3">
        <v>2831081</v>
      </c>
      <c r="F23" s="8" t="s">
        <v>2923</v>
      </c>
      <c r="G23" s="8">
        <v>0.79832282030500989</v>
      </c>
      <c r="H23" s="8"/>
      <c r="J23" t="s">
        <v>2775</v>
      </c>
      <c r="K23">
        <v>-0.40256802852222701</v>
      </c>
    </row>
    <row r="24" spans="1:11" x14ac:dyDescent="0.25">
      <c r="A24" t="s">
        <v>2031</v>
      </c>
      <c r="B24">
        <f>('Restriction 2008'!ER25-'Restriction 2008'!EP25)/'Restriction 2008'!EP25</f>
        <v>0.41367530239288791</v>
      </c>
      <c r="C24">
        <v>0</v>
      </c>
      <c r="D24" s="3">
        <v>3274780</v>
      </c>
      <c r="J24" t="s">
        <v>2709</v>
      </c>
      <c r="K24">
        <v>-0.43926698882157417</v>
      </c>
    </row>
    <row r="25" spans="1:11" x14ac:dyDescent="0.25">
      <c r="A25" t="s">
        <v>988</v>
      </c>
      <c r="B25">
        <f>('Restriction 2008'!ER26-'Restriction 2008'!EP26)/'Restriction 2008'!EP26</f>
        <v>-0.51736578253124788</v>
      </c>
      <c r="C25">
        <v>0</v>
      </c>
      <c r="D25" s="3">
        <v>316619</v>
      </c>
      <c r="J25" t="s">
        <v>2710</v>
      </c>
      <c r="K25">
        <v>-0.47351645544955934</v>
      </c>
    </row>
    <row r="26" spans="1:11" x14ac:dyDescent="0.25">
      <c r="A26" t="s">
        <v>2035</v>
      </c>
      <c r="B26">
        <f>('Restriction 2008'!ER27-'Restriction 2008'!EP27)/'Restriction 2008'!EP27</f>
        <v>1.294261070423568E-2</v>
      </c>
      <c r="C26">
        <v>0</v>
      </c>
      <c r="D26" s="3">
        <v>1016081</v>
      </c>
      <c r="J26" t="s">
        <v>2711</v>
      </c>
      <c r="K26">
        <v>-0.337902524370916</v>
      </c>
    </row>
    <row r="27" spans="1:11" x14ac:dyDescent="0.25">
      <c r="A27" t="s">
        <v>659</v>
      </c>
      <c r="B27">
        <f>('Restriction 2008'!ER28-'Restriction 2008'!EP28)/'Restriction 2008'!EP28</f>
        <v>-0.54215909288232123</v>
      </c>
      <c r="C27">
        <v>0</v>
      </c>
      <c r="D27" s="3">
        <v>363235</v>
      </c>
      <c r="F27" t="s">
        <v>2616</v>
      </c>
      <c r="J27" t="s">
        <v>2712</v>
      </c>
      <c r="K27">
        <v>-0.40423422008737758</v>
      </c>
    </row>
    <row r="28" spans="1:11" ht="15.75" thickBot="1" x14ac:dyDescent="0.3">
      <c r="A28" t="s">
        <v>997</v>
      </c>
      <c r="B28">
        <f>('Restriction 2008'!ER29-'Restriction 2008'!EP29)/'Restriction 2008'!EP29</f>
        <v>-0.51668275175679346</v>
      </c>
      <c r="C28">
        <v>0</v>
      </c>
      <c r="D28" s="3">
        <v>1651506</v>
      </c>
      <c r="J28" t="s">
        <v>2713</v>
      </c>
      <c r="K28">
        <v>-0.66091401465722821</v>
      </c>
    </row>
    <row r="29" spans="1:11" x14ac:dyDescent="0.25">
      <c r="A29" t="s">
        <v>2047</v>
      </c>
      <c r="B29">
        <f>('Restriction 2008'!ER30-'Restriction 2008'!EP30)/'Restriction 2008'!EP30</f>
        <v>0.45007723230133068</v>
      </c>
      <c r="C29">
        <v>0</v>
      </c>
      <c r="D29" s="3">
        <v>473106</v>
      </c>
      <c r="F29" s="9"/>
      <c r="G29" s="9" t="s">
        <v>2889</v>
      </c>
      <c r="H29" s="9" t="s">
        <v>2889</v>
      </c>
      <c r="J29" t="s">
        <v>2714</v>
      </c>
      <c r="K29">
        <v>-0.61287442180410345</v>
      </c>
    </row>
    <row r="30" spans="1:11" x14ac:dyDescent="0.25">
      <c r="A30" t="s">
        <v>434</v>
      </c>
      <c r="B30">
        <f>('Restriction 2008'!ER31-'Restriction 2008'!EP31)/'Restriction 2008'!EP31</f>
        <v>-0.56101449139558746</v>
      </c>
      <c r="C30">
        <v>0</v>
      </c>
      <c r="D30" s="3">
        <v>1289811</v>
      </c>
      <c r="F30" s="7" t="s">
        <v>2590</v>
      </c>
      <c r="G30" s="7">
        <v>-0.49436247205187261</v>
      </c>
      <c r="H30" s="7">
        <v>-0.39039601899508086</v>
      </c>
      <c r="J30" t="s">
        <v>2715</v>
      </c>
      <c r="K30">
        <v>0.82071063783548848</v>
      </c>
    </row>
    <row r="31" spans="1:11" x14ac:dyDescent="0.25">
      <c r="A31" t="s">
        <v>1003</v>
      </c>
      <c r="B31">
        <f>('Restriction 2008'!ER32-'Restriction 2008'!EP32)/'Restriction 2008'!EP32</f>
        <v>-0.30274005983727509</v>
      </c>
      <c r="C31">
        <v>0</v>
      </c>
      <c r="D31" s="3">
        <v>663437</v>
      </c>
      <c r="F31" s="7" t="s">
        <v>2617</v>
      </c>
      <c r="G31" s="7">
        <v>7.1662983867474855E-2</v>
      </c>
      <c r="H31" s="7">
        <v>0.28598302360898786</v>
      </c>
      <c r="J31" t="s">
        <v>2716</v>
      </c>
      <c r="K31">
        <v>-0.75155131811400577</v>
      </c>
    </row>
    <row r="32" spans="1:11" x14ac:dyDescent="0.25">
      <c r="A32" t="s">
        <v>565</v>
      </c>
      <c r="B32">
        <f>('Restriction 2008'!ER33-'Restriction 2008'!EP33)/'Restriction 2008'!EP33</f>
        <v>-0.4492968913758692</v>
      </c>
      <c r="C32">
        <v>0</v>
      </c>
      <c r="D32" s="3">
        <v>2891497</v>
      </c>
      <c r="F32" s="7" t="s">
        <v>2606</v>
      </c>
      <c r="G32" s="7">
        <v>358</v>
      </c>
      <c r="H32" s="7">
        <v>142</v>
      </c>
      <c r="J32" t="s">
        <v>2776</v>
      </c>
      <c r="K32">
        <v>-0.24456652655900499</v>
      </c>
    </row>
    <row r="33" spans="1:15" x14ac:dyDescent="0.25">
      <c r="A33" t="s">
        <v>2057</v>
      </c>
      <c r="B33">
        <f>('Restriction 2008'!ER34-'Restriction 2008'!EP34)/'Restriction 2008'!EP34</f>
        <v>-0.32495837862904148</v>
      </c>
      <c r="C33">
        <v>0</v>
      </c>
      <c r="D33" s="3">
        <v>465079</v>
      </c>
      <c r="F33" s="7" t="s">
        <v>2618</v>
      </c>
      <c r="G33" s="7">
        <v>0</v>
      </c>
      <c r="H33" s="7"/>
      <c r="J33" t="s">
        <v>2717</v>
      </c>
      <c r="K33">
        <v>0.49773347428780174</v>
      </c>
      <c r="M33" s="93" t="s">
        <v>2843</v>
      </c>
      <c r="N33" s="94"/>
      <c r="O33" s="95"/>
    </row>
    <row r="34" spans="1:15" ht="45" x14ac:dyDescent="0.25">
      <c r="A34" t="s">
        <v>1011</v>
      </c>
      <c r="B34">
        <f>('Restriction 2008'!ER35-'Restriction 2008'!EP35)/'Restriction 2008'!EP35</f>
        <v>-0.55375057433356167</v>
      </c>
      <c r="C34">
        <v>0</v>
      </c>
      <c r="D34" s="3">
        <v>400812</v>
      </c>
      <c r="F34" s="7" t="s">
        <v>2607</v>
      </c>
      <c r="G34" s="7">
        <v>170</v>
      </c>
      <c r="H34" s="7"/>
      <c r="J34" t="s">
        <v>2718</v>
      </c>
      <c r="K34">
        <v>-0.1404347696689148</v>
      </c>
      <c r="M34" s="48"/>
      <c r="N34" s="46" t="s">
        <v>2858</v>
      </c>
      <c r="O34" s="46" t="s">
        <v>2846</v>
      </c>
    </row>
    <row r="35" spans="1:15" x14ac:dyDescent="0.25">
      <c r="A35" t="s">
        <v>2059</v>
      </c>
      <c r="B35">
        <f>('Restriction 2008'!ER36-'Restriction 2008'!EP36)/'Restriction 2008'!EP36</f>
        <v>-0.82923814886722447</v>
      </c>
      <c r="C35">
        <v>0</v>
      </c>
      <c r="D35" s="3">
        <v>1125026</v>
      </c>
      <c r="F35" s="7" t="s">
        <v>2608</v>
      </c>
      <c r="G35" s="7">
        <v>-2.2094826813494675</v>
      </c>
      <c r="H35" s="7"/>
      <c r="J35" t="s">
        <v>2777</v>
      </c>
      <c r="K35">
        <v>-0.43843566975976866</v>
      </c>
      <c r="M35" s="67" t="s">
        <v>2839</v>
      </c>
      <c r="N35" s="65">
        <v>358</v>
      </c>
      <c r="O35" s="66">
        <v>142</v>
      </c>
    </row>
    <row r="36" spans="1:15" x14ac:dyDescent="0.25">
      <c r="A36" t="s">
        <v>2063</v>
      </c>
      <c r="B36">
        <f>('Restriction 2008'!ER37-'Restriction 2008'!EP37)/'Restriction 2008'!EP37</f>
        <v>-0.3797256607561057</v>
      </c>
      <c r="C36">
        <v>1</v>
      </c>
      <c r="D36" s="3">
        <v>676000</v>
      </c>
      <c r="F36" s="7" t="s">
        <v>2619</v>
      </c>
      <c r="G36" s="7">
        <v>1.4238698630665946E-2</v>
      </c>
      <c r="H36" s="7"/>
      <c r="J36" t="s">
        <v>2778</v>
      </c>
      <c r="K36">
        <v>-0.54797916982985029</v>
      </c>
      <c r="M36" s="68" t="s">
        <v>2684</v>
      </c>
      <c r="N36" s="65">
        <v>-0.49</v>
      </c>
      <c r="O36" s="66">
        <v>-0.39</v>
      </c>
    </row>
    <row r="37" spans="1:15" x14ac:dyDescent="0.25">
      <c r="A37" t="s">
        <v>2064</v>
      </c>
      <c r="B37">
        <f>('Restriction 2008'!ER38-'Restriction 2008'!EP38)/'Restriction 2008'!EP38</f>
        <v>-0.59427065654182831</v>
      </c>
      <c r="C37">
        <v>1</v>
      </c>
      <c r="D37" s="3">
        <v>4994199</v>
      </c>
      <c r="F37" s="7" t="s">
        <v>2620</v>
      </c>
      <c r="G37" s="7">
        <v>1.6538663174526766</v>
      </c>
      <c r="H37" s="7"/>
      <c r="J37" t="s">
        <v>2719</v>
      </c>
      <c r="K37">
        <v>-0.6398064426688731</v>
      </c>
      <c r="M37" s="68" t="s">
        <v>2617</v>
      </c>
      <c r="N37" s="65">
        <v>7.0000000000000007E-2</v>
      </c>
      <c r="O37" s="66">
        <v>0.28000000000000003</v>
      </c>
    </row>
    <row r="38" spans="1:15" ht="30" x14ac:dyDescent="0.25">
      <c r="A38" t="s">
        <v>1019</v>
      </c>
      <c r="B38">
        <f>('Restriction 2008'!ER39-'Restriction 2008'!EP39)/'Restriction 2008'!EP39</f>
        <v>-0.48729879880912275</v>
      </c>
      <c r="C38">
        <v>0</v>
      </c>
      <c r="D38" s="3">
        <v>657579</v>
      </c>
      <c r="F38" s="7" t="s">
        <v>2621</v>
      </c>
      <c r="G38" s="7">
        <v>2.8477397261331892E-2</v>
      </c>
      <c r="H38" s="7"/>
      <c r="J38" t="s">
        <v>2779</v>
      </c>
      <c r="K38">
        <v>-0.26089379319696759</v>
      </c>
      <c r="M38" s="53" t="s">
        <v>2840</v>
      </c>
      <c r="N38" s="107">
        <v>170</v>
      </c>
      <c r="O38" s="108"/>
    </row>
    <row r="39" spans="1:15" ht="15.75" thickBot="1" x14ac:dyDescent="0.3">
      <c r="A39" t="s">
        <v>2066</v>
      </c>
      <c r="B39">
        <f>('Restriction 2008'!ER40-'Restriction 2008'!EP40)/'Restriction 2008'!EP40</f>
        <v>-0.47401397452158034</v>
      </c>
      <c r="C39">
        <v>0</v>
      </c>
      <c r="D39" s="3">
        <v>2907731</v>
      </c>
      <c r="F39" s="8" t="s">
        <v>2622</v>
      </c>
      <c r="G39" s="8">
        <v>1.974016707630968</v>
      </c>
      <c r="H39" s="8"/>
      <c r="J39" t="s">
        <v>2720</v>
      </c>
      <c r="K39">
        <v>-0.81798429121203997</v>
      </c>
      <c r="M39" s="68" t="s">
        <v>2669</v>
      </c>
      <c r="N39" s="109">
        <v>2.21</v>
      </c>
      <c r="O39" s="110"/>
    </row>
    <row r="40" spans="1:15" x14ac:dyDescent="0.25">
      <c r="A40" t="s">
        <v>92</v>
      </c>
      <c r="B40">
        <f>('Restriction 2008'!ER41-'Restriction 2008'!EP41)/'Restriction 2008'!EP41</f>
        <v>-0.35127260181729003</v>
      </c>
      <c r="C40">
        <v>0</v>
      </c>
      <c r="D40" s="3">
        <v>18891390</v>
      </c>
      <c r="J40" t="s">
        <v>2780</v>
      </c>
      <c r="K40">
        <v>7.9922834355657849E-2</v>
      </c>
      <c r="M40" s="69" t="s">
        <v>2685</v>
      </c>
      <c r="N40" s="111">
        <v>0.01</v>
      </c>
      <c r="O40" s="112"/>
    </row>
    <row r="41" spans="1:15" x14ac:dyDescent="0.25">
      <c r="A41" t="s">
        <v>1022</v>
      </c>
      <c r="B41">
        <f>('Restriction 2008'!ER42-'Restriction 2008'!EP42)/'Restriction 2008'!EP42</f>
        <v>-0.59673528731454251</v>
      </c>
      <c r="C41">
        <v>0</v>
      </c>
      <c r="D41" s="3">
        <v>894266</v>
      </c>
      <c r="J41" t="s">
        <v>2781</v>
      </c>
      <c r="K41">
        <v>-0.47742770409354662</v>
      </c>
      <c r="M41" s="87"/>
      <c r="N41" s="88"/>
      <c r="O41" s="89"/>
    </row>
    <row r="42" spans="1:15" x14ac:dyDescent="0.25">
      <c r="A42" t="s">
        <v>252</v>
      </c>
      <c r="B42">
        <f>('Restriction 2008'!ER43-'Restriction 2008'!EP43)/'Restriction 2008'!EP43</f>
        <v>-0.20047493692600382</v>
      </c>
      <c r="C42">
        <v>0</v>
      </c>
      <c r="D42" s="3">
        <v>4567646</v>
      </c>
      <c r="J42" t="s">
        <v>2782</v>
      </c>
      <c r="K42">
        <v>-0.52382407990895496</v>
      </c>
      <c r="M42" s="90" t="s">
        <v>2845</v>
      </c>
      <c r="N42" s="91"/>
      <c r="O42" s="92"/>
    </row>
    <row r="43" spans="1:15" ht="30" x14ac:dyDescent="0.25">
      <c r="A43" t="s">
        <v>1024</v>
      </c>
      <c r="B43">
        <f>('Restriction 2008'!ER44-'Restriction 2008'!EP44)/'Restriction 2008'!EP44</f>
        <v>-0.70534753234856296</v>
      </c>
      <c r="C43">
        <v>0</v>
      </c>
      <c r="D43" s="3">
        <v>310711</v>
      </c>
      <c r="J43" t="s">
        <v>2721</v>
      </c>
      <c r="K43">
        <v>-0.56321814057741793</v>
      </c>
      <c r="M43" s="52" t="s">
        <v>2840</v>
      </c>
      <c r="N43" s="65">
        <v>350</v>
      </c>
      <c r="O43" s="66">
        <v>139</v>
      </c>
    </row>
    <row r="44" spans="1:15" x14ac:dyDescent="0.25">
      <c r="A44" t="s">
        <v>1029</v>
      </c>
      <c r="B44">
        <f>('Restriction 2008'!ER45-'Restriction 2008'!EP45)/'Restriction 2008'!EP45</f>
        <v>-0.82319016159665825</v>
      </c>
      <c r="C44">
        <v>1</v>
      </c>
      <c r="D44" s="3">
        <v>138139</v>
      </c>
      <c r="J44" t="s">
        <v>2783</v>
      </c>
      <c r="K44">
        <v>-0.56347734425887164</v>
      </c>
      <c r="M44" s="68" t="s">
        <v>2628</v>
      </c>
      <c r="N44" s="107">
        <v>0.25</v>
      </c>
      <c r="O44" s="108"/>
    </row>
    <row r="45" spans="1:15" x14ac:dyDescent="0.25">
      <c r="A45" t="s">
        <v>2074</v>
      </c>
      <c r="B45">
        <f>('Restriction 2008'!ER46-'Restriction 2008'!EP46)/'Restriction 2008'!EP46</f>
        <v>-0.51138905836892412</v>
      </c>
      <c r="C45">
        <v>0</v>
      </c>
      <c r="D45" s="3">
        <v>333483</v>
      </c>
      <c r="J45" t="s">
        <v>2784</v>
      </c>
      <c r="K45">
        <v>-0.94845436224158108</v>
      </c>
      <c r="M45" s="69" t="s">
        <v>2842</v>
      </c>
      <c r="N45" s="105">
        <v>0</v>
      </c>
      <c r="O45" s="106"/>
    </row>
    <row r="46" spans="1:15" x14ac:dyDescent="0.25">
      <c r="A46" t="s">
        <v>2076</v>
      </c>
      <c r="B46">
        <f>('Restriction 2008'!ER47-'Restriction 2008'!EP47)/'Restriction 2008'!EP47</f>
        <v>-0.3873407621704652</v>
      </c>
      <c r="C46">
        <v>0</v>
      </c>
      <c r="D46" s="3">
        <v>1682595</v>
      </c>
      <c r="J46" t="s">
        <v>2722</v>
      </c>
      <c r="K46">
        <v>-0.565646775281754</v>
      </c>
    </row>
    <row r="47" spans="1:15" x14ac:dyDescent="0.25">
      <c r="A47" t="s">
        <v>201</v>
      </c>
      <c r="B47">
        <f>('Restriction 2008'!ER48-'Restriction 2008'!EP48)/'Restriction 2008'!EP48</f>
        <v>-0.69134771020204533</v>
      </c>
      <c r="C47">
        <v>0</v>
      </c>
      <c r="D47" s="3">
        <v>5581223</v>
      </c>
      <c r="J47" t="s">
        <v>2723</v>
      </c>
      <c r="K47">
        <v>-0.11398568019093079</v>
      </c>
    </row>
    <row r="48" spans="1:15" x14ac:dyDescent="0.25">
      <c r="A48" t="s">
        <v>2078</v>
      </c>
      <c r="B48">
        <f>('Restriction 2008'!ER49-'Restriction 2008'!EP49)/'Restriction 2008'!EP49</f>
        <v>-0.19487205503358429</v>
      </c>
      <c r="C48">
        <v>0</v>
      </c>
      <c r="D48" s="3">
        <v>1036735</v>
      </c>
      <c r="J48" t="s">
        <v>2724</v>
      </c>
      <c r="K48">
        <v>-0.90012213602819646</v>
      </c>
    </row>
    <row r="49" spans="1:11" x14ac:dyDescent="0.25">
      <c r="A49" t="s">
        <v>2081</v>
      </c>
      <c r="B49">
        <f>('Restriction 2008'!ER50-'Restriction 2008'!EP50)/'Restriction 2008'!EP50</f>
        <v>-0.70061784938486837</v>
      </c>
      <c r="C49">
        <v>0</v>
      </c>
      <c r="D49" s="3">
        <v>863687</v>
      </c>
      <c r="J49" t="s">
        <v>2785</v>
      </c>
      <c r="K49">
        <v>-0.83857082882206069</v>
      </c>
    </row>
    <row r="50" spans="1:11" x14ac:dyDescent="0.25">
      <c r="A50" t="s">
        <v>2083</v>
      </c>
      <c r="B50">
        <f>('Restriction 2008'!ER51-'Restriction 2008'!EP51)/'Restriction 2008'!EP51</f>
        <v>-0.21186778142139737</v>
      </c>
      <c r="C50">
        <v>0</v>
      </c>
      <c r="D50" s="3">
        <v>1805067</v>
      </c>
      <c r="J50" t="s">
        <v>2786</v>
      </c>
      <c r="K50">
        <v>-0.69651768752142318</v>
      </c>
    </row>
    <row r="51" spans="1:11" x14ac:dyDescent="0.25">
      <c r="A51" t="s">
        <v>1049</v>
      </c>
      <c r="B51">
        <f>('Restriction 2008'!ER52-'Restriction 2008'!EP52)/'Restriction 2008'!EP52</f>
        <v>-0.84965817840576552</v>
      </c>
      <c r="C51">
        <v>0</v>
      </c>
      <c r="D51" s="3">
        <v>1602730</v>
      </c>
      <c r="J51" t="s">
        <v>2787</v>
      </c>
      <c r="K51">
        <v>7.2626182418772209E-2</v>
      </c>
    </row>
    <row r="52" spans="1:11" x14ac:dyDescent="0.25">
      <c r="A52" t="s">
        <v>2086</v>
      </c>
      <c r="B52">
        <f>('Restriction 2008'!ER53-'Restriction 2008'!EP53)/'Restriction 2008'!EP53</f>
        <v>-0.35808787731256086</v>
      </c>
      <c r="C52">
        <v>0</v>
      </c>
      <c r="D52" s="3">
        <v>781082</v>
      </c>
      <c r="J52" t="s">
        <v>2725</v>
      </c>
      <c r="K52">
        <v>1.5665223459322928</v>
      </c>
    </row>
    <row r="53" spans="1:11" x14ac:dyDescent="0.25">
      <c r="A53" t="s">
        <v>2087</v>
      </c>
      <c r="B53">
        <f>('Restriction 2008'!ER54-'Restriction 2008'!EP54)/'Restriction 2008'!EP54</f>
        <v>-0.56696266166339637</v>
      </c>
      <c r="C53">
        <v>0</v>
      </c>
      <c r="D53" s="3">
        <v>1610807</v>
      </c>
      <c r="J53" t="s">
        <v>2788</v>
      </c>
      <c r="K53">
        <v>1.2740931692108786</v>
      </c>
    </row>
    <row r="54" spans="1:11" x14ac:dyDescent="0.25">
      <c r="A54" t="s">
        <v>2088</v>
      </c>
      <c r="B54">
        <f>('Restriction 2008'!ER55-'Restriction 2008'!EP55)/'Restriction 2008'!EP55</f>
        <v>-0.5575952741570761</v>
      </c>
      <c r="C54">
        <v>0</v>
      </c>
      <c r="D54" s="3">
        <v>195626</v>
      </c>
      <c r="J54" t="s">
        <v>2726</v>
      </c>
      <c r="K54">
        <v>-0.74211433384049441</v>
      </c>
    </row>
    <row r="55" spans="1:11" x14ac:dyDescent="0.25">
      <c r="A55" t="s">
        <v>2092</v>
      </c>
      <c r="B55">
        <f>('Restriction 2008'!ER56-'Restriction 2008'!EP56)/'Restriction 2008'!EP56</f>
        <v>-0.43795445923303089</v>
      </c>
      <c r="C55">
        <v>0</v>
      </c>
      <c r="D55" s="3">
        <v>1019692</v>
      </c>
      <c r="J55" t="s">
        <v>2727</v>
      </c>
      <c r="K55">
        <v>-0.69234090309929175</v>
      </c>
    </row>
    <row r="56" spans="1:11" x14ac:dyDescent="0.25">
      <c r="A56" t="s">
        <v>2093</v>
      </c>
      <c r="B56">
        <f>('Restriction 2008'!ER57-'Restriction 2008'!EP57)/'Restriction 2008'!EP57</f>
        <v>-0.48902670309977481</v>
      </c>
      <c r="C56">
        <v>0</v>
      </c>
      <c r="D56" s="3">
        <v>2087870</v>
      </c>
      <c r="J56" t="s">
        <v>2728</v>
      </c>
      <c r="K56">
        <v>-0.61734918160656627</v>
      </c>
    </row>
    <row r="57" spans="1:11" x14ac:dyDescent="0.25">
      <c r="A57" t="s">
        <v>1058</v>
      </c>
      <c r="B57">
        <f>('Restriction 2008'!ER58-'Restriction 2008'!EP58)/'Restriction 2008'!EP58</f>
        <v>-0.724935002355378</v>
      </c>
      <c r="C57">
        <v>0</v>
      </c>
      <c r="D57" s="3">
        <v>396938</v>
      </c>
      <c r="J57" t="s">
        <v>2729</v>
      </c>
      <c r="K57">
        <v>-0.5260174955850343</v>
      </c>
    </row>
    <row r="58" spans="1:11" x14ac:dyDescent="0.25">
      <c r="A58" t="s">
        <v>2094</v>
      </c>
      <c r="B58">
        <f>('Restriction 2008'!ER59-'Restriction 2008'!EP59)/'Restriction 2008'!EP59</f>
        <v>-0.23185268796929365</v>
      </c>
      <c r="C58">
        <v>0</v>
      </c>
      <c r="D58" s="3">
        <v>1656550</v>
      </c>
      <c r="J58" t="s">
        <v>2789</v>
      </c>
      <c r="K58">
        <v>-0.31209190169969409</v>
      </c>
    </row>
    <row r="59" spans="1:11" x14ac:dyDescent="0.25">
      <c r="A59" t="s">
        <v>1059</v>
      </c>
      <c r="B59">
        <f>('Restriction 2008'!ER60-'Restriction 2008'!EP60)/'Restriction 2008'!EP60</f>
        <v>-0.54107880561207622</v>
      </c>
      <c r="C59">
        <v>0</v>
      </c>
      <c r="D59" s="3">
        <v>712876</v>
      </c>
      <c r="J59" t="s">
        <v>2790</v>
      </c>
      <c r="K59">
        <v>-0.60093561049057997</v>
      </c>
    </row>
    <row r="60" spans="1:11" x14ac:dyDescent="0.25">
      <c r="A60" t="s">
        <v>1060</v>
      </c>
      <c r="B60">
        <f>('Restriction 2008'!ER61-'Restriction 2008'!EP61)/'Restriction 2008'!EP61</f>
        <v>-0.15102404447668333</v>
      </c>
      <c r="C60">
        <v>0</v>
      </c>
      <c r="D60" s="3">
        <v>552580</v>
      </c>
      <c r="J60" t="s">
        <v>2791</v>
      </c>
      <c r="K60">
        <v>-0.54568854568854563</v>
      </c>
    </row>
    <row r="61" spans="1:11" x14ac:dyDescent="0.25">
      <c r="A61" t="s">
        <v>1063</v>
      </c>
      <c r="B61">
        <f>('Restriction 2008'!ER62-'Restriction 2008'!EP62)/'Restriction 2008'!EP62</f>
        <v>-0.67751650642881966</v>
      </c>
      <c r="C61">
        <v>0</v>
      </c>
      <c r="D61" s="3">
        <v>491965</v>
      </c>
      <c r="J61" t="s">
        <v>2730</v>
      </c>
      <c r="K61">
        <v>-0.86603181624828196</v>
      </c>
    </row>
    <row r="62" spans="1:11" x14ac:dyDescent="0.25">
      <c r="A62" t="s">
        <v>1065</v>
      </c>
      <c r="B62">
        <f>('Restriction 2008'!ER63-'Restriction 2008'!EP63)/'Restriction 2008'!EP63</f>
        <v>-0.35547587264021829</v>
      </c>
      <c r="C62">
        <v>0</v>
      </c>
      <c r="D62" s="3">
        <v>1124134</v>
      </c>
      <c r="J62" t="s">
        <v>2731</v>
      </c>
      <c r="K62">
        <v>-0.23539123007242477</v>
      </c>
    </row>
    <row r="63" spans="1:11" x14ac:dyDescent="0.25">
      <c r="A63" t="s">
        <v>2102</v>
      </c>
      <c r="B63">
        <f>('Restriction 2008'!ER64-'Restriction 2008'!EP64)/'Restriction 2008'!EP64</f>
        <v>-0.22607559973702904</v>
      </c>
      <c r="C63">
        <v>0</v>
      </c>
      <c r="D63" s="3">
        <v>444692</v>
      </c>
      <c r="J63" t="s">
        <v>2792</v>
      </c>
      <c r="K63">
        <v>-0.59227963065352074</v>
      </c>
    </row>
    <row r="64" spans="1:11" x14ac:dyDescent="0.25">
      <c r="A64" t="s">
        <v>1077</v>
      </c>
      <c r="B64">
        <f>('Restriction 2008'!ER65-'Restriction 2008'!EP65)/'Restriction 2008'!EP65</f>
        <v>-0.14972756048704117</v>
      </c>
      <c r="C64">
        <v>0</v>
      </c>
      <c r="D64" s="3">
        <v>1392527</v>
      </c>
      <c r="J64" t="s">
        <v>2793</v>
      </c>
      <c r="K64">
        <v>-0.55946127443665128</v>
      </c>
    </row>
    <row r="65" spans="1:11" x14ac:dyDescent="0.25">
      <c r="A65" t="s">
        <v>1078</v>
      </c>
      <c r="B65">
        <f>('Restriction 2008'!ER66-'Restriction 2008'!EP66)/'Restriction 2008'!EP66</f>
        <v>-0.50801064356831216</v>
      </c>
      <c r="C65">
        <v>0</v>
      </c>
      <c r="D65" s="3">
        <v>642422</v>
      </c>
      <c r="J65" t="s">
        <v>2732</v>
      </c>
      <c r="K65">
        <v>-0.97425374129635878</v>
      </c>
    </row>
    <row r="66" spans="1:11" x14ac:dyDescent="0.25">
      <c r="A66" t="s">
        <v>1079</v>
      </c>
      <c r="B66">
        <f>('Restriction 2008'!ER67-'Restriction 2008'!EP67)/'Restriction 2008'!EP67</f>
        <v>-0.62967005606955417</v>
      </c>
      <c r="C66">
        <v>0</v>
      </c>
      <c r="D66" s="3">
        <v>1712414</v>
      </c>
      <c r="J66" t="s">
        <v>2733</v>
      </c>
      <c r="K66">
        <v>-0.90013873006136214</v>
      </c>
    </row>
    <row r="67" spans="1:11" x14ac:dyDescent="0.25">
      <c r="A67" t="s">
        <v>2104</v>
      </c>
      <c r="B67">
        <f>('Restriction 2008'!ER68-'Restriction 2008'!EP68)/'Restriction 2008'!EP68</f>
        <v>-0.35251360075848215</v>
      </c>
      <c r="C67">
        <v>0</v>
      </c>
      <c r="D67" s="3">
        <v>248307</v>
      </c>
      <c r="J67" t="s">
        <v>2794</v>
      </c>
      <c r="K67">
        <v>-0.72791848694022465</v>
      </c>
    </row>
    <row r="68" spans="1:11" x14ac:dyDescent="0.25">
      <c r="A68" t="s">
        <v>2105</v>
      </c>
      <c r="B68">
        <f>('Restriction 2008'!ER69-'Restriction 2008'!EP69)/'Restriction 2008'!EP69</f>
        <v>-0.46183562669362604</v>
      </c>
      <c r="C68">
        <v>0</v>
      </c>
      <c r="D68" s="3">
        <v>1182543</v>
      </c>
      <c r="J68" t="s">
        <v>2795</v>
      </c>
      <c r="K68">
        <v>-8.1159980965437153E-2</v>
      </c>
    </row>
    <row r="69" spans="1:11" x14ac:dyDescent="0.25">
      <c r="A69" t="s">
        <v>2108</v>
      </c>
      <c r="B69">
        <f>('Restriction 2008'!ER70-'Restriction 2008'!EP70)/'Restriction 2008'!EP70</f>
        <v>-0.49575374182130383</v>
      </c>
      <c r="C69">
        <v>0</v>
      </c>
      <c r="D69" s="3">
        <v>1178204</v>
      </c>
      <c r="J69" t="s">
        <v>2734</v>
      </c>
      <c r="K69">
        <v>0.21539472593891493</v>
      </c>
    </row>
    <row r="70" spans="1:11" x14ac:dyDescent="0.25">
      <c r="A70" t="s">
        <v>2109</v>
      </c>
      <c r="B70">
        <f>('Restriction 2008'!ER71-'Restriction 2008'!EP71)/'Restriction 2008'!EP71</f>
        <v>-0.42292192378937199</v>
      </c>
      <c r="C70">
        <v>0</v>
      </c>
      <c r="D70" s="3">
        <v>2218084</v>
      </c>
      <c r="J70" t="s">
        <v>2735</v>
      </c>
      <c r="K70">
        <v>-0.82807673164323536</v>
      </c>
    </row>
    <row r="71" spans="1:11" x14ac:dyDescent="0.25">
      <c r="A71" t="s">
        <v>811</v>
      </c>
      <c r="B71">
        <f>('Restriction 2008'!ER72-'Restriction 2008'!EP72)/'Restriction 2008'!EP72</f>
        <v>-0.45808971825534256</v>
      </c>
      <c r="C71">
        <v>0</v>
      </c>
      <c r="D71" s="3">
        <v>3047796</v>
      </c>
      <c r="J71" t="s">
        <v>2736</v>
      </c>
      <c r="K71">
        <v>-0.54484539478208749</v>
      </c>
    </row>
    <row r="72" spans="1:11" x14ac:dyDescent="0.25">
      <c r="A72" t="s">
        <v>2113</v>
      </c>
      <c r="B72">
        <f>('Restriction 2008'!ER73-'Restriction 2008'!EP73)/'Restriction 2008'!EP73</f>
        <v>-0.67996193187176868</v>
      </c>
      <c r="C72">
        <v>0</v>
      </c>
      <c r="D72" s="3">
        <v>3636288</v>
      </c>
      <c r="J72" t="s">
        <v>2796</v>
      </c>
      <c r="K72">
        <v>-0.26935481907914754</v>
      </c>
    </row>
    <row r="73" spans="1:11" x14ac:dyDescent="0.25">
      <c r="A73" t="s">
        <v>877</v>
      </c>
      <c r="B73">
        <f>('Restriction 2008'!ER74-'Restriction 2008'!EP74)/'Restriction 2008'!EP74</f>
        <v>-0.58134581644614358</v>
      </c>
      <c r="C73">
        <v>0</v>
      </c>
      <c r="D73" s="3">
        <v>1266273</v>
      </c>
      <c r="J73" t="s">
        <v>2737</v>
      </c>
      <c r="K73">
        <v>-0.56817833438029253</v>
      </c>
    </row>
    <row r="74" spans="1:11" x14ac:dyDescent="0.25">
      <c r="A74" t="s">
        <v>1104</v>
      </c>
      <c r="B74">
        <f>('Restriction 2008'!ER75-'Restriction 2008'!EP75)/'Restriction 2008'!EP75</f>
        <v>-0.84851724662933703</v>
      </c>
      <c r="C74">
        <v>0</v>
      </c>
      <c r="D74" s="3">
        <v>546715</v>
      </c>
      <c r="J74" t="s">
        <v>2797</v>
      </c>
      <c r="K74">
        <v>-0.6105854251539794</v>
      </c>
    </row>
    <row r="75" spans="1:11" x14ac:dyDescent="0.25">
      <c r="A75" t="s">
        <v>2122</v>
      </c>
      <c r="B75">
        <f>('Restriction 2008'!ER76-'Restriction 2008'!EP76)/'Restriction 2008'!EP76</f>
        <v>-0.24234180804130484</v>
      </c>
      <c r="C75">
        <v>0</v>
      </c>
      <c r="D75" s="3">
        <v>2526082</v>
      </c>
      <c r="J75" t="s">
        <v>2798</v>
      </c>
      <c r="K75">
        <v>-0.5540512932492645</v>
      </c>
    </row>
    <row r="76" spans="1:11" x14ac:dyDescent="0.25">
      <c r="A76" t="s">
        <v>1115</v>
      </c>
      <c r="B76">
        <f>('Restriction 2008'!ER77-'Restriction 2008'!EP77)/'Restriction 2008'!EP77</f>
        <v>-0.41827269816525925</v>
      </c>
      <c r="C76">
        <v>0</v>
      </c>
      <c r="D76" s="3">
        <v>7016401</v>
      </c>
      <c r="J76" t="s">
        <v>2799</v>
      </c>
      <c r="K76">
        <v>-0.69268909719031735</v>
      </c>
    </row>
    <row r="77" spans="1:11" x14ac:dyDescent="0.25">
      <c r="A77" t="s">
        <v>714</v>
      </c>
      <c r="B77">
        <f>('Restriction 2008'!ER78-'Restriction 2008'!EP78)/'Restriction 2008'!EP78</f>
        <v>-0.26955459830618056</v>
      </c>
      <c r="C77">
        <v>0</v>
      </c>
      <c r="D77" s="3">
        <v>1130644</v>
      </c>
      <c r="J77" t="s">
        <v>2738</v>
      </c>
      <c r="K77">
        <v>-0.28495589687719108</v>
      </c>
    </row>
    <row r="78" spans="1:11" x14ac:dyDescent="0.25">
      <c r="A78" t="s">
        <v>1118</v>
      </c>
      <c r="B78">
        <f>('Restriction 2008'!ER79-'Restriction 2008'!EP79)/'Restriction 2008'!EP79</f>
        <v>-0.82506239638206591</v>
      </c>
      <c r="C78">
        <v>0</v>
      </c>
      <c r="D78" s="3">
        <v>9135761</v>
      </c>
      <c r="J78" t="s">
        <v>2800</v>
      </c>
      <c r="K78">
        <v>-0.42630269312831359</v>
      </c>
    </row>
    <row r="79" spans="1:11" x14ac:dyDescent="0.25">
      <c r="A79" t="s">
        <v>2126</v>
      </c>
      <c r="B79">
        <f>('Restriction 2008'!ER80-'Restriction 2008'!EP80)/'Restriction 2008'!EP80</f>
        <v>-0.85049078129951772</v>
      </c>
      <c r="C79">
        <v>0</v>
      </c>
      <c r="D79" s="3">
        <v>508337</v>
      </c>
      <c r="J79" t="s">
        <v>2739</v>
      </c>
      <c r="K79">
        <v>-0.27680414771580697</v>
      </c>
    </row>
    <row r="80" spans="1:11" x14ac:dyDescent="0.25">
      <c r="A80" t="s">
        <v>1121</v>
      </c>
      <c r="B80">
        <f>('Restriction 2008'!ER81-'Restriction 2008'!EP81)/'Restriction 2008'!EP81</f>
        <v>-0.70054159984624742</v>
      </c>
      <c r="C80">
        <v>0</v>
      </c>
      <c r="D80" s="3">
        <v>6210932</v>
      </c>
      <c r="J80" t="s">
        <v>2801</v>
      </c>
      <c r="K80">
        <v>-0.79652407678158754</v>
      </c>
    </row>
    <row r="81" spans="1:11" x14ac:dyDescent="0.25">
      <c r="A81" t="s">
        <v>1124</v>
      </c>
      <c r="B81">
        <f>('Restriction 2008'!ER82-'Restriction 2008'!EP82)/'Restriction 2008'!EP82</f>
        <v>-0.41399916767840744</v>
      </c>
      <c r="C81">
        <v>0</v>
      </c>
      <c r="D81" s="3">
        <v>1510526</v>
      </c>
      <c r="J81" t="s">
        <v>2802</v>
      </c>
      <c r="K81">
        <v>-0.41581831446472095</v>
      </c>
    </row>
    <row r="82" spans="1:11" x14ac:dyDescent="0.25">
      <c r="A82" t="s">
        <v>528</v>
      </c>
      <c r="B82">
        <f>('Restriction 2008'!ER83-'Restriction 2008'!EP83)/'Restriction 2008'!EP83</f>
        <v>-0.24245745979469283</v>
      </c>
      <c r="C82">
        <v>0</v>
      </c>
      <c r="D82" s="3">
        <v>3439477</v>
      </c>
      <c r="J82" t="s">
        <v>2740</v>
      </c>
      <c r="K82">
        <v>2.4692764508469266E-2</v>
      </c>
    </row>
    <row r="83" spans="1:11" x14ac:dyDescent="0.25">
      <c r="A83" t="s">
        <v>2134</v>
      </c>
      <c r="B83">
        <f>('Restriction 2008'!ER84-'Restriction 2008'!EP84)/'Restriction 2008'!EP84</f>
        <v>-0.28303029102811827</v>
      </c>
      <c r="C83">
        <v>0</v>
      </c>
      <c r="D83" s="3">
        <v>1283178</v>
      </c>
      <c r="J83" t="s">
        <v>2741</v>
      </c>
      <c r="K83">
        <v>-0.43857608331556991</v>
      </c>
    </row>
    <row r="84" spans="1:11" x14ac:dyDescent="0.25">
      <c r="A84" t="s">
        <v>2142</v>
      </c>
      <c r="B84">
        <f>('Restriction 2008'!ER85-'Restriction 2008'!EP85)/'Restriction 2008'!EP85</f>
        <v>-0.13270872430190064</v>
      </c>
      <c r="C84">
        <v>0</v>
      </c>
      <c r="D84" s="3">
        <v>1491426</v>
      </c>
      <c r="J84" t="s">
        <v>2742</v>
      </c>
      <c r="K84">
        <v>-9.1681973954763532E-2</v>
      </c>
    </row>
    <row r="85" spans="1:11" x14ac:dyDescent="0.25">
      <c r="A85" t="s">
        <v>835</v>
      </c>
      <c r="B85">
        <f>('Restriction 2008'!ER86-'Restriction 2008'!EP86)/'Restriction 2008'!EP86</f>
        <v>-0.99892305541604753</v>
      </c>
      <c r="C85">
        <v>0</v>
      </c>
      <c r="D85" s="3">
        <v>2409213</v>
      </c>
      <c r="J85" t="s">
        <v>2803</v>
      </c>
      <c r="K85">
        <v>0.24026821814035601</v>
      </c>
    </row>
    <row r="86" spans="1:11" x14ac:dyDescent="0.25">
      <c r="A86" t="s">
        <v>2148</v>
      </c>
      <c r="B86">
        <f>('Restriction 2008'!ER87-'Restriction 2008'!EP87)/'Restriction 2008'!EP87</f>
        <v>-0.5400960896745739</v>
      </c>
      <c r="C86">
        <v>0</v>
      </c>
      <c r="D86" s="3">
        <v>20381966</v>
      </c>
      <c r="J86" t="s">
        <v>2743</v>
      </c>
      <c r="K86">
        <v>-0.98805730859483176</v>
      </c>
    </row>
    <row r="87" spans="1:11" x14ac:dyDescent="0.25">
      <c r="A87" t="s">
        <v>750</v>
      </c>
      <c r="B87">
        <f>('Restriction 2008'!ER88-'Restriction 2008'!EP88)/'Restriction 2008'!EP88</f>
        <v>-0.46374520802434605</v>
      </c>
      <c r="C87">
        <v>0</v>
      </c>
      <c r="D87" s="3">
        <v>297678</v>
      </c>
      <c r="J87" t="s">
        <v>2804</v>
      </c>
      <c r="K87">
        <v>0.16462877060653855</v>
      </c>
    </row>
    <row r="88" spans="1:11" x14ac:dyDescent="0.25">
      <c r="A88" t="s">
        <v>509</v>
      </c>
      <c r="B88">
        <f>('Restriction 2008'!ER89-'Restriction 2008'!EP89)/'Restriction 2008'!EP89</f>
        <v>-0.31031516715428836</v>
      </c>
      <c r="C88">
        <v>0</v>
      </c>
      <c r="D88" s="3">
        <v>2172390</v>
      </c>
      <c r="J88" t="s">
        <v>2744</v>
      </c>
      <c r="K88">
        <v>-0.75420779159991291</v>
      </c>
    </row>
    <row r="89" spans="1:11" x14ac:dyDescent="0.25">
      <c r="A89" t="s">
        <v>1147</v>
      </c>
      <c r="B89">
        <f>('Restriction 2008'!ER90-'Restriction 2008'!EP90)/'Restriction 2008'!EP90</f>
        <v>-0.72603041149695824</v>
      </c>
      <c r="C89">
        <v>0</v>
      </c>
      <c r="D89" s="3">
        <v>5058451</v>
      </c>
      <c r="J89" t="s">
        <v>2805</v>
      </c>
      <c r="K89">
        <v>-0.19468501223351806</v>
      </c>
    </row>
    <row r="90" spans="1:11" x14ac:dyDescent="0.25">
      <c r="A90" t="s">
        <v>787</v>
      </c>
      <c r="B90">
        <f>('Restriction 2008'!ER91-'Restriction 2008'!EP91)/'Restriction 2008'!EP91</f>
        <v>-0.72469591709557546</v>
      </c>
      <c r="C90">
        <v>0</v>
      </c>
      <c r="D90" s="3">
        <v>555205</v>
      </c>
      <c r="J90" t="s">
        <v>2806</v>
      </c>
      <c r="K90">
        <v>-0.86121819174358927</v>
      </c>
    </row>
    <row r="91" spans="1:11" x14ac:dyDescent="0.25">
      <c r="A91" t="s">
        <v>1148</v>
      </c>
      <c r="B91">
        <f>('Restriction 2008'!ER92-'Restriction 2008'!EP92)/'Restriction 2008'!EP92</f>
        <v>-0.66799421244177382</v>
      </c>
      <c r="C91">
        <v>0</v>
      </c>
      <c r="D91" s="3">
        <v>12894060</v>
      </c>
      <c r="J91" t="s">
        <v>2807</v>
      </c>
      <c r="K91">
        <v>-0.69719515650213715</v>
      </c>
    </row>
    <row r="92" spans="1:11" x14ac:dyDescent="0.25">
      <c r="A92" t="s">
        <v>1149</v>
      </c>
      <c r="B92">
        <f>('Restriction 2008'!ER93-'Restriction 2008'!EP93)/'Restriction 2008'!EP93</f>
        <v>-0.17630768490973908</v>
      </c>
      <c r="C92">
        <v>0</v>
      </c>
      <c r="D92" s="3">
        <v>1257484</v>
      </c>
      <c r="J92" t="s">
        <v>2745</v>
      </c>
      <c r="K92">
        <v>-0.97964058317184843</v>
      </c>
    </row>
    <row r="93" spans="1:11" x14ac:dyDescent="0.25">
      <c r="A93" t="s">
        <v>2150</v>
      </c>
      <c r="B93">
        <f>('Restriction 2008'!ER94-'Restriction 2008'!EP94)/'Restriction 2008'!EP94</f>
        <v>-0.69913100958240015</v>
      </c>
      <c r="C93">
        <v>0</v>
      </c>
      <c r="D93" s="3">
        <v>937066</v>
      </c>
      <c r="J93" t="s">
        <v>2746</v>
      </c>
      <c r="K93">
        <v>-0.70429197999942605</v>
      </c>
    </row>
    <row r="94" spans="1:11" x14ac:dyDescent="0.25">
      <c r="A94" t="s">
        <v>50</v>
      </c>
      <c r="B94">
        <f>('Restriction 2008'!ER95-'Restriction 2008'!EP95)/'Restriction 2008'!EP95</f>
        <v>-0.53497276715461939</v>
      </c>
      <c r="C94">
        <v>0</v>
      </c>
      <c r="D94" s="3">
        <v>11831483</v>
      </c>
      <c r="J94" t="s">
        <v>2808</v>
      </c>
      <c r="K94">
        <v>-0.58732926928188589</v>
      </c>
    </row>
    <row r="95" spans="1:11" x14ac:dyDescent="0.25">
      <c r="A95" t="s">
        <v>2152</v>
      </c>
      <c r="B95">
        <f>('Restriction 2008'!ER96-'Restriction 2008'!EP96)/'Restriction 2008'!EP96</f>
        <v>-0.47774519912359842</v>
      </c>
      <c r="C95">
        <v>1</v>
      </c>
      <c r="D95" s="3">
        <v>-3809850</v>
      </c>
      <c r="J95" t="s">
        <v>2809</v>
      </c>
      <c r="K95">
        <v>-0.10315158369665019</v>
      </c>
    </row>
    <row r="96" spans="1:11" x14ac:dyDescent="0.25">
      <c r="A96" t="s">
        <v>144</v>
      </c>
      <c r="B96">
        <f>('Restriction 2008'!ER97-'Restriction 2008'!EP97)/'Restriction 2008'!EP97</f>
        <v>-0.80384683264089418</v>
      </c>
      <c r="C96">
        <v>0</v>
      </c>
      <c r="D96" s="3">
        <v>6431783</v>
      </c>
      <c r="J96" t="s">
        <v>2747</v>
      </c>
      <c r="K96">
        <v>-0.45950788613679466</v>
      </c>
    </row>
    <row r="97" spans="1:11" x14ac:dyDescent="0.25">
      <c r="A97" t="s">
        <v>1157</v>
      </c>
      <c r="B97">
        <f>('Restriction 2008'!ER98-'Restriction 2008'!EP98)/'Restriction 2008'!EP98</f>
        <v>-0.69925885244475383</v>
      </c>
      <c r="C97">
        <v>0</v>
      </c>
      <c r="D97" s="3">
        <v>3140723</v>
      </c>
      <c r="J97" t="s">
        <v>2810</v>
      </c>
      <c r="K97">
        <v>-0.23707097792449791</v>
      </c>
    </row>
    <row r="98" spans="1:11" x14ac:dyDescent="0.25">
      <c r="A98" t="s">
        <v>786</v>
      </c>
      <c r="B98">
        <f>('Restriction 2008'!ER99-'Restriction 2008'!EP99)/'Restriction 2008'!EP99</f>
        <v>-0.74762915812503228</v>
      </c>
      <c r="C98">
        <v>0</v>
      </c>
      <c r="D98" s="3">
        <v>1390533</v>
      </c>
      <c r="J98" t="s">
        <v>2748</v>
      </c>
      <c r="K98">
        <v>-0.97280203931709763</v>
      </c>
    </row>
    <row r="99" spans="1:11" x14ac:dyDescent="0.25">
      <c r="A99" t="s">
        <v>2161</v>
      </c>
      <c r="B99">
        <f>('Restriction 2008'!ER100-'Restriction 2008'!EP100)/'Restriction 2008'!EP100</f>
        <v>-0.42098860997456594</v>
      </c>
      <c r="C99">
        <v>0</v>
      </c>
      <c r="D99" s="3">
        <v>478397</v>
      </c>
      <c r="J99" t="s">
        <v>2811</v>
      </c>
      <c r="K99">
        <v>-0.51014205203826402</v>
      </c>
    </row>
    <row r="100" spans="1:11" x14ac:dyDescent="0.25">
      <c r="A100" t="s">
        <v>814</v>
      </c>
      <c r="B100">
        <f>('Restriction 2008'!ER101-'Restriction 2008'!EP101)/'Restriction 2008'!EP101</f>
        <v>-0.46525904974895305</v>
      </c>
      <c r="C100">
        <v>0</v>
      </c>
      <c r="D100" s="3">
        <v>-36922</v>
      </c>
      <c r="J100" t="s">
        <v>2812</v>
      </c>
      <c r="K100">
        <v>-0.29420957362518441</v>
      </c>
    </row>
    <row r="101" spans="1:11" x14ac:dyDescent="0.25">
      <c r="A101" t="s">
        <v>2164</v>
      </c>
      <c r="B101">
        <f>('Restriction 2008'!ER102-'Restriction 2008'!EP102)/'Restriction 2008'!EP102</f>
        <v>-0.76826449053411505</v>
      </c>
      <c r="C101">
        <v>0</v>
      </c>
      <c r="D101" s="3">
        <v>225725</v>
      </c>
      <c r="J101" t="s">
        <v>2749</v>
      </c>
      <c r="K101">
        <v>-0.66719198881121211</v>
      </c>
    </row>
    <row r="102" spans="1:11" x14ac:dyDescent="0.25">
      <c r="A102" t="s">
        <v>1192</v>
      </c>
      <c r="B102">
        <f>('Restriction 2008'!ER103-'Restriction 2008'!EP103)/'Restriction 2008'!EP103</f>
        <v>-0.83229908969907618</v>
      </c>
      <c r="C102">
        <v>0</v>
      </c>
      <c r="D102" s="3">
        <v>719848</v>
      </c>
      <c r="J102" t="s">
        <v>2813</v>
      </c>
      <c r="K102">
        <v>-0.70170240603677136</v>
      </c>
    </row>
    <row r="103" spans="1:11" x14ac:dyDescent="0.25">
      <c r="A103" t="s">
        <v>2166</v>
      </c>
      <c r="B103">
        <f>('Restriction 2008'!ER104-'Restriction 2008'!EP104)/'Restriction 2008'!EP104</f>
        <v>-0.50063142735478539</v>
      </c>
      <c r="C103">
        <v>0</v>
      </c>
      <c r="D103" s="3">
        <v>495425</v>
      </c>
      <c r="J103" t="s">
        <v>2814</v>
      </c>
      <c r="K103">
        <v>-0.76374470850678888</v>
      </c>
    </row>
    <row r="104" spans="1:11" x14ac:dyDescent="0.25">
      <c r="A104" t="s">
        <v>2170</v>
      </c>
      <c r="B104">
        <f>('Restriction 2008'!ER105-'Restriction 2008'!EP105)/'Restriction 2008'!EP105</f>
        <v>-0.78835455461143111</v>
      </c>
      <c r="C104">
        <v>0</v>
      </c>
      <c r="D104" s="3">
        <v>1257010</v>
      </c>
      <c r="J104" t="s">
        <v>2928</v>
      </c>
      <c r="K104">
        <v>0.58158566777614085</v>
      </c>
    </row>
    <row r="105" spans="1:11" x14ac:dyDescent="0.25">
      <c r="A105" t="s">
        <v>1199</v>
      </c>
      <c r="B105">
        <f>('Restriction 2008'!ER106-'Restriction 2008'!EP106)/'Restriction 2008'!EP106</f>
        <v>-0.46467271808402411</v>
      </c>
      <c r="C105">
        <v>1</v>
      </c>
      <c r="D105" s="3">
        <v>823099</v>
      </c>
      <c r="J105" t="s">
        <v>2750</v>
      </c>
      <c r="K105">
        <v>-0.38874948132625248</v>
      </c>
    </row>
    <row r="106" spans="1:11" x14ac:dyDescent="0.25">
      <c r="A106" t="s">
        <v>2173</v>
      </c>
      <c r="B106">
        <f>('Restriction 2008'!ER107-'Restriction 2008'!EP107)/'Restriction 2008'!EP107</f>
        <v>-0.65029208965337837</v>
      </c>
      <c r="C106">
        <v>0</v>
      </c>
      <c r="D106" s="3">
        <v>437334</v>
      </c>
      <c r="J106" t="s">
        <v>2815</v>
      </c>
      <c r="K106">
        <v>-0.29193268573631548</v>
      </c>
    </row>
    <row r="107" spans="1:11" x14ac:dyDescent="0.25">
      <c r="A107" t="s">
        <v>1207</v>
      </c>
      <c r="B107">
        <f>('Restriction 2008'!ER108-'Restriction 2008'!EP108)/'Restriction 2008'!EP108</f>
        <v>-0.67655513395423705</v>
      </c>
      <c r="C107">
        <v>0</v>
      </c>
      <c r="D107" s="3">
        <v>1331580</v>
      </c>
      <c r="J107" t="s">
        <v>2816</v>
      </c>
      <c r="K107">
        <v>0.47935913234947286</v>
      </c>
    </row>
    <row r="108" spans="1:11" x14ac:dyDescent="0.25">
      <c r="A108" t="s">
        <v>2178</v>
      </c>
      <c r="B108">
        <f>('Restriction 2008'!ER109-'Restriction 2008'!EP109)/'Restriction 2008'!EP109</f>
        <v>-0.16180749416633214</v>
      </c>
      <c r="C108">
        <v>0</v>
      </c>
      <c r="D108" s="3">
        <v>5176386</v>
      </c>
      <c r="J108" t="s">
        <v>2751</v>
      </c>
      <c r="K108">
        <v>-0.81295408301199501</v>
      </c>
    </row>
    <row r="109" spans="1:11" x14ac:dyDescent="0.25">
      <c r="A109" t="s">
        <v>1217</v>
      </c>
      <c r="B109">
        <f>('Restriction 2008'!ER110-'Restriction 2008'!EP110)/'Restriction 2008'!EP110</f>
        <v>-0.57301792238473281</v>
      </c>
      <c r="C109">
        <v>0</v>
      </c>
      <c r="D109" s="3">
        <v>1975204</v>
      </c>
      <c r="J109" t="s">
        <v>2817</v>
      </c>
      <c r="K109">
        <v>-0.72360234426363657</v>
      </c>
    </row>
    <row r="110" spans="1:11" x14ac:dyDescent="0.25">
      <c r="A110" t="s">
        <v>1219</v>
      </c>
      <c r="B110">
        <f>('Restriction 2008'!ER111-'Restriction 2008'!EP111)/'Restriction 2008'!EP111</f>
        <v>-0.30708440470440951</v>
      </c>
      <c r="C110">
        <v>0</v>
      </c>
      <c r="D110" s="3">
        <v>932807</v>
      </c>
      <c r="J110" t="s">
        <v>2752</v>
      </c>
      <c r="K110">
        <v>-0.81595812911519283</v>
      </c>
    </row>
    <row r="111" spans="1:11" x14ac:dyDescent="0.25">
      <c r="A111" t="s">
        <v>1224</v>
      </c>
      <c r="B111">
        <f>('Restriction 2008'!ER112-'Restriction 2008'!EP112)/'Restriction 2008'!EP112</f>
        <v>-0.58282298776841168</v>
      </c>
      <c r="C111">
        <v>0</v>
      </c>
      <c r="D111" s="3">
        <v>1409567</v>
      </c>
      <c r="J111" t="s">
        <v>2753</v>
      </c>
      <c r="K111">
        <v>-0.27048228733942564</v>
      </c>
    </row>
    <row r="112" spans="1:11" x14ac:dyDescent="0.25">
      <c r="A112" t="s">
        <v>2183</v>
      </c>
      <c r="B112">
        <f>('Restriction 2008'!ER113-'Restriction 2008'!EP113)/'Restriction 2008'!EP113</f>
        <v>-0.52448467792556275</v>
      </c>
      <c r="C112">
        <v>0</v>
      </c>
      <c r="D112" s="3">
        <v>1602477</v>
      </c>
      <c r="J112" t="s">
        <v>2754</v>
      </c>
      <c r="K112">
        <v>-0.73986831864275038</v>
      </c>
    </row>
    <row r="113" spans="1:11" x14ac:dyDescent="0.25">
      <c r="A113" t="s">
        <v>1228</v>
      </c>
      <c r="B113">
        <f>('Restriction 2008'!ER114-'Restriction 2008'!EP114)/'Restriction 2008'!EP114</f>
        <v>-0.56467783139369854</v>
      </c>
      <c r="C113">
        <v>1</v>
      </c>
      <c r="D113" s="3">
        <v>379529</v>
      </c>
      <c r="J113" t="s">
        <v>2755</v>
      </c>
      <c r="K113">
        <v>-0.73186481480673793</v>
      </c>
    </row>
    <row r="114" spans="1:11" x14ac:dyDescent="0.25">
      <c r="A114" t="s">
        <v>727</v>
      </c>
      <c r="B114">
        <f>('Restriction 2008'!ER115-'Restriction 2008'!EP115)/'Restriction 2008'!EP115</f>
        <v>-0.65349292208539533</v>
      </c>
      <c r="C114">
        <v>1</v>
      </c>
      <c r="D114" s="3">
        <v>134839</v>
      </c>
      <c r="J114" t="s">
        <v>2755</v>
      </c>
      <c r="K114">
        <v>-0.73186481480673793</v>
      </c>
    </row>
    <row r="115" spans="1:11" x14ac:dyDescent="0.25">
      <c r="A115" t="s">
        <v>2184</v>
      </c>
      <c r="B115">
        <f>('Restriction 2008'!ER116-'Restriction 2008'!EP116)/'Restriction 2008'!EP116</f>
        <v>-0.83158841362843816</v>
      </c>
      <c r="C115">
        <v>0</v>
      </c>
      <c r="D115" s="3">
        <v>-68447000</v>
      </c>
      <c r="J115" t="s">
        <v>2818</v>
      </c>
      <c r="K115">
        <v>-0.5641530574135063</v>
      </c>
    </row>
    <row r="116" spans="1:11" x14ac:dyDescent="0.25">
      <c r="A116" t="s">
        <v>568</v>
      </c>
      <c r="B116">
        <f>('Restriction 2008'!ER117-'Restriction 2008'!EP117)/'Restriction 2008'!EP117</f>
        <v>-0.64476450874435765</v>
      </c>
      <c r="C116">
        <v>0</v>
      </c>
      <c r="D116" s="3">
        <v>482699</v>
      </c>
      <c r="J116" t="s">
        <v>2819</v>
      </c>
      <c r="K116">
        <v>-0.31368919626179698</v>
      </c>
    </row>
    <row r="117" spans="1:11" x14ac:dyDescent="0.25">
      <c r="A117" t="s">
        <v>2191</v>
      </c>
      <c r="B117">
        <f>('Restriction 2008'!ER118-'Restriction 2008'!EP118)/'Restriction 2008'!EP118</f>
        <v>-0.20202338851162507</v>
      </c>
      <c r="C117">
        <v>0</v>
      </c>
      <c r="D117" s="3">
        <v>388129</v>
      </c>
      <c r="J117" t="s">
        <v>2756</v>
      </c>
      <c r="K117">
        <v>-0.32110740398024218</v>
      </c>
    </row>
    <row r="118" spans="1:11" x14ac:dyDescent="0.25">
      <c r="A118" t="s">
        <v>2192</v>
      </c>
      <c r="B118">
        <f>('Restriction 2008'!ER119-'Restriction 2008'!EP119)/'Restriction 2008'!EP119</f>
        <v>-0.19073765265584383</v>
      </c>
      <c r="C118">
        <v>0</v>
      </c>
      <c r="D118" s="3">
        <v>13265085</v>
      </c>
      <c r="J118" t="s">
        <v>2757</v>
      </c>
      <c r="K118">
        <v>-0.89437000184734861</v>
      </c>
    </row>
    <row r="119" spans="1:11" x14ac:dyDescent="0.25">
      <c r="A119" t="s">
        <v>1241</v>
      </c>
      <c r="B119">
        <f>('Restriction 2008'!ER120-'Restriction 2008'!EP120)/'Restriction 2008'!EP120</f>
        <v>-0.59988499342766455</v>
      </c>
      <c r="C119">
        <v>0</v>
      </c>
      <c r="D119" s="3">
        <v>1833512</v>
      </c>
      <c r="J119" t="s">
        <v>2758</v>
      </c>
      <c r="K119">
        <v>-0.42494669617579878</v>
      </c>
    </row>
    <row r="120" spans="1:11" x14ac:dyDescent="0.25">
      <c r="A120" t="s">
        <v>2193</v>
      </c>
      <c r="B120">
        <f>('Restriction 2008'!ER121-'Restriction 2008'!EP121)/'Restriction 2008'!EP121</f>
        <v>-4.1841470873961069E-2</v>
      </c>
      <c r="C120">
        <v>1</v>
      </c>
      <c r="D120" s="3">
        <v>634336</v>
      </c>
      <c r="J120" t="s">
        <v>2820</v>
      </c>
      <c r="K120">
        <v>-0.8113139866847533</v>
      </c>
    </row>
    <row r="121" spans="1:11" x14ac:dyDescent="0.25">
      <c r="A121" t="s">
        <v>815</v>
      </c>
      <c r="B121">
        <f>('Restriction 2008'!ER122-'Restriction 2008'!EP122)/'Restriction 2008'!EP122</f>
        <v>7.2296763508647249E-2</v>
      </c>
      <c r="C121">
        <v>0</v>
      </c>
      <c r="D121" s="3">
        <v>1223581</v>
      </c>
      <c r="J121" t="s">
        <v>2821</v>
      </c>
      <c r="K121">
        <v>-0.78157275433076667</v>
      </c>
    </row>
    <row r="122" spans="1:11" x14ac:dyDescent="0.25">
      <c r="A122" t="s">
        <v>1247</v>
      </c>
      <c r="B122">
        <f>('Restriction 2008'!ER123-'Restriction 2008'!EP123)/'Restriction 2008'!EP123</f>
        <v>-0.50285058060905652</v>
      </c>
      <c r="C122">
        <v>0</v>
      </c>
      <c r="D122" s="3">
        <v>359945</v>
      </c>
      <c r="J122" t="s">
        <v>2822</v>
      </c>
      <c r="K122">
        <v>-0.20786089601769911</v>
      </c>
    </row>
    <row r="123" spans="1:11" x14ac:dyDescent="0.25">
      <c r="A123" t="s">
        <v>1249</v>
      </c>
      <c r="B123">
        <f>('Restriction 2008'!ER124-'Restriction 2008'!EP124)/'Restriction 2008'!EP124</f>
        <v>-0.14450643975116118</v>
      </c>
      <c r="C123">
        <v>0</v>
      </c>
      <c r="D123" s="3">
        <v>872881</v>
      </c>
      <c r="J123" t="s">
        <v>2759</v>
      </c>
      <c r="K123">
        <v>-0.82664452220186346</v>
      </c>
    </row>
    <row r="124" spans="1:11" x14ac:dyDescent="0.25">
      <c r="A124" t="s">
        <v>1251</v>
      </c>
      <c r="B124">
        <f>('Restriction 2008'!ER125-'Restriction 2008'!EP125)/'Restriction 2008'!EP125</f>
        <v>-0.44616778570266941</v>
      </c>
      <c r="C124">
        <v>1</v>
      </c>
      <c r="D124" s="3">
        <v>1085637</v>
      </c>
      <c r="J124" t="s">
        <v>2760</v>
      </c>
      <c r="K124">
        <v>-0.50338513027179688</v>
      </c>
    </row>
    <row r="125" spans="1:11" x14ac:dyDescent="0.25">
      <c r="A125" t="s">
        <v>1260</v>
      </c>
      <c r="B125">
        <f>('Restriction 2008'!ER126-'Restriction 2008'!EP126)/'Restriction 2008'!EP126</f>
        <v>0.41832359655135548</v>
      </c>
      <c r="C125">
        <v>0</v>
      </c>
      <c r="D125" s="3">
        <v>2321381</v>
      </c>
      <c r="J125" t="s">
        <v>2823</v>
      </c>
      <c r="K125">
        <v>0.42018416688487387</v>
      </c>
    </row>
    <row r="126" spans="1:11" x14ac:dyDescent="0.25">
      <c r="A126" t="s">
        <v>2205</v>
      </c>
      <c r="B126">
        <f>('Restriction 2008'!ER127-'Restriction 2008'!EP127)/'Restriction 2008'!EP127</f>
        <v>-0.51673511546123008</v>
      </c>
      <c r="C126">
        <v>0</v>
      </c>
      <c r="D126" s="3">
        <v>503798</v>
      </c>
      <c r="J126" t="s">
        <v>2824</v>
      </c>
      <c r="K126">
        <v>-0.68538434684615712</v>
      </c>
    </row>
    <row r="127" spans="1:11" x14ac:dyDescent="0.25">
      <c r="A127" t="s">
        <v>1277</v>
      </c>
      <c r="B127">
        <f>('Restriction 2008'!ER128-'Restriction 2008'!EP128)/'Restriction 2008'!EP128</f>
        <v>-0.52879452933561422</v>
      </c>
      <c r="C127">
        <v>0</v>
      </c>
      <c r="D127" s="3">
        <v>2699530</v>
      </c>
      <c r="J127" t="s">
        <v>2761</v>
      </c>
      <c r="K127">
        <v>-0.92003145914021578</v>
      </c>
    </row>
    <row r="128" spans="1:11" x14ac:dyDescent="0.25">
      <c r="A128" t="s">
        <v>1279</v>
      </c>
      <c r="B128">
        <f>('Restriction 2008'!ER129-'Restriction 2008'!EP129)/'Restriction 2008'!EP129</f>
        <v>-0.60083944062769168</v>
      </c>
      <c r="C128">
        <v>0</v>
      </c>
      <c r="D128" s="3">
        <v>1363076</v>
      </c>
      <c r="J128" t="s">
        <v>2825</v>
      </c>
      <c r="K128">
        <v>-0.22732827092607139</v>
      </c>
    </row>
    <row r="129" spans="1:11" x14ac:dyDescent="0.25">
      <c r="A129" t="s">
        <v>372</v>
      </c>
      <c r="B129">
        <f>('Restriction 2008'!ER130-'Restriction 2008'!EP130)/'Restriction 2008'!EP130</f>
        <v>-0.5238493072239806</v>
      </c>
      <c r="C129">
        <v>0</v>
      </c>
      <c r="D129" s="3">
        <v>1456142</v>
      </c>
      <c r="J129" t="s">
        <v>2826</v>
      </c>
      <c r="K129">
        <v>-0.62469397312866859</v>
      </c>
    </row>
    <row r="130" spans="1:11" x14ac:dyDescent="0.25">
      <c r="A130" t="s">
        <v>2210</v>
      </c>
      <c r="B130">
        <f>('Restriction 2008'!ER131-'Restriction 2008'!EP131)/'Restriction 2008'!EP131</f>
        <v>-0.9837511959641646</v>
      </c>
      <c r="C130">
        <v>0</v>
      </c>
      <c r="D130" s="3">
        <v>874155</v>
      </c>
      <c r="J130" t="s">
        <v>2762</v>
      </c>
      <c r="K130">
        <v>0.250927840392839</v>
      </c>
    </row>
    <row r="131" spans="1:11" x14ac:dyDescent="0.25">
      <c r="A131" t="s">
        <v>2211</v>
      </c>
      <c r="B131">
        <f>('Restriction 2008'!ER132-'Restriction 2008'!EP132)/'Restriction 2008'!EP132</f>
        <v>-0.60740222503395069</v>
      </c>
      <c r="C131">
        <v>0</v>
      </c>
      <c r="D131" s="3">
        <v>5428460</v>
      </c>
      <c r="J131" t="s">
        <v>2827</v>
      </c>
      <c r="K131">
        <v>-0.25222105275071016</v>
      </c>
    </row>
    <row r="132" spans="1:11" x14ac:dyDescent="0.25">
      <c r="A132" t="s">
        <v>443</v>
      </c>
      <c r="B132">
        <f>('Restriction 2008'!ER133-'Restriction 2008'!EP133)/'Restriction 2008'!EP133</f>
        <v>-0.87996167566818329</v>
      </c>
      <c r="C132">
        <v>0</v>
      </c>
      <c r="D132" s="3">
        <v>1511266</v>
      </c>
      <c r="J132" t="s">
        <v>2828</v>
      </c>
      <c r="K132">
        <v>-0.6370939000182082</v>
      </c>
    </row>
    <row r="133" spans="1:11" x14ac:dyDescent="0.25">
      <c r="A133" t="s">
        <v>2215</v>
      </c>
      <c r="B133">
        <f>('Restriction 2008'!ER134-'Restriction 2008'!EP134)/'Restriction 2008'!EP134</f>
        <v>-0.6021536124050515</v>
      </c>
      <c r="C133">
        <v>0</v>
      </c>
      <c r="D133" s="3">
        <v>3294658</v>
      </c>
      <c r="J133" t="s">
        <v>2829</v>
      </c>
      <c r="K133">
        <v>-4.2580889488508605E-2</v>
      </c>
    </row>
    <row r="134" spans="1:11" x14ac:dyDescent="0.25">
      <c r="A134" t="s">
        <v>77</v>
      </c>
      <c r="B134">
        <f>('Restriction 2008'!ER135-'Restriction 2008'!EP135)/'Restriction 2008'!EP135</f>
        <v>-0.25615799199891026</v>
      </c>
      <c r="C134">
        <v>0</v>
      </c>
      <c r="D134" s="3">
        <v>20425188</v>
      </c>
      <c r="J134" t="s">
        <v>2830</v>
      </c>
      <c r="K134">
        <v>-0.77931578061762175</v>
      </c>
    </row>
    <row r="135" spans="1:11" x14ac:dyDescent="0.25">
      <c r="A135" t="s">
        <v>751</v>
      </c>
      <c r="B135">
        <f>('Restriction 2008'!ER136-'Restriction 2008'!EP136)/'Restriction 2008'!EP136</f>
        <v>-0.47178069861272665</v>
      </c>
      <c r="C135">
        <v>0</v>
      </c>
      <c r="D135" s="3">
        <v>759929</v>
      </c>
      <c r="J135" t="s">
        <v>2831</v>
      </c>
      <c r="K135">
        <v>-0.13973028432748849</v>
      </c>
    </row>
    <row r="136" spans="1:11" x14ac:dyDescent="0.25">
      <c r="A136" t="s">
        <v>2220</v>
      </c>
      <c r="B136">
        <f>('Restriction 2008'!ER137-'Restriction 2008'!EP137)/'Restriction 2008'!EP137</f>
        <v>-0.10088748187106726</v>
      </c>
      <c r="C136">
        <v>0</v>
      </c>
      <c r="D136" s="3">
        <v>4794146</v>
      </c>
      <c r="J136" t="s">
        <v>2832</v>
      </c>
      <c r="K136">
        <v>-0.5629723174374085</v>
      </c>
    </row>
    <row r="137" spans="1:11" x14ac:dyDescent="0.25">
      <c r="A137" t="s">
        <v>1295</v>
      </c>
      <c r="B137">
        <f>('Restriction 2008'!ER138-'Restriction 2008'!EP138)/'Restriction 2008'!EP138</f>
        <v>-0.58642790060156869</v>
      </c>
      <c r="C137">
        <v>0</v>
      </c>
      <c r="D137" s="3">
        <v>894370</v>
      </c>
      <c r="J137" t="s">
        <v>2763</v>
      </c>
      <c r="K137">
        <v>-0.53304323979753987</v>
      </c>
    </row>
    <row r="138" spans="1:11" x14ac:dyDescent="0.25">
      <c r="A138" t="s">
        <v>1300</v>
      </c>
      <c r="B138">
        <f>('Restriction 2008'!ER139-'Restriction 2008'!EP139)/'Restriction 2008'!EP139</f>
        <v>-0.3287570323277505</v>
      </c>
      <c r="C138">
        <v>0</v>
      </c>
      <c r="D138" s="3">
        <v>10248252</v>
      </c>
      <c r="J138" t="s">
        <v>2764</v>
      </c>
      <c r="K138">
        <v>1.1104290477666729</v>
      </c>
    </row>
    <row r="139" spans="1:11" x14ac:dyDescent="0.25">
      <c r="A139" t="s">
        <v>1306</v>
      </c>
      <c r="B139">
        <f>('Restriction 2008'!ER140-'Restriction 2008'!EP140)/'Restriction 2008'!EP140</f>
        <v>-0.42040714857884703</v>
      </c>
      <c r="C139">
        <v>0</v>
      </c>
      <c r="D139" s="3">
        <v>198890</v>
      </c>
      <c r="J139" t="s">
        <v>2833</v>
      </c>
      <c r="K139">
        <v>0.338060036616118</v>
      </c>
    </row>
    <row r="140" spans="1:11" x14ac:dyDescent="0.25">
      <c r="A140" t="s">
        <v>1315</v>
      </c>
      <c r="B140">
        <f>('Restriction 2008'!ER141-'Restriction 2008'!EP141)/'Restriction 2008'!EP141</f>
        <v>-0.51733693368770384</v>
      </c>
      <c r="C140">
        <v>0</v>
      </c>
      <c r="D140" s="3">
        <v>2469631</v>
      </c>
      <c r="J140" t="s">
        <v>2765</v>
      </c>
      <c r="K140">
        <v>-0.84707874427204755</v>
      </c>
    </row>
    <row r="141" spans="1:11" x14ac:dyDescent="0.25">
      <c r="A141" t="s">
        <v>2227</v>
      </c>
      <c r="B141">
        <f>('Restriction 2008'!ER142-'Restriction 2008'!EP142)/'Restriction 2008'!EP142</f>
        <v>-0.56608067534049866</v>
      </c>
      <c r="C141">
        <v>0</v>
      </c>
      <c r="D141" s="3">
        <v>292222</v>
      </c>
      <c r="J141" t="s">
        <v>2834</v>
      </c>
      <c r="K141">
        <v>-0.10787871313712334</v>
      </c>
    </row>
    <row r="142" spans="1:11" x14ac:dyDescent="0.25">
      <c r="A142" t="s">
        <v>2230</v>
      </c>
      <c r="B142">
        <f>('Restriction 2008'!ER143-'Restriction 2008'!EP143)/'Restriction 2008'!EP143</f>
        <v>-0.36698651479399247</v>
      </c>
      <c r="C142">
        <v>0</v>
      </c>
      <c r="D142" s="3">
        <v>500664</v>
      </c>
      <c r="J142" t="s">
        <v>2835</v>
      </c>
      <c r="K142">
        <v>-0.16917387005777831</v>
      </c>
    </row>
    <row r="143" spans="1:11" x14ac:dyDescent="0.25">
      <c r="A143" t="s">
        <v>2231</v>
      </c>
      <c r="B143">
        <f>('Restriction 2008'!ER144-'Restriction 2008'!EP144)/'Restriction 2008'!EP144</f>
        <v>-0.53322317209734249</v>
      </c>
      <c r="C143">
        <v>0</v>
      </c>
      <c r="D143" s="3">
        <v>710830</v>
      </c>
      <c r="J143" t="s">
        <v>2836</v>
      </c>
      <c r="K143">
        <v>-0.73742582636232668</v>
      </c>
    </row>
    <row r="144" spans="1:11" x14ac:dyDescent="0.25">
      <c r="A144" t="s">
        <v>2232</v>
      </c>
      <c r="B144">
        <f>('Restriction 2008'!ER145-'Restriction 2008'!EP145)/'Restriction 2008'!EP145</f>
        <v>-0.29800485701126322</v>
      </c>
      <c r="C144">
        <v>0</v>
      </c>
      <c r="D144" s="3">
        <v>3154323</v>
      </c>
      <c r="J144" t="s">
        <v>2766</v>
      </c>
      <c r="K144">
        <v>-0.72228829782035509</v>
      </c>
    </row>
    <row r="145" spans="1:4" x14ac:dyDescent="0.25">
      <c r="A145" t="s">
        <v>2234</v>
      </c>
      <c r="B145">
        <f>('Restriction 2008'!ER146-'Restriction 2008'!EP146)/'Restriction 2008'!EP146</f>
        <v>-0.37696355505269474</v>
      </c>
      <c r="C145">
        <v>1</v>
      </c>
      <c r="D145" s="3">
        <v>2333711</v>
      </c>
    </row>
    <row r="146" spans="1:4" x14ac:dyDescent="0.25">
      <c r="A146" t="s">
        <v>1337</v>
      </c>
      <c r="B146">
        <f>('Restriction 2008'!ER147-'Restriction 2008'!EP147)/'Restriction 2008'!EP147</f>
        <v>-0.72256869829282522</v>
      </c>
      <c r="C146">
        <v>0</v>
      </c>
      <c r="D146" s="3">
        <v>878075</v>
      </c>
    </row>
    <row r="147" spans="1:4" x14ac:dyDescent="0.25">
      <c r="A147" t="s">
        <v>1340</v>
      </c>
      <c r="B147">
        <f>('Restriction 2008'!ER148-'Restriction 2008'!EP148)/'Restriction 2008'!EP148</f>
        <v>-0.50645090583335717</v>
      </c>
      <c r="C147">
        <v>0</v>
      </c>
      <c r="D147" s="3">
        <v>698183</v>
      </c>
    </row>
    <row r="148" spans="1:4" x14ac:dyDescent="0.25">
      <c r="A148" t="s">
        <v>1341</v>
      </c>
      <c r="B148">
        <f>('Restriction 2008'!ER149-'Restriction 2008'!EP149)/'Restriction 2008'!EP149</f>
        <v>-0.79085746840016113</v>
      </c>
      <c r="C148">
        <v>0</v>
      </c>
      <c r="D148" s="3">
        <v>5412933</v>
      </c>
    </row>
    <row r="149" spans="1:4" x14ac:dyDescent="0.25">
      <c r="A149" t="s">
        <v>1344</v>
      </c>
      <c r="B149">
        <f>('Restriction 2008'!ER150-'Restriction 2008'!EP150)/'Restriction 2008'!EP150</f>
        <v>0.55815035543633507</v>
      </c>
      <c r="C149">
        <v>0</v>
      </c>
      <c r="D149" s="3">
        <v>919561</v>
      </c>
    </row>
    <row r="150" spans="1:4" x14ac:dyDescent="0.25">
      <c r="A150" t="s">
        <v>1345</v>
      </c>
      <c r="B150">
        <f>('Restriction 2008'!ER151-'Restriction 2008'!EP151)/'Restriction 2008'!EP151</f>
        <v>-0.56786938355172467</v>
      </c>
      <c r="C150">
        <v>0</v>
      </c>
      <c r="D150" s="3">
        <v>393724</v>
      </c>
    </row>
    <row r="151" spans="1:4" x14ac:dyDescent="0.25">
      <c r="A151" t="s">
        <v>2238</v>
      </c>
      <c r="B151">
        <f>('Restriction 2008'!ER152-'Restriction 2008'!EP152)/'Restriction 2008'!EP152</f>
        <v>-0.38765695332859512</v>
      </c>
      <c r="C151">
        <v>0</v>
      </c>
      <c r="D151" s="3">
        <v>338938</v>
      </c>
    </row>
    <row r="152" spans="1:4" x14ac:dyDescent="0.25">
      <c r="A152" t="s">
        <v>1351</v>
      </c>
      <c r="B152">
        <f>('Restriction 2008'!ER153-'Restriction 2008'!EP153)/'Restriction 2008'!EP153</f>
        <v>-0.73061639197892381</v>
      </c>
      <c r="C152">
        <v>0</v>
      </c>
      <c r="D152" s="3">
        <v>2052327</v>
      </c>
    </row>
    <row r="153" spans="1:4" x14ac:dyDescent="0.25">
      <c r="A153" t="s">
        <v>2239</v>
      </c>
      <c r="B153">
        <f>('Restriction 2008'!ER154-'Restriction 2008'!EP154)/'Restriction 2008'!EP154</f>
        <v>-0.67864853497827005</v>
      </c>
      <c r="C153">
        <v>0</v>
      </c>
      <c r="D153" s="3">
        <v>747242</v>
      </c>
    </row>
    <row r="154" spans="1:4" x14ac:dyDescent="0.25">
      <c r="A154" t="s">
        <v>1355</v>
      </c>
      <c r="B154">
        <f>('Restriction 2008'!ER155-'Restriction 2008'!EP155)/'Restriction 2008'!EP155</f>
        <v>-0.73026591356222637</v>
      </c>
      <c r="C154">
        <v>0</v>
      </c>
      <c r="D154" s="3">
        <v>1325236</v>
      </c>
    </row>
    <row r="155" spans="1:4" x14ac:dyDescent="0.25">
      <c r="A155" t="s">
        <v>2241</v>
      </c>
      <c r="B155">
        <f>('Restriction 2008'!ER156-'Restriction 2008'!EP156)/'Restriction 2008'!EP156</f>
        <v>-0.48733024228854843</v>
      </c>
      <c r="C155">
        <v>0</v>
      </c>
      <c r="D155" s="3">
        <v>1412438</v>
      </c>
    </row>
    <row r="156" spans="1:4" x14ac:dyDescent="0.25">
      <c r="A156" t="s">
        <v>368</v>
      </c>
      <c r="B156">
        <f>('Restriction 2008'!ER157-'Restriction 2008'!EP157)/'Restriction 2008'!EP157</f>
        <v>-0.8831446827749837</v>
      </c>
      <c r="C156">
        <v>1</v>
      </c>
      <c r="D156" s="3">
        <v>392487</v>
      </c>
    </row>
    <row r="157" spans="1:4" x14ac:dyDescent="0.25">
      <c r="A157" t="s">
        <v>2246</v>
      </c>
      <c r="B157">
        <f>('Restriction 2008'!ER158-'Restriction 2008'!EP158)/'Restriction 2008'!EP158</f>
        <v>-0.56695154558270999</v>
      </c>
      <c r="C157">
        <v>0</v>
      </c>
      <c r="D157" s="3">
        <v>6950455</v>
      </c>
    </row>
    <row r="158" spans="1:4" x14ac:dyDescent="0.25">
      <c r="A158" t="s">
        <v>2248</v>
      </c>
      <c r="B158">
        <f>('Restriction 2008'!ER159-'Restriction 2008'!EP159)/'Restriction 2008'!EP159</f>
        <v>-0.59392164198799646</v>
      </c>
      <c r="C158">
        <v>0</v>
      </c>
      <c r="D158" s="3">
        <v>5316564</v>
      </c>
    </row>
    <row r="159" spans="1:4" x14ac:dyDescent="0.25">
      <c r="A159" t="s">
        <v>2250</v>
      </c>
      <c r="B159">
        <f>('Restriction 2008'!ER160-'Restriction 2008'!EP160)/'Restriction 2008'!EP160</f>
        <v>-0.22713257044918322</v>
      </c>
      <c r="C159">
        <v>1</v>
      </c>
      <c r="D159" s="3">
        <v>3137239</v>
      </c>
    </row>
    <row r="160" spans="1:4" x14ac:dyDescent="0.25">
      <c r="A160" t="s">
        <v>1361</v>
      </c>
      <c r="B160">
        <f>('Restriction 2008'!ER161-'Restriction 2008'!EP161)/'Restriction 2008'!EP161</f>
        <v>-0.69586252908510937</v>
      </c>
      <c r="C160">
        <v>1</v>
      </c>
      <c r="D160" s="3">
        <v>-12147366</v>
      </c>
    </row>
    <row r="161" spans="1:4" x14ac:dyDescent="0.25">
      <c r="A161" t="s">
        <v>2251</v>
      </c>
      <c r="B161">
        <f>('Restriction 2008'!ER162-'Restriction 2008'!EP162)/'Restriction 2008'!EP162</f>
        <v>-0.9099071046759043</v>
      </c>
      <c r="C161">
        <v>1</v>
      </c>
      <c r="D161" s="3">
        <v>51442</v>
      </c>
    </row>
    <row r="162" spans="1:4" x14ac:dyDescent="0.25">
      <c r="A162" t="s">
        <v>1362</v>
      </c>
      <c r="B162">
        <f>('Restriction 2008'!ER163-'Restriction 2008'!EP163)/'Restriction 2008'!EP163</f>
        <v>-0.27956114665799081</v>
      </c>
      <c r="C162">
        <v>0</v>
      </c>
      <c r="D162" s="3">
        <v>465036</v>
      </c>
    </row>
    <row r="163" spans="1:4" x14ac:dyDescent="0.25">
      <c r="A163" t="s">
        <v>1363</v>
      </c>
      <c r="B163">
        <f>('Restriction 2008'!ER164-'Restriction 2008'!EP164)/'Restriction 2008'!EP164</f>
        <v>-0.78089764659371963</v>
      </c>
      <c r="C163">
        <v>0</v>
      </c>
      <c r="D163" s="3">
        <v>2197502</v>
      </c>
    </row>
    <row r="164" spans="1:4" x14ac:dyDescent="0.25">
      <c r="A164" t="s">
        <v>2257</v>
      </c>
      <c r="B164">
        <f>('Restriction 2008'!ER165-'Restriction 2008'!EP165)/'Restriction 2008'!EP165</f>
        <v>-5.1327753189755743E-2</v>
      </c>
      <c r="C164">
        <v>0</v>
      </c>
      <c r="D164" s="3">
        <v>338933</v>
      </c>
    </row>
    <row r="165" spans="1:4" x14ac:dyDescent="0.25">
      <c r="A165" t="s">
        <v>1372</v>
      </c>
      <c r="B165">
        <f>('Restriction 2008'!ER166-'Restriction 2008'!EP166)/'Restriction 2008'!EP166</f>
        <v>-0.69044496193578397</v>
      </c>
      <c r="C165">
        <v>0</v>
      </c>
      <c r="D165" s="3">
        <v>14385543</v>
      </c>
    </row>
    <row r="166" spans="1:4" x14ac:dyDescent="0.25">
      <c r="A166" t="s">
        <v>893</v>
      </c>
      <c r="B166">
        <f>('Restriction 2008'!ER167-'Restriction 2008'!EP167)/'Restriction 2008'!EP167</f>
        <v>-0.87115293412874717</v>
      </c>
      <c r="C166">
        <v>0</v>
      </c>
      <c r="D166" s="3">
        <v>162978</v>
      </c>
    </row>
    <row r="167" spans="1:4" x14ac:dyDescent="0.25">
      <c r="A167" t="s">
        <v>776</v>
      </c>
      <c r="B167">
        <f>('Restriction 2008'!ER168-'Restriction 2008'!EP168)/'Restriction 2008'!EP168</f>
        <v>-0.62922332979367201</v>
      </c>
      <c r="C167">
        <v>0</v>
      </c>
      <c r="D167" s="3">
        <v>933070</v>
      </c>
    </row>
    <row r="168" spans="1:4" x14ac:dyDescent="0.25">
      <c r="A168" t="s">
        <v>1382</v>
      </c>
      <c r="B168">
        <f>('Restriction 2008'!ER169-'Restriction 2008'!EP169)/'Restriction 2008'!EP169</f>
        <v>-0.36600371545971511</v>
      </c>
      <c r="C168">
        <v>0</v>
      </c>
      <c r="D168" s="3">
        <v>619940</v>
      </c>
    </row>
    <row r="169" spans="1:4" x14ac:dyDescent="0.25">
      <c r="A169" t="s">
        <v>2273</v>
      </c>
      <c r="B169">
        <f>('Restriction 2008'!ER170-'Restriction 2008'!EP170)/'Restriction 2008'!EP170</f>
        <v>-0.683268646641917</v>
      </c>
      <c r="C169">
        <v>0</v>
      </c>
      <c r="D169" s="3">
        <v>366454</v>
      </c>
    </row>
    <row r="170" spans="1:4" x14ac:dyDescent="0.25">
      <c r="A170" t="s">
        <v>1390</v>
      </c>
      <c r="B170">
        <f>('Restriction 2008'!ER171-'Restriction 2008'!EP171)/'Restriction 2008'!EP171</f>
        <v>-0.65397178176503701</v>
      </c>
      <c r="C170">
        <v>0</v>
      </c>
      <c r="D170" s="3">
        <v>11166725</v>
      </c>
    </row>
    <row r="171" spans="1:4" x14ac:dyDescent="0.25">
      <c r="A171" t="s">
        <v>1392</v>
      </c>
      <c r="B171">
        <f>('Restriction 2008'!ER172-'Restriction 2008'!EP172)/'Restriction 2008'!EP172</f>
        <v>-0.36256452951154383</v>
      </c>
      <c r="C171">
        <v>1</v>
      </c>
      <c r="D171" s="3">
        <v>749879</v>
      </c>
    </row>
    <row r="172" spans="1:4" x14ac:dyDescent="0.25">
      <c r="A172" t="s">
        <v>34</v>
      </c>
      <c r="B172">
        <f>('Restriction 2008'!ER173-'Restriction 2008'!EP173)/'Restriction 2008'!EP173</f>
        <v>-6.5719475801219673E-2</v>
      </c>
      <c r="C172">
        <v>1</v>
      </c>
      <c r="D172" s="3">
        <v>79985000</v>
      </c>
    </row>
    <row r="173" spans="1:4" x14ac:dyDescent="0.25">
      <c r="A173" t="s">
        <v>69</v>
      </c>
      <c r="B173">
        <f>('Restriction 2008'!ER174-'Restriction 2008'!EP174)/'Restriction 2008'!EP174</f>
        <v>-0.73334743276907255</v>
      </c>
      <c r="C173">
        <v>0</v>
      </c>
      <c r="D173" s="3">
        <v>13284412</v>
      </c>
    </row>
    <row r="174" spans="1:4" x14ac:dyDescent="0.25">
      <c r="A174" t="s">
        <v>126</v>
      </c>
      <c r="B174">
        <f>('Restriction 2008'!ER175-'Restriction 2008'!EP175)/'Restriction 2008'!EP175</f>
        <v>-0.76056442690738935</v>
      </c>
      <c r="C174">
        <v>1</v>
      </c>
      <c r="D174" s="3">
        <v>-2236874</v>
      </c>
    </row>
    <row r="175" spans="1:4" x14ac:dyDescent="0.25">
      <c r="A175" t="s">
        <v>771</v>
      </c>
      <c r="B175">
        <f>('Restriction 2008'!ER176-'Restriction 2008'!EP176)/'Restriction 2008'!EP176</f>
        <v>-0.56233475439284497</v>
      </c>
      <c r="C175">
        <v>0</v>
      </c>
      <c r="D175" s="3">
        <v>387916</v>
      </c>
    </row>
    <row r="176" spans="1:4" x14ac:dyDescent="0.25">
      <c r="A176" t="s">
        <v>2282</v>
      </c>
      <c r="B176">
        <f>('Restriction 2008'!ER177-'Restriction 2008'!EP177)/'Restriction 2008'!EP177</f>
        <v>-0.55445203195562753</v>
      </c>
      <c r="C176">
        <v>0</v>
      </c>
      <c r="D176" s="3">
        <v>733122</v>
      </c>
    </row>
    <row r="177" spans="1:4" x14ac:dyDescent="0.25">
      <c r="A177" t="s">
        <v>1411</v>
      </c>
      <c r="B177">
        <f>('Restriction 2008'!ER178-'Restriction 2008'!EP178)/'Restriction 2008'!EP178</f>
        <v>-0.57990970147577436</v>
      </c>
      <c r="C177">
        <v>0</v>
      </c>
      <c r="D177" s="3">
        <v>843153</v>
      </c>
    </row>
    <row r="178" spans="1:4" x14ac:dyDescent="0.25">
      <c r="A178" t="s">
        <v>1420</v>
      </c>
      <c r="B178">
        <f>('Restriction 2008'!ER179-'Restriction 2008'!EP179)/'Restriction 2008'!EP179</f>
        <v>-0.2168637913834304</v>
      </c>
      <c r="C178">
        <v>0</v>
      </c>
      <c r="D178" s="3">
        <v>2410095</v>
      </c>
    </row>
    <row r="179" spans="1:4" x14ac:dyDescent="0.25">
      <c r="A179" t="s">
        <v>1425</v>
      </c>
      <c r="B179">
        <f>('Restriction 2008'!ER180-'Restriction 2008'!EP180)/'Restriction 2008'!EP180</f>
        <v>-0.25750226849689323</v>
      </c>
      <c r="C179">
        <v>0</v>
      </c>
      <c r="D179" s="3">
        <v>3045304</v>
      </c>
    </row>
    <row r="180" spans="1:4" x14ac:dyDescent="0.25">
      <c r="A180" t="s">
        <v>1427</v>
      </c>
      <c r="B180">
        <f>('Restriction 2008'!ER181-'Restriction 2008'!EP181)/'Restriction 2008'!EP181</f>
        <v>-0.68109750726680174</v>
      </c>
      <c r="C180">
        <v>0</v>
      </c>
      <c r="D180" s="3">
        <v>1006350</v>
      </c>
    </row>
    <row r="181" spans="1:4" x14ac:dyDescent="0.25">
      <c r="A181" t="s">
        <v>2289</v>
      </c>
      <c r="B181">
        <f>('Restriction 2008'!ER182-'Restriction 2008'!EP182)/'Restriction 2008'!EP182</f>
        <v>-0.7393099216200385</v>
      </c>
      <c r="C181">
        <v>1</v>
      </c>
      <c r="D181" s="3">
        <v>181047</v>
      </c>
    </row>
    <row r="182" spans="1:4" x14ac:dyDescent="0.25">
      <c r="A182" t="s">
        <v>2292</v>
      </c>
      <c r="B182">
        <f>('Restriction 2008'!ER183-'Restriction 2008'!EP183)/'Restriction 2008'!EP183</f>
        <v>-0.58023539143247016</v>
      </c>
      <c r="C182">
        <v>0</v>
      </c>
      <c r="D182" s="3">
        <v>1544709</v>
      </c>
    </row>
    <row r="183" spans="1:4" x14ac:dyDescent="0.25">
      <c r="A183" t="s">
        <v>450</v>
      </c>
      <c r="B183">
        <f>('Restriction 2008'!ER184-'Restriction 2008'!EP184)/'Restriction 2008'!EP184</f>
        <v>-0.5118496683028938</v>
      </c>
      <c r="C183">
        <v>1</v>
      </c>
      <c r="D183" s="3">
        <v>5487999</v>
      </c>
    </row>
    <row r="184" spans="1:4" x14ac:dyDescent="0.25">
      <c r="A184" t="s">
        <v>1442</v>
      </c>
      <c r="B184">
        <f>('Restriction 2008'!ER185-'Restriction 2008'!EP185)/'Restriction 2008'!EP185</f>
        <v>-0.48195984395690922</v>
      </c>
      <c r="C184">
        <v>1</v>
      </c>
      <c r="D184" s="3">
        <v>1221821</v>
      </c>
    </row>
    <row r="185" spans="1:4" x14ac:dyDescent="0.25">
      <c r="A185" t="s">
        <v>340</v>
      </c>
      <c r="B185">
        <f>('Restriction 2008'!ER186-'Restriction 2008'!EP186)/'Restriction 2008'!EP186</f>
        <v>-0.51873513642582592</v>
      </c>
      <c r="C185">
        <v>0</v>
      </c>
      <c r="D185" s="3">
        <v>3434536</v>
      </c>
    </row>
    <row r="186" spans="1:4" x14ac:dyDescent="0.25">
      <c r="A186" t="s">
        <v>2295</v>
      </c>
      <c r="B186">
        <f>('Restriction 2008'!ER187-'Restriction 2008'!EP187)/'Restriction 2008'!EP187</f>
        <v>-0.51523305337738323</v>
      </c>
      <c r="C186">
        <v>0</v>
      </c>
      <c r="D186" s="3">
        <v>3611058</v>
      </c>
    </row>
    <row r="187" spans="1:4" x14ac:dyDescent="0.25">
      <c r="A187" t="s">
        <v>1449</v>
      </c>
      <c r="B187">
        <f>('Restriction 2008'!ER188-'Restriction 2008'!EP188)/'Restriction 2008'!EP188</f>
        <v>-0.7887495159379172</v>
      </c>
      <c r="C187">
        <v>0</v>
      </c>
      <c r="D187" s="3">
        <v>7292910</v>
      </c>
    </row>
    <row r="188" spans="1:4" x14ac:dyDescent="0.25">
      <c r="A188" t="s">
        <v>1452</v>
      </c>
      <c r="B188">
        <f>('Restriction 2008'!ER189-'Restriction 2008'!EP189)/'Restriction 2008'!EP189</f>
        <v>-0.2580211193631019</v>
      </c>
      <c r="C188">
        <v>0</v>
      </c>
      <c r="D188" s="3">
        <v>2660301</v>
      </c>
    </row>
    <row r="189" spans="1:4" x14ac:dyDescent="0.25">
      <c r="A189" t="s">
        <v>2296</v>
      </c>
      <c r="B189">
        <f>('Restriction 2008'!ER190-'Restriction 2008'!EP190)/'Restriction 2008'!EP190</f>
        <v>-0.41071525787392121</v>
      </c>
      <c r="C189">
        <v>0</v>
      </c>
      <c r="D189" s="3">
        <v>3171831</v>
      </c>
    </row>
    <row r="190" spans="1:4" x14ac:dyDescent="0.25">
      <c r="A190" t="s">
        <v>1457</v>
      </c>
      <c r="B190">
        <f>('Restriction 2008'!ER191-'Restriction 2008'!EP191)/'Restriction 2008'!EP191</f>
        <v>-0.60000623175278511</v>
      </c>
      <c r="C190">
        <v>0</v>
      </c>
      <c r="D190" s="3">
        <v>9664560</v>
      </c>
    </row>
    <row r="191" spans="1:4" x14ac:dyDescent="0.25">
      <c r="A191" t="s">
        <v>2298</v>
      </c>
      <c r="B191">
        <f>('Restriction 2008'!ER192-'Restriction 2008'!EP192)/'Restriction 2008'!EP192</f>
        <v>-0.67471855023768657</v>
      </c>
      <c r="C191">
        <v>0</v>
      </c>
      <c r="D191" s="3">
        <v>1857859</v>
      </c>
    </row>
    <row r="192" spans="1:4" x14ac:dyDescent="0.25">
      <c r="A192" t="s">
        <v>1466</v>
      </c>
      <c r="B192">
        <f>('Restriction 2008'!ER193-'Restriction 2008'!EP193)/'Restriction 2008'!EP193</f>
        <v>-0.5824395643176824</v>
      </c>
      <c r="C192">
        <v>0</v>
      </c>
      <c r="D192" s="3">
        <v>2146725</v>
      </c>
    </row>
    <row r="193" spans="1:4" x14ac:dyDescent="0.25">
      <c r="A193" t="s">
        <v>1472</v>
      </c>
      <c r="B193">
        <f>('Restriction 2008'!ER194-'Restriction 2008'!EP194)/'Restriction 2008'!EP194</f>
        <v>-0.83018533444950404</v>
      </c>
      <c r="C193">
        <v>0</v>
      </c>
      <c r="D193" s="3">
        <v>4834324</v>
      </c>
    </row>
    <row r="194" spans="1:4" x14ac:dyDescent="0.25">
      <c r="A194" t="s">
        <v>1482</v>
      </c>
      <c r="B194">
        <f>('Restriction 2008'!ER195-'Restriction 2008'!EP195)/'Restriction 2008'!EP195</f>
        <v>6.5035556930724714E-2</v>
      </c>
      <c r="C194">
        <v>1</v>
      </c>
      <c r="D194" s="3">
        <v>3177400</v>
      </c>
    </row>
    <row r="195" spans="1:4" x14ac:dyDescent="0.25">
      <c r="A195" t="s">
        <v>110</v>
      </c>
      <c r="B195">
        <f>('Restriction 2008'!ER196-'Restriction 2008'!EP196)/'Restriction 2008'!EP196</f>
        <v>-0.71580357937219663</v>
      </c>
      <c r="C195">
        <v>0</v>
      </c>
      <c r="D195" s="3">
        <v>6213450</v>
      </c>
    </row>
    <row r="196" spans="1:4" x14ac:dyDescent="0.25">
      <c r="A196" t="s">
        <v>1489</v>
      </c>
      <c r="B196">
        <f>('Restriction 2008'!ER197-'Restriction 2008'!EP197)/'Restriction 2008'!EP197</f>
        <v>0.20654846393886933</v>
      </c>
      <c r="C196">
        <v>0</v>
      </c>
      <c r="D196" s="3">
        <v>406458</v>
      </c>
    </row>
    <row r="197" spans="1:4" x14ac:dyDescent="0.25">
      <c r="A197" t="s">
        <v>428</v>
      </c>
      <c r="B197">
        <f>('Restriction 2008'!ER198-'Restriction 2008'!EP198)/'Restriction 2008'!EP198</f>
        <v>-0.82710824178107811</v>
      </c>
      <c r="C197">
        <v>0</v>
      </c>
      <c r="D197" s="3">
        <v>2799550</v>
      </c>
    </row>
    <row r="198" spans="1:4" x14ac:dyDescent="0.25">
      <c r="A198" t="s">
        <v>2312</v>
      </c>
      <c r="B198">
        <f>('Restriction 2008'!ER199-'Restriction 2008'!EP199)/'Restriction 2008'!EP199</f>
        <v>-0.45547865308344349</v>
      </c>
      <c r="C198">
        <v>0</v>
      </c>
      <c r="D198" s="3">
        <v>226636</v>
      </c>
    </row>
    <row r="199" spans="1:4" x14ac:dyDescent="0.25">
      <c r="A199" t="s">
        <v>1493</v>
      </c>
      <c r="B199">
        <f>('Restriction 2008'!ER200-'Restriction 2008'!EP200)/'Restriction 2008'!EP200</f>
        <v>-0.77476823253138172</v>
      </c>
      <c r="C199">
        <v>0</v>
      </c>
      <c r="D199" s="3">
        <v>1182986</v>
      </c>
    </row>
    <row r="200" spans="1:4" x14ac:dyDescent="0.25">
      <c r="A200" t="s">
        <v>1500</v>
      </c>
      <c r="B200">
        <f>('Restriction 2008'!ER201-'Restriction 2008'!EP201)/'Restriction 2008'!EP201</f>
        <v>-0.68884476433334774</v>
      </c>
      <c r="C200">
        <v>0</v>
      </c>
      <c r="D200" s="3">
        <v>1205120</v>
      </c>
    </row>
    <row r="201" spans="1:4" x14ac:dyDescent="0.25">
      <c r="A201" t="s">
        <v>1503</v>
      </c>
      <c r="B201">
        <f>('Restriction 2008'!ER202-'Restriction 2008'!EP202)/'Restriction 2008'!EP202</f>
        <v>-0.68162272123239598</v>
      </c>
      <c r="C201">
        <v>0</v>
      </c>
      <c r="D201" s="3">
        <v>4906073</v>
      </c>
    </row>
    <row r="202" spans="1:4" x14ac:dyDescent="0.25">
      <c r="A202" t="s">
        <v>1510</v>
      </c>
      <c r="B202">
        <f>('Restriction 2008'!ER203-'Restriction 2008'!EP203)/'Restriction 2008'!EP203</f>
        <v>-0.21927175305503216</v>
      </c>
      <c r="C202">
        <v>0</v>
      </c>
      <c r="D202" s="3">
        <v>1497965</v>
      </c>
    </row>
    <row r="203" spans="1:4" x14ac:dyDescent="0.25">
      <c r="A203" t="s">
        <v>2319</v>
      </c>
      <c r="B203">
        <f>('Restriction 2008'!ER204-'Restriction 2008'!EP204)/'Restriction 2008'!EP204</f>
        <v>-0.65439128954063741</v>
      </c>
      <c r="C203">
        <v>0</v>
      </c>
      <c r="D203" s="3">
        <v>1487171</v>
      </c>
    </row>
    <row r="204" spans="1:4" x14ac:dyDescent="0.25">
      <c r="A204" t="s">
        <v>1513</v>
      </c>
      <c r="B204">
        <f>('Restriction 2008'!ER205-'Restriction 2008'!EP205)/'Restriction 2008'!EP205</f>
        <v>-0.61681929030010452</v>
      </c>
      <c r="C204">
        <v>0</v>
      </c>
      <c r="D204" s="3">
        <v>773342</v>
      </c>
    </row>
    <row r="205" spans="1:4" x14ac:dyDescent="0.25">
      <c r="A205" t="s">
        <v>2321</v>
      </c>
      <c r="B205">
        <f>('Restriction 2008'!ER206-'Restriction 2008'!EP206)/'Restriction 2008'!EP206</f>
        <v>-2.8528664025815206E-2</v>
      </c>
      <c r="C205">
        <v>0</v>
      </c>
      <c r="D205" s="3">
        <v>754949</v>
      </c>
    </row>
    <row r="206" spans="1:4" x14ac:dyDescent="0.25">
      <c r="A206" t="s">
        <v>1515</v>
      </c>
      <c r="B206">
        <f>('Restriction 2008'!ER207-'Restriction 2008'!EP207)/'Restriction 2008'!EP207</f>
        <v>-0.3866703232155847</v>
      </c>
      <c r="C206">
        <v>0</v>
      </c>
      <c r="D206" s="3">
        <v>760927</v>
      </c>
    </row>
    <row r="207" spans="1:4" x14ac:dyDescent="0.25">
      <c r="A207" t="s">
        <v>99</v>
      </c>
      <c r="B207">
        <f>('Restriction 2008'!ER208-'Restriction 2008'!EP208)/'Restriction 2008'!EP208</f>
        <v>-0.45156139720239469</v>
      </c>
      <c r="C207">
        <v>0</v>
      </c>
      <c r="D207" s="3">
        <v>18886634</v>
      </c>
    </row>
    <row r="208" spans="1:4" x14ac:dyDescent="0.25">
      <c r="A208" t="s">
        <v>1524</v>
      </c>
      <c r="B208">
        <f>('Restriction 2008'!ER209-'Restriction 2008'!EP209)/'Restriction 2008'!EP209</f>
        <v>4.468054331961447E-2</v>
      </c>
      <c r="C208">
        <v>0</v>
      </c>
      <c r="D208" s="3">
        <v>269069</v>
      </c>
    </row>
    <row r="209" spans="1:4" x14ac:dyDescent="0.25">
      <c r="A209" t="s">
        <v>2326</v>
      </c>
      <c r="B209">
        <f>('Restriction 2008'!ER210-'Restriction 2008'!EP210)/'Restriction 2008'!EP210</f>
        <v>-0.84934113215538176</v>
      </c>
      <c r="C209">
        <v>1</v>
      </c>
      <c r="D209" s="3">
        <v>303384</v>
      </c>
    </row>
    <row r="210" spans="1:4" x14ac:dyDescent="0.25">
      <c r="A210" t="s">
        <v>638</v>
      </c>
      <c r="B210">
        <f>('Restriction 2008'!ER211-'Restriction 2008'!EP211)/'Restriction 2008'!EP211</f>
        <v>-0.55805279680270092</v>
      </c>
      <c r="C210">
        <v>0</v>
      </c>
      <c r="D210" s="3">
        <v>377440</v>
      </c>
    </row>
    <row r="211" spans="1:4" x14ac:dyDescent="0.25">
      <c r="A211" t="s">
        <v>2327</v>
      </c>
      <c r="B211">
        <f>('Restriction 2008'!ER212-'Restriction 2008'!EP212)/'Restriction 2008'!EP212</f>
        <v>-0.40402783421373423</v>
      </c>
      <c r="C211">
        <v>0</v>
      </c>
      <c r="D211" s="3">
        <v>708573</v>
      </c>
    </row>
    <row r="212" spans="1:4" x14ac:dyDescent="0.25">
      <c r="A212" t="s">
        <v>2328</v>
      </c>
      <c r="B212">
        <f>('Restriction 2008'!ER213-'Restriction 2008'!EP213)/'Restriction 2008'!EP213</f>
        <v>-0.663739505954413</v>
      </c>
      <c r="C212">
        <v>0</v>
      </c>
      <c r="D212" s="3">
        <v>946732</v>
      </c>
    </row>
    <row r="213" spans="1:4" x14ac:dyDescent="0.25">
      <c r="A213" t="s">
        <v>1536</v>
      </c>
      <c r="B213">
        <f>('Restriction 2008'!ER214-'Restriction 2008'!EP214)/'Restriction 2008'!EP214</f>
        <v>-0.5741625844492545</v>
      </c>
      <c r="C213">
        <v>0</v>
      </c>
      <c r="D213" s="3">
        <v>1912426</v>
      </c>
    </row>
    <row r="214" spans="1:4" x14ac:dyDescent="0.25">
      <c r="A214" t="s">
        <v>438</v>
      </c>
      <c r="B214">
        <f>('Restriction 2008'!ER215-'Restriction 2008'!EP215)/'Restriction 2008'!EP215</f>
        <v>-0.38486204834247734</v>
      </c>
      <c r="C214">
        <v>0</v>
      </c>
      <c r="D214" s="3">
        <v>2690040</v>
      </c>
    </row>
    <row r="215" spans="1:4" x14ac:dyDescent="0.25">
      <c r="A215" t="s">
        <v>2336</v>
      </c>
      <c r="B215">
        <f>('Restriction 2008'!ER216-'Restriction 2008'!EP216)/'Restriction 2008'!EP216</f>
        <v>-0.95522527575247707</v>
      </c>
      <c r="C215">
        <v>0</v>
      </c>
      <c r="D215" s="3">
        <v>582752</v>
      </c>
    </row>
    <row r="216" spans="1:4" x14ac:dyDescent="0.25">
      <c r="A216" t="s">
        <v>1549</v>
      </c>
      <c r="B216">
        <f>('Restriction 2008'!ER217-'Restriction 2008'!EP217)/'Restriction 2008'!EP217</f>
        <v>-0.29634924545163127</v>
      </c>
      <c r="C216">
        <v>0</v>
      </c>
      <c r="D216" s="3">
        <v>1048735</v>
      </c>
    </row>
    <row r="217" spans="1:4" x14ac:dyDescent="0.25">
      <c r="A217" t="s">
        <v>1550</v>
      </c>
      <c r="B217">
        <f>('Restriction 2008'!ER218-'Restriction 2008'!EP218)/'Restriction 2008'!EP218</f>
        <v>-0.44228342118034025</v>
      </c>
      <c r="C217">
        <v>0</v>
      </c>
      <c r="D217" s="3">
        <v>23065958</v>
      </c>
    </row>
    <row r="218" spans="1:4" x14ac:dyDescent="0.25">
      <c r="A218" t="s">
        <v>2338</v>
      </c>
      <c r="B218">
        <f>('Restriction 2008'!ER219-'Restriction 2008'!EP219)/'Restriction 2008'!EP219</f>
        <v>-0.44990557990700974</v>
      </c>
      <c r="C218">
        <v>0</v>
      </c>
      <c r="D218" s="3">
        <v>978368</v>
      </c>
    </row>
    <row r="219" spans="1:4" x14ac:dyDescent="0.25">
      <c r="A219" t="s">
        <v>2339</v>
      </c>
      <c r="B219">
        <f>('Restriction 2008'!ER220-'Restriction 2008'!EP220)/'Restriction 2008'!EP220</f>
        <v>-0.35821731878867336</v>
      </c>
      <c r="C219">
        <v>0</v>
      </c>
      <c r="D219" s="3">
        <v>1870119</v>
      </c>
    </row>
    <row r="220" spans="1:4" x14ac:dyDescent="0.25">
      <c r="A220" t="s">
        <v>2341</v>
      </c>
      <c r="B220">
        <f>('Restriction 2008'!ER221-'Restriction 2008'!EP221)/'Restriction 2008'!EP221</f>
        <v>-0.42341951939857697</v>
      </c>
      <c r="C220">
        <v>0</v>
      </c>
      <c r="D220" s="3">
        <v>2707724</v>
      </c>
    </row>
    <row r="221" spans="1:4" x14ac:dyDescent="0.25">
      <c r="A221" t="s">
        <v>1559</v>
      </c>
      <c r="B221">
        <f>('Restriction 2008'!ER222-'Restriction 2008'!EP222)/'Restriction 2008'!EP222</f>
        <v>-0.57611041658491191</v>
      </c>
      <c r="C221">
        <v>0</v>
      </c>
      <c r="D221" s="3">
        <v>3472491</v>
      </c>
    </row>
    <row r="222" spans="1:4" x14ac:dyDescent="0.25">
      <c r="A222" t="s">
        <v>1562</v>
      </c>
      <c r="B222">
        <f>('Restriction 2008'!ER223-'Restriction 2008'!EP223)/'Restriction 2008'!EP223</f>
        <v>-0.44580819484028572</v>
      </c>
      <c r="C222">
        <v>0</v>
      </c>
      <c r="D222" s="3">
        <v>462981</v>
      </c>
    </row>
    <row r="223" spans="1:4" x14ac:dyDescent="0.25">
      <c r="A223" t="s">
        <v>1574</v>
      </c>
      <c r="B223">
        <f>('Restriction 2008'!ER224-'Restriction 2008'!EP224)/'Restriction 2008'!EP224</f>
        <v>-0.46806781525843316</v>
      </c>
      <c r="C223">
        <v>0</v>
      </c>
      <c r="D223" s="3">
        <v>166368000</v>
      </c>
    </row>
    <row r="224" spans="1:4" x14ac:dyDescent="0.25">
      <c r="A224" t="s">
        <v>1578</v>
      </c>
      <c r="B224">
        <f>('Restriction 2008'!ER225-'Restriction 2008'!EP225)/'Restriction 2008'!EP225</f>
        <v>-0.45576035720060198</v>
      </c>
      <c r="C224">
        <v>0</v>
      </c>
      <c r="D224" s="3">
        <v>514049</v>
      </c>
    </row>
    <row r="225" spans="1:4" x14ac:dyDescent="0.25">
      <c r="A225" t="s">
        <v>2352</v>
      </c>
      <c r="B225">
        <f>('Restriction 2008'!ER226-'Restriction 2008'!EP226)/'Restriction 2008'!EP226</f>
        <v>0.14167360747691105</v>
      </c>
      <c r="C225">
        <v>1</v>
      </c>
      <c r="D225" s="3">
        <v>977416</v>
      </c>
    </row>
    <row r="226" spans="1:4" x14ac:dyDescent="0.25">
      <c r="A226" t="s">
        <v>2358</v>
      </c>
      <c r="B226">
        <f>('Restriction 2008'!ER227-'Restriction 2008'!EP227)/'Restriction 2008'!EP227</f>
        <v>-0.31568348953392084</v>
      </c>
      <c r="C226">
        <v>1</v>
      </c>
      <c r="D226" s="3">
        <v>1814652</v>
      </c>
    </row>
    <row r="227" spans="1:4" x14ac:dyDescent="0.25">
      <c r="A227" t="s">
        <v>200</v>
      </c>
      <c r="B227">
        <f>('Restriction 2008'!ER228-'Restriction 2008'!EP228)/'Restriction 2008'!EP228</f>
        <v>-0.80358597171927559</v>
      </c>
      <c r="C227">
        <v>1</v>
      </c>
      <c r="D227" s="3">
        <v>2197258</v>
      </c>
    </row>
    <row r="228" spans="1:4" x14ac:dyDescent="0.25">
      <c r="A228" t="s">
        <v>1593</v>
      </c>
      <c r="B228">
        <f>('Restriction 2008'!ER229-'Restriction 2008'!EP229)/'Restriction 2008'!EP229</f>
        <v>-0.51175428872696793</v>
      </c>
      <c r="C228">
        <v>0</v>
      </c>
      <c r="D228" s="3">
        <v>361231</v>
      </c>
    </row>
    <row r="229" spans="1:4" x14ac:dyDescent="0.25">
      <c r="A229" t="s">
        <v>581</v>
      </c>
      <c r="B229">
        <f>('Restriction 2008'!ER230-'Restriction 2008'!EP230)/'Restriction 2008'!EP230</f>
        <v>-0.80921020173130032</v>
      </c>
      <c r="C229">
        <v>1</v>
      </c>
      <c r="D229" s="3">
        <v>591371</v>
      </c>
    </row>
    <row r="230" spans="1:4" x14ac:dyDescent="0.25">
      <c r="A230" t="s">
        <v>1595</v>
      </c>
      <c r="B230">
        <f>('Restriction 2008'!ER231-'Restriction 2008'!EP231)/'Restriction 2008'!EP231</f>
        <v>-0.42000304133664895</v>
      </c>
      <c r="C230">
        <v>0</v>
      </c>
      <c r="D230" s="3">
        <v>5888737</v>
      </c>
    </row>
    <row r="231" spans="1:4" x14ac:dyDescent="0.25">
      <c r="A231" t="s">
        <v>1596</v>
      </c>
      <c r="B231">
        <f>('Restriction 2008'!ER232-'Restriction 2008'!EP232)/'Restriction 2008'!EP232</f>
        <v>-0.50556396114988533</v>
      </c>
      <c r="C231">
        <v>0</v>
      </c>
      <c r="D231" s="3">
        <v>246497</v>
      </c>
    </row>
    <row r="232" spans="1:4" x14ac:dyDescent="0.25">
      <c r="A232" t="s">
        <v>2370</v>
      </c>
      <c r="B232">
        <f>('Restriction 2008'!ER233-'Restriction 2008'!EP233)/'Restriction 2008'!EP233</f>
        <v>-0.77738669291854701</v>
      </c>
      <c r="C232">
        <v>0</v>
      </c>
      <c r="D232" s="3">
        <v>2270608</v>
      </c>
    </row>
    <row r="233" spans="1:4" x14ac:dyDescent="0.25">
      <c r="A233" t="s">
        <v>2371</v>
      </c>
      <c r="B233">
        <f>('Restriction 2008'!ER234-'Restriction 2008'!EP234)/'Restriction 2008'!EP234</f>
        <v>-0.41860266646437444</v>
      </c>
      <c r="C233">
        <v>0</v>
      </c>
      <c r="D233" s="3">
        <v>1372831</v>
      </c>
    </row>
    <row r="234" spans="1:4" x14ac:dyDescent="0.25">
      <c r="A234" t="s">
        <v>2373</v>
      </c>
      <c r="B234">
        <f>('Restriction 2008'!ER235-'Restriction 2008'!EP235)/'Restriction 2008'!EP235</f>
        <v>0.21198484833499817</v>
      </c>
      <c r="C234">
        <v>0</v>
      </c>
      <c r="D234" s="3">
        <v>341904</v>
      </c>
    </row>
    <row r="235" spans="1:4" x14ac:dyDescent="0.25">
      <c r="A235" t="s">
        <v>2375</v>
      </c>
      <c r="B235">
        <f>('Restriction 2008'!ER236-'Restriction 2008'!EP236)/'Restriction 2008'!EP236</f>
        <v>-0.64242164018892234</v>
      </c>
      <c r="C235">
        <v>0</v>
      </c>
      <c r="D235" s="3">
        <v>603992</v>
      </c>
    </row>
    <row r="236" spans="1:4" x14ac:dyDescent="0.25">
      <c r="A236" t="s">
        <v>1623</v>
      </c>
      <c r="B236">
        <f>('Restriction 2008'!ER237-'Restriction 2008'!EP237)/'Restriction 2008'!EP237</f>
        <v>-0.50301215876885119</v>
      </c>
      <c r="C236">
        <v>0</v>
      </c>
      <c r="D236" s="3">
        <v>1255475</v>
      </c>
    </row>
    <row r="237" spans="1:4" x14ac:dyDescent="0.25">
      <c r="A237" t="s">
        <v>1625</v>
      </c>
      <c r="B237">
        <f>('Restriction 2008'!ER238-'Restriction 2008'!EP238)/'Restriction 2008'!EP238</f>
        <v>-0.440781615844764</v>
      </c>
      <c r="C237">
        <v>1</v>
      </c>
      <c r="D237" s="3">
        <v>949638</v>
      </c>
    </row>
    <row r="238" spans="1:4" x14ac:dyDescent="0.25">
      <c r="A238" t="s">
        <v>1626</v>
      </c>
      <c r="B238">
        <f>('Restriction 2008'!ER239-'Restriction 2008'!EP239)/'Restriction 2008'!EP239</f>
        <v>-0.10950347236289573</v>
      </c>
      <c r="C238">
        <v>0</v>
      </c>
      <c r="D238" s="3">
        <v>2768369</v>
      </c>
    </row>
    <row r="239" spans="1:4" x14ac:dyDescent="0.25">
      <c r="A239" t="s">
        <v>803</v>
      </c>
      <c r="B239">
        <f>('Restriction 2008'!ER240-'Restriction 2008'!EP240)/'Restriction 2008'!EP240</f>
        <v>-0.24456333828765925</v>
      </c>
      <c r="C239">
        <v>0</v>
      </c>
      <c r="D239" s="3">
        <v>942884</v>
      </c>
    </row>
    <row r="240" spans="1:4" x14ac:dyDescent="0.25">
      <c r="A240" t="s">
        <v>2384</v>
      </c>
      <c r="B240">
        <f>('Restriction 2008'!ER241-'Restriction 2008'!EP241)/'Restriction 2008'!EP241</f>
        <v>0.68650026366672523</v>
      </c>
      <c r="C240">
        <v>0</v>
      </c>
      <c r="D240" s="3">
        <v>579944</v>
      </c>
    </row>
    <row r="241" spans="1:4" x14ac:dyDescent="0.25">
      <c r="A241" t="s">
        <v>2387</v>
      </c>
      <c r="B241">
        <f>('Restriction 2008'!ER242-'Restriction 2008'!EP242)/'Restriction 2008'!EP242</f>
        <v>-0.70443263005031242</v>
      </c>
      <c r="C241">
        <v>0</v>
      </c>
      <c r="D241" s="3">
        <v>948242</v>
      </c>
    </row>
    <row r="242" spans="1:4" x14ac:dyDescent="0.25">
      <c r="A242" t="s">
        <v>2389</v>
      </c>
      <c r="B242">
        <f>('Restriction 2008'!ER243-'Restriction 2008'!EP243)/'Restriction 2008'!EP243</f>
        <v>-0.70018787203871202</v>
      </c>
      <c r="C242">
        <v>0</v>
      </c>
      <c r="D242" s="3">
        <v>273739</v>
      </c>
    </row>
    <row r="243" spans="1:4" x14ac:dyDescent="0.25">
      <c r="A243" t="s">
        <v>2392</v>
      </c>
      <c r="B243">
        <f>('Restriction 2008'!ER244-'Restriction 2008'!EP244)/'Restriction 2008'!EP244</f>
        <v>-0.28360690601859906</v>
      </c>
      <c r="C243">
        <v>0</v>
      </c>
      <c r="D243" s="3">
        <v>1415990</v>
      </c>
    </row>
    <row r="244" spans="1:4" x14ac:dyDescent="0.25">
      <c r="A244" t="s">
        <v>2393</v>
      </c>
      <c r="B244">
        <f>('Restriction 2008'!ER245-'Restriction 2008'!EP245)/'Restriction 2008'!EP245</f>
        <v>-0.49701509455349213</v>
      </c>
      <c r="C244">
        <v>0</v>
      </c>
      <c r="D244" s="3">
        <v>488244</v>
      </c>
    </row>
    <row r="245" spans="1:4" x14ac:dyDescent="0.25">
      <c r="A245" t="s">
        <v>624</v>
      </c>
      <c r="B245">
        <f>('Restriction 2008'!ER246-'Restriction 2008'!EP246)/'Restriction 2008'!EP246</f>
        <v>-0.74804588541436079</v>
      </c>
      <c r="C245">
        <v>0</v>
      </c>
      <c r="D245" s="3">
        <v>1058871</v>
      </c>
    </row>
    <row r="246" spans="1:4" x14ac:dyDescent="0.25">
      <c r="A246" t="s">
        <v>2401</v>
      </c>
      <c r="B246">
        <f>('Restriction 2008'!ER247-'Restriction 2008'!EP247)/'Restriction 2008'!EP247</f>
        <v>-0.74252475814009411</v>
      </c>
      <c r="C246">
        <v>0</v>
      </c>
      <c r="D246" s="3">
        <v>4901490</v>
      </c>
    </row>
    <row r="247" spans="1:4" x14ac:dyDescent="0.25">
      <c r="A247" t="s">
        <v>320</v>
      </c>
      <c r="B247">
        <f>('Restriction 2008'!ER248-'Restriction 2008'!EP248)/'Restriction 2008'!EP248</f>
        <v>-0.48513042402785883</v>
      </c>
      <c r="C247">
        <v>0</v>
      </c>
      <c r="D247" s="3">
        <v>2501313</v>
      </c>
    </row>
    <row r="248" spans="1:4" x14ac:dyDescent="0.25">
      <c r="A248" t="s">
        <v>1638</v>
      </c>
      <c r="B248">
        <f>('Restriction 2008'!ER249-'Restriction 2008'!EP249)/'Restriction 2008'!EP249</f>
        <v>-0.83251371397347829</v>
      </c>
      <c r="C248">
        <v>0</v>
      </c>
      <c r="D248" s="3">
        <v>2503468</v>
      </c>
    </row>
    <row r="249" spans="1:4" x14ac:dyDescent="0.25">
      <c r="A249" t="s">
        <v>1639</v>
      </c>
      <c r="B249">
        <f>('Restriction 2008'!ER250-'Restriction 2008'!EP250)/'Restriction 2008'!EP250</f>
        <v>-0.48602211415596908</v>
      </c>
      <c r="C249">
        <v>0</v>
      </c>
      <c r="D249" s="3">
        <v>7838548</v>
      </c>
    </row>
    <row r="250" spans="1:4" x14ac:dyDescent="0.25">
      <c r="A250" t="s">
        <v>1640</v>
      </c>
      <c r="B250">
        <f>('Restriction 2008'!ER251-'Restriction 2008'!EP251)/'Restriction 2008'!EP251</f>
        <v>-0.26330066526826934</v>
      </c>
      <c r="C250">
        <v>0</v>
      </c>
      <c r="D250" s="3">
        <v>1028259</v>
      </c>
    </row>
    <row r="251" spans="1:4" x14ac:dyDescent="0.25">
      <c r="A251" t="s">
        <v>2404</v>
      </c>
      <c r="B251">
        <f>('Restriction 2008'!ER252-'Restriction 2008'!EP252)/'Restriction 2008'!EP252</f>
        <v>-0.5994516228295701</v>
      </c>
      <c r="C251">
        <v>0</v>
      </c>
      <c r="D251" s="3">
        <v>2161832</v>
      </c>
    </row>
    <row r="252" spans="1:4" x14ac:dyDescent="0.25">
      <c r="A252" t="s">
        <v>2405</v>
      </c>
      <c r="B252">
        <f>('Restriction 2008'!ER253-'Restriction 2008'!EP253)/'Restriction 2008'!EP253</f>
        <v>-0.74487372155323839</v>
      </c>
      <c r="C252">
        <v>1</v>
      </c>
      <c r="D252" s="3">
        <v>1706300</v>
      </c>
    </row>
    <row r="253" spans="1:4" x14ac:dyDescent="0.25">
      <c r="A253" t="s">
        <v>1651</v>
      </c>
      <c r="B253">
        <f>('Restriction 2008'!ER254-'Restriction 2008'!EP254)/'Restriction 2008'!EP254</f>
        <v>-0.65639514440696123</v>
      </c>
      <c r="C253">
        <v>0</v>
      </c>
      <c r="D253" s="3">
        <v>1267993</v>
      </c>
    </row>
    <row r="254" spans="1:4" x14ac:dyDescent="0.25">
      <c r="A254" t="s">
        <v>1655</v>
      </c>
      <c r="B254">
        <f>('Restriction 2008'!ER255-'Restriction 2008'!EP255)/'Restriction 2008'!EP255</f>
        <v>-0.74842188902458762</v>
      </c>
      <c r="C254">
        <v>0</v>
      </c>
      <c r="D254" s="3">
        <v>220354</v>
      </c>
    </row>
    <row r="255" spans="1:4" x14ac:dyDescent="0.25">
      <c r="A255" t="s">
        <v>793</v>
      </c>
      <c r="B255">
        <f>('Restriction 2008'!ER256-'Restriction 2008'!EP256)/'Restriction 2008'!EP256</f>
        <v>-0.28422298751614294</v>
      </c>
      <c r="C255">
        <v>0</v>
      </c>
      <c r="D255" s="3">
        <v>908812</v>
      </c>
    </row>
    <row r="256" spans="1:4" x14ac:dyDescent="0.25">
      <c r="A256" t="s">
        <v>477</v>
      </c>
      <c r="B256">
        <f>('Restriction 2008'!ER257-'Restriction 2008'!EP257)/'Restriction 2008'!EP257</f>
        <v>-0.26871238729927072</v>
      </c>
      <c r="C256">
        <v>0</v>
      </c>
      <c r="D256" s="3">
        <v>873198</v>
      </c>
    </row>
    <row r="257" spans="1:4" x14ac:dyDescent="0.25">
      <c r="A257" t="s">
        <v>2422</v>
      </c>
      <c r="B257">
        <f>('Restriction 2008'!ER258-'Restriction 2008'!EP258)/'Restriction 2008'!EP258</f>
        <v>-0.29923911632299105</v>
      </c>
      <c r="C257">
        <v>0</v>
      </c>
      <c r="D257" s="3">
        <v>1971003</v>
      </c>
    </row>
    <row r="258" spans="1:4" x14ac:dyDescent="0.25">
      <c r="A258" t="s">
        <v>611</v>
      </c>
      <c r="B258">
        <f>('Restriction 2008'!ER259-'Restriction 2008'!EP259)/'Restriction 2008'!EP259</f>
        <v>-0.50479981069730462</v>
      </c>
      <c r="C258">
        <v>0</v>
      </c>
      <c r="D258" s="3">
        <v>2063938</v>
      </c>
    </row>
    <row r="259" spans="1:4" x14ac:dyDescent="0.25">
      <c r="A259" t="s">
        <v>1681</v>
      </c>
      <c r="B259">
        <f>('Restriction 2008'!ER260-'Restriction 2008'!EP260)/'Restriction 2008'!EP260</f>
        <v>-0.46163550529979031</v>
      </c>
      <c r="C259">
        <v>1</v>
      </c>
      <c r="D259" s="3">
        <v>6186429</v>
      </c>
    </row>
    <row r="260" spans="1:4" x14ac:dyDescent="0.25">
      <c r="A260" t="s">
        <v>1687</v>
      </c>
      <c r="B260">
        <f>('Restriction 2008'!ER261-'Restriction 2008'!EP261)/'Restriction 2008'!EP261</f>
        <v>-0.52694788151481065</v>
      </c>
      <c r="C260">
        <v>0</v>
      </c>
      <c r="D260" s="3">
        <v>1515736</v>
      </c>
    </row>
    <row r="261" spans="1:4" x14ac:dyDescent="0.25">
      <c r="A261" t="s">
        <v>722</v>
      </c>
      <c r="B261">
        <f>('Restriction 2008'!ER262-'Restriction 2008'!EP262)/'Restriction 2008'!EP262</f>
        <v>-0.58365385767520994</v>
      </c>
      <c r="C261">
        <v>0</v>
      </c>
      <c r="D261" s="3">
        <v>1124906</v>
      </c>
    </row>
    <row r="262" spans="1:4" x14ac:dyDescent="0.25">
      <c r="A262" t="s">
        <v>518</v>
      </c>
      <c r="B262">
        <f>('Restriction 2008'!ER263-'Restriction 2008'!EP263)/'Restriction 2008'!EP263</f>
        <v>-0.52773321230288572</v>
      </c>
      <c r="C262">
        <v>0</v>
      </c>
      <c r="D262" s="3">
        <v>-356625</v>
      </c>
    </row>
    <row r="263" spans="1:4" x14ac:dyDescent="0.25">
      <c r="A263" t="s">
        <v>2426</v>
      </c>
      <c r="B263">
        <f>('Restriction 2008'!ER264-'Restriction 2008'!EP264)/'Restriction 2008'!EP264</f>
        <v>-0.47765738653753936</v>
      </c>
      <c r="C263">
        <v>0</v>
      </c>
      <c r="D263" s="3">
        <v>15321273</v>
      </c>
    </row>
    <row r="264" spans="1:4" x14ac:dyDescent="0.25">
      <c r="A264" t="s">
        <v>1692</v>
      </c>
      <c r="B264">
        <f>('Restriction 2008'!ER265-'Restriction 2008'!EP265)/'Restriction 2008'!EP265</f>
        <v>-0.70024601667143782</v>
      </c>
      <c r="C264">
        <v>0</v>
      </c>
      <c r="D264" s="3">
        <v>2275922</v>
      </c>
    </row>
    <row r="265" spans="1:4" x14ac:dyDescent="0.25">
      <c r="A265" t="s">
        <v>1693</v>
      </c>
      <c r="B265">
        <f>('Restriction 2008'!ER266-'Restriction 2008'!EP266)/'Restriction 2008'!EP266</f>
        <v>-0.36760088513196543</v>
      </c>
      <c r="C265">
        <v>0</v>
      </c>
      <c r="D265" s="3">
        <v>1347550</v>
      </c>
    </row>
    <row r="266" spans="1:4" x14ac:dyDescent="0.25">
      <c r="A266" t="s">
        <v>388</v>
      </c>
      <c r="B266">
        <f>('Restriction 2008'!ER267-'Restriction 2008'!EP267)/'Restriction 2008'!EP267</f>
        <v>-0.66821258934447059</v>
      </c>
      <c r="C266">
        <v>0</v>
      </c>
      <c r="D266" s="3">
        <v>1942485</v>
      </c>
    </row>
    <row r="267" spans="1:4" x14ac:dyDescent="0.25">
      <c r="A267" t="s">
        <v>903</v>
      </c>
      <c r="B267">
        <f>('Restriction 2008'!ER268-'Restriction 2008'!EP268)/'Restriction 2008'!EP268</f>
        <v>-0.8511441974301448</v>
      </c>
      <c r="C267">
        <v>0</v>
      </c>
      <c r="D267" s="3">
        <v>1656514</v>
      </c>
    </row>
    <row r="268" spans="1:4" x14ac:dyDescent="0.25">
      <c r="A268" t="s">
        <v>2428</v>
      </c>
      <c r="B268">
        <f>('Restriction 2008'!ER269-'Restriction 2008'!EP269)/'Restriction 2008'!EP269</f>
        <v>-0.49194711941750829</v>
      </c>
      <c r="C268">
        <v>0</v>
      </c>
      <c r="D268" s="3">
        <v>444723</v>
      </c>
    </row>
    <row r="269" spans="1:4" x14ac:dyDescent="0.25">
      <c r="A269" t="s">
        <v>2431</v>
      </c>
      <c r="B269">
        <f>('Restriction 2008'!ER270-'Restriction 2008'!EP270)/'Restriction 2008'!EP270</f>
        <v>-0.66598005045717701</v>
      </c>
      <c r="C269">
        <v>0</v>
      </c>
      <c r="D269" s="3">
        <v>301492</v>
      </c>
    </row>
    <row r="270" spans="1:4" x14ac:dyDescent="0.25">
      <c r="A270" t="s">
        <v>1706</v>
      </c>
      <c r="B270">
        <f>('Restriction 2008'!ER271-'Restriction 2008'!EP271)/'Restriction 2008'!EP271</f>
        <v>-0.62074304544184067</v>
      </c>
      <c r="C270">
        <v>1</v>
      </c>
      <c r="D270" s="3">
        <v>238307</v>
      </c>
    </row>
    <row r="271" spans="1:4" x14ac:dyDescent="0.25">
      <c r="A271" t="s">
        <v>2434</v>
      </c>
      <c r="B271">
        <f>('Restriction 2008'!ER272-'Restriction 2008'!EP272)/'Restriction 2008'!EP272</f>
        <v>-0.34152739447039854</v>
      </c>
      <c r="C271">
        <v>0</v>
      </c>
      <c r="D271" s="3">
        <v>2537805</v>
      </c>
    </row>
    <row r="272" spans="1:4" x14ac:dyDescent="0.25">
      <c r="A272" t="s">
        <v>506</v>
      </c>
      <c r="B272">
        <f>('Restriction 2008'!ER273-'Restriction 2008'!EP273)/'Restriction 2008'!EP273</f>
        <v>-0.77873464113122715</v>
      </c>
      <c r="C272">
        <v>0</v>
      </c>
      <c r="D272" s="3">
        <v>522472</v>
      </c>
    </row>
    <row r="273" spans="1:4" x14ac:dyDescent="0.25">
      <c r="A273" t="s">
        <v>2435</v>
      </c>
      <c r="B273">
        <f>('Restriction 2008'!ER274-'Restriction 2008'!EP274)/'Restriction 2008'!EP274</f>
        <v>-0.67575705098434335</v>
      </c>
      <c r="C273">
        <v>0</v>
      </c>
      <c r="D273" s="3">
        <v>1293303</v>
      </c>
    </row>
    <row r="274" spans="1:4" x14ac:dyDescent="0.25">
      <c r="A274" t="s">
        <v>512</v>
      </c>
      <c r="B274">
        <f>('Restriction 2008'!ER275-'Restriction 2008'!EP275)/'Restriction 2008'!EP275</f>
        <v>-0.5694813819996053</v>
      </c>
      <c r="C274">
        <v>0</v>
      </c>
      <c r="D274" s="3">
        <v>436512</v>
      </c>
    </row>
    <row r="275" spans="1:4" x14ac:dyDescent="0.25">
      <c r="A275" t="s">
        <v>1713</v>
      </c>
      <c r="B275">
        <f>('Restriction 2008'!ER276-'Restriction 2008'!EP276)/'Restriction 2008'!EP276</f>
        <v>-0.58066665580680621</v>
      </c>
      <c r="C275">
        <v>0</v>
      </c>
      <c r="D275" s="3">
        <v>1926874</v>
      </c>
    </row>
    <row r="276" spans="1:4" x14ac:dyDescent="0.25">
      <c r="A276" t="s">
        <v>1721</v>
      </c>
      <c r="B276">
        <f>('Restriction 2008'!ER277-'Restriction 2008'!EP277)/'Restriction 2008'!EP277</f>
        <v>0.10375022274541144</v>
      </c>
      <c r="C276">
        <v>0</v>
      </c>
      <c r="D276" s="3">
        <v>2422699</v>
      </c>
    </row>
    <row r="277" spans="1:4" x14ac:dyDescent="0.25">
      <c r="A277" t="s">
        <v>14</v>
      </c>
      <c r="B277">
        <f>('Restriction 2008'!ER278-'Restriction 2008'!EP278)/'Restriction 2008'!EP278</f>
        <v>-0.91723700634472005</v>
      </c>
      <c r="C277">
        <v>0</v>
      </c>
      <c r="D277" s="3">
        <v>15236314</v>
      </c>
    </row>
    <row r="278" spans="1:4" x14ac:dyDescent="0.25">
      <c r="A278" t="s">
        <v>1731</v>
      </c>
      <c r="B278">
        <f>('Restriction 2008'!ER279-'Restriction 2008'!EP279)/'Restriction 2008'!EP279</f>
        <v>-0.48032891774686604</v>
      </c>
      <c r="C278">
        <v>0</v>
      </c>
      <c r="D278" s="3">
        <v>10586364</v>
      </c>
    </row>
    <row r="279" spans="1:4" x14ac:dyDescent="0.25">
      <c r="A279" t="s">
        <v>677</v>
      </c>
      <c r="B279">
        <f>('Restriction 2008'!ER280-'Restriction 2008'!EP280)/'Restriction 2008'!EP280</f>
        <v>-0.52071287334190364</v>
      </c>
      <c r="C279">
        <v>0</v>
      </c>
      <c r="D279" s="3">
        <v>1450470</v>
      </c>
    </row>
    <row r="280" spans="1:4" x14ac:dyDescent="0.25">
      <c r="A280" t="s">
        <v>1733</v>
      </c>
      <c r="B280">
        <f>('Restriction 2008'!ER281-'Restriction 2008'!EP281)/'Restriction 2008'!EP281</f>
        <v>-0.54976811169625051</v>
      </c>
      <c r="C280">
        <v>1</v>
      </c>
      <c r="D280" s="3">
        <v>7966103</v>
      </c>
    </row>
    <row r="281" spans="1:4" x14ac:dyDescent="0.25">
      <c r="A281" t="s">
        <v>2449</v>
      </c>
      <c r="B281">
        <f>('Restriction 2008'!ER282-'Restriction 2008'!EP282)/'Restriction 2008'!EP282</f>
        <v>-0.38463791593564411</v>
      </c>
      <c r="C281">
        <v>0</v>
      </c>
      <c r="D281" s="3">
        <v>547701</v>
      </c>
    </row>
    <row r="282" spans="1:4" x14ac:dyDescent="0.25">
      <c r="A282" t="s">
        <v>2450</v>
      </c>
      <c r="B282">
        <f>('Restriction 2008'!ER283-'Restriction 2008'!EP283)/'Restriction 2008'!EP283</f>
        <v>-0.66045912833523535</v>
      </c>
      <c r="C282">
        <v>0</v>
      </c>
      <c r="D282" s="3">
        <v>294980</v>
      </c>
    </row>
    <row r="283" spans="1:4" x14ac:dyDescent="0.25">
      <c r="A283" t="s">
        <v>1737</v>
      </c>
      <c r="B283">
        <f>('Restriction 2008'!ER284-'Restriction 2008'!EP284)/'Restriction 2008'!EP284</f>
        <v>-0.69748518970644513</v>
      </c>
      <c r="C283">
        <v>1</v>
      </c>
      <c r="D283" s="3">
        <v>335411</v>
      </c>
    </row>
    <row r="284" spans="1:4" x14ac:dyDescent="0.25">
      <c r="A284" t="s">
        <v>2453</v>
      </c>
      <c r="B284">
        <f>('Restriction 2008'!ER285-'Restriction 2008'!EP285)/'Restriction 2008'!EP285</f>
        <v>-0.31526226311977473</v>
      </c>
      <c r="C284">
        <v>0</v>
      </c>
      <c r="D284" s="3">
        <v>979433</v>
      </c>
    </row>
    <row r="285" spans="1:4" x14ac:dyDescent="0.25">
      <c r="A285" t="s">
        <v>533</v>
      </c>
      <c r="B285">
        <f>('Restriction 2008'!ER286-'Restriction 2008'!EP286)/'Restriction 2008'!EP286</f>
        <v>-0.43067373328017883</v>
      </c>
      <c r="C285">
        <v>0</v>
      </c>
      <c r="D285" s="3">
        <v>2300722</v>
      </c>
    </row>
    <row r="286" spans="1:4" x14ac:dyDescent="0.25">
      <c r="A286" t="s">
        <v>2463</v>
      </c>
      <c r="B286">
        <f>('Restriction 2008'!ER287-'Restriction 2008'!EP287)/'Restriction 2008'!EP287</f>
        <v>-0.51265779108752974</v>
      </c>
      <c r="C286">
        <v>0</v>
      </c>
      <c r="D286" s="3">
        <v>864817</v>
      </c>
    </row>
    <row r="287" spans="1:4" x14ac:dyDescent="0.25">
      <c r="A287" t="s">
        <v>2467</v>
      </c>
      <c r="B287">
        <f>('Restriction 2008'!ER288-'Restriction 2008'!EP288)/'Restriction 2008'!EP288</f>
        <v>-0.50409304897345353</v>
      </c>
      <c r="C287">
        <v>0</v>
      </c>
      <c r="D287" s="3">
        <v>718928</v>
      </c>
    </row>
    <row r="288" spans="1:4" x14ac:dyDescent="0.25">
      <c r="A288" t="s">
        <v>1767</v>
      </c>
      <c r="B288">
        <f>('Restriction 2008'!ER289-'Restriction 2008'!EP289)/'Restriction 2008'!EP289</f>
        <v>-0.38841334995773852</v>
      </c>
      <c r="C288">
        <v>0</v>
      </c>
      <c r="D288" s="3">
        <v>782002</v>
      </c>
    </row>
    <row r="289" spans="1:4" x14ac:dyDescent="0.25">
      <c r="A289" t="s">
        <v>1768</v>
      </c>
      <c r="B289">
        <f>('Restriction 2008'!ER290-'Restriction 2008'!EP290)/'Restriction 2008'!EP290</f>
        <v>-0.52296460128846678</v>
      </c>
      <c r="C289">
        <v>0</v>
      </c>
      <c r="D289" s="3">
        <v>1519613</v>
      </c>
    </row>
    <row r="290" spans="1:4" x14ac:dyDescent="0.25">
      <c r="A290" t="s">
        <v>1769</v>
      </c>
      <c r="B290">
        <f>('Restriction 2008'!ER291-'Restriction 2008'!EP291)/'Restriction 2008'!EP291</f>
        <v>-0.4735236721324434</v>
      </c>
      <c r="C290">
        <v>0</v>
      </c>
      <c r="D290" s="3">
        <v>1116465</v>
      </c>
    </row>
    <row r="291" spans="1:4" x14ac:dyDescent="0.25">
      <c r="A291" t="s">
        <v>2473</v>
      </c>
      <c r="B291">
        <f>('Restriction 2008'!ER292-'Restriction 2008'!EP292)/'Restriction 2008'!EP292</f>
        <v>-0.47097731146192068</v>
      </c>
      <c r="C291">
        <v>0</v>
      </c>
      <c r="D291" s="3">
        <v>1756554</v>
      </c>
    </row>
    <row r="292" spans="1:4" x14ac:dyDescent="0.25">
      <c r="A292" t="s">
        <v>2478</v>
      </c>
      <c r="B292">
        <f>('Restriction 2008'!ER293-'Restriction 2008'!EP293)/'Restriction 2008'!EP293</f>
        <v>-0.54754633590509916</v>
      </c>
      <c r="C292">
        <v>0</v>
      </c>
      <c r="D292" s="3">
        <v>831732</v>
      </c>
    </row>
    <row r="293" spans="1:4" x14ac:dyDescent="0.25">
      <c r="A293" t="s">
        <v>1778</v>
      </c>
      <c r="B293">
        <f>('Restriction 2008'!ER294-'Restriction 2008'!EP294)/'Restriction 2008'!EP294</f>
        <v>-0.13534200649562747</v>
      </c>
      <c r="C293">
        <v>0</v>
      </c>
      <c r="D293" s="3">
        <v>4393176</v>
      </c>
    </row>
    <row r="294" spans="1:4" x14ac:dyDescent="0.25">
      <c r="A294" t="s">
        <v>2479</v>
      </c>
      <c r="B294">
        <f>('Restriction 2008'!ER295-'Restriction 2008'!EP295)/'Restriction 2008'!EP295</f>
        <v>-0.69658093643788366</v>
      </c>
      <c r="C294">
        <v>0</v>
      </c>
      <c r="D294" s="3">
        <v>1731052</v>
      </c>
    </row>
    <row r="295" spans="1:4" x14ac:dyDescent="0.25">
      <c r="A295" t="s">
        <v>1779</v>
      </c>
      <c r="B295">
        <f>('Restriction 2008'!ER296-'Restriction 2008'!EP296)/'Restriction 2008'!EP296</f>
        <v>-0.4822170976707062</v>
      </c>
      <c r="C295">
        <v>0</v>
      </c>
      <c r="D295" s="3">
        <v>787732</v>
      </c>
    </row>
    <row r="296" spans="1:4" x14ac:dyDescent="0.25">
      <c r="A296" t="s">
        <v>1786</v>
      </c>
      <c r="B296">
        <f>('Restriction 2008'!ER297-'Restriction 2008'!EP297)/'Restriction 2008'!EP297</f>
        <v>-0.7640537322857317</v>
      </c>
      <c r="C296">
        <v>0</v>
      </c>
      <c r="D296" s="3">
        <v>4363517</v>
      </c>
    </row>
    <row r="297" spans="1:4" x14ac:dyDescent="0.25">
      <c r="A297" t="s">
        <v>594</v>
      </c>
      <c r="B297">
        <f>('Restriction 2008'!ER298-'Restriction 2008'!EP298)/'Restriction 2008'!EP298</f>
        <v>-0.68856114460541706</v>
      </c>
      <c r="C297">
        <v>1</v>
      </c>
      <c r="D297" s="3">
        <v>707943</v>
      </c>
    </row>
    <row r="298" spans="1:4" x14ac:dyDescent="0.25">
      <c r="A298" t="s">
        <v>2490</v>
      </c>
      <c r="B298">
        <f>('Restriction 2008'!ER299-'Restriction 2008'!EP299)/'Restriction 2008'!EP299</f>
        <v>-0.16796116504854369</v>
      </c>
      <c r="C298">
        <v>0</v>
      </c>
      <c r="D298" s="3">
        <v>16092000</v>
      </c>
    </row>
    <row r="299" spans="1:4" x14ac:dyDescent="0.25">
      <c r="A299" t="s">
        <v>1796</v>
      </c>
      <c r="B299">
        <f>('Restriction 2008'!ER300-'Restriction 2008'!EP300)/'Restriction 2008'!EP300</f>
        <v>-0.521166823981148</v>
      </c>
      <c r="C299">
        <v>0</v>
      </c>
      <c r="D299" s="3">
        <v>1062077</v>
      </c>
    </row>
    <row r="300" spans="1:4" x14ac:dyDescent="0.25">
      <c r="A300" t="s">
        <v>1797</v>
      </c>
      <c r="B300">
        <f>('Restriction 2008'!ER301-'Restriction 2008'!EP301)/'Restriction 2008'!EP301</f>
        <v>-0.55788295712556113</v>
      </c>
      <c r="C300">
        <v>1</v>
      </c>
      <c r="D300" s="3">
        <v>1770031</v>
      </c>
    </row>
    <row r="301" spans="1:4" x14ac:dyDescent="0.25">
      <c r="A301" t="s">
        <v>2493</v>
      </c>
      <c r="B301">
        <f>('Restriction 2008'!ER302-'Restriction 2008'!EP302)/'Restriction 2008'!EP302</f>
        <v>-0.44166201896263246</v>
      </c>
      <c r="C301">
        <v>0</v>
      </c>
      <c r="D301" s="3">
        <v>1614493</v>
      </c>
    </row>
    <row r="302" spans="1:4" x14ac:dyDescent="0.25">
      <c r="A302" t="s">
        <v>1799</v>
      </c>
      <c r="B302">
        <f>('Restriction 2008'!ER303-'Restriction 2008'!EP303)/'Restriction 2008'!EP303</f>
        <v>-0.73816239292011321</v>
      </c>
      <c r="C302">
        <v>0</v>
      </c>
      <c r="D302" s="3">
        <v>986618</v>
      </c>
    </row>
    <row r="303" spans="1:4" x14ac:dyDescent="0.25">
      <c r="A303" t="s">
        <v>1806</v>
      </c>
      <c r="B303">
        <f>('Restriction 2008'!ER304-'Restriction 2008'!EP304)/'Restriction 2008'!EP304</f>
        <v>0.53344363322980859</v>
      </c>
      <c r="C303">
        <v>0</v>
      </c>
      <c r="D303" s="3">
        <v>3335585</v>
      </c>
    </row>
    <row r="304" spans="1:4" x14ac:dyDescent="0.25">
      <c r="A304" t="s">
        <v>1812</v>
      </c>
      <c r="B304">
        <f>('Restriction 2008'!ER305-'Restriction 2008'!EP305)/'Restriction 2008'!EP305</f>
        <v>-0.69841700895029246</v>
      </c>
      <c r="C304">
        <v>1</v>
      </c>
      <c r="D304" s="3">
        <v>482980</v>
      </c>
    </row>
    <row r="305" spans="1:4" x14ac:dyDescent="0.25">
      <c r="A305" t="s">
        <v>1815</v>
      </c>
      <c r="B305">
        <f>('Restriction 2008'!ER306-'Restriction 2008'!EP306)/'Restriction 2008'!EP306</f>
        <v>-0.78225128389340426</v>
      </c>
      <c r="C305">
        <v>0</v>
      </c>
      <c r="D305" s="3">
        <v>2336209</v>
      </c>
    </row>
    <row r="306" spans="1:4" x14ac:dyDescent="0.25">
      <c r="A306" t="s">
        <v>1822</v>
      </c>
      <c r="B306">
        <f>('Restriction 2008'!ER307-'Restriction 2008'!EP307)/'Restriction 2008'!EP307</f>
        <v>-0.3357474417064652</v>
      </c>
      <c r="C306">
        <v>1</v>
      </c>
      <c r="D306" s="3">
        <v>-3077282</v>
      </c>
    </row>
    <row r="307" spans="1:4" x14ac:dyDescent="0.25">
      <c r="A307" t="s">
        <v>1823</v>
      </c>
      <c r="B307">
        <f>('Restriction 2008'!ER308-'Restriction 2008'!EP308)/'Restriction 2008'!EP308</f>
        <v>-0.49872173230487232</v>
      </c>
      <c r="C307">
        <v>0</v>
      </c>
      <c r="D307" s="3">
        <v>1823243</v>
      </c>
    </row>
    <row r="308" spans="1:4" x14ac:dyDescent="0.25">
      <c r="A308" t="s">
        <v>462</v>
      </c>
      <c r="B308">
        <f>('Restriction 2008'!ER309-'Restriction 2008'!EP309)/'Restriction 2008'!EP309</f>
        <v>-0.68420580863924518</v>
      </c>
      <c r="C308">
        <v>0</v>
      </c>
      <c r="D308" s="3">
        <v>537179</v>
      </c>
    </row>
    <row r="309" spans="1:4" x14ac:dyDescent="0.25">
      <c r="A309" t="s">
        <v>153</v>
      </c>
      <c r="B309">
        <f>('Restriction 2008'!ER310-'Restriction 2008'!EP310)/'Restriction 2008'!EP310</f>
        <v>-0.23001399778368425</v>
      </c>
      <c r="C309">
        <v>0</v>
      </c>
      <c r="D309" s="3">
        <v>13527327</v>
      </c>
    </row>
    <row r="310" spans="1:4" x14ac:dyDescent="0.25">
      <c r="A310" t="s">
        <v>1831</v>
      </c>
      <c r="B310">
        <f>('Restriction 2008'!ER311-'Restriction 2008'!EP311)/'Restriction 2008'!EP311</f>
        <v>-0.64627488151658763</v>
      </c>
      <c r="C310">
        <v>1</v>
      </c>
      <c r="D310" s="3">
        <v>374654</v>
      </c>
    </row>
    <row r="311" spans="1:4" x14ac:dyDescent="0.25">
      <c r="A311" t="s">
        <v>1839</v>
      </c>
      <c r="B311">
        <f>('Restriction 2008'!ER312-'Restriction 2008'!EP312)/'Restriction 2008'!EP312</f>
        <v>-0.68342039391549014</v>
      </c>
      <c r="C311">
        <v>0</v>
      </c>
      <c r="D311" s="3">
        <v>785768</v>
      </c>
    </row>
    <row r="312" spans="1:4" x14ac:dyDescent="0.25">
      <c r="A312" t="s">
        <v>198</v>
      </c>
      <c r="B312">
        <f>('Restriction 2008'!ER313-'Restriction 2008'!EP313)/'Restriction 2008'!EP313</f>
        <v>-0.49516994701708078</v>
      </c>
      <c r="C312">
        <v>0</v>
      </c>
      <c r="D312" s="3">
        <v>8230561</v>
      </c>
    </row>
    <row r="313" spans="1:4" x14ac:dyDescent="0.25">
      <c r="A313" t="s">
        <v>516</v>
      </c>
      <c r="B313">
        <f>('Restriction 2008'!ER314-'Restriction 2008'!EP314)/'Restriction 2008'!EP314</f>
        <v>-0.66467538146056893</v>
      </c>
      <c r="C313">
        <v>0</v>
      </c>
      <c r="D313" s="3">
        <v>2912827</v>
      </c>
    </row>
    <row r="314" spans="1:4" x14ac:dyDescent="0.25">
      <c r="A314" t="s">
        <v>2511</v>
      </c>
      <c r="B314">
        <f>('Restriction 2008'!ER315-'Restriction 2008'!EP315)/'Restriction 2008'!EP315</f>
        <v>-0.5791757417692095</v>
      </c>
      <c r="C314">
        <v>0</v>
      </c>
      <c r="D314" s="3">
        <v>1905085</v>
      </c>
    </row>
    <row r="315" spans="1:4" x14ac:dyDescent="0.25">
      <c r="A315" t="s">
        <v>1852</v>
      </c>
      <c r="B315">
        <f>('Restriction 2008'!ER316-'Restriction 2008'!EP316)/'Restriction 2008'!EP316</f>
        <v>-0.54877649590656308</v>
      </c>
      <c r="C315">
        <v>0</v>
      </c>
      <c r="D315" s="3">
        <v>1581258</v>
      </c>
    </row>
    <row r="316" spans="1:4" x14ac:dyDescent="0.25">
      <c r="A316" t="s">
        <v>1857</v>
      </c>
      <c r="B316">
        <f>('Restriction 2008'!ER317-'Restriction 2008'!EP317)/'Restriction 2008'!EP317</f>
        <v>-0.66207195885471781</v>
      </c>
      <c r="C316">
        <v>0</v>
      </c>
      <c r="D316" s="3">
        <v>617198</v>
      </c>
    </row>
    <row r="317" spans="1:4" x14ac:dyDescent="0.25">
      <c r="A317" t="s">
        <v>2518</v>
      </c>
      <c r="B317">
        <f>('Restriction 2008'!ER318-'Restriction 2008'!EP318)/'Restriction 2008'!EP318</f>
        <v>-0.75540010852901041</v>
      </c>
      <c r="C317">
        <v>0</v>
      </c>
      <c r="D317" s="3">
        <v>1445518</v>
      </c>
    </row>
    <row r="318" spans="1:4" x14ac:dyDescent="0.25">
      <c r="A318" t="s">
        <v>1866</v>
      </c>
      <c r="B318">
        <f>('Restriction 2008'!ER319-'Restriction 2008'!EP319)/'Restriction 2008'!EP319</f>
        <v>-0.73318764089237254</v>
      </c>
      <c r="C318">
        <v>0</v>
      </c>
      <c r="D318" s="3">
        <v>630552</v>
      </c>
    </row>
    <row r="319" spans="1:4" x14ac:dyDescent="0.25">
      <c r="A319" t="s">
        <v>1868</v>
      </c>
      <c r="B319">
        <f>('Restriction 2008'!ER320-'Restriction 2008'!EP320)/'Restriction 2008'!EP320</f>
        <v>-0.13582994780603871</v>
      </c>
      <c r="C319">
        <v>0</v>
      </c>
      <c r="D319" s="3">
        <v>1464169</v>
      </c>
    </row>
    <row r="320" spans="1:4" x14ac:dyDescent="0.25">
      <c r="A320" t="s">
        <v>2528</v>
      </c>
      <c r="B320">
        <f>('Restriction 2008'!ER321-'Restriction 2008'!EP321)/'Restriction 2008'!EP321</f>
        <v>-0.23066425039711838</v>
      </c>
      <c r="C320">
        <v>0</v>
      </c>
      <c r="D320" s="3">
        <v>395314</v>
      </c>
    </row>
    <row r="321" spans="1:4" x14ac:dyDescent="0.25">
      <c r="A321" t="s">
        <v>2531</v>
      </c>
      <c r="B321">
        <f>('Restriction 2008'!ER322-'Restriction 2008'!EP322)/'Restriction 2008'!EP322</f>
        <v>-0.61397077821157053</v>
      </c>
      <c r="C321">
        <v>0</v>
      </c>
      <c r="D321" s="3">
        <v>3509900</v>
      </c>
    </row>
    <row r="322" spans="1:4" x14ac:dyDescent="0.25">
      <c r="A322" t="s">
        <v>139</v>
      </c>
      <c r="B322">
        <f>('Restriction 2008'!ER323-'Restriction 2008'!EP323)/'Restriction 2008'!EP323</f>
        <v>-0.89498572464841564</v>
      </c>
      <c r="C322">
        <v>0</v>
      </c>
      <c r="D322" s="3">
        <v>7148440</v>
      </c>
    </row>
    <row r="323" spans="1:4" x14ac:dyDescent="0.25">
      <c r="A323" t="s">
        <v>186</v>
      </c>
      <c r="B323">
        <f>('Restriction 2008'!ER324-'Restriction 2008'!EP324)/'Restriction 2008'!EP324</f>
        <v>-1.2485172564815789E-2</v>
      </c>
      <c r="C323">
        <v>0</v>
      </c>
      <c r="D323" s="3">
        <v>4370509</v>
      </c>
    </row>
    <row r="324" spans="1:4" x14ac:dyDescent="0.25">
      <c r="A324" t="s">
        <v>589</v>
      </c>
      <c r="B324">
        <f>('Restriction 2008'!ER325-'Restriction 2008'!EP325)/'Restriction 2008'!EP325</f>
        <v>-0.53612214719663631</v>
      </c>
      <c r="C324">
        <v>0</v>
      </c>
      <c r="D324" s="3">
        <v>643905</v>
      </c>
    </row>
    <row r="325" spans="1:4" x14ac:dyDescent="0.25">
      <c r="A325" t="s">
        <v>66</v>
      </c>
      <c r="B325">
        <f>('Restriction 2008'!ER326-'Restriction 2008'!EP326)/'Restriction 2008'!EP326</f>
        <v>-0.92189188752263518</v>
      </c>
      <c r="C325">
        <v>0</v>
      </c>
      <c r="D325" s="3">
        <v>5465585</v>
      </c>
    </row>
    <row r="326" spans="1:4" x14ac:dyDescent="0.25">
      <c r="A326" t="s">
        <v>2543</v>
      </c>
      <c r="B326">
        <f>('Restriction 2008'!ER327-'Restriction 2008'!EP327)/'Restriction 2008'!EP327</f>
        <v>-0.72100043326847496</v>
      </c>
      <c r="C326">
        <v>0</v>
      </c>
      <c r="D326" s="3">
        <v>2432396</v>
      </c>
    </row>
    <row r="327" spans="1:4" x14ac:dyDescent="0.25">
      <c r="A327" t="s">
        <v>1886</v>
      </c>
      <c r="B327">
        <f>('Restriction 2008'!ER328-'Restriction 2008'!EP328)/'Restriction 2008'!EP328</f>
        <v>-0.69513001984882816</v>
      </c>
      <c r="C327">
        <v>0</v>
      </c>
      <c r="D327" s="3">
        <v>627356</v>
      </c>
    </row>
    <row r="328" spans="1:4" x14ac:dyDescent="0.25">
      <c r="A328" t="s">
        <v>1888</v>
      </c>
      <c r="B328">
        <f>('Restriction 2008'!ER329-'Restriction 2008'!EP329)/'Restriction 2008'!EP329</f>
        <v>-0.56152376217627042</v>
      </c>
      <c r="C328">
        <v>1</v>
      </c>
      <c r="D328" s="3">
        <v>315728</v>
      </c>
    </row>
    <row r="329" spans="1:4" x14ac:dyDescent="0.25">
      <c r="A329" t="s">
        <v>792</v>
      </c>
      <c r="B329">
        <f>('Restriction 2008'!ER330-'Restriction 2008'!EP330)/'Restriction 2008'!EP330</f>
        <v>-0.52513933732411378</v>
      </c>
      <c r="C329">
        <v>0</v>
      </c>
      <c r="D329" s="3">
        <v>815050</v>
      </c>
    </row>
    <row r="330" spans="1:4" x14ac:dyDescent="0.25">
      <c r="A330" t="s">
        <v>1892</v>
      </c>
      <c r="B330">
        <f>('Restriction 2008'!ER331-'Restriction 2008'!EP331)/'Restriction 2008'!EP331</f>
        <v>-0.57020826304327821</v>
      </c>
      <c r="C330">
        <v>0</v>
      </c>
      <c r="D330" s="3">
        <v>187179</v>
      </c>
    </row>
    <row r="331" spans="1:4" x14ac:dyDescent="0.25">
      <c r="A331" t="s">
        <v>1894</v>
      </c>
      <c r="B331">
        <f>('Restriction 2008'!ER332-'Restriction 2008'!EP332)/'Restriction 2008'!EP332</f>
        <v>-0.19580422092501124</v>
      </c>
      <c r="C331">
        <v>0</v>
      </c>
      <c r="D331" s="3">
        <v>2662200</v>
      </c>
    </row>
    <row r="332" spans="1:4" x14ac:dyDescent="0.25">
      <c r="A332" t="s">
        <v>1901</v>
      </c>
      <c r="B332">
        <f>('Restriction 2008'!ER333-'Restriction 2008'!EP333)/'Restriction 2008'!EP333</f>
        <v>-0.55043893689312018</v>
      </c>
      <c r="C332">
        <v>0</v>
      </c>
      <c r="D332" s="3">
        <v>816750</v>
      </c>
    </row>
    <row r="333" spans="1:4" x14ac:dyDescent="0.25">
      <c r="A333" t="s">
        <v>1909</v>
      </c>
      <c r="B333">
        <f>('Restriction 2008'!ER334-'Restriction 2008'!EP334)/'Restriction 2008'!EP334</f>
        <v>-0.5410331492947672</v>
      </c>
      <c r="C333">
        <v>1</v>
      </c>
      <c r="D333" s="3">
        <v>537698</v>
      </c>
    </row>
    <row r="334" spans="1:4" x14ac:dyDescent="0.25">
      <c r="A334" t="s">
        <v>1914</v>
      </c>
      <c r="B334">
        <f>('Restriction 2008'!ER335-'Restriction 2008'!EP335)/'Restriction 2008'!EP335</f>
        <v>-0.14771605140110519</v>
      </c>
      <c r="C334">
        <v>1</v>
      </c>
      <c r="D334" s="3">
        <v>90800</v>
      </c>
    </row>
    <row r="335" spans="1:4" x14ac:dyDescent="0.25">
      <c r="A335" t="s">
        <v>1925</v>
      </c>
      <c r="B335">
        <f>('Restriction 2008'!ER336-'Restriction 2008'!EP336)/'Restriction 2008'!EP336</f>
        <v>-0.83318055119651724</v>
      </c>
      <c r="C335">
        <v>0</v>
      </c>
      <c r="D335" s="3">
        <v>549036</v>
      </c>
    </row>
    <row r="336" spans="1:4" x14ac:dyDescent="0.25">
      <c r="A336" t="s">
        <v>1939</v>
      </c>
      <c r="B336">
        <f>('Restriction 2008'!ER337-'Restriction 2008'!EP337)/'Restriction 2008'!EP337</f>
        <v>-0.64813801221216805</v>
      </c>
      <c r="C336">
        <v>0</v>
      </c>
      <c r="D336" s="3">
        <v>2546250</v>
      </c>
    </row>
    <row r="337" spans="1:4" x14ac:dyDescent="0.25">
      <c r="A337" t="s">
        <v>1941</v>
      </c>
      <c r="B337">
        <f>('Restriction 2008'!ER338-'Restriction 2008'!EP338)/'Restriction 2008'!EP338</f>
        <v>4.5317759796303411E-2</v>
      </c>
      <c r="C337">
        <v>0</v>
      </c>
      <c r="D337" s="3">
        <v>5540582</v>
      </c>
    </row>
    <row r="338" spans="1:4" x14ac:dyDescent="0.25">
      <c r="A338" t="s">
        <v>381</v>
      </c>
      <c r="B338">
        <f>('Restriction 2008'!ER339-'Restriction 2008'!EP339)/'Restriction 2008'!EP339</f>
        <v>-0.743496976096088</v>
      </c>
      <c r="C338">
        <v>0</v>
      </c>
      <c r="D338" s="3">
        <v>4454183</v>
      </c>
    </row>
    <row r="339" spans="1:4" x14ac:dyDescent="0.25">
      <c r="A339" t="s">
        <v>1946</v>
      </c>
      <c r="B339">
        <f>('Restriction 2008'!ER340-'Restriction 2008'!EP340)/'Restriction 2008'!EP340</f>
        <v>-0.4142193890679452</v>
      </c>
      <c r="C339">
        <v>0</v>
      </c>
      <c r="D339" s="3">
        <v>11055964</v>
      </c>
    </row>
    <row r="340" spans="1:4" x14ac:dyDescent="0.25">
      <c r="A340" t="s">
        <v>1949</v>
      </c>
      <c r="B340">
        <f>('Restriction 2008'!ER341-'Restriction 2008'!EP341)/'Restriction 2008'!EP341</f>
        <v>-0.71329681104839771</v>
      </c>
      <c r="C340">
        <v>0</v>
      </c>
      <c r="D340" s="3">
        <v>2638180</v>
      </c>
    </row>
    <row r="341" spans="1:4" x14ac:dyDescent="0.25">
      <c r="A341" t="s">
        <v>1950</v>
      </c>
      <c r="B341">
        <f>('Restriction 2008'!ER342-'Restriction 2008'!EP342)/'Restriction 2008'!EP342</f>
        <v>-0.69807695989890162</v>
      </c>
      <c r="C341">
        <v>0</v>
      </c>
      <c r="D341" s="3">
        <v>590311</v>
      </c>
    </row>
    <row r="342" spans="1:4" x14ac:dyDescent="0.25">
      <c r="A342" t="s">
        <v>2564</v>
      </c>
      <c r="B342">
        <f>('Restriction 2008'!ER343-'Restriction 2008'!EP343)/'Restriction 2008'!EP343</f>
        <v>-2.8165010435811967E-2</v>
      </c>
      <c r="C342">
        <v>0</v>
      </c>
      <c r="D342" s="3">
        <v>1707331</v>
      </c>
    </row>
    <row r="343" spans="1:4" x14ac:dyDescent="0.25">
      <c r="A343" t="s">
        <v>488</v>
      </c>
      <c r="B343">
        <f>('Restriction 2008'!ER344-'Restriction 2008'!EP344)/'Restriction 2008'!EP344</f>
        <v>-0.57529571732001461</v>
      </c>
      <c r="C343">
        <v>0</v>
      </c>
      <c r="D343" s="3">
        <v>438114</v>
      </c>
    </row>
    <row r="344" spans="1:4" x14ac:dyDescent="0.25">
      <c r="A344" t="s">
        <v>1955</v>
      </c>
      <c r="B344">
        <f>('Restriction 2008'!ER345-'Restriction 2008'!EP345)/'Restriction 2008'!EP345</f>
        <v>-0.4518219841723588</v>
      </c>
      <c r="C344">
        <v>0</v>
      </c>
      <c r="D344" s="3">
        <v>983934</v>
      </c>
    </row>
    <row r="345" spans="1:4" x14ac:dyDescent="0.25">
      <c r="A345" t="s">
        <v>1958</v>
      </c>
      <c r="B345">
        <f>('Restriction 2008'!ER346-'Restriction 2008'!EP346)/'Restriction 2008'!EP346</f>
        <v>-0.42466329831143262</v>
      </c>
      <c r="C345">
        <v>0</v>
      </c>
      <c r="D345" s="3">
        <v>1815336</v>
      </c>
    </row>
    <row r="346" spans="1:4" x14ac:dyDescent="0.25">
      <c r="A346" t="s">
        <v>2571</v>
      </c>
      <c r="B346">
        <f>('Restriction 2008'!ER347-'Restriction 2008'!EP347)/'Restriction 2008'!EP347</f>
        <v>0.11304143798584049</v>
      </c>
      <c r="C346">
        <v>0</v>
      </c>
      <c r="D346" s="3">
        <v>238797</v>
      </c>
    </row>
    <row r="347" spans="1:4" x14ac:dyDescent="0.25">
      <c r="A347" t="s">
        <v>494</v>
      </c>
      <c r="B347">
        <f>('Restriction 2008'!ER348-'Restriction 2008'!EP348)/'Restriction 2008'!EP348</f>
        <v>5.6064087276581583E-2</v>
      </c>
      <c r="C347">
        <v>0</v>
      </c>
      <c r="D347" s="3">
        <v>3781653</v>
      </c>
    </row>
    <row r="348" spans="1:4" x14ac:dyDescent="0.25">
      <c r="A348" t="s">
        <v>2575</v>
      </c>
      <c r="B348">
        <f>('Restriction 2008'!ER349-'Restriction 2008'!EP349)/'Restriction 2008'!EP349</f>
        <v>-0.71175892799529672</v>
      </c>
      <c r="C348">
        <v>1</v>
      </c>
      <c r="D348" s="3">
        <v>1470983</v>
      </c>
    </row>
    <row r="349" spans="1:4" x14ac:dyDescent="0.25">
      <c r="A349" t="s">
        <v>2582</v>
      </c>
      <c r="B349">
        <f>('Restriction 2008'!ER350-'Restriction 2008'!EP350)/'Restriction 2008'!EP350</f>
        <v>-0.75768023811768503</v>
      </c>
      <c r="C349">
        <v>0</v>
      </c>
      <c r="D349" s="3">
        <v>417059</v>
      </c>
    </row>
    <row r="350" spans="1:4" x14ac:dyDescent="0.25">
      <c r="A350" t="s">
        <v>1973</v>
      </c>
      <c r="B350">
        <f>('Restriction 2008'!ER351-'Restriction 2008'!EP351)/'Restriction 2008'!EP351</f>
        <v>-0.56747885500613149</v>
      </c>
      <c r="C350">
        <v>0</v>
      </c>
      <c r="D350" s="3">
        <v>2147006</v>
      </c>
    </row>
    <row r="351" spans="1:4" x14ac:dyDescent="0.25">
      <c r="A351" t="s">
        <v>717</v>
      </c>
      <c r="B351">
        <f>('Restriction 2008'!ER352-'Restriction 2008'!EP352)/'Restriction 2008'!EP352</f>
        <v>6.2850077823831688E-2</v>
      </c>
      <c r="C351">
        <v>0</v>
      </c>
      <c r="D351" s="3">
        <v>2944304</v>
      </c>
    </row>
    <row r="352" spans="1:4" x14ac:dyDescent="0.25">
      <c r="A352" t="s">
        <v>1974</v>
      </c>
      <c r="B352">
        <f>('Restriction 2008'!ER353-'Restriction 2008'!EP353)/'Restriction 2008'!EP353</f>
        <v>-0.80234542995854485</v>
      </c>
      <c r="C352">
        <v>0</v>
      </c>
      <c r="D352" s="3">
        <v>85800</v>
      </c>
    </row>
    <row r="353" spans="1:4" x14ac:dyDescent="0.25">
      <c r="A353" t="s">
        <v>445</v>
      </c>
      <c r="B353">
        <f>('Restriction 2008'!ER354-'Restriction 2008'!EP354)/'Restriction 2008'!EP354</f>
        <v>-0.65950215972915827</v>
      </c>
      <c r="C353">
        <v>0</v>
      </c>
      <c r="D353" s="3">
        <v>1081425</v>
      </c>
    </row>
    <row r="354" spans="1:4" x14ac:dyDescent="0.25">
      <c r="A354" t="s">
        <v>1980</v>
      </c>
      <c r="B354">
        <f>('Restriction 2008'!ER355-'Restriction 2008'!EP355)/'Restriction 2008'!EP355</f>
        <v>-0.87556248359908873</v>
      </c>
      <c r="C354">
        <v>0</v>
      </c>
      <c r="D354" s="3">
        <v>3548680</v>
      </c>
    </row>
    <row r="355" spans="1:4" x14ac:dyDescent="0.25">
      <c r="A355" t="s">
        <v>2584</v>
      </c>
      <c r="B355">
        <f>('Restriction 2008'!ER356-'Restriction 2008'!EP356)/'Restriction 2008'!EP356</f>
        <v>-0.40996364958197018</v>
      </c>
      <c r="C355">
        <v>0</v>
      </c>
      <c r="D355" s="3">
        <v>441496</v>
      </c>
    </row>
    <row r="356" spans="1:4" x14ac:dyDescent="0.25">
      <c r="A356" t="s">
        <v>692</v>
      </c>
      <c r="B356">
        <f>('Restriction 2008'!ER357-'Restriction 2008'!EP357)/'Restriction 2008'!EP357</f>
        <v>-0.46655924368510793</v>
      </c>
      <c r="C356">
        <v>0</v>
      </c>
      <c r="D356" s="3">
        <v>618671</v>
      </c>
    </row>
    <row r="357" spans="1:4" x14ac:dyDescent="0.25">
      <c r="A357" t="s">
        <v>169</v>
      </c>
      <c r="B357">
        <f>('Restriction 2008'!ER358-'Restriction 2008'!EP358)/'Restriction 2008'!EP358</f>
        <v>-0.35542282903223971</v>
      </c>
      <c r="C357">
        <v>0</v>
      </c>
      <c r="D357" s="3">
        <v>6635652</v>
      </c>
    </row>
    <row r="358" spans="1:4" x14ac:dyDescent="0.25">
      <c r="A358" t="s">
        <v>725</v>
      </c>
      <c r="B358">
        <f>('Restriction 2008'!ER359-'Restriction 2008'!EP359)/'Restriction 2008'!EP359</f>
        <v>-0.14690600333116083</v>
      </c>
      <c r="C358">
        <v>0</v>
      </c>
      <c r="D358" s="3">
        <v>555012</v>
      </c>
    </row>
    <row r="359" spans="1:4" x14ac:dyDescent="0.25">
      <c r="A359" t="s">
        <v>404</v>
      </c>
      <c r="B359">
        <f>('Restriction 2008'!ER360-'Restriction 2008'!EP360)/'Restriction 2008'!EP360</f>
        <v>-0.77430067414237802</v>
      </c>
      <c r="C359">
        <v>1</v>
      </c>
      <c r="D359" s="3">
        <v>984061</v>
      </c>
    </row>
    <row r="360" spans="1:4" x14ac:dyDescent="0.25">
      <c r="A360" t="s">
        <v>1993</v>
      </c>
      <c r="B360">
        <f>('Restriction 2008'!ER361-'Restriction 2008'!EP361)/'Restriction 2008'!EP361</f>
        <v>-0.8241148476530874</v>
      </c>
      <c r="C360">
        <v>0</v>
      </c>
      <c r="D360" s="3">
        <v>3669228</v>
      </c>
    </row>
  </sheetData>
  <mergeCells count="5">
    <mergeCell ref="N45:O45"/>
    <mergeCell ref="N38:O38"/>
    <mergeCell ref="N39:O39"/>
    <mergeCell ref="N40:O40"/>
    <mergeCell ref="N44:O4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61"/>
  <sheetViews>
    <sheetView topLeftCell="AD1" workbookViewId="0">
      <selection activeCell="AK2" sqref="AK2:AM13"/>
    </sheetView>
  </sheetViews>
  <sheetFormatPr baseColWidth="10" defaultRowHeight="15" x14ac:dyDescent="0.25"/>
  <cols>
    <col min="1" max="1" width="30.140625" customWidth="1"/>
    <col min="2" max="2" width="47.140625" customWidth="1"/>
    <col min="3" max="3" width="21.28515625" customWidth="1"/>
    <col min="4" max="4" width="17.140625" customWidth="1"/>
    <col min="5" max="5" width="21.7109375" customWidth="1"/>
    <col min="6" max="6" width="25.28515625" customWidth="1"/>
    <col min="7" max="7" width="25.5703125" customWidth="1"/>
    <col min="8" max="8" width="18.85546875" customWidth="1"/>
    <col min="9" max="9" width="32.140625" customWidth="1"/>
    <col min="10" max="10" width="13.7109375" bestFit="1" customWidth="1"/>
    <col min="11" max="11" width="15.85546875" customWidth="1"/>
    <col min="12" max="12" width="13.7109375" bestFit="1" customWidth="1"/>
    <col min="13" max="15" width="27.85546875" customWidth="1"/>
    <col min="16" max="16" width="21.5703125" customWidth="1"/>
    <col min="18" max="18" width="18.140625" customWidth="1"/>
    <col min="19" max="19" width="17" customWidth="1"/>
    <col min="20" max="20" width="16.140625" customWidth="1"/>
    <col min="25" max="27" width="18.7109375" customWidth="1"/>
    <col min="28" max="32" width="16.140625" customWidth="1"/>
    <col min="33" max="33" width="21.28515625" customWidth="1"/>
    <col min="34" max="36" width="16.140625" customWidth="1"/>
    <col min="37" max="37" width="21.42578125" customWidth="1"/>
    <col min="38" max="38" width="19.28515625" customWidth="1"/>
    <col min="39" max="39" width="22.28515625" customWidth="1"/>
    <col min="40" max="45" width="16.140625" customWidth="1"/>
    <col min="51" max="51" width="18.5703125" customWidth="1"/>
    <col min="52" max="52" width="22" customWidth="1"/>
    <col min="62" max="62" width="20.7109375" customWidth="1"/>
    <col min="69" max="69" width="24.85546875" customWidth="1"/>
    <col min="70" max="70" width="20.5703125" customWidth="1"/>
    <col min="71" max="71" width="16.7109375" customWidth="1"/>
  </cols>
  <sheetData>
    <row r="1" spans="1:71" x14ac:dyDescent="0.25">
      <c r="B1" s="22" t="s">
        <v>2868</v>
      </c>
      <c r="C1" s="22" t="s">
        <v>2867</v>
      </c>
      <c r="E1" s="98" t="s">
        <v>2610</v>
      </c>
      <c r="F1" s="98" t="s">
        <v>2973</v>
      </c>
      <c r="G1" s="98" t="s">
        <v>2974</v>
      </c>
      <c r="H1" t="s">
        <v>2672</v>
      </c>
      <c r="I1" s="4" t="s">
        <v>2872</v>
      </c>
      <c r="J1" s="97" t="s">
        <v>2878</v>
      </c>
      <c r="K1" s="97" t="s">
        <v>2969</v>
      </c>
      <c r="L1" s="97" t="s">
        <v>2871</v>
      </c>
      <c r="M1" s="97" t="s">
        <v>2873</v>
      </c>
      <c r="N1" s="6" t="s">
        <v>2609</v>
      </c>
      <c r="O1" s="6" t="s">
        <v>2968</v>
      </c>
      <c r="P1" s="6" t="s">
        <v>2623</v>
      </c>
      <c r="Q1" s="6" t="s">
        <v>2874</v>
      </c>
      <c r="R1" s="11" t="s">
        <v>2970</v>
      </c>
      <c r="S1" s="11" t="s">
        <v>2971</v>
      </c>
      <c r="T1" s="11" t="s">
        <v>2972</v>
      </c>
    </row>
    <row r="2" spans="1:71" ht="30" x14ac:dyDescent="0.25">
      <c r="B2" s="24" t="s">
        <v>2863</v>
      </c>
      <c r="C2" s="21">
        <v>229</v>
      </c>
      <c r="D2" t="s">
        <v>2002</v>
      </c>
      <c r="E2" s="3">
        <v>1705</v>
      </c>
      <c r="F2" s="3">
        <v>3090</v>
      </c>
      <c r="G2" s="3">
        <v>35817</v>
      </c>
      <c r="H2">
        <v>0</v>
      </c>
      <c r="I2">
        <v>0</v>
      </c>
      <c r="J2" s="3">
        <v>367189</v>
      </c>
      <c r="K2" s="3">
        <v>436002</v>
      </c>
      <c r="L2" s="3">
        <v>468247</v>
      </c>
      <c r="M2">
        <v>0.27522066292835567</v>
      </c>
      <c r="N2" s="3">
        <v>187107</v>
      </c>
      <c r="O2" s="3">
        <v>198010</v>
      </c>
      <c r="P2" s="3">
        <v>166418</v>
      </c>
      <c r="Q2">
        <v>-0.1105730945394881</v>
      </c>
      <c r="R2">
        <f>N2/J2</f>
        <v>0.50956591836901433</v>
      </c>
      <c r="S2">
        <f t="shared" ref="S2:T2" si="0">O2/K2</f>
        <v>0.45414929289315187</v>
      </c>
      <c r="T2">
        <f t="shared" si="0"/>
        <v>0.35540644147212902</v>
      </c>
      <c r="W2" s="39" t="s">
        <v>2881</v>
      </c>
      <c r="X2" s="40"/>
      <c r="Y2" s="40"/>
      <c r="Z2" s="40"/>
      <c r="AA2" s="40"/>
      <c r="AB2" s="40"/>
      <c r="AC2" s="38"/>
      <c r="AD2" s="38"/>
      <c r="AE2" s="38"/>
      <c r="AF2" s="38"/>
      <c r="AG2" s="36"/>
      <c r="AH2" s="36"/>
      <c r="AI2" s="36"/>
      <c r="AJ2" s="36"/>
      <c r="AK2" s="116" t="s">
        <v>2838</v>
      </c>
      <c r="AL2" s="117"/>
      <c r="AM2" s="118"/>
      <c r="AN2" s="36"/>
      <c r="AO2" s="36"/>
      <c r="AP2" s="36"/>
      <c r="AQ2" s="36"/>
      <c r="AR2" s="122" t="s">
        <v>2877</v>
      </c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J2" t="s">
        <v>2885</v>
      </c>
      <c r="BK2" t="s">
        <v>2886</v>
      </c>
      <c r="BQ2" s="116" t="s">
        <v>2838</v>
      </c>
      <c r="BR2" s="117"/>
      <c r="BS2" s="118"/>
    </row>
    <row r="3" spans="1:71" ht="45" x14ac:dyDescent="0.25">
      <c r="B3" s="24" t="s">
        <v>2864</v>
      </c>
      <c r="C3" s="21">
        <v>94</v>
      </c>
      <c r="D3" t="s">
        <v>474</v>
      </c>
      <c r="E3" s="3">
        <v>9067</v>
      </c>
      <c r="F3" s="3">
        <v>4116</v>
      </c>
      <c r="G3" s="3">
        <v>1746</v>
      </c>
      <c r="H3">
        <v>1</v>
      </c>
      <c r="I3">
        <v>0</v>
      </c>
      <c r="J3" s="3">
        <v>1388432</v>
      </c>
      <c r="K3" s="3">
        <v>1527420</v>
      </c>
      <c r="L3" s="3">
        <v>1515337</v>
      </c>
      <c r="M3">
        <v>9.1401667492538349E-2</v>
      </c>
      <c r="N3" s="3">
        <v>539202</v>
      </c>
      <c r="O3" s="3">
        <v>311603</v>
      </c>
      <c r="P3" s="3">
        <v>272773</v>
      </c>
      <c r="Q3">
        <v>-0.49411723250284678</v>
      </c>
      <c r="R3">
        <f t="shared" ref="R3:R66" si="1">N3/J3</f>
        <v>0.38835319266625951</v>
      </c>
      <c r="S3">
        <f t="shared" ref="S3:S66" si="2">O3/K3</f>
        <v>0.20400610179256523</v>
      </c>
      <c r="T3">
        <f t="shared" ref="T3:T66" si="3">P3/L3</f>
        <v>0.1800081434030846</v>
      </c>
      <c r="W3" s="4" t="s">
        <v>2878</v>
      </c>
      <c r="X3" s="4" t="s">
        <v>2871</v>
      </c>
      <c r="Y3" s="4" t="s">
        <v>2875</v>
      </c>
      <c r="Z3" s="4" t="s">
        <v>2879</v>
      </c>
      <c r="AA3" s="4" t="s">
        <v>2880</v>
      </c>
      <c r="AB3" s="4" t="s">
        <v>2876</v>
      </c>
      <c r="AC3" t="s">
        <v>2680</v>
      </c>
      <c r="AF3" s="4"/>
      <c r="AG3" t="s">
        <v>2921</v>
      </c>
      <c r="AJ3" s="4"/>
      <c r="AK3" s="58"/>
      <c r="AL3" s="45" t="s">
        <v>2883</v>
      </c>
      <c r="AM3" s="45" t="s">
        <v>2884</v>
      </c>
      <c r="AN3" s="4"/>
      <c r="AO3" s="4"/>
      <c r="AP3" s="4"/>
      <c r="AQ3" s="4"/>
      <c r="AR3" s="36" t="s">
        <v>2878</v>
      </c>
      <c r="AS3" s="36" t="s">
        <v>2871</v>
      </c>
      <c r="AT3" s="4" t="s">
        <v>2875</v>
      </c>
      <c r="AU3" s="4"/>
      <c r="AV3" s="4"/>
      <c r="AW3" s="4"/>
      <c r="AY3" s="4" t="s">
        <v>2882</v>
      </c>
      <c r="AZ3" s="4" t="s">
        <v>2880</v>
      </c>
      <c r="BA3" t="s">
        <v>2876</v>
      </c>
      <c r="BJ3" t="s">
        <v>2887</v>
      </c>
      <c r="BK3" t="s">
        <v>2874</v>
      </c>
      <c r="BQ3" s="55"/>
      <c r="BR3" s="45" t="s">
        <v>2858</v>
      </c>
      <c r="BS3" s="56" t="s">
        <v>2846</v>
      </c>
    </row>
    <row r="4" spans="1:71" ht="30.75" thickBot="1" x14ac:dyDescent="0.3">
      <c r="B4" s="24" t="s">
        <v>2865</v>
      </c>
      <c r="C4" s="21">
        <f>C5-C2-C3</f>
        <v>35</v>
      </c>
      <c r="D4" t="s">
        <v>860</v>
      </c>
      <c r="E4" s="3">
        <v>750</v>
      </c>
      <c r="F4" s="3">
        <v>41588</v>
      </c>
      <c r="G4" s="3">
        <v>42393</v>
      </c>
      <c r="H4">
        <v>1</v>
      </c>
      <c r="I4">
        <v>0</v>
      </c>
      <c r="J4" s="3">
        <v>281931</v>
      </c>
      <c r="K4" s="3">
        <v>228751</v>
      </c>
      <c r="L4" s="3">
        <v>353761</v>
      </c>
      <c r="M4">
        <v>0.25477865151402296</v>
      </c>
      <c r="N4" s="3">
        <v>146097</v>
      </c>
      <c r="O4" s="3">
        <v>69681</v>
      </c>
      <c r="P4" s="3">
        <v>70135</v>
      </c>
      <c r="Q4">
        <v>-0.51994223016215257</v>
      </c>
      <c r="R4">
        <f t="shared" si="1"/>
        <v>0.51820126201091754</v>
      </c>
      <c r="S4">
        <f t="shared" si="2"/>
        <v>0.30461506179207959</v>
      </c>
      <c r="T4">
        <f t="shared" si="3"/>
        <v>0.19825531926922413</v>
      </c>
      <c r="W4">
        <v>1562612</v>
      </c>
      <c r="X4">
        <v>1388655</v>
      </c>
      <c r="Y4">
        <v>-0.11132450025982138</v>
      </c>
      <c r="Z4">
        <v>872058</v>
      </c>
      <c r="AA4">
        <v>559062</v>
      </c>
      <c r="AB4">
        <v>-0.35891649408640253</v>
      </c>
      <c r="AK4" s="52" t="s">
        <v>2839</v>
      </c>
      <c r="AL4" s="57">
        <v>88</v>
      </c>
      <c r="AM4" s="57">
        <v>229</v>
      </c>
      <c r="AR4" s="4">
        <v>1388432</v>
      </c>
      <c r="AS4" s="4">
        <v>1515337</v>
      </c>
      <c r="AT4">
        <v>9.1401667492538349E-2</v>
      </c>
      <c r="AU4" t="s">
        <v>2680</v>
      </c>
      <c r="AY4">
        <v>539202</v>
      </c>
      <c r="AZ4">
        <v>272773</v>
      </c>
      <c r="BA4">
        <v>-0.49411723250284678</v>
      </c>
      <c r="BB4" t="s">
        <v>2680</v>
      </c>
      <c r="BJ4">
        <v>-0.83926452173969901</v>
      </c>
      <c r="BK4">
        <v>-0.1105730945394881</v>
      </c>
      <c r="BL4" t="s">
        <v>2680</v>
      </c>
      <c r="BQ4" s="52" t="s">
        <v>2839</v>
      </c>
      <c r="BR4" s="57">
        <v>358</v>
      </c>
      <c r="BS4" s="57">
        <v>142</v>
      </c>
    </row>
    <row r="5" spans="1:71" ht="15.75" thickBot="1" x14ac:dyDescent="0.3">
      <c r="B5" s="22" t="s">
        <v>2866</v>
      </c>
      <c r="C5" s="21">
        <v>358</v>
      </c>
      <c r="D5" t="s">
        <v>930</v>
      </c>
      <c r="E5" s="3">
        <v>3665</v>
      </c>
      <c r="F5" s="3">
        <v>5544</v>
      </c>
      <c r="G5" s="3">
        <v>32000</v>
      </c>
      <c r="H5">
        <v>0</v>
      </c>
      <c r="I5">
        <v>0</v>
      </c>
      <c r="J5" s="3">
        <v>1884333</v>
      </c>
      <c r="K5" s="3">
        <v>1382517</v>
      </c>
      <c r="L5" s="3">
        <v>1251000</v>
      </c>
      <c r="M5">
        <v>-0.33610460571459505</v>
      </c>
      <c r="N5" s="3">
        <v>745194</v>
      </c>
      <c r="O5" s="3">
        <v>389010</v>
      </c>
      <c r="P5" s="3">
        <v>379000</v>
      </c>
      <c r="Q5">
        <v>-0.49140760660982241</v>
      </c>
      <c r="R5">
        <f t="shared" si="1"/>
        <v>0.39546831690576983</v>
      </c>
      <c r="S5">
        <f t="shared" si="2"/>
        <v>0.28137809516989665</v>
      </c>
      <c r="T5">
        <f t="shared" si="3"/>
        <v>0.30295763389288571</v>
      </c>
      <c r="W5" s="37">
        <v>856037</v>
      </c>
      <c r="X5" s="37">
        <v>2231102</v>
      </c>
      <c r="Y5">
        <v>1.6063149139581583</v>
      </c>
      <c r="Z5" s="37">
        <v>532528</v>
      </c>
      <c r="AA5" s="37">
        <v>737357</v>
      </c>
      <c r="AB5">
        <v>0.38463517411291048</v>
      </c>
      <c r="AC5" s="9"/>
      <c r="AD5" s="9" t="s">
        <v>2879</v>
      </c>
      <c r="AE5" s="9" t="s">
        <v>2880</v>
      </c>
      <c r="AG5" s="9"/>
      <c r="AH5" s="9" t="s">
        <v>2875</v>
      </c>
      <c r="AI5" s="9" t="s">
        <v>2875</v>
      </c>
      <c r="AK5" s="53" t="s">
        <v>2684</v>
      </c>
      <c r="AL5" s="57">
        <v>-0.16</v>
      </c>
      <c r="AM5" s="57">
        <v>0.44</v>
      </c>
      <c r="AR5">
        <v>281931</v>
      </c>
      <c r="AS5">
        <v>353761</v>
      </c>
      <c r="AT5">
        <v>0.25477865151402296</v>
      </c>
      <c r="AY5">
        <v>146097</v>
      </c>
      <c r="AZ5">
        <v>70135</v>
      </c>
      <c r="BA5">
        <v>-0.51994223016215257</v>
      </c>
      <c r="BJ5">
        <v>-0.75859711888481329</v>
      </c>
      <c r="BK5">
        <v>-0.49411723250284678</v>
      </c>
      <c r="BQ5" s="53" t="s">
        <v>2684</v>
      </c>
      <c r="BR5" s="57">
        <v>-0.49</v>
      </c>
      <c r="BS5" s="57">
        <v>-0.39</v>
      </c>
    </row>
    <row r="6" spans="1:71" x14ac:dyDescent="0.25">
      <c r="D6" t="s">
        <v>2007</v>
      </c>
      <c r="E6" s="3">
        <v>1607445</v>
      </c>
      <c r="F6" s="3">
        <v>3497</v>
      </c>
      <c r="G6" s="3">
        <v>694541</v>
      </c>
      <c r="H6">
        <v>1</v>
      </c>
      <c r="I6">
        <v>0</v>
      </c>
      <c r="J6" s="3">
        <v>42172697</v>
      </c>
      <c r="K6" s="3">
        <v>39418206</v>
      </c>
      <c r="L6" s="3">
        <v>54995217</v>
      </c>
      <c r="M6">
        <v>0.30404790094406342</v>
      </c>
      <c r="N6" s="3">
        <v>18328273</v>
      </c>
      <c r="O6" s="3">
        <v>7673755</v>
      </c>
      <c r="P6" s="3">
        <v>5181427</v>
      </c>
      <c r="Q6">
        <v>-0.7172986783861196</v>
      </c>
      <c r="R6">
        <f t="shared" si="1"/>
        <v>0.43460044777311729</v>
      </c>
      <c r="S6">
        <f t="shared" si="2"/>
        <v>0.19467539948418758</v>
      </c>
      <c r="T6">
        <f t="shared" si="3"/>
        <v>9.4215956998587716E-2</v>
      </c>
      <c r="W6" s="4">
        <v>1389575</v>
      </c>
      <c r="X6">
        <v>1276690</v>
      </c>
      <c r="Y6">
        <v>-8.1237068887969346E-2</v>
      </c>
      <c r="Z6" s="4">
        <v>664266</v>
      </c>
      <c r="AA6" s="4">
        <v>494050</v>
      </c>
      <c r="AB6">
        <v>-0.25624674452704188</v>
      </c>
      <c r="AC6" s="7" t="s">
        <v>2654</v>
      </c>
      <c r="AD6" s="7">
        <v>1386547.1702127659</v>
      </c>
      <c r="AE6" s="7">
        <v>836834.09574468085</v>
      </c>
      <c r="AG6" s="7" t="s">
        <v>2590</v>
      </c>
      <c r="AH6" s="7">
        <v>-0.15664672781554481</v>
      </c>
      <c r="AI6" s="7">
        <v>0.44114340445695399</v>
      </c>
      <c r="AK6" s="53" t="s">
        <v>2617</v>
      </c>
      <c r="AL6" s="57">
        <v>0.21</v>
      </c>
      <c r="AM6" s="57">
        <v>1.95</v>
      </c>
      <c r="AR6">
        <v>42172697</v>
      </c>
      <c r="AS6">
        <v>54995217</v>
      </c>
      <c r="AT6">
        <v>0.30404790094406342</v>
      </c>
      <c r="AU6" s="9"/>
      <c r="AV6" s="9" t="s">
        <v>2878</v>
      </c>
      <c r="AW6" s="9" t="s">
        <v>2871</v>
      </c>
      <c r="AY6">
        <v>18328273</v>
      </c>
      <c r="AZ6">
        <v>5181427</v>
      </c>
      <c r="BA6">
        <v>-0.7172986783861196</v>
      </c>
      <c r="BB6" s="9"/>
      <c r="BC6" s="9" t="s">
        <v>2882</v>
      </c>
      <c r="BD6" s="9" t="s">
        <v>2880</v>
      </c>
      <c r="BJ6">
        <v>-0.24577275588829023</v>
      </c>
      <c r="BK6">
        <v>-0.51994223016215257</v>
      </c>
      <c r="BL6" t="s">
        <v>2680</v>
      </c>
      <c r="BQ6" s="53" t="s">
        <v>2617</v>
      </c>
      <c r="BR6" s="57">
        <v>7.0000000000000007E-2</v>
      </c>
      <c r="BS6" s="57">
        <v>0.28999999999999998</v>
      </c>
    </row>
    <row r="7" spans="1:71" ht="30.75" thickBot="1" x14ac:dyDescent="0.3">
      <c r="D7" t="s">
        <v>946</v>
      </c>
      <c r="E7" s="3">
        <v>6857</v>
      </c>
      <c r="F7" s="3">
        <v>15744</v>
      </c>
      <c r="G7" s="3">
        <v>13130</v>
      </c>
      <c r="H7">
        <v>1</v>
      </c>
      <c r="I7">
        <v>0</v>
      </c>
      <c r="J7" s="3">
        <v>555152</v>
      </c>
      <c r="K7" s="3">
        <v>679227</v>
      </c>
      <c r="L7" s="3">
        <v>688081</v>
      </c>
      <c r="M7">
        <v>0.23944613367149897</v>
      </c>
      <c r="N7" s="3">
        <v>211050</v>
      </c>
      <c r="O7" s="3">
        <v>118072</v>
      </c>
      <c r="P7" s="3">
        <v>81902</v>
      </c>
      <c r="Q7">
        <v>-0.61193082208007576</v>
      </c>
      <c r="R7">
        <f t="shared" si="1"/>
        <v>0.38016615269331644</v>
      </c>
      <c r="S7">
        <f t="shared" si="2"/>
        <v>0.17383290122448017</v>
      </c>
      <c r="T7">
        <f t="shared" si="3"/>
        <v>0.11902959099292089</v>
      </c>
      <c r="W7">
        <v>680408</v>
      </c>
      <c r="X7">
        <v>378773</v>
      </c>
      <c r="Y7">
        <v>-0.44331489341689106</v>
      </c>
      <c r="Z7">
        <v>250059</v>
      </c>
      <c r="AA7">
        <v>140260</v>
      </c>
      <c r="AB7">
        <v>-0.43909237419968888</v>
      </c>
      <c r="AC7" s="7" t="s">
        <v>2681</v>
      </c>
      <c r="AD7" s="7">
        <v>6257418849440.207</v>
      </c>
      <c r="AE7" s="7">
        <v>1752163838409.1411</v>
      </c>
      <c r="AG7" s="7" t="s">
        <v>2617</v>
      </c>
      <c r="AH7" s="7">
        <v>0.21166463518908873</v>
      </c>
      <c r="AI7" s="7">
        <v>1.9541082218661263</v>
      </c>
      <c r="AK7" s="53" t="s">
        <v>2840</v>
      </c>
      <c r="AL7" s="107">
        <v>310</v>
      </c>
      <c r="AM7" s="108"/>
      <c r="AR7">
        <v>555152</v>
      </c>
      <c r="AS7">
        <v>688081</v>
      </c>
      <c r="AT7">
        <v>0.23944613367149897</v>
      </c>
      <c r="AU7" s="7" t="s">
        <v>2654</v>
      </c>
      <c r="AV7" s="7">
        <v>3431488.7248908295</v>
      </c>
      <c r="AW7" s="7">
        <v>3650641.8165938864</v>
      </c>
      <c r="AY7">
        <v>211050</v>
      </c>
      <c r="AZ7">
        <v>81902</v>
      </c>
      <c r="BA7">
        <v>-0.61193082208007576</v>
      </c>
      <c r="BB7" s="7" t="s">
        <v>2654</v>
      </c>
      <c r="BC7" s="7">
        <v>1474266.9519650654</v>
      </c>
      <c r="BD7" s="7">
        <v>604317.96506550221</v>
      </c>
      <c r="BJ7">
        <v>-0.8845219997576752</v>
      </c>
      <c r="BK7">
        <v>-0.49140760660982241</v>
      </c>
      <c r="BQ7" s="53" t="s">
        <v>2840</v>
      </c>
      <c r="BR7" s="107">
        <v>170</v>
      </c>
      <c r="BS7" s="108"/>
    </row>
    <row r="8" spans="1:71" x14ac:dyDescent="0.25">
      <c r="B8" s="123"/>
      <c r="C8" s="123"/>
      <c r="D8" t="s">
        <v>950</v>
      </c>
      <c r="E8" s="3">
        <v>10252</v>
      </c>
      <c r="F8" s="3">
        <v>3552</v>
      </c>
      <c r="G8" s="3">
        <v>2507</v>
      </c>
      <c r="H8">
        <v>1</v>
      </c>
      <c r="I8">
        <v>0</v>
      </c>
      <c r="J8" s="3">
        <v>337201</v>
      </c>
      <c r="K8" s="3">
        <v>195175</v>
      </c>
      <c r="L8" s="3">
        <v>360618</v>
      </c>
      <c r="M8">
        <v>6.9445227030762072E-2</v>
      </c>
      <c r="N8" s="3">
        <v>142201</v>
      </c>
      <c r="O8" s="3">
        <v>42855</v>
      </c>
      <c r="P8" s="3">
        <v>28317</v>
      </c>
      <c r="Q8">
        <v>-0.80086637928003324</v>
      </c>
      <c r="R8">
        <f t="shared" si="1"/>
        <v>0.42170990002995246</v>
      </c>
      <c r="S8">
        <f t="shared" si="2"/>
        <v>0.21957217881388497</v>
      </c>
      <c r="T8">
        <f t="shared" si="3"/>
        <v>7.8523534598938488E-2</v>
      </c>
      <c r="W8">
        <v>821058</v>
      </c>
      <c r="X8">
        <v>1016081</v>
      </c>
      <c r="Y8">
        <v>0.2375264597628913</v>
      </c>
      <c r="Z8">
        <v>327291</v>
      </c>
      <c r="AA8">
        <v>331527</v>
      </c>
      <c r="AB8">
        <v>1.294261070423568E-2</v>
      </c>
      <c r="AC8" s="7" t="s">
        <v>2667</v>
      </c>
      <c r="AD8" s="7">
        <v>94</v>
      </c>
      <c r="AE8" s="7">
        <v>94</v>
      </c>
      <c r="AG8" s="7" t="s">
        <v>2606</v>
      </c>
      <c r="AH8" s="7">
        <v>88</v>
      </c>
      <c r="AI8" s="7">
        <v>229</v>
      </c>
      <c r="AK8" s="53" t="s">
        <v>2669</v>
      </c>
      <c r="AL8" s="109">
        <v>5.72</v>
      </c>
      <c r="AM8" s="110"/>
      <c r="AR8">
        <v>337201</v>
      </c>
      <c r="AS8">
        <v>360618</v>
      </c>
      <c r="AT8">
        <v>6.9445227030762072E-2</v>
      </c>
      <c r="AU8" s="7" t="s">
        <v>2681</v>
      </c>
      <c r="AV8" s="7">
        <v>174414616342007.97</v>
      </c>
      <c r="AW8" s="7">
        <v>141408090663324.78</v>
      </c>
      <c r="AY8">
        <v>142201</v>
      </c>
      <c r="AZ8">
        <v>28317</v>
      </c>
      <c r="BA8">
        <v>-0.80086637928003324</v>
      </c>
      <c r="BB8" s="7" t="s">
        <v>2681</v>
      </c>
      <c r="BC8" s="7">
        <v>30893791618434.141</v>
      </c>
      <c r="BD8" s="7">
        <v>8229318459913.2617</v>
      </c>
      <c r="BJ8">
        <v>-4.1646466320326668E-2</v>
      </c>
      <c r="BK8">
        <v>-0.7172986783861196</v>
      </c>
      <c r="BL8" s="9"/>
      <c r="BM8" s="9" t="s">
        <v>2887</v>
      </c>
      <c r="BN8" s="9" t="s">
        <v>2874</v>
      </c>
      <c r="BQ8" s="53" t="s">
        <v>2669</v>
      </c>
      <c r="BR8" s="109">
        <v>2.21</v>
      </c>
      <c r="BS8" s="110"/>
    </row>
    <row r="9" spans="1:71" x14ac:dyDescent="0.25">
      <c r="B9" s="36"/>
      <c r="C9" s="36"/>
      <c r="D9" t="s">
        <v>348</v>
      </c>
      <c r="E9" s="3">
        <v>47747</v>
      </c>
      <c r="F9" s="3">
        <v>83476</v>
      </c>
      <c r="G9" s="3">
        <v>95245</v>
      </c>
      <c r="H9">
        <v>0</v>
      </c>
      <c r="I9">
        <v>1</v>
      </c>
      <c r="J9" s="3">
        <v>1562612</v>
      </c>
      <c r="K9" s="3">
        <v>1854283</v>
      </c>
      <c r="L9" s="3">
        <v>1388655</v>
      </c>
      <c r="M9">
        <v>-0.11132450025982138</v>
      </c>
      <c r="N9" s="3">
        <v>872058</v>
      </c>
      <c r="O9" s="3">
        <v>575049</v>
      </c>
      <c r="P9" s="3">
        <v>559062</v>
      </c>
      <c r="Q9">
        <v>-0.35891649408640253</v>
      </c>
      <c r="R9">
        <f t="shared" si="1"/>
        <v>0.55807711703225116</v>
      </c>
      <c r="S9">
        <f t="shared" si="2"/>
        <v>0.31011932914231538</v>
      </c>
      <c r="T9">
        <f t="shared" si="3"/>
        <v>0.40259243656631777</v>
      </c>
      <c r="W9">
        <v>353497</v>
      </c>
      <c r="X9">
        <v>363235</v>
      </c>
      <c r="Y9">
        <v>2.754761709434592E-2</v>
      </c>
      <c r="Z9">
        <v>287945</v>
      </c>
      <c r="AA9">
        <v>131833</v>
      </c>
      <c r="AB9">
        <v>-0.54215909288232123</v>
      </c>
      <c r="AC9" s="7" t="s">
        <v>2668</v>
      </c>
      <c r="AD9" s="7">
        <v>93</v>
      </c>
      <c r="AE9" s="7">
        <v>93</v>
      </c>
      <c r="AG9" s="7" t="s">
        <v>2607</v>
      </c>
      <c r="AH9" s="7">
        <v>87</v>
      </c>
      <c r="AI9" s="7">
        <v>228</v>
      </c>
      <c r="AK9" s="54" t="s">
        <v>2685</v>
      </c>
      <c r="AL9" s="105">
        <v>0</v>
      </c>
      <c r="AM9" s="106"/>
      <c r="AR9">
        <v>1807753</v>
      </c>
      <c r="AS9">
        <v>1224337</v>
      </c>
      <c r="AT9">
        <v>-0.32272993047169607</v>
      </c>
      <c r="AU9" s="7" t="s">
        <v>2667</v>
      </c>
      <c r="AV9" s="7">
        <v>229</v>
      </c>
      <c r="AW9" s="7">
        <v>229</v>
      </c>
      <c r="AY9">
        <v>781580</v>
      </c>
      <c r="AZ9">
        <v>252765</v>
      </c>
      <c r="BA9">
        <v>-0.67659740525601986</v>
      </c>
      <c r="BB9" s="7" t="s">
        <v>2667</v>
      </c>
      <c r="BC9" s="7">
        <v>229</v>
      </c>
      <c r="BD9" s="7">
        <v>229</v>
      </c>
      <c r="BJ9">
        <v>-0.66414924634497274</v>
      </c>
      <c r="BK9">
        <v>-0.61193082208007576</v>
      </c>
      <c r="BL9" s="7" t="s">
        <v>2654</v>
      </c>
      <c r="BM9" s="7">
        <v>-0.39039601899508092</v>
      </c>
      <c r="BN9" s="7">
        <v>-0.49436247205187261</v>
      </c>
      <c r="BQ9" s="54" t="s">
        <v>2685</v>
      </c>
      <c r="BR9" s="111">
        <v>0.01</v>
      </c>
      <c r="BS9" s="112"/>
    </row>
    <row r="10" spans="1:71" x14ac:dyDescent="0.25">
      <c r="A10" s="4"/>
      <c r="B10" s="41"/>
      <c r="C10" s="41"/>
      <c r="D10" t="s">
        <v>956</v>
      </c>
      <c r="E10" s="3">
        <v>38131</v>
      </c>
      <c r="F10" s="3">
        <v>25136</v>
      </c>
      <c r="G10" s="3">
        <v>35573</v>
      </c>
      <c r="H10">
        <v>1</v>
      </c>
      <c r="I10">
        <v>0</v>
      </c>
      <c r="J10" s="3">
        <v>1807753</v>
      </c>
      <c r="K10" s="3">
        <v>1231105</v>
      </c>
      <c r="L10" s="3">
        <v>1224337</v>
      </c>
      <c r="M10">
        <v>-0.32272993047169607</v>
      </c>
      <c r="N10" s="3">
        <v>781580</v>
      </c>
      <c r="O10" s="3">
        <v>326882</v>
      </c>
      <c r="P10" s="3">
        <v>252765</v>
      </c>
      <c r="Q10">
        <v>-0.67659740525601986</v>
      </c>
      <c r="R10">
        <f t="shared" si="1"/>
        <v>0.43234888837136487</v>
      </c>
      <c r="S10">
        <f t="shared" si="2"/>
        <v>0.26551918804651103</v>
      </c>
      <c r="T10">
        <f t="shared" si="3"/>
        <v>0.2064505115830037</v>
      </c>
      <c r="W10">
        <v>151265</v>
      </c>
      <c r="X10">
        <v>473106</v>
      </c>
      <c r="Y10">
        <v>2.1276633722275475</v>
      </c>
      <c r="Z10">
        <v>104231</v>
      </c>
      <c r="AA10">
        <v>151143</v>
      </c>
      <c r="AB10">
        <v>0.45007723230133068</v>
      </c>
      <c r="AC10" s="7" t="s">
        <v>2628</v>
      </c>
      <c r="AD10" s="7">
        <v>3.5712521353719784</v>
      </c>
      <c r="AE10" s="7"/>
      <c r="AG10" s="7" t="s">
        <v>2628</v>
      </c>
      <c r="AH10" s="7">
        <v>0.10831776501454669</v>
      </c>
      <c r="AI10" s="7"/>
      <c r="AK10" s="116" t="s">
        <v>2841</v>
      </c>
      <c r="AL10" s="117"/>
      <c r="AM10" s="118"/>
      <c r="AR10">
        <v>1817471</v>
      </c>
      <c r="AS10">
        <v>1368446</v>
      </c>
      <c r="AT10">
        <v>-0.24706033823923462</v>
      </c>
      <c r="AU10" s="7" t="s">
        <v>2668</v>
      </c>
      <c r="AV10" s="7">
        <v>228</v>
      </c>
      <c r="AW10" s="7">
        <v>228</v>
      </c>
      <c r="AY10">
        <v>794177</v>
      </c>
      <c r="AZ10">
        <v>203044</v>
      </c>
      <c r="BA10">
        <v>-0.74433407162383192</v>
      </c>
      <c r="BB10" s="7" t="s">
        <v>2668</v>
      </c>
      <c r="BC10" s="7">
        <v>228</v>
      </c>
      <c r="BD10" s="7">
        <v>228</v>
      </c>
      <c r="BJ10">
        <v>2.2207475521687177</v>
      </c>
      <c r="BK10">
        <v>-0.80086637928003324</v>
      </c>
      <c r="BL10" s="7" t="s">
        <v>2681</v>
      </c>
      <c r="BM10" s="7">
        <v>0.28598302360898786</v>
      </c>
      <c r="BN10" s="7">
        <v>7.1662983867474855E-2</v>
      </c>
      <c r="BQ10" s="113"/>
      <c r="BR10" s="114"/>
      <c r="BS10" s="115"/>
    </row>
    <row r="11" spans="1:71" ht="30" x14ac:dyDescent="0.25">
      <c r="A11" s="4"/>
      <c r="B11" s="41"/>
      <c r="C11" s="41"/>
      <c r="D11" t="s">
        <v>958</v>
      </c>
      <c r="E11" s="3">
        <v>10953</v>
      </c>
      <c r="F11" s="3">
        <v>16413</v>
      </c>
      <c r="G11" s="3">
        <v>4827</v>
      </c>
      <c r="H11">
        <v>1</v>
      </c>
      <c r="I11">
        <v>0</v>
      </c>
      <c r="J11" s="3">
        <v>1817471</v>
      </c>
      <c r="K11" s="3">
        <v>1008419</v>
      </c>
      <c r="L11" s="3">
        <v>1368446</v>
      </c>
      <c r="M11">
        <v>-0.24706033823923462</v>
      </c>
      <c r="N11" s="3">
        <v>794177</v>
      </c>
      <c r="O11" s="3">
        <v>202041</v>
      </c>
      <c r="P11" s="3">
        <v>203044</v>
      </c>
      <c r="Q11">
        <v>-0.74433407162383192</v>
      </c>
      <c r="R11">
        <f t="shared" si="1"/>
        <v>0.43696818271103088</v>
      </c>
      <c r="S11">
        <f t="shared" si="2"/>
        <v>0.20035421784000501</v>
      </c>
      <c r="T11">
        <f t="shared" si="3"/>
        <v>0.14837560269093555</v>
      </c>
      <c r="W11">
        <v>846902</v>
      </c>
      <c r="X11">
        <v>400812</v>
      </c>
      <c r="Y11">
        <v>-0.52673154627099716</v>
      </c>
      <c r="Z11">
        <v>354759</v>
      </c>
      <c r="AA11">
        <v>158311</v>
      </c>
      <c r="AB11">
        <v>-0.55375057433356167</v>
      </c>
      <c r="AC11" s="7" t="s">
        <v>2682</v>
      </c>
      <c r="AD11" s="7">
        <v>1.4951428570297408E-9</v>
      </c>
      <c r="AE11" s="7"/>
      <c r="AG11" s="7" t="s">
        <v>2922</v>
      </c>
      <c r="AH11" s="7">
        <v>0</v>
      </c>
      <c r="AI11" s="7"/>
      <c r="AK11" s="52" t="s">
        <v>2840</v>
      </c>
      <c r="AL11" s="57">
        <v>87</v>
      </c>
      <c r="AM11" s="57">
        <v>228</v>
      </c>
      <c r="AR11">
        <v>4114219</v>
      </c>
      <c r="AS11">
        <v>6034786</v>
      </c>
      <c r="AT11">
        <v>0.46681204865370562</v>
      </c>
      <c r="AU11" s="7" t="s">
        <v>2628</v>
      </c>
      <c r="AV11" s="7">
        <v>1.2334132758872167</v>
      </c>
      <c r="AW11" s="7"/>
      <c r="AY11">
        <v>1433418</v>
      </c>
      <c r="AZ11">
        <v>372734</v>
      </c>
      <c r="BA11">
        <v>-0.73996838326294212</v>
      </c>
      <c r="BB11" s="7" t="s">
        <v>2628</v>
      </c>
      <c r="BC11" s="7">
        <v>3.7541130251459203</v>
      </c>
      <c r="BD11" s="7"/>
      <c r="BJ11">
        <v>6.3136330094381979E-2</v>
      </c>
      <c r="BK11">
        <v>-0.35891649408640253</v>
      </c>
      <c r="BL11" s="7" t="s">
        <v>2667</v>
      </c>
      <c r="BM11" s="7">
        <v>142</v>
      </c>
      <c r="BN11" s="7">
        <v>358</v>
      </c>
      <c r="BQ11" s="116" t="s">
        <v>2841</v>
      </c>
      <c r="BR11" s="117"/>
      <c r="BS11" s="118"/>
    </row>
    <row r="12" spans="1:71" ht="30.75" thickBot="1" x14ac:dyDescent="0.3">
      <c r="A12" s="4"/>
      <c r="B12" s="123"/>
      <c r="C12" s="123"/>
      <c r="D12" t="s">
        <v>959</v>
      </c>
      <c r="E12" s="3">
        <v>173385</v>
      </c>
      <c r="F12" s="3">
        <v>44298</v>
      </c>
      <c r="G12" s="3">
        <v>32646</v>
      </c>
      <c r="H12">
        <v>1</v>
      </c>
      <c r="I12">
        <v>0</v>
      </c>
      <c r="J12" s="3">
        <v>4114219</v>
      </c>
      <c r="K12" s="3">
        <v>7091528</v>
      </c>
      <c r="L12" s="3">
        <v>6034786</v>
      </c>
      <c r="M12">
        <v>0.46681204865370562</v>
      </c>
      <c r="N12" s="3">
        <v>1433418</v>
      </c>
      <c r="O12" s="3">
        <v>610515</v>
      </c>
      <c r="P12" s="3">
        <v>372734</v>
      </c>
      <c r="Q12">
        <v>-0.73996838326294212</v>
      </c>
      <c r="R12">
        <f t="shared" si="1"/>
        <v>0.34840585783109745</v>
      </c>
      <c r="S12">
        <f t="shared" si="2"/>
        <v>8.6090755053071774E-2</v>
      </c>
      <c r="T12">
        <f t="shared" si="3"/>
        <v>6.1764244829891235E-2</v>
      </c>
      <c r="W12">
        <v>9882000</v>
      </c>
      <c r="X12">
        <v>676000</v>
      </c>
      <c r="Y12">
        <v>-0.93159279498077308</v>
      </c>
      <c r="Z12">
        <v>2989000</v>
      </c>
      <c r="AA12">
        <v>1854000</v>
      </c>
      <c r="AB12">
        <v>-0.3797256607561057</v>
      </c>
      <c r="AC12" s="8" t="s">
        <v>2683</v>
      </c>
      <c r="AD12" s="8">
        <v>1.4089954572343788</v>
      </c>
      <c r="AE12" s="8"/>
      <c r="AG12" s="8" t="s">
        <v>2923</v>
      </c>
      <c r="AH12" s="8">
        <v>0.73664486984452027</v>
      </c>
      <c r="AI12" s="8"/>
      <c r="AK12" s="53" t="s">
        <v>2628</v>
      </c>
      <c r="AL12" s="107">
        <v>0.11</v>
      </c>
      <c r="AM12" s="108"/>
      <c r="AR12">
        <v>423380</v>
      </c>
      <c r="AS12">
        <v>603505</v>
      </c>
      <c r="AT12">
        <v>0.4254452265104634</v>
      </c>
      <c r="AU12" s="7" t="s">
        <v>2682</v>
      </c>
      <c r="AV12" s="7">
        <v>5.6977499014752311E-2</v>
      </c>
      <c r="AW12" s="7"/>
      <c r="AY12">
        <v>334958</v>
      </c>
      <c r="AZ12">
        <v>92744</v>
      </c>
      <c r="BA12">
        <v>-0.72311752518226169</v>
      </c>
      <c r="BB12" s="7" t="s">
        <v>2682</v>
      </c>
      <c r="BC12" s="7">
        <v>2.5806084471387615E-22</v>
      </c>
      <c r="BD12" s="7"/>
      <c r="BJ12">
        <v>-0.91137051448335493</v>
      </c>
      <c r="BK12">
        <v>-0.67659740525601986</v>
      </c>
      <c r="BL12" s="7" t="s">
        <v>2668</v>
      </c>
      <c r="BM12" s="7">
        <v>141</v>
      </c>
      <c r="BN12" s="7">
        <v>357</v>
      </c>
      <c r="BQ12" s="52" t="s">
        <v>2840</v>
      </c>
      <c r="BR12" s="57">
        <v>357</v>
      </c>
      <c r="BS12" s="57">
        <v>141</v>
      </c>
    </row>
    <row r="13" spans="1:71" ht="15.75" thickBot="1" x14ac:dyDescent="0.3">
      <c r="B13" s="123"/>
      <c r="C13" s="123"/>
      <c r="D13" t="s">
        <v>2022</v>
      </c>
      <c r="E13" s="3">
        <v>19930</v>
      </c>
      <c r="F13" s="3">
        <v>43565</v>
      </c>
      <c r="G13" s="3">
        <v>79277</v>
      </c>
      <c r="H13">
        <v>0</v>
      </c>
      <c r="I13">
        <v>0</v>
      </c>
      <c r="J13" s="3">
        <v>584188</v>
      </c>
      <c r="K13" s="3">
        <v>682321</v>
      </c>
      <c r="L13" s="3">
        <v>521041</v>
      </c>
      <c r="M13">
        <v>-0.10809362739392113</v>
      </c>
      <c r="N13" s="3">
        <v>286542</v>
      </c>
      <c r="O13" s="3">
        <v>203139</v>
      </c>
      <c r="P13" s="3">
        <v>207232</v>
      </c>
      <c r="Q13">
        <v>-0.27678315918783286</v>
      </c>
      <c r="R13">
        <f t="shared" si="1"/>
        <v>0.49049621012413813</v>
      </c>
      <c r="S13">
        <f t="shared" si="2"/>
        <v>0.29771764316208937</v>
      </c>
      <c r="T13">
        <f t="shared" si="3"/>
        <v>0.39772685834703986</v>
      </c>
      <c r="W13">
        <v>973133</v>
      </c>
      <c r="X13">
        <v>657579</v>
      </c>
      <c r="Y13">
        <v>-0.32426605613004594</v>
      </c>
      <c r="Z13">
        <v>581756</v>
      </c>
      <c r="AA13">
        <v>298267</v>
      </c>
      <c r="AB13">
        <v>-0.48729879880912275</v>
      </c>
      <c r="AK13" s="54" t="s">
        <v>2842</v>
      </c>
      <c r="AL13" s="105">
        <v>0</v>
      </c>
      <c r="AM13" s="106"/>
      <c r="AR13">
        <v>952571</v>
      </c>
      <c r="AS13">
        <v>1478319</v>
      </c>
      <c r="AT13">
        <v>0.55192526331370573</v>
      </c>
      <c r="AU13" s="8" t="s">
        <v>2683</v>
      </c>
      <c r="AV13" s="8">
        <v>1.2439865476360077</v>
      </c>
      <c r="AW13" s="8"/>
      <c r="AY13">
        <v>508002</v>
      </c>
      <c r="AZ13">
        <v>248455</v>
      </c>
      <c r="BA13">
        <v>-0.51091727985322888</v>
      </c>
      <c r="BB13" s="8" t="s">
        <v>2683</v>
      </c>
      <c r="BC13" s="8">
        <v>1.2439865476360077</v>
      </c>
      <c r="BD13" s="8"/>
      <c r="BJ13">
        <v>-0.32634057901903873</v>
      </c>
      <c r="BK13">
        <v>-0.74433407162383192</v>
      </c>
      <c r="BL13" s="7" t="s">
        <v>2628</v>
      </c>
      <c r="BM13" s="7">
        <v>3.9906658664653349</v>
      </c>
      <c r="BN13" s="7"/>
      <c r="BQ13" s="53" t="s">
        <v>2628</v>
      </c>
      <c r="BR13" s="107">
        <v>0.25</v>
      </c>
      <c r="BS13" s="108"/>
    </row>
    <row r="14" spans="1:71" x14ac:dyDescent="0.25">
      <c r="B14" s="36"/>
      <c r="C14" s="36"/>
      <c r="D14" t="s">
        <v>2024</v>
      </c>
      <c r="E14" s="3">
        <v>89822</v>
      </c>
      <c r="F14" s="3">
        <v>35834</v>
      </c>
      <c r="G14" s="3">
        <v>20187</v>
      </c>
      <c r="H14">
        <v>1</v>
      </c>
      <c r="I14">
        <v>0</v>
      </c>
      <c r="J14" s="3">
        <v>423380</v>
      </c>
      <c r="K14" s="3">
        <v>479867</v>
      </c>
      <c r="L14" s="3">
        <v>603505</v>
      </c>
      <c r="M14">
        <v>0.4254452265104634</v>
      </c>
      <c r="N14" s="3">
        <v>334958</v>
      </c>
      <c r="O14" s="3">
        <v>148422</v>
      </c>
      <c r="P14" s="3">
        <v>92744</v>
      </c>
      <c r="Q14">
        <v>-0.72311752518226169</v>
      </c>
      <c r="R14">
        <f t="shared" si="1"/>
        <v>0.79115215645519388</v>
      </c>
      <c r="S14">
        <f t="shared" si="2"/>
        <v>0.30929820137663144</v>
      </c>
      <c r="T14">
        <f t="shared" si="3"/>
        <v>0.15367561163536342</v>
      </c>
      <c r="W14">
        <v>21441767</v>
      </c>
      <c r="X14">
        <v>18891390</v>
      </c>
      <c r="Y14">
        <v>-0.11894434819667614</v>
      </c>
      <c r="Z14">
        <v>12028900</v>
      </c>
      <c r="AA14">
        <v>7803477</v>
      </c>
      <c r="AB14">
        <v>-0.35127260181729003</v>
      </c>
      <c r="AC14" t="s">
        <v>2869</v>
      </c>
      <c r="AG14" t="s">
        <v>2616</v>
      </c>
      <c r="AR14">
        <v>610266</v>
      </c>
      <c r="AS14">
        <v>1970791</v>
      </c>
      <c r="AT14">
        <v>2.2293966893125292</v>
      </c>
      <c r="AY14">
        <v>333372</v>
      </c>
      <c r="AZ14">
        <v>122292</v>
      </c>
      <c r="BA14">
        <v>-0.63316655267988908</v>
      </c>
      <c r="BJ14">
        <v>-0.49068770419953783</v>
      </c>
      <c r="BK14">
        <v>-0.73996838326294212</v>
      </c>
      <c r="BL14" s="7" t="s">
        <v>2682</v>
      </c>
      <c r="BM14" s="7">
        <v>3.7430225283226333E-26</v>
      </c>
      <c r="BN14" s="7"/>
      <c r="BQ14" s="54" t="s">
        <v>2842</v>
      </c>
      <c r="BR14" s="105">
        <v>0</v>
      </c>
      <c r="BS14" s="106"/>
    </row>
    <row r="15" spans="1:71" ht="15.75" thickBot="1" x14ac:dyDescent="0.3">
      <c r="A15" s="4"/>
      <c r="B15" s="18"/>
      <c r="C15" s="18"/>
      <c r="D15" t="s">
        <v>2026</v>
      </c>
      <c r="E15" s="3">
        <v>229209</v>
      </c>
      <c r="F15" s="3">
        <v>391367</v>
      </c>
      <c r="G15" s="3">
        <v>443</v>
      </c>
      <c r="H15">
        <v>0</v>
      </c>
      <c r="I15">
        <v>1</v>
      </c>
      <c r="J15" s="3">
        <v>856037</v>
      </c>
      <c r="K15" s="3">
        <v>967208</v>
      </c>
      <c r="L15" s="3">
        <v>2231102</v>
      </c>
      <c r="M15">
        <v>1.6063149139581583</v>
      </c>
      <c r="N15" s="3">
        <v>532528</v>
      </c>
      <c r="O15" s="3">
        <v>546702</v>
      </c>
      <c r="P15" s="3">
        <v>737357</v>
      </c>
      <c r="Q15">
        <v>0.38463517411291048</v>
      </c>
      <c r="R15">
        <f t="shared" si="1"/>
        <v>0.62208526033337341</v>
      </c>
      <c r="S15">
        <f t="shared" si="2"/>
        <v>0.56523726023771514</v>
      </c>
      <c r="T15">
        <f t="shared" si="3"/>
        <v>0.33049004482986433</v>
      </c>
      <c r="W15">
        <v>891699</v>
      </c>
      <c r="X15">
        <v>1036735</v>
      </c>
      <c r="Y15">
        <v>0.16265129825198862</v>
      </c>
      <c r="Z15">
        <v>492790</v>
      </c>
      <c r="AA15">
        <v>396759</v>
      </c>
      <c r="AB15">
        <v>-0.19487205503358429</v>
      </c>
      <c r="AR15">
        <v>753486</v>
      </c>
      <c r="AS15">
        <v>2267583</v>
      </c>
      <c r="AT15">
        <v>2.0094560482875594</v>
      </c>
      <c r="AU15" t="s">
        <v>2692</v>
      </c>
      <c r="AY15">
        <v>359661</v>
      </c>
      <c r="AZ15">
        <v>120185</v>
      </c>
      <c r="BA15">
        <v>-0.66583810866343585</v>
      </c>
      <c r="BB15" t="s">
        <v>2686</v>
      </c>
      <c r="BJ15">
        <v>-0.43926698882157417</v>
      </c>
      <c r="BK15">
        <v>-0.27678315918783286</v>
      </c>
      <c r="BL15" s="8" t="s">
        <v>2683</v>
      </c>
      <c r="BM15" s="8">
        <v>1.2526260988229505</v>
      </c>
      <c r="BN15" s="8"/>
    </row>
    <row r="16" spans="1:71" ht="15.75" thickBot="1" x14ac:dyDescent="0.3">
      <c r="A16" s="4"/>
      <c r="B16" s="42"/>
      <c r="C16" s="18"/>
      <c r="D16" t="s">
        <v>978</v>
      </c>
      <c r="E16" s="3">
        <v>43556</v>
      </c>
      <c r="F16" s="3">
        <v>19663</v>
      </c>
      <c r="G16" s="3">
        <v>5627</v>
      </c>
      <c r="H16">
        <v>0</v>
      </c>
      <c r="I16">
        <v>1</v>
      </c>
      <c r="J16" s="3">
        <v>1389575</v>
      </c>
      <c r="K16" s="3">
        <v>917320</v>
      </c>
      <c r="L16" s="3">
        <v>1276690</v>
      </c>
      <c r="M16">
        <v>-8.1237068887969346E-2</v>
      </c>
      <c r="N16" s="3">
        <v>664266</v>
      </c>
      <c r="O16" s="3">
        <v>289727</v>
      </c>
      <c r="P16" s="3">
        <v>494050</v>
      </c>
      <c r="Q16">
        <v>-0.25624674452704188</v>
      </c>
      <c r="R16">
        <f t="shared" si="1"/>
        <v>0.47803537052695966</v>
      </c>
      <c r="S16">
        <f t="shared" si="2"/>
        <v>0.31584070989403917</v>
      </c>
      <c r="T16">
        <f t="shared" si="3"/>
        <v>0.38697726151219169</v>
      </c>
      <c r="W16">
        <v>1387482</v>
      </c>
      <c r="X16">
        <v>1805067</v>
      </c>
      <c r="Y16">
        <v>0.3009660665868098</v>
      </c>
      <c r="Z16">
        <v>2350532</v>
      </c>
      <c r="AA16">
        <v>1852530</v>
      </c>
      <c r="AB16">
        <v>-0.21186778142139737</v>
      </c>
      <c r="AC16" s="9"/>
      <c r="AD16" s="9" t="s">
        <v>2879</v>
      </c>
      <c r="AE16" s="9" t="s">
        <v>2880</v>
      </c>
      <c r="AG16" s="9"/>
      <c r="AH16" s="9" t="s">
        <v>2875</v>
      </c>
      <c r="AI16" s="9" t="s">
        <v>2875</v>
      </c>
      <c r="AR16">
        <v>2702856</v>
      </c>
      <c r="AS16">
        <v>1439151</v>
      </c>
      <c r="AT16">
        <v>-0.4675443308855522</v>
      </c>
      <c r="AY16">
        <v>937379</v>
      </c>
      <c r="AZ16">
        <v>295888</v>
      </c>
      <c r="BA16">
        <v>-0.68434539284536988</v>
      </c>
      <c r="BJ16">
        <v>-0.47351645544955934</v>
      </c>
      <c r="BK16">
        <v>-0.72311752518226169</v>
      </c>
    </row>
    <row r="17" spans="2:66" x14ac:dyDescent="0.25">
      <c r="B17" s="124"/>
      <c r="C17" s="124"/>
      <c r="D17" t="s">
        <v>664</v>
      </c>
      <c r="E17" s="3">
        <v>70913</v>
      </c>
      <c r="F17" s="3">
        <v>49165</v>
      </c>
      <c r="G17" s="3">
        <v>10116</v>
      </c>
      <c r="H17">
        <v>1</v>
      </c>
      <c r="I17">
        <v>0</v>
      </c>
      <c r="J17" s="3">
        <v>952571</v>
      </c>
      <c r="K17" s="3">
        <v>1080786</v>
      </c>
      <c r="L17" s="3">
        <v>1478319</v>
      </c>
      <c r="M17">
        <v>0.55192526331370573</v>
      </c>
      <c r="N17" s="3">
        <v>508002</v>
      </c>
      <c r="O17" s="3">
        <v>267720</v>
      </c>
      <c r="P17" s="3">
        <v>248455</v>
      </c>
      <c r="Q17">
        <v>-0.51091727985322888</v>
      </c>
      <c r="R17">
        <f t="shared" si="1"/>
        <v>0.53329568084688705</v>
      </c>
      <c r="S17">
        <f t="shared" si="2"/>
        <v>0.24770861206566333</v>
      </c>
      <c r="T17">
        <f t="shared" si="3"/>
        <v>0.16806589105598996</v>
      </c>
      <c r="W17">
        <v>532859</v>
      </c>
      <c r="X17">
        <v>552580</v>
      </c>
      <c r="Y17">
        <v>3.7009790582499313E-2</v>
      </c>
      <c r="Z17">
        <v>205411</v>
      </c>
      <c r="AA17">
        <v>174389</v>
      </c>
      <c r="AB17">
        <v>-0.15102404447668333</v>
      </c>
      <c r="AC17" s="7" t="s">
        <v>2654</v>
      </c>
      <c r="AD17" s="7">
        <v>1386547.1702127659</v>
      </c>
      <c r="AE17" s="7">
        <v>836834.09574468085</v>
      </c>
      <c r="AG17" s="7" t="s">
        <v>2590</v>
      </c>
      <c r="AH17" s="7">
        <v>-0.15664672781554481</v>
      </c>
      <c r="AI17" s="7">
        <v>0.44114340445695399</v>
      </c>
      <c r="AR17">
        <v>2185571</v>
      </c>
      <c r="AS17">
        <v>2831081</v>
      </c>
      <c r="AT17">
        <v>0.29535073443049892</v>
      </c>
      <c r="AU17" s="9"/>
      <c r="AV17" s="9" t="s">
        <v>2878</v>
      </c>
      <c r="AW17" s="9" t="s">
        <v>2871</v>
      </c>
      <c r="AY17">
        <v>2036481</v>
      </c>
      <c r="AZ17">
        <v>431968</v>
      </c>
      <c r="BA17">
        <v>-0.78788508215888098</v>
      </c>
      <c r="BB17" s="9"/>
      <c r="BC17" s="9" t="s">
        <v>2882</v>
      </c>
      <c r="BD17" s="9" t="s">
        <v>2880</v>
      </c>
      <c r="BJ17">
        <v>-0.337902524370916</v>
      </c>
      <c r="BK17">
        <v>0.38463517411291048</v>
      </c>
      <c r="BL17" s="9"/>
      <c r="BM17" s="9" t="s">
        <v>2874</v>
      </c>
      <c r="BN17" s="9" t="s">
        <v>2874</v>
      </c>
    </row>
    <row r="18" spans="2:66" x14ac:dyDescent="0.25">
      <c r="B18" s="7"/>
      <c r="D18" t="s">
        <v>981</v>
      </c>
      <c r="E18" s="3">
        <v>54383</v>
      </c>
      <c r="F18" s="3">
        <v>22842</v>
      </c>
      <c r="G18" s="3">
        <v>15704</v>
      </c>
      <c r="H18">
        <v>1</v>
      </c>
      <c r="I18">
        <v>0</v>
      </c>
      <c r="J18" s="3">
        <v>610266</v>
      </c>
      <c r="K18" s="3">
        <v>1192828</v>
      </c>
      <c r="L18" s="3">
        <v>1970791</v>
      </c>
      <c r="M18">
        <v>2.2293966893125292</v>
      </c>
      <c r="N18" s="3">
        <v>333372</v>
      </c>
      <c r="O18" s="3">
        <v>246955</v>
      </c>
      <c r="P18" s="3">
        <v>122292</v>
      </c>
      <c r="Q18">
        <v>-0.63316655267988908</v>
      </c>
      <c r="R18">
        <f t="shared" si="1"/>
        <v>0.54627326444534019</v>
      </c>
      <c r="S18">
        <f t="shared" si="2"/>
        <v>0.20703320176924084</v>
      </c>
      <c r="T18">
        <f t="shared" si="3"/>
        <v>6.2052241967819013E-2</v>
      </c>
      <c r="W18">
        <v>601569</v>
      </c>
      <c r="X18">
        <v>444692</v>
      </c>
      <c r="Y18">
        <v>-0.26077972767878665</v>
      </c>
      <c r="Z18">
        <v>226641</v>
      </c>
      <c r="AA18">
        <v>175403</v>
      </c>
      <c r="AB18">
        <v>-0.22607559973702904</v>
      </c>
      <c r="AC18" s="7" t="s">
        <v>2681</v>
      </c>
      <c r="AD18" s="7">
        <v>6257418849440.207</v>
      </c>
      <c r="AE18" s="7">
        <v>1752163838409.1411</v>
      </c>
      <c r="AG18" s="7" t="s">
        <v>2617</v>
      </c>
      <c r="AH18" s="7">
        <v>0.21166463518908873</v>
      </c>
      <c r="AI18" s="7">
        <v>1.9541082218661263</v>
      </c>
      <c r="AR18">
        <v>1017679</v>
      </c>
      <c r="AS18">
        <v>3274780</v>
      </c>
      <c r="AT18">
        <v>2.2178909066611379</v>
      </c>
      <c r="AU18" s="7" t="s">
        <v>2654</v>
      </c>
      <c r="AV18" s="7">
        <v>3431488.7248908295</v>
      </c>
      <c r="AW18" s="7">
        <v>3650641.8165938864</v>
      </c>
      <c r="AY18">
        <v>327554</v>
      </c>
      <c r="AZ18">
        <v>463055</v>
      </c>
      <c r="BA18">
        <v>0.41367530239288791</v>
      </c>
      <c r="BB18" s="7" t="s">
        <v>2654</v>
      </c>
      <c r="BC18" s="7">
        <v>1474266.9519650654</v>
      </c>
      <c r="BD18" s="7">
        <v>604317.96506550221</v>
      </c>
      <c r="BJ18">
        <v>-0.40423422008737758</v>
      </c>
      <c r="BK18">
        <v>-0.25624674452704188</v>
      </c>
      <c r="BL18" s="7" t="s">
        <v>2654</v>
      </c>
      <c r="BM18" s="7">
        <v>-0.49436247205187261</v>
      </c>
      <c r="BN18" s="7">
        <v>-0.39039601899508092</v>
      </c>
    </row>
    <row r="19" spans="2:66" x14ac:dyDescent="0.25">
      <c r="B19" s="7"/>
      <c r="D19" t="s">
        <v>984</v>
      </c>
      <c r="E19" s="3">
        <v>47294</v>
      </c>
      <c r="F19" s="3">
        <v>5096</v>
      </c>
      <c r="G19" s="3">
        <v>247245</v>
      </c>
      <c r="H19">
        <v>1</v>
      </c>
      <c r="I19">
        <v>0</v>
      </c>
      <c r="J19" s="3">
        <v>753486</v>
      </c>
      <c r="K19" s="3">
        <v>772364</v>
      </c>
      <c r="L19" s="3">
        <v>2267583</v>
      </c>
      <c r="M19">
        <v>2.0094560482875594</v>
      </c>
      <c r="N19" s="3">
        <v>359661</v>
      </c>
      <c r="O19" s="3">
        <v>167723</v>
      </c>
      <c r="P19" s="3">
        <v>120185</v>
      </c>
      <c r="Q19">
        <v>-0.66583810866343585</v>
      </c>
      <c r="R19">
        <f t="shared" si="1"/>
        <v>0.47732937307395229</v>
      </c>
      <c r="S19">
        <f t="shared" si="2"/>
        <v>0.2171553826952059</v>
      </c>
      <c r="T19">
        <f t="shared" si="3"/>
        <v>5.3001367535389005E-2</v>
      </c>
      <c r="W19">
        <v>2133259</v>
      </c>
      <c r="X19">
        <v>1392527</v>
      </c>
      <c r="Y19">
        <v>-0.34723022380311064</v>
      </c>
      <c r="Z19">
        <v>731355</v>
      </c>
      <c r="AA19">
        <v>621851</v>
      </c>
      <c r="AB19">
        <v>-0.14972756048704117</v>
      </c>
      <c r="AC19" s="7" t="s">
        <v>2667</v>
      </c>
      <c r="AD19" s="7">
        <v>94</v>
      </c>
      <c r="AE19" s="7">
        <v>94</v>
      </c>
      <c r="AG19" s="7" t="s">
        <v>2606</v>
      </c>
      <c r="AH19" s="7">
        <v>88</v>
      </c>
      <c r="AI19" s="7">
        <v>229</v>
      </c>
      <c r="AR19">
        <v>2070220</v>
      </c>
      <c r="AS19">
        <v>1651506</v>
      </c>
      <c r="AT19">
        <v>-0.20225579890059994</v>
      </c>
      <c r="AU19" s="7" t="s">
        <v>2681</v>
      </c>
      <c r="AV19" s="7">
        <v>174414616342007.97</v>
      </c>
      <c r="AW19" s="7">
        <v>141408090663324.78</v>
      </c>
      <c r="AY19">
        <v>663140</v>
      </c>
      <c r="AZ19">
        <v>320507</v>
      </c>
      <c r="BA19">
        <v>-0.51668275175679346</v>
      </c>
      <c r="BB19" s="7" t="s">
        <v>2681</v>
      </c>
      <c r="BC19" s="7">
        <v>30893791618434.141</v>
      </c>
      <c r="BD19" s="7">
        <v>8229318459913.2617</v>
      </c>
      <c r="BJ19">
        <v>-0.66091401465722821</v>
      </c>
      <c r="BK19">
        <v>-0.51091727985322888</v>
      </c>
      <c r="BL19" s="7" t="s">
        <v>2681</v>
      </c>
      <c r="BM19" s="7">
        <v>7.1662983867474855E-2</v>
      </c>
      <c r="BN19" s="7">
        <v>0.28598302360898786</v>
      </c>
    </row>
    <row r="20" spans="2:66" x14ac:dyDescent="0.25">
      <c r="D20" t="s">
        <v>986</v>
      </c>
      <c r="E20" s="3">
        <v>52850</v>
      </c>
      <c r="F20" s="3">
        <v>266559</v>
      </c>
      <c r="G20" s="3">
        <v>80230</v>
      </c>
      <c r="H20">
        <v>1</v>
      </c>
      <c r="I20">
        <v>0</v>
      </c>
      <c r="J20" s="3">
        <v>2702856</v>
      </c>
      <c r="K20" s="3">
        <v>1424884</v>
      </c>
      <c r="L20" s="3">
        <v>1439151</v>
      </c>
      <c r="M20">
        <v>-0.4675443308855522</v>
      </c>
      <c r="N20" s="3">
        <v>937379</v>
      </c>
      <c r="O20" s="3">
        <v>479451</v>
      </c>
      <c r="P20" s="3">
        <v>295888</v>
      </c>
      <c r="Q20">
        <v>-0.68434539284536988</v>
      </c>
      <c r="R20">
        <f t="shared" si="1"/>
        <v>0.34681055890509888</v>
      </c>
      <c r="S20">
        <f t="shared" si="2"/>
        <v>0.33648423310248415</v>
      </c>
      <c r="T20">
        <f t="shared" si="3"/>
        <v>0.20559899551888577</v>
      </c>
      <c r="W20">
        <v>327763</v>
      </c>
      <c r="X20">
        <v>248307</v>
      </c>
      <c r="Y20">
        <v>-0.24241906499513369</v>
      </c>
      <c r="Z20">
        <v>132897</v>
      </c>
      <c r="AA20">
        <v>86049</v>
      </c>
      <c r="AB20">
        <v>-0.35251360075848215</v>
      </c>
      <c r="AC20" s="7" t="s">
        <v>2870</v>
      </c>
      <c r="AD20" s="7">
        <v>0.91873279263274532</v>
      </c>
      <c r="AE20" s="7"/>
      <c r="AG20" s="7" t="s">
        <v>2618</v>
      </c>
      <c r="AH20" s="7">
        <v>0</v>
      </c>
      <c r="AI20" s="7"/>
      <c r="AR20">
        <v>1810715</v>
      </c>
      <c r="AS20">
        <v>1289811</v>
      </c>
      <c r="AT20">
        <v>-0.28767862418989182</v>
      </c>
      <c r="AU20" s="7" t="s">
        <v>2667</v>
      </c>
      <c r="AV20" s="7">
        <v>229</v>
      </c>
      <c r="AW20" s="7">
        <v>229</v>
      </c>
      <c r="AY20">
        <v>853748</v>
      </c>
      <c r="AZ20">
        <v>374783</v>
      </c>
      <c r="BA20">
        <v>-0.56101449139558746</v>
      </c>
      <c r="BB20" s="7" t="s">
        <v>2667</v>
      </c>
      <c r="BC20" s="7">
        <v>229</v>
      </c>
      <c r="BD20" s="7">
        <v>229</v>
      </c>
      <c r="BJ20">
        <v>-0.61287442180410345</v>
      </c>
      <c r="BK20">
        <v>-0.63316655267988908</v>
      </c>
      <c r="BL20" s="7" t="s">
        <v>2667</v>
      </c>
      <c r="BM20" s="7">
        <v>358</v>
      </c>
      <c r="BN20" s="7">
        <v>142</v>
      </c>
    </row>
    <row r="21" spans="2:66" x14ac:dyDescent="0.25">
      <c r="D21" t="s">
        <v>2030</v>
      </c>
      <c r="E21" s="3">
        <v>9610</v>
      </c>
      <c r="F21" s="3">
        <v>3194</v>
      </c>
      <c r="G21" s="3">
        <v>2476</v>
      </c>
      <c r="H21">
        <v>0</v>
      </c>
      <c r="I21">
        <v>1</v>
      </c>
      <c r="J21" s="3">
        <v>680408</v>
      </c>
      <c r="K21" s="3">
        <v>432182</v>
      </c>
      <c r="L21" s="3">
        <v>378773</v>
      </c>
      <c r="M21">
        <v>-0.44331489341689106</v>
      </c>
      <c r="N21" s="3">
        <v>250059</v>
      </c>
      <c r="O21" s="3">
        <v>189824</v>
      </c>
      <c r="P21" s="3">
        <v>140260</v>
      </c>
      <c r="Q21">
        <v>-0.43909237419968888</v>
      </c>
      <c r="R21">
        <f t="shared" si="1"/>
        <v>0.3675133155400877</v>
      </c>
      <c r="S21">
        <f t="shared" si="2"/>
        <v>0.43922236465192904</v>
      </c>
      <c r="T21">
        <f t="shared" si="3"/>
        <v>0.37030094542113612</v>
      </c>
      <c r="W21">
        <v>2638532</v>
      </c>
      <c r="X21">
        <v>2218084</v>
      </c>
      <c r="Y21">
        <v>-0.15934921388105203</v>
      </c>
      <c r="Z21">
        <v>1362041</v>
      </c>
      <c r="AA21">
        <v>786004</v>
      </c>
      <c r="AB21">
        <v>-0.42292192378937199</v>
      </c>
      <c r="AC21" s="7" t="s">
        <v>2687</v>
      </c>
      <c r="AD21" s="7">
        <v>0</v>
      </c>
      <c r="AE21" s="7"/>
      <c r="AG21" s="7" t="s">
        <v>2607</v>
      </c>
      <c r="AH21" s="7">
        <v>310</v>
      </c>
      <c r="AI21" s="7"/>
      <c r="AR21">
        <v>486049</v>
      </c>
      <c r="AS21">
        <v>663437</v>
      </c>
      <c r="AT21">
        <v>0.36495908848696323</v>
      </c>
      <c r="AU21" s="7" t="s">
        <v>2693</v>
      </c>
      <c r="AV21" s="7">
        <v>157911353502666.37</v>
      </c>
      <c r="AW21" s="7"/>
      <c r="AY21">
        <v>147734</v>
      </c>
      <c r="AZ21">
        <v>103009</v>
      </c>
      <c r="BA21">
        <v>-0.30274005983727509</v>
      </c>
      <c r="BB21" s="7" t="s">
        <v>2687</v>
      </c>
      <c r="BC21" s="7">
        <v>0</v>
      </c>
      <c r="BD21" s="7"/>
      <c r="BJ21">
        <v>0.82071063783548848</v>
      </c>
      <c r="BK21">
        <v>-0.66583810866343585</v>
      </c>
      <c r="BL21" s="7" t="s">
        <v>2687</v>
      </c>
      <c r="BM21" s="7">
        <v>0</v>
      </c>
      <c r="BN21" s="7"/>
    </row>
    <row r="22" spans="2:66" x14ac:dyDescent="0.25">
      <c r="D22" t="s">
        <v>490</v>
      </c>
      <c r="E22" s="3">
        <v>705490</v>
      </c>
      <c r="F22" s="3">
        <v>17499</v>
      </c>
      <c r="G22" s="3">
        <v>10436</v>
      </c>
      <c r="H22">
        <v>1</v>
      </c>
      <c r="I22">
        <v>0</v>
      </c>
      <c r="J22" s="3">
        <v>2185571</v>
      </c>
      <c r="K22" s="3">
        <v>3116109</v>
      </c>
      <c r="L22" s="3">
        <v>2831081</v>
      </c>
      <c r="M22">
        <v>0.29535073443049892</v>
      </c>
      <c r="N22" s="3">
        <v>2036481</v>
      </c>
      <c r="O22" s="3">
        <v>722556</v>
      </c>
      <c r="P22" s="3">
        <v>431968</v>
      </c>
      <c r="Q22">
        <v>-0.78788508215888098</v>
      </c>
      <c r="R22">
        <f t="shared" si="1"/>
        <v>0.93178441697844638</v>
      </c>
      <c r="S22">
        <f t="shared" si="2"/>
        <v>0.23187763971029254</v>
      </c>
      <c r="T22">
        <f t="shared" si="3"/>
        <v>0.15258058670875188</v>
      </c>
      <c r="W22">
        <v>1500293</v>
      </c>
      <c r="X22">
        <v>1491426</v>
      </c>
      <c r="Y22">
        <v>-5.9101788783924207E-3</v>
      </c>
      <c r="Z22">
        <v>708710</v>
      </c>
      <c r="AA22">
        <v>614658</v>
      </c>
      <c r="AB22">
        <v>-0.13270872430190064</v>
      </c>
      <c r="AC22" s="7" t="s">
        <v>2668</v>
      </c>
      <c r="AD22" s="7">
        <v>93</v>
      </c>
      <c r="AE22" s="7"/>
      <c r="AG22" s="7" t="s">
        <v>2608</v>
      </c>
      <c r="AH22" s="7">
        <v>-5.7157047181298779</v>
      </c>
      <c r="AI22" s="7"/>
      <c r="AR22">
        <v>1401454</v>
      </c>
      <c r="AS22">
        <v>2891497</v>
      </c>
      <c r="AT22">
        <v>1.0632122067509886</v>
      </c>
      <c r="AU22" s="7" t="s">
        <v>2687</v>
      </c>
      <c r="AV22" s="7">
        <v>0</v>
      </c>
      <c r="AW22" s="7"/>
      <c r="AY22">
        <v>438908</v>
      </c>
      <c r="AZ22">
        <v>241708</v>
      </c>
      <c r="BA22">
        <v>-0.4492968913758692</v>
      </c>
      <c r="BB22" s="7" t="s">
        <v>2668</v>
      </c>
      <c r="BC22" s="7">
        <v>341</v>
      </c>
      <c r="BD22" s="7"/>
      <c r="BJ22">
        <v>-0.75155131811400577</v>
      </c>
      <c r="BK22">
        <v>-0.68434539284536988</v>
      </c>
      <c r="BL22" s="7" t="s">
        <v>2668</v>
      </c>
      <c r="BM22" s="7">
        <v>170</v>
      </c>
      <c r="BN22" s="7"/>
    </row>
    <row r="23" spans="2:66" x14ac:dyDescent="0.25">
      <c r="D23" t="s">
        <v>2031</v>
      </c>
      <c r="E23" s="3">
        <v>19379</v>
      </c>
      <c r="F23" s="3">
        <v>38398</v>
      </c>
      <c r="G23" s="3">
        <v>54207</v>
      </c>
      <c r="H23">
        <v>1</v>
      </c>
      <c r="I23">
        <v>0</v>
      </c>
      <c r="J23" s="3">
        <v>1017679</v>
      </c>
      <c r="K23" s="3">
        <v>2668408</v>
      </c>
      <c r="L23" s="3">
        <v>3274780</v>
      </c>
      <c r="M23">
        <v>2.2178909066611379</v>
      </c>
      <c r="N23" s="3">
        <v>327554</v>
      </c>
      <c r="O23" s="3">
        <v>594260</v>
      </c>
      <c r="P23" s="3">
        <v>463055</v>
      </c>
      <c r="Q23">
        <v>0.41367530239288791</v>
      </c>
      <c r="R23">
        <f t="shared" si="1"/>
        <v>0.32186377040304459</v>
      </c>
      <c r="S23">
        <f t="shared" si="2"/>
        <v>0.22270207554466934</v>
      </c>
      <c r="T23">
        <f t="shared" si="3"/>
        <v>0.14140033834333909</v>
      </c>
      <c r="W23">
        <v>18395787</v>
      </c>
      <c r="X23">
        <v>11831483</v>
      </c>
      <c r="Y23">
        <v>-0.35683735629250329</v>
      </c>
      <c r="Z23">
        <v>17847015</v>
      </c>
      <c r="AA23">
        <v>8299348</v>
      </c>
      <c r="AB23">
        <v>-0.53497276715461939</v>
      </c>
      <c r="AC23" s="7" t="s">
        <v>2669</v>
      </c>
      <c r="AD23" s="7">
        <v>3.8409846394262255</v>
      </c>
      <c r="AE23" s="7"/>
      <c r="AG23" s="7" t="s">
        <v>2619</v>
      </c>
      <c r="AH23" s="7">
        <v>1.283285272090582E-8</v>
      </c>
      <c r="AI23" s="7"/>
      <c r="AR23">
        <v>355196</v>
      </c>
      <c r="AS23">
        <v>465079</v>
      </c>
      <c r="AT23">
        <v>0.30935877656279914</v>
      </c>
      <c r="AU23" s="7" t="s">
        <v>2668</v>
      </c>
      <c r="AV23" s="7">
        <v>456</v>
      </c>
      <c r="AW23" s="7"/>
      <c r="AY23">
        <v>131543</v>
      </c>
      <c r="AZ23">
        <v>88797</v>
      </c>
      <c r="BA23">
        <v>-0.32495837862904148</v>
      </c>
      <c r="BB23" s="7" t="s">
        <v>2669</v>
      </c>
      <c r="BC23" s="7">
        <v>2.1047224916187979</v>
      </c>
      <c r="BD23" s="7"/>
      <c r="BJ23">
        <v>0.49773347428780174</v>
      </c>
      <c r="BK23">
        <v>-0.43909237419968888</v>
      </c>
      <c r="BL23" s="7" t="s">
        <v>2669</v>
      </c>
      <c r="BM23" s="7">
        <v>-2.2094826813494666</v>
      </c>
      <c r="BN23" s="7"/>
    </row>
    <row r="24" spans="2:66" x14ac:dyDescent="0.25">
      <c r="D24" t="s">
        <v>988</v>
      </c>
      <c r="E24" s="3">
        <v>110707</v>
      </c>
      <c r="F24" s="3">
        <v>163054</v>
      </c>
      <c r="G24" s="3">
        <v>14</v>
      </c>
      <c r="H24">
        <v>0</v>
      </c>
      <c r="I24">
        <v>0</v>
      </c>
      <c r="J24" s="3">
        <v>743850</v>
      </c>
      <c r="K24" s="3">
        <v>1186710</v>
      </c>
      <c r="L24" s="3">
        <v>316619</v>
      </c>
      <c r="M24">
        <v>-0.57435101162868862</v>
      </c>
      <c r="N24" s="3">
        <v>665245</v>
      </c>
      <c r="O24" s="3">
        <v>399534</v>
      </c>
      <c r="P24" s="3">
        <v>321070</v>
      </c>
      <c r="Q24">
        <v>-0.51736578253124788</v>
      </c>
      <c r="R24">
        <f t="shared" si="1"/>
        <v>0.89432681320158636</v>
      </c>
      <c r="S24">
        <f t="shared" si="2"/>
        <v>0.33667366079328565</v>
      </c>
      <c r="T24">
        <f t="shared" si="3"/>
        <v>1.0140579055584156</v>
      </c>
      <c r="W24">
        <v>576557</v>
      </c>
      <c r="X24">
        <v>478397</v>
      </c>
      <c r="Y24">
        <v>-0.17025203058847607</v>
      </c>
      <c r="Z24">
        <v>931080</v>
      </c>
      <c r="AA24">
        <v>486261</v>
      </c>
      <c r="AB24">
        <v>-0.47774519912359842</v>
      </c>
      <c r="AC24" s="7" t="s">
        <v>2688</v>
      </c>
      <c r="AD24" s="7">
        <v>1.1182676822670893E-4</v>
      </c>
      <c r="AE24" s="7"/>
      <c r="AG24" s="7" t="s">
        <v>2620</v>
      </c>
      <c r="AH24" s="7">
        <v>1.6497838227290558</v>
      </c>
      <c r="AI24" s="7"/>
      <c r="AR24">
        <v>2464718</v>
      </c>
      <c r="AS24">
        <v>1125026</v>
      </c>
      <c r="AT24">
        <v>-0.54354778112546753</v>
      </c>
      <c r="AU24" s="7" t="s">
        <v>2669</v>
      </c>
      <c r="AV24" s="7">
        <v>-0.18661376163298371</v>
      </c>
      <c r="AW24" s="7"/>
      <c r="AY24">
        <v>1157864</v>
      </c>
      <c r="AZ24">
        <v>197719</v>
      </c>
      <c r="BA24">
        <v>-0.82923814886722447</v>
      </c>
      <c r="BB24" s="7" t="s">
        <v>2688</v>
      </c>
      <c r="BC24" s="7">
        <v>1.8023413388905889E-2</v>
      </c>
      <c r="BD24" s="7"/>
      <c r="BJ24">
        <v>-0.1404347696689148</v>
      </c>
      <c r="BK24">
        <v>-0.78788508215888098</v>
      </c>
      <c r="BL24" s="7" t="s">
        <v>2688</v>
      </c>
      <c r="BM24" s="7">
        <v>1.4238698630665946E-2</v>
      </c>
      <c r="BN24" s="7"/>
    </row>
    <row r="25" spans="2:66" x14ac:dyDescent="0.25">
      <c r="D25" t="s">
        <v>2035</v>
      </c>
      <c r="E25" s="3">
        <v>2954</v>
      </c>
      <c r="F25" s="3">
        <v>1400</v>
      </c>
      <c r="G25" s="3">
        <v>1233</v>
      </c>
      <c r="H25">
        <v>0</v>
      </c>
      <c r="I25">
        <v>1</v>
      </c>
      <c r="J25" s="3">
        <v>821058</v>
      </c>
      <c r="K25" s="3">
        <v>689786</v>
      </c>
      <c r="L25" s="3">
        <v>1016081</v>
      </c>
      <c r="M25">
        <v>0.2375264597628913</v>
      </c>
      <c r="N25" s="3">
        <v>327291</v>
      </c>
      <c r="O25" s="3">
        <v>243680</v>
      </c>
      <c r="P25" s="3">
        <v>331527</v>
      </c>
      <c r="Q25">
        <v>1.294261070423568E-2</v>
      </c>
      <c r="R25">
        <f t="shared" si="1"/>
        <v>0.3986210474777665</v>
      </c>
      <c r="S25">
        <f t="shared" si="2"/>
        <v>0.3532689848735695</v>
      </c>
      <c r="T25">
        <f t="shared" si="3"/>
        <v>0.32628008987472457</v>
      </c>
      <c r="W25">
        <v>1342687</v>
      </c>
      <c r="X25">
        <v>134839</v>
      </c>
      <c r="Y25">
        <v>-0.89957525469450439</v>
      </c>
      <c r="Z25">
        <v>280333</v>
      </c>
      <c r="AA25">
        <v>162316</v>
      </c>
      <c r="AB25">
        <v>-0.42098860997456594</v>
      </c>
      <c r="AC25" s="7" t="s">
        <v>2689</v>
      </c>
      <c r="AD25" s="7">
        <v>1.6614036736648974</v>
      </c>
      <c r="AE25" s="7"/>
      <c r="AG25" s="7" t="s">
        <v>2621</v>
      </c>
      <c r="AH25" s="7">
        <v>2.5665705441811639E-8</v>
      </c>
      <c r="AI25" s="7"/>
      <c r="AR25">
        <v>3917970</v>
      </c>
      <c r="AS25">
        <v>4994199</v>
      </c>
      <c r="AT25">
        <v>0.27469046470493647</v>
      </c>
      <c r="AU25" s="7" t="s">
        <v>2688</v>
      </c>
      <c r="AV25" s="7">
        <v>0.4260232345136245</v>
      </c>
      <c r="AW25" s="7"/>
      <c r="AY25">
        <v>2810514</v>
      </c>
      <c r="AZ25">
        <v>1140308</v>
      </c>
      <c r="BA25">
        <v>-0.59427065654182831</v>
      </c>
      <c r="BB25" s="7" t="s">
        <v>2689</v>
      </c>
      <c r="BC25" s="7">
        <v>1.6493343965418836</v>
      </c>
      <c r="BD25" s="7"/>
      <c r="BJ25">
        <v>-0.6398064426688731</v>
      </c>
      <c r="BK25">
        <v>0.41367530239288791</v>
      </c>
      <c r="BL25" s="7" t="s">
        <v>2689</v>
      </c>
      <c r="BM25" s="7">
        <v>1.6538663174526766</v>
      </c>
      <c r="BN25" s="7"/>
    </row>
    <row r="26" spans="2:66" ht="15.75" thickBot="1" x14ac:dyDescent="0.3">
      <c r="D26" t="s">
        <v>659</v>
      </c>
      <c r="E26" s="3">
        <v>691</v>
      </c>
      <c r="F26" s="3">
        <v>512</v>
      </c>
      <c r="G26" s="3">
        <v>5853</v>
      </c>
      <c r="H26">
        <v>0</v>
      </c>
      <c r="I26">
        <v>1</v>
      </c>
      <c r="J26" s="3">
        <v>353497</v>
      </c>
      <c r="K26" s="3">
        <v>447028</v>
      </c>
      <c r="L26" s="3">
        <v>363235</v>
      </c>
      <c r="M26">
        <v>2.754761709434592E-2</v>
      </c>
      <c r="N26" s="3">
        <v>287945</v>
      </c>
      <c r="O26" s="3">
        <v>170296</v>
      </c>
      <c r="P26" s="3">
        <v>131833</v>
      </c>
      <c r="Q26">
        <v>-0.54215909288232123</v>
      </c>
      <c r="R26">
        <f t="shared" si="1"/>
        <v>0.81456136827186654</v>
      </c>
      <c r="S26">
        <f t="shared" si="2"/>
        <v>0.38095152876329896</v>
      </c>
      <c r="T26">
        <f t="shared" si="3"/>
        <v>0.36294134651121174</v>
      </c>
      <c r="W26">
        <v>426091</v>
      </c>
      <c r="X26">
        <v>388129</v>
      </c>
      <c r="Y26">
        <v>-8.9093644315416193E-2</v>
      </c>
      <c r="Z26">
        <v>91218</v>
      </c>
      <c r="AA26">
        <v>48778</v>
      </c>
      <c r="AB26">
        <v>-0.46525904974895305</v>
      </c>
      <c r="AC26" s="7" t="s">
        <v>2690</v>
      </c>
      <c r="AD26" s="7">
        <v>2.2365353645341786E-4</v>
      </c>
      <c r="AE26" s="7"/>
      <c r="AG26" s="8" t="s">
        <v>2622</v>
      </c>
      <c r="AH26" s="8">
        <v>1.9676459287778278</v>
      </c>
      <c r="AI26" s="8"/>
      <c r="AR26">
        <v>2542239</v>
      </c>
      <c r="AS26">
        <v>2907731</v>
      </c>
      <c r="AT26">
        <v>0.14376775747677539</v>
      </c>
      <c r="AU26" s="7" t="s">
        <v>2689</v>
      </c>
      <c r="AV26" s="7">
        <v>1.6482020663370098</v>
      </c>
      <c r="AW26" s="7"/>
      <c r="AY26">
        <v>1090413</v>
      </c>
      <c r="AZ26">
        <v>573542</v>
      </c>
      <c r="BA26">
        <v>-0.47401397452158034</v>
      </c>
      <c r="BB26" s="7" t="s">
        <v>2690</v>
      </c>
      <c r="BC26" s="7">
        <v>3.6046826777811777E-2</v>
      </c>
      <c r="BD26" s="7"/>
      <c r="BJ26">
        <v>-0.81798429121203997</v>
      </c>
      <c r="BK26">
        <v>-0.51736578253124788</v>
      </c>
      <c r="BL26" s="7" t="s">
        <v>2690</v>
      </c>
      <c r="BM26" s="7">
        <v>2.8477397261331892E-2</v>
      </c>
      <c r="BN26" s="7"/>
    </row>
    <row r="27" spans="2:66" ht="15.75" thickBot="1" x14ac:dyDescent="0.3">
      <c r="D27" t="s">
        <v>997</v>
      </c>
      <c r="E27" s="3">
        <v>51246</v>
      </c>
      <c r="F27" s="3">
        <v>48364</v>
      </c>
      <c r="G27" s="3">
        <v>76753</v>
      </c>
      <c r="H27">
        <v>1</v>
      </c>
      <c r="I27">
        <v>0</v>
      </c>
      <c r="J27" s="3">
        <v>2070220</v>
      </c>
      <c r="K27" s="3">
        <v>1141543</v>
      </c>
      <c r="L27" s="3">
        <v>1651506</v>
      </c>
      <c r="M27">
        <v>-0.20225579890059994</v>
      </c>
      <c r="N27" s="3">
        <v>663140</v>
      </c>
      <c r="O27" s="3">
        <v>422141</v>
      </c>
      <c r="P27" s="3">
        <v>320507</v>
      </c>
      <c r="Q27">
        <v>-0.51668275175679346</v>
      </c>
      <c r="R27">
        <f t="shared" si="1"/>
        <v>0.32032344388519096</v>
      </c>
      <c r="S27">
        <f t="shared" si="2"/>
        <v>0.36979859716191155</v>
      </c>
      <c r="T27">
        <f t="shared" si="3"/>
        <v>0.19406953411007893</v>
      </c>
      <c r="W27">
        <v>819877</v>
      </c>
      <c r="X27">
        <v>634336</v>
      </c>
      <c r="Y27">
        <v>-0.22630345771377902</v>
      </c>
      <c r="Z27">
        <v>651675</v>
      </c>
      <c r="AA27">
        <v>225810</v>
      </c>
      <c r="AB27">
        <v>-0.65349292208539533</v>
      </c>
      <c r="AC27" s="8" t="s">
        <v>2691</v>
      </c>
      <c r="AD27" s="8">
        <v>1.9858018143458216</v>
      </c>
      <c r="AE27" s="8"/>
      <c r="AR27">
        <v>229641</v>
      </c>
      <c r="AS27">
        <v>894266</v>
      </c>
      <c r="AT27">
        <v>2.8941913682661196</v>
      </c>
      <c r="AU27" s="7" t="s">
        <v>2690</v>
      </c>
      <c r="AV27" s="7">
        <v>0.85204646902724901</v>
      </c>
      <c r="AW27" s="7"/>
      <c r="AY27">
        <v>90789</v>
      </c>
      <c r="AZ27">
        <v>36612</v>
      </c>
      <c r="BA27">
        <v>-0.59673528731454251</v>
      </c>
      <c r="BB27" s="8" t="s">
        <v>2691</v>
      </c>
      <c r="BC27" s="8">
        <v>1.9669451293272251</v>
      </c>
      <c r="BD27" s="8"/>
      <c r="BJ27">
        <v>-0.56321814057741793</v>
      </c>
      <c r="BK27">
        <v>1.294261070423568E-2</v>
      </c>
      <c r="BL27" s="8" t="s">
        <v>2691</v>
      </c>
      <c r="BM27" s="8">
        <v>1.974016707630968</v>
      </c>
      <c r="BN27" s="8"/>
    </row>
    <row r="28" spans="2:66" ht="15.75" thickBot="1" x14ac:dyDescent="0.3">
      <c r="D28" t="s">
        <v>2047</v>
      </c>
      <c r="E28" s="3">
        <v>191</v>
      </c>
      <c r="F28" s="3">
        <v>37</v>
      </c>
      <c r="G28" s="3">
        <v>20</v>
      </c>
      <c r="H28">
        <v>0</v>
      </c>
      <c r="I28">
        <v>1</v>
      </c>
      <c r="J28" s="3">
        <v>151265</v>
      </c>
      <c r="K28" s="3">
        <v>253305</v>
      </c>
      <c r="L28" s="3">
        <v>473106</v>
      </c>
      <c r="M28">
        <v>2.1276633722275475</v>
      </c>
      <c r="N28" s="3">
        <v>104231</v>
      </c>
      <c r="O28" s="3">
        <v>111282</v>
      </c>
      <c r="P28" s="3">
        <v>151143</v>
      </c>
      <c r="Q28">
        <v>0.45007723230133068</v>
      </c>
      <c r="R28">
        <f t="shared" si="1"/>
        <v>0.68906224176114761</v>
      </c>
      <c r="S28">
        <f t="shared" si="2"/>
        <v>0.43932018712619175</v>
      </c>
      <c r="T28">
        <f t="shared" si="3"/>
        <v>0.3194696325981915</v>
      </c>
      <c r="W28">
        <v>917986</v>
      </c>
      <c r="X28">
        <v>359945</v>
      </c>
      <c r="Y28">
        <v>-0.60789707032569129</v>
      </c>
      <c r="Z28">
        <v>180687</v>
      </c>
      <c r="AA28">
        <v>144184</v>
      </c>
      <c r="AB28">
        <v>-0.20202338851162507</v>
      </c>
      <c r="AR28">
        <v>3323000</v>
      </c>
      <c r="AS28">
        <v>4567646</v>
      </c>
      <c r="AT28">
        <v>0.37455492025278364</v>
      </c>
      <c r="AU28" s="8" t="s">
        <v>2691</v>
      </c>
      <c r="AV28" s="8">
        <v>1.9651799346026604</v>
      </c>
      <c r="AW28" s="8"/>
      <c r="AY28">
        <v>1315122</v>
      </c>
      <c r="AZ28">
        <v>1051473</v>
      </c>
      <c r="BA28">
        <v>-0.20047493692600382</v>
      </c>
      <c r="BJ28">
        <v>-0.565646775281754</v>
      </c>
      <c r="BK28">
        <v>-0.54215909288232123</v>
      </c>
    </row>
    <row r="29" spans="2:66" ht="15.75" thickBot="1" x14ac:dyDescent="0.3">
      <c r="D29" t="s">
        <v>434</v>
      </c>
      <c r="E29" s="3">
        <v>62102</v>
      </c>
      <c r="F29" s="3">
        <v>11282</v>
      </c>
      <c r="G29" s="3">
        <v>2882</v>
      </c>
      <c r="H29">
        <v>1</v>
      </c>
      <c r="I29">
        <v>0</v>
      </c>
      <c r="J29" s="3">
        <v>1810715</v>
      </c>
      <c r="K29" s="3">
        <v>1921714</v>
      </c>
      <c r="L29" s="3">
        <v>1289811</v>
      </c>
      <c r="M29">
        <v>-0.28767862418989182</v>
      </c>
      <c r="N29" s="3">
        <v>853748</v>
      </c>
      <c r="O29" s="3">
        <v>542272</v>
      </c>
      <c r="P29" s="3">
        <v>374783</v>
      </c>
      <c r="Q29">
        <v>-0.56101449139558746</v>
      </c>
      <c r="R29">
        <f t="shared" si="1"/>
        <v>0.47149772327505984</v>
      </c>
      <c r="S29">
        <f t="shared" si="2"/>
        <v>0.28218142762138382</v>
      </c>
      <c r="T29">
        <f t="shared" si="3"/>
        <v>0.290572029545414</v>
      </c>
      <c r="W29">
        <v>3199964</v>
      </c>
      <c r="X29">
        <v>1085637</v>
      </c>
      <c r="Y29">
        <v>-0.66073462076448364</v>
      </c>
      <c r="Z29">
        <v>555860</v>
      </c>
      <c r="AA29">
        <v>532602</v>
      </c>
      <c r="AB29">
        <v>-4.1841470873961069E-2</v>
      </c>
      <c r="AC29" s="10" t="s">
        <v>2876</v>
      </c>
      <c r="AD29" s="10"/>
      <c r="AG29" t="s">
        <v>2876</v>
      </c>
      <c r="AR29">
        <v>633477</v>
      </c>
      <c r="AS29">
        <v>310711</v>
      </c>
      <c r="AT29">
        <v>-0.50951494687257781</v>
      </c>
      <c r="AY29">
        <v>261990</v>
      </c>
      <c r="AZ29">
        <v>77196</v>
      </c>
      <c r="BA29">
        <v>-0.70534753234856296</v>
      </c>
      <c r="BJ29">
        <v>-0.11398568019093079</v>
      </c>
      <c r="BK29">
        <v>-0.51668275175679346</v>
      </c>
    </row>
    <row r="30" spans="2:66" x14ac:dyDescent="0.25">
      <c r="D30" t="s">
        <v>1003</v>
      </c>
      <c r="E30" s="3">
        <v>71</v>
      </c>
      <c r="F30" s="3">
        <v>213</v>
      </c>
      <c r="G30" s="3">
        <v>43</v>
      </c>
      <c r="H30">
        <v>1</v>
      </c>
      <c r="I30">
        <v>0</v>
      </c>
      <c r="J30" s="3">
        <v>486049</v>
      </c>
      <c r="K30" s="3">
        <v>501737</v>
      </c>
      <c r="L30" s="3">
        <v>663437</v>
      </c>
      <c r="M30">
        <v>0.36495908848696323</v>
      </c>
      <c r="N30" s="3">
        <v>147734</v>
      </c>
      <c r="O30" s="3">
        <v>109799</v>
      </c>
      <c r="P30" s="3">
        <v>103009</v>
      </c>
      <c r="Q30">
        <v>-0.30274005983727509</v>
      </c>
      <c r="R30">
        <f t="shared" si="1"/>
        <v>0.30394877882682608</v>
      </c>
      <c r="S30">
        <f t="shared" si="2"/>
        <v>0.21883775762999341</v>
      </c>
      <c r="T30">
        <f t="shared" si="3"/>
        <v>0.15526568460908874</v>
      </c>
      <c r="W30">
        <v>1235352</v>
      </c>
      <c r="X30">
        <v>2321381</v>
      </c>
      <c r="Y30">
        <v>0.87912514004105713</v>
      </c>
      <c r="Z30">
        <v>343088</v>
      </c>
      <c r="AA30">
        <v>170566</v>
      </c>
      <c r="AB30">
        <v>-0.50285058060905652</v>
      </c>
      <c r="AC30" s="7"/>
      <c r="AD30" s="7"/>
      <c r="AG30" s="119" t="s">
        <v>2838</v>
      </c>
      <c r="AH30" s="120"/>
      <c r="AI30" s="121"/>
      <c r="AR30">
        <v>400960</v>
      </c>
      <c r="AS30">
        <v>138139</v>
      </c>
      <c r="AT30">
        <v>-0.65547934956105347</v>
      </c>
      <c r="AU30" s="10" t="s">
        <v>2875</v>
      </c>
      <c r="AV30" s="10"/>
      <c r="AY30">
        <v>158481</v>
      </c>
      <c r="AZ30">
        <v>28021</v>
      </c>
      <c r="BA30">
        <v>-0.82319016159665825</v>
      </c>
      <c r="BB30" s="10" t="s">
        <v>2876</v>
      </c>
      <c r="BC30" s="10"/>
      <c r="BJ30">
        <v>-0.90012213602819646</v>
      </c>
      <c r="BK30">
        <v>0.45007723230133068</v>
      </c>
    </row>
    <row r="31" spans="2:66" ht="60" x14ac:dyDescent="0.25">
      <c r="D31" t="s">
        <v>565</v>
      </c>
      <c r="E31" s="3">
        <v>2510</v>
      </c>
      <c r="F31" s="3">
        <v>1473</v>
      </c>
      <c r="G31" s="3">
        <v>22604</v>
      </c>
      <c r="H31">
        <v>1</v>
      </c>
      <c r="I31">
        <v>0</v>
      </c>
      <c r="J31" s="3">
        <v>1401454</v>
      </c>
      <c r="K31" s="3">
        <v>1284128</v>
      </c>
      <c r="L31" s="3">
        <v>2891497</v>
      </c>
      <c r="M31">
        <v>1.0632122067509886</v>
      </c>
      <c r="N31" s="3">
        <v>438908</v>
      </c>
      <c r="O31" s="3">
        <v>189289</v>
      </c>
      <c r="P31" s="3">
        <v>241708</v>
      </c>
      <c r="Q31">
        <v>-0.4492968913758692</v>
      </c>
      <c r="R31">
        <f t="shared" si="1"/>
        <v>0.31318045401418815</v>
      </c>
      <c r="S31">
        <f t="shared" si="2"/>
        <v>0.14740664482045404</v>
      </c>
      <c r="T31">
        <f t="shared" si="3"/>
        <v>8.3592685726459337E-2</v>
      </c>
      <c r="W31">
        <v>3266298</v>
      </c>
      <c r="X31">
        <v>1363076</v>
      </c>
      <c r="Y31">
        <v>-0.58268473972674872</v>
      </c>
      <c r="Z31">
        <v>1076075</v>
      </c>
      <c r="AA31">
        <v>595965</v>
      </c>
      <c r="AB31">
        <v>-0.44616778570266941</v>
      </c>
      <c r="AC31" s="7" t="s">
        <v>2654</v>
      </c>
      <c r="AD31" s="7">
        <v>-0.307882453919397</v>
      </c>
      <c r="AG31" s="19"/>
      <c r="AH31" s="33" t="s">
        <v>2883</v>
      </c>
      <c r="AI31" s="34" t="s">
        <v>2884</v>
      </c>
      <c r="AR31">
        <v>115404</v>
      </c>
      <c r="AS31">
        <v>333483</v>
      </c>
      <c r="AT31">
        <v>1.8897005303109078</v>
      </c>
      <c r="AU31" s="7"/>
      <c r="AV31" s="7"/>
      <c r="AY31">
        <v>68838</v>
      </c>
      <c r="AZ31">
        <v>33635</v>
      </c>
      <c r="BA31">
        <v>-0.51138905836892412</v>
      </c>
      <c r="BB31" s="7"/>
      <c r="BC31" s="7"/>
      <c r="BJ31">
        <v>1.5665223459322928</v>
      </c>
      <c r="BK31">
        <v>-0.56101449139558746</v>
      </c>
    </row>
    <row r="32" spans="2:66" ht="30" x14ac:dyDescent="0.25">
      <c r="D32" t="s">
        <v>2057</v>
      </c>
      <c r="E32" s="3">
        <v>4016</v>
      </c>
      <c r="F32" s="3">
        <v>1099</v>
      </c>
      <c r="G32" s="3">
        <v>1483</v>
      </c>
      <c r="H32">
        <v>1</v>
      </c>
      <c r="I32">
        <v>0</v>
      </c>
      <c r="J32" s="3">
        <v>355196</v>
      </c>
      <c r="K32" s="3">
        <v>469892</v>
      </c>
      <c r="L32" s="3">
        <v>465079</v>
      </c>
      <c r="M32">
        <v>0.30935877656279914</v>
      </c>
      <c r="N32" s="3">
        <v>131543</v>
      </c>
      <c r="O32" s="3">
        <v>103328</v>
      </c>
      <c r="P32" s="3">
        <v>88797</v>
      </c>
      <c r="Q32">
        <v>-0.32495837862904148</v>
      </c>
      <c r="R32">
        <f t="shared" si="1"/>
        <v>0.37033919300893026</v>
      </c>
      <c r="S32">
        <f t="shared" si="2"/>
        <v>0.21989733811173631</v>
      </c>
      <c r="T32">
        <f t="shared" si="3"/>
        <v>0.19092885294756376</v>
      </c>
      <c r="W32">
        <v>4714759</v>
      </c>
      <c r="X32">
        <v>4794146</v>
      </c>
      <c r="Y32">
        <v>1.6837976235900921E-2</v>
      </c>
      <c r="Z32">
        <v>795095</v>
      </c>
      <c r="AA32">
        <v>1127702</v>
      </c>
      <c r="AB32">
        <v>0.41832359655135548</v>
      </c>
      <c r="AC32" s="7" t="s">
        <v>2655</v>
      </c>
      <c r="AD32" s="7">
        <v>2.8627493400580455E-2</v>
      </c>
      <c r="AG32" s="25" t="s">
        <v>2839</v>
      </c>
      <c r="AH32" s="28">
        <v>94</v>
      </c>
      <c r="AI32" s="29">
        <v>229</v>
      </c>
      <c r="AR32">
        <v>2233246</v>
      </c>
      <c r="AS32">
        <v>1682595</v>
      </c>
      <c r="AT32">
        <v>-0.24656979123661255</v>
      </c>
      <c r="AU32" s="7" t="s">
        <v>2654</v>
      </c>
      <c r="AV32" s="7">
        <v>0.44114340445695399</v>
      </c>
      <c r="AY32">
        <v>736948</v>
      </c>
      <c r="AZ32">
        <v>451498</v>
      </c>
      <c r="BA32">
        <v>-0.3873407621704652</v>
      </c>
      <c r="BB32" s="7" t="s">
        <v>2654</v>
      </c>
      <c r="BC32" s="7">
        <v>-0.58072487214944801</v>
      </c>
      <c r="BJ32">
        <v>-0.74211433384049441</v>
      </c>
      <c r="BK32">
        <v>-0.30274005983727509</v>
      </c>
    </row>
    <row r="33" spans="4:63" x14ac:dyDescent="0.25">
      <c r="D33" t="s">
        <v>1011</v>
      </c>
      <c r="E33" s="3">
        <v>67228</v>
      </c>
      <c r="F33" s="3">
        <v>48241</v>
      </c>
      <c r="G33" s="3">
        <v>29286</v>
      </c>
      <c r="H33">
        <v>0</v>
      </c>
      <c r="I33">
        <v>1</v>
      </c>
      <c r="J33" s="3">
        <v>846902</v>
      </c>
      <c r="K33" s="3">
        <v>358116</v>
      </c>
      <c r="L33" s="3">
        <v>400812</v>
      </c>
      <c r="M33">
        <v>-0.52673154627099716</v>
      </c>
      <c r="N33" s="3">
        <v>354759</v>
      </c>
      <c r="O33" s="3">
        <v>63014</v>
      </c>
      <c r="P33" s="3">
        <v>158311</v>
      </c>
      <c r="Q33">
        <v>-0.55375057433356167</v>
      </c>
      <c r="R33">
        <f t="shared" si="1"/>
        <v>0.41889026121086032</v>
      </c>
      <c r="S33">
        <f t="shared" si="2"/>
        <v>0.17595974488713154</v>
      </c>
      <c r="T33">
        <f t="shared" si="3"/>
        <v>0.39497569933035936</v>
      </c>
      <c r="W33">
        <v>5295578</v>
      </c>
      <c r="X33">
        <v>3154323</v>
      </c>
      <c r="Y33">
        <v>-0.40434774069988205</v>
      </c>
      <c r="Z33">
        <v>1360668</v>
      </c>
      <c r="AA33">
        <v>543125</v>
      </c>
      <c r="AB33">
        <v>-0.60083944062769168</v>
      </c>
      <c r="AC33" s="7" t="s">
        <v>2656</v>
      </c>
      <c r="AD33" s="7">
        <v>-0.36074051179897315</v>
      </c>
      <c r="AG33" s="26" t="s">
        <v>2684</v>
      </c>
      <c r="AH33" s="43">
        <v>-0.307882453919397</v>
      </c>
      <c r="AI33" s="43">
        <v>-0.58072487214944801</v>
      </c>
      <c r="AR33">
        <v>5247500</v>
      </c>
      <c r="AS33">
        <v>5581223</v>
      </c>
      <c r="AT33">
        <v>6.3596569795140542E-2</v>
      </c>
      <c r="AU33" s="7" t="s">
        <v>2655</v>
      </c>
      <c r="AV33" s="7">
        <v>9.2375449532174359E-2</v>
      </c>
      <c r="AY33">
        <v>2082651</v>
      </c>
      <c r="AZ33">
        <v>642815</v>
      </c>
      <c r="BA33">
        <v>-0.69134771020204533</v>
      </c>
      <c r="BB33" s="7" t="s">
        <v>2655</v>
      </c>
      <c r="BC33" s="7">
        <v>1.5149050897695157E-2</v>
      </c>
      <c r="BJ33">
        <v>-0.69234090309929175</v>
      </c>
      <c r="BK33">
        <v>-0.4492968913758692</v>
      </c>
    </row>
    <row r="34" spans="4:63" x14ac:dyDescent="0.25">
      <c r="D34" t="s">
        <v>2059</v>
      </c>
      <c r="E34" s="3">
        <v>41170</v>
      </c>
      <c r="F34" s="3">
        <v>41645</v>
      </c>
      <c r="G34" s="3">
        <v>71024</v>
      </c>
      <c r="H34">
        <v>1</v>
      </c>
      <c r="I34">
        <v>0</v>
      </c>
      <c r="J34" s="3">
        <v>2464718</v>
      </c>
      <c r="K34" s="3">
        <v>1165186</v>
      </c>
      <c r="L34" s="3">
        <v>1125026</v>
      </c>
      <c r="M34">
        <v>-0.54354778112546753</v>
      </c>
      <c r="N34" s="3">
        <v>1157864</v>
      </c>
      <c r="O34" s="3">
        <v>593423</v>
      </c>
      <c r="P34" s="3">
        <v>197719</v>
      </c>
      <c r="Q34">
        <v>-0.82923814886722447</v>
      </c>
      <c r="R34">
        <f t="shared" si="1"/>
        <v>0.46977544692739698</v>
      </c>
      <c r="S34">
        <f t="shared" si="2"/>
        <v>0.50929465338581137</v>
      </c>
      <c r="T34">
        <f t="shared" si="3"/>
        <v>0.17574616053317879</v>
      </c>
      <c r="W34">
        <v>2173534</v>
      </c>
      <c r="X34">
        <v>2333711</v>
      </c>
      <c r="Y34">
        <v>7.3694269332800863E-2</v>
      </c>
      <c r="Z34">
        <v>2168495</v>
      </c>
      <c r="AA34">
        <v>1949721</v>
      </c>
      <c r="AB34">
        <v>-0.10088748187106726</v>
      </c>
      <c r="AC34" s="7" t="s">
        <v>2657</v>
      </c>
      <c r="AD34" s="7" t="e">
        <v>#N/A</v>
      </c>
      <c r="AG34" s="26" t="s">
        <v>2617</v>
      </c>
      <c r="AH34" s="44">
        <v>7.7036137569626101E-2</v>
      </c>
      <c r="AI34" s="44">
        <v>5.2554067170119477E-2</v>
      </c>
      <c r="AR34">
        <v>1283609</v>
      </c>
      <c r="AS34">
        <v>863687</v>
      </c>
      <c r="AT34">
        <v>-0.32714167632043717</v>
      </c>
      <c r="AU34" s="7" t="s">
        <v>2656</v>
      </c>
      <c r="AV34" s="7">
        <v>6.4295826164704611E-2</v>
      </c>
      <c r="AY34">
        <v>496723</v>
      </c>
      <c r="AZ34">
        <v>148710</v>
      </c>
      <c r="BA34">
        <v>-0.70061784938486837</v>
      </c>
      <c r="BB34" s="7" t="s">
        <v>2656</v>
      </c>
      <c r="BC34" s="7">
        <v>-0.60000623175278511</v>
      </c>
      <c r="BJ34">
        <v>-0.61734918160656627</v>
      </c>
      <c r="BK34">
        <v>-0.32495837862904148</v>
      </c>
    </row>
    <row r="35" spans="4:63" ht="30" x14ac:dyDescent="0.25">
      <c r="D35" t="s">
        <v>2063</v>
      </c>
      <c r="E35" s="3">
        <v>29000</v>
      </c>
      <c r="F35" s="3">
        <v>30000</v>
      </c>
      <c r="G35" s="3">
        <v>36000</v>
      </c>
      <c r="H35">
        <v>0</v>
      </c>
      <c r="I35">
        <v>1</v>
      </c>
      <c r="J35" s="3">
        <v>9882000</v>
      </c>
      <c r="K35" s="3">
        <v>9661000</v>
      </c>
      <c r="L35" s="3">
        <v>676000</v>
      </c>
      <c r="M35">
        <v>-0.93159279498077308</v>
      </c>
      <c r="N35" s="3">
        <v>2989000</v>
      </c>
      <c r="O35" s="3">
        <v>1788000</v>
      </c>
      <c r="P35" s="3">
        <v>1854000</v>
      </c>
      <c r="Q35">
        <v>-0.3797256607561057</v>
      </c>
      <c r="R35">
        <f t="shared" si="1"/>
        <v>0.30246913580246915</v>
      </c>
      <c r="S35">
        <f t="shared" si="2"/>
        <v>0.18507400890177</v>
      </c>
      <c r="T35">
        <f t="shared" si="3"/>
        <v>2.7426035502958581</v>
      </c>
      <c r="W35">
        <v>1238104</v>
      </c>
      <c r="X35">
        <v>698183</v>
      </c>
      <c r="Y35">
        <v>-0.43608695230772215</v>
      </c>
      <c r="Z35">
        <v>1815108</v>
      </c>
      <c r="AA35">
        <v>1274197</v>
      </c>
      <c r="AB35">
        <v>-0.29800485701126322</v>
      </c>
      <c r="AC35" s="7" t="s">
        <v>2658</v>
      </c>
      <c r="AD35" s="7">
        <v>0.27755384625262552</v>
      </c>
      <c r="AG35" s="26" t="s">
        <v>2840</v>
      </c>
      <c r="AH35" s="127">
        <v>148</v>
      </c>
      <c r="AI35" s="128"/>
      <c r="AR35">
        <v>1540166</v>
      </c>
      <c r="AS35">
        <v>1602730</v>
      </c>
      <c r="AT35">
        <v>4.0621595334528873E-2</v>
      </c>
      <c r="AU35" s="7" t="s">
        <v>2657</v>
      </c>
      <c r="AV35" s="7" t="e">
        <v>#N/A</v>
      </c>
      <c r="AY35">
        <v>485926</v>
      </c>
      <c r="AZ35">
        <v>73055</v>
      </c>
      <c r="BA35">
        <v>-0.84965817840576552</v>
      </c>
      <c r="BB35" s="7" t="s">
        <v>2657</v>
      </c>
      <c r="BC35" s="7" t="e">
        <v>#N/A</v>
      </c>
      <c r="BJ35">
        <v>-0.5260174955850343</v>
      </c>
      <c r="BK35">
        <v>-0.55375057433356167</v>
      </c>
    </row>
    <row r="36" spans="4:63" x14ac:dyDescent="0.25">
      <c r="D36" t="s">
        <v>2064</v>
      </c>
      <c r="E36" s="3">
        <v>269064</v>
      </c>
      <c r="F36" s="3">
        <v>181596</v>
      </c>
      <c r="G36" s="3">
        <v>183577</v>
      </c>
      <c r="H36">
        <v>1</v>
      </c>
      <c r="I36">
        <v>0</v>
      </c>
      <c r="J36" s="3">
        <v>3917970</v>
      </c>
      <c r="K36" s="3">
        <v>4956469</v>
      </c>
      <c r="L36" s="3">
        <v>4994199</v>
      </c>
      <c r="M36">
        <v>0.27469046470493647</v>
      </c>
      <c r="N36" s="3">
        <v>2810514</v>
      </c>
      <c r="O36" s="3">
        <v>1408253</v>
      </c>
      <c r="P36" s="3">
        <v>1140308</v>
      </c>
      <c r="Q36">
        <v>-0.59427065654182831</v>
      </c>
      <c r="R36">
        <f t="shared" si="1"/>
        <v>0.71733933644208603</v>
      </c>
      <c r="S36">
        <f t="shared" si="2"/>
        <v>0.28412424247987833</v>
      </c>
      <c r="T36">
        <f t="shared" si="3"/>
        <v>0.22832650441041696</v>
      </c>
      <c r="W36">
        <v>795453</v>
      </c>
      <c r="X36">
        <v>919561</v>
      </c>
      <c r="Y36">
        <v>0.15602178884233261</v>
      </c>
      <c r="Z36">
        <v>1230294</v>
      </c>
      <c r="AA36">
        <v>766518</v>
      </c>
      <c r="AB36">
        <v>-0.37696355505269474</v>
      </c>
      <c r="AC36" s="7" t="s">
        <v>2659</v>
      </c>
      <c r="AD36" s="7">
        <v>7.7036137569626101E-2</v>
      </c>
      <c r="AG36" s="26" t="s">
        <v>2669</v>
      </c>
      <c r="AH36" s="129">
        <v>8.42</v>
      </c>
      <c r="AI36" s="130"/>
      <c r="AR36">
        <v>509397</v>
      </c>
      <c r="AS36">
        <v>781082</v>
      </c>
      <c r="AT36">
        <v>0.5333462898289546</v>
      </c>
      <c r="AU36" s="7" t="s">
        <v>2658</v>
      </c>
      <c r="AV36" s="7">
        <v>1.3978942098263825</v>
      </c>
      <c r="AY36">
        <v>164320</v>
      </c>
      <c r="AZ36">
        <v>105479</v>
      </c>
      <c r="BA36">
        <v>-0.35808787731256086</v>
      </c>
      <c r="BB36" s="7" t="s">
        <v>2658</v>
      </c>
      <c r="BC36" s="7">
        <v>0.22924673862482642</v>
      </c>
      <c r="BJ36">
        <v>-0.86603181624828196</v>
      </c>
      <c r="BK36">
        <v>-0.82923814886722447</v>
      </c>
    </row>
    <row r="37" spans="4:63" x14ac:dyDescent="0.25">
      <c r="D37" t="s">
        <v>1019</v>
      </c>
      <c r="E37" s="3">
        <v>18387</v>
      </c>
      <c r="F37" s="3">
        <v>13805</v>
      </c>
      <c r="G37" s="3">
        <v>38257</v>
      </c>
      <c r="H37">
        <v>0</v>
      </c>
      <c r="I37">
        <v>1</v>
      </c>
      <c r="J37" s="3">
        <v>973133</v>
      </c>
      <c r="K37" s="3">
        <v>700277</v>
      </c>
      <c r="L37" s="3">
        <v>657579</v>
      </c>
      <c r="M37">
        <v>-0.32426605613004594</v>
      </c>
      <c r="N37" s="3">
        <v>581756</v>
      </c>
      <c r="O37" s="3">
        <v>352362</v>
      </c>
      <c r="P37" s="3">
        <v>298267</v>
      </c>
      <c r="Q37">
        <v>-0.48729879880912275</v>
      </c>
      <c r="R37">
        <f t="shared" si="1"/>
        <v>0.59781756450557122</v>
      </c>
      <c r="S37">
        <f t="shared" si="2"/>
        <v>0.50317517211046481</v>
      </c>
      <c r="T37">
        <f t="shared" si="3"/>
        <v>0.45358352380474437</v>
      </c>
      <c r="W37">
        <v>482797</v>
      </c>
      <c r="X37">
        <v>338938</v>
      </c>
      <c r="Y37">
        <v>-0.29796995424578032</v>
      </c>
      <c r="Z37">
        <v>524655</v>
      </c>
      <c r="AA37">
        <v>258943</v>
      </c>
      <c r="AB37">
        <v>-0.50645090583335717</v>
      </c>
      <c r="AC37" s="7" t="s">
        <v>2660</v>
      </c>
      <c r="AD37" s="7">
        <v>0.81147542971429987</v>
      </c>
      <c r="AG37" s="20" t="s">
        <v>2685</v>
      </c>
      <c r="AH37" s="125">
        <v>0</v>
      </c>
      <c r="AI37" s="126"/>
      <c r="AR37">
        <v>1948924</v>
      </c>
      <c r="AS37">
        <v>1610807</v>
      </c>
      <c r="AT37">
        <v>-0.17348906370900044</v>
      </c>
      <c r="AU37" s="7" t="s">
        <v>2659</v>
      </c>
      <c r="AV37" s="7">
        <v>1.9541082218661263</v>
      </c>
      <c r="AY37">
        <v>698210</v>
      </c>
      <c r="AZ37">
        <v>302351</v>
      </c>
      <c r="BA37">
        <v>-0.56696266166339637</v>
      </c>
      <c r="BB37" s="7" t="s">
        <v>2659</v>
      </c>
      <c r="BC37" s="7">
        <v>5.2554067170119477E-2</v>
      </c>
      <c r="BJ37">
        <v>-0.23539123007242477</v>
      </c>
      <c r="BK37">
        <v>-0.3797256607561057</v>
      </c>
    </row>
    <row r="38" spans="4:63" x14ac:dyDescent="0.25">
      <c r="D38" t="s">
        <v>2066</v>
      </c>
      <c r="E38" s="3">
        <v>57398</v>
      </c>
      <c r="F38" s="3">
        <v>38364</v>
      </c>
      <c r="G38" s="3">
        <v>20403</v>
      </c>
      <c r="H38">
        <v>1</v>
      </c>
      <c r="I38">
        <v>0</v>
      </c>
      <c r="J38" s="3">
        <v>2542239</v>
      </c>
      <c r="K38" s="3">
        <v>2560714</v>
      </c>
      <c r="L38" s="3">
        <v>2907731</v>
      </c>
      <c r="M38">
        <v>0.14376775747677539</v>
      </c>
      <c r="N38" s="3">
        <v>1090413</v>
      </c>
      <c r="O38" s="3">
        <v>614378</v>
      </c>
      <c r="P38" s="3">
        <v>573542</v>
      </c>
      <c r="Q38">
        <v>-0.47401397452158034</v>
      </c>
      <c r="R38">
        <f t="shared" si="1"/>
        <v>0.42891836684119788</v>
      </c>
      <c r="S38">
        <f t="shared" si="2"/>
        <v>0.23992448981026385</v>
      </c>
      <c r="T38">
        <f t="shared" si="3"/>
        <v>0.19724726943448345</v>
      </c>
      <c r="W38">
        <v>5050492</v>
      </c>
      <c r="X38">
        <v>3137239</v>
      </c>
      <c r="Y38">
        <v>-0.37882507288398831</v>
      </c>
      <c r="Z38">
        <v>247161</v>
      </c>
      <c r="AA38">
        <v>385114</v>
      </c>
      <c r="AB38">
        <v>0.55815035543633507</v>
      </c>
      <c r="AC38" s="7" t="s">
        <v>2661</v>
      </c>
      <c r="AD38" s="7">
        <v>0.90789541139619012</v>
      </c>
      <c r="AG38" s="131"/>
      <c r="AH38" s="132"/>
      <c r="AI38" s="133"/>
      <c r="AR38">
        <v>1387689</v>
      </c>
      <c r="AS38">
        <v>1019692</v>
      </c>
      <c r="AT38">
        <v>-0.26518694030146522</v>
      </c>
      <c r="AU38" s="7" t="s">
        <v>2660</v>
      </c>
      <c r="AV38" s="7">
        <v>34.842133231152545</v>
      </c>
      <c r="AY38">
        <v>506096</v>
      </c>
      <c r="AZ38">
        <v>284449</v>
      </c>
      <c r="BA38">
        <v>-0.43795445923303089</v>
      </c>
      <c r="BB38" s="7" t="s">
        <v>2660</v>
      </c>
      <c r="BC38" s="7">
        <v>6.9265057924586202</v>
      </c>
      <c r="BJ38">
        <v>-0.97425374129635878</v>
      </c>
      <c r="BK38">
        <v>-0.59427065654182831</v>
      </c>
    </row>
    <row r="39" spans="4:63" x14ac:dyDescent="0.25">
      <c r="D39" t="s">
        <v>92</v>
      </c>
      <c r="E39" s="3">
        <v>2099656</v>
      </c>
      <c r="F39" s="3">
        <v>3000501</v>
      </c>
      <c r="G39" s="3">
        <v>236030</v>
      </c>
      <c r="H39">
        <v>0</v>
      </c>
      <c r="I39">
        <v>1</v>
      </c>
      <c r="J39" s="3">
        <v>21441767</v>
      </c>
      <c r="K39" s="3">
        <v>17953023</v>
      </c>
      <c r="L39" s="3">
        <v>18891390</v>
      </c>
      <c r="M39">
        <v>-0.11894434819667614</v>
      </c>
      <c r="N39" s="3">
        <v>12028900</v>
      </c>
      <c r="O39" s="3">
        <v>7219495</v>
      </c>
      <c r="P39" s="3">
        <v>7803477</v>
      </c>
      <c r="Q39">
        <v>-0.35127260181729003</v>
      </c>
      <c r="R39">
        <f t="shared" si="1"/>
        <v>0.56100320463327491</v>
      </c>
      <c r="S39">
        <f t="shared" si="2"/>
        <v>0.40213255450071</v>
      </c>
      <c r="T39">
        <f t="shared" si="3"/>
        <v>0.41307055753970462</v>
      </c>
      <c r="W39">
        <v>478358</v>
      </c>
      <c r="X39">
        <v>465036</v>
      </c>
      <c r="Y39">
        <v>-2.7849434942030862E-2</v>
      </c>
      <c r="Z39">
        <v>211050</v>
      </c>
      <c r="AA39">
        <v>129235</v>
      </c>
      <c r="AB39">
        <v>-0.38765695332859512</v>
      </c>
      <c r="AC39" s="7" t="s">
        <v>2662</v>
      </c>
      <c r="AD39" s="7">
        <v>1.3617363271556107</v>
      </c>
      <c r="AG39" s="119" t="s">
        <v>2841</v>
      </c>
      <c r="AH39" s="120"/>
      <c r="AI39" s="121"/>
      <c r="AR39">
        <v>1999114</v>
      </c>
      <c r="AS39">
        <v>2087870</v>
      </c>
      <c r="AT39">
        <v>4.4397668166997979E-2</v>
      </c>
      <c r="AU39" s="7" t="s">
        <v>2661</v>
      </c>
      <c r="AV39" s="7">
        <v>5.0277686522462801</v>
      </c>
      <c r="AY39">
        <v>957005</v>
      </c>
      <c r="AZ39">
        <v>489004</v>
      </c>
      <c r="BA39">
        <v>-0.48902670309977481</v>
      </c>
      <c r="BB39" s="7" t="s">
        <v>2661</v>
      </c>
      <c r="BC39" s="7">
        <v>1.8712408414801172</v>
      </c>
      <c r="BJ39">
        <v>-0.90013873006136214</v>
      </c>
      <c r="BK39">
        <v>-0.48729879880912275</v>
      </c>
    </row>
    <row r="40" spans="4:63" ht="30" x14ac:dyDescent="0.25">
      <c r="D40" t="s">
        <v>1022</v>
      </c>
      <c r="E40" s="3">
        <v>7321</v>
      </c>
      <c r="F40" s="3">
        <v>36</v>
      </c>
      <c r="G40" s="3">
        <v>138</v>
      </c>
      <c r="H40">
        <v>1</v>
      </c>
      <c r="I40">
        <v>0</v>
      </c>
      <c r="J40" s="3">
        <v>229641</v>
      </c>
      <c r="K40" s="3">
        <v>545560</v>
      </c>
      <c r="L40" s="3">
        <v>894266</v>
      </c>
      <c r="M40">
        <v>2.8941913682661196</v>
      </c>
      <c r="N40" s="3">
        <v>90789</v>
      </c>
      <c r="O40" s="3">
        <v>54565</v>
      </c>
      <c r="P40" s="3">
        <v>36612</v>
      </c>
      <c r="Q40">
        <v>-0.59673528731454251</v>
      </c>
      <c r="R40">
        <f t="shared" si="1"/>
        <v>0.3953518753184318</v>
      </c>
      <c r="S40">
        <f t="shared" si="2"/>
        <v>0.10001649681061661</v>
      </c>
      <c r="T40">
        <f t="shared" si="3"/>
        <v>4.0940838631905944E-2</v>
      </c>
      <c r="W40">
        <v>293772</v>
      </c>
      <c r="X40">
        <v>338933</v>
      </c>
      <c r="Y40">
        <v>0.15372806121754284</v>
      </c>
      <c r="Z40">
        <v>3574243</v>
      </c>
      <c r="AA40">
        <v>2762416</v>
      </c>
      <c r="AB40">
        <v>-0.22713257044918322</v>
      </c>
      <c r="AC40" s="7" t="s">
        <v>2663</v>
      </c>
      <c r="AD40" s="7">
        <v>-0.80358597171927559</v>
      </c>
      <c r="AG40" s="26" t="s">
        <v>2840</v>
      </c>
      <c r="AH40" s="30">
        <v>93</v>
      </c>
      <c r="AI40" s="31">
        <v>228</v>
      </c>
      <c r="AR40">
        <v>417499</v>
      </c>
      <c r="AS40">
        <v>396938</v>
      </c>
      <c r="AT40">
        <v>-4.9248022150951261E-2</v>
      </c>
      <c r="AU40" s="7" t="s">
        <v>2662</v>
      </c>
      <c r="AV40" s="7">
        <v>13.82949882365147</v>
      </c>
      <c r="AY40">
        <v>278087</v>
      </c>
      <c r="AZ40">
        <v>76492</v>
      </c>
      <c r="BA40">
        <v>-0.724935002355378</v>
      </c>
      <c r="BB40" s="7" t="s">
        <v>2662</v>
      </c>
      <c r="BC40" s="7">
        <v>1.6854233190827728</v>
      </c>
      <c r="BJ40">
        <v>0.21539472593891493</v>
      </c>
      <c r="BK40">
        <v>-0.47401397452158034</v>
      </c>
    </row>
    <row r="41" spans="4:63" x14ac:dyDescent="0.25">
      <c r="D41" t="s">
        <v>252</v>
      </c>
      <c r="E41" s="3">
        <v>28815</v>
      </c>
      <c r="F41" s="3">
        <v>100000</v>
      </c>
      <c r="G41" s="3">
        <v>246000</v>
      </c>
      <c r="H41">
        <v>1</v>
      </c>
      <c r="I41">
        <v>0</v>
      </c>
      <c r="J41" s="3">
        <v>3323000</v>
      </c>
      <c r="K41" s="3">
        <v>4528000</v>
      </c>
      <c r="L41" s="3">
        <v>4567646</v>
      </c>
      <c r="M41">
        <v>0.37455492025278364</v>
      </c>
      <c r="N41" s="3">
        <v>1315122</v>
      </c>
      <c r="O41" s="3">
        <v>919000</v>
      </c>
      <c r="P41" s="3">
        <v>1051473</v>
      </c>
      <c r="Q41">
        <v>-0.20047493692600382</v>
      </c>
      <c r="R41">
        <f t="shared" si="1"/>
        <v>0.39576346674691543</v>
      </c>
      <c r="S41">
        <f t="shared" si="2"/>
        <v>0.20295936395759717</v>
      </c>
      <c r="T41">
        <f t="shared" si="3"/>
        <v>0.23020019502387007</v>
      </c>
      <c r="W41">
        <v>838930</v>
      </c>
      <c r="X41">
        <v>619940</v>
      </c>
      <c r="Y41">
        <v>-0.26103488968090305</v>
      </c>
      <c r="Z41">
        <v>3012710</v>
      </c>
      <c r="AA41">
        <v>916278</v>
      </c>
      <c r="AB41">
        <v>-0.69586252908510937</v>
      </c>
      <c r="AC41" s="7" t="s">
        <v>2664</v>
      </c>
      <c r="AD41" s="7">
        <v>0.55815035543633507</v>
      </c>
      <c r="AG41" s="26" t="s">
        <v>2628</v>
      </c>
      <c r="AH41" s="127">
        <v>1.46</v>
      </c>
      <c r="AI41" s="128"/>
      <c r="AR41">
        <v>763790</v>
      </c>
      <c r="AS41">
        <v>712876</v>
      </c>
      <c r="AT41">
        <v>-6.6659683944539735E-2</v>
      </c>
      <c r="AU41" s="7" t="s">
        <v>2663</v>
      </c>
      <c r="AV41" s="7">
        <v>-0.65547934956105347</v>
      </c>
      <c r="AY41">
        <v>356802</v>
      </c>
      <c r="AZ41">
        <v>163744</v>
      </c>
      <c r="BA41">
        <v>-0.54107880561207622</v>
      </c>
      <c r="BB41" s="7" t="s">
        <v>2663</v>
      </c>
      <c r="BC41" s="7">
        <v>-0.99892305541604753</v>
      </c>
      <c r="BJ41">
        <v>-0.82807673164323536</v>
      </c>
      <c r="BK41">
        <v>-0.35127260181729003</v>
      </c>
    </row>
    <row r="42" spans="4:63" x14ac:dyDescent="0.25">
      <c r="D42" t="s">
        <v>1024</v>
      </c>
      <c r="E42" s="3">
        <v>1664</v>
      </c>
      <c r="F42" s="3">
        <v>35080</v>
      </c>
      <c r="G42" s="3">
        <v>4014</v>
      </c>
      <c r="H42">
        <v>1</v>
      </c>
      <c r="I42">
        <v>0</v>
      </c>
      <c r="J42" s="3">
        <v>633477</v>
      </c>
      <c r="K42" s="3">
        <v>289573</v>
      </c>
      <c r="L42" s="3">
        <v>310711</v>
      </c>
      <c r="M42">
        <v>-0.50951494687257781</v>
      </c>
      <c r="N42" s="3">
        <v>261990</v>
      </c>
      <c r="O42" s="3">
        <v>125097</v>
      </c>
      <c r="P42" s="3">
        <v>77196</v>
      </c>
      <c r="Q42">
        <v>-0.70534753234856296</v>
      </c>
      <c r="R42">
        <f t="shared" si="1"/>
        <v>0.41357460491856846</v>
      </c>
      <c r="S42">
        <f t="shared" si="2"/>
        <v>0.43200505571997388</v>
      </c>
      <c r="T42">
        <f t="shared" si="3"/>
        <v>0.24844952383404514</v>
      </c>
      <c r="W42">
        <v>1442443</v>
      </c>
      <c r="X42">
        <v>749879</v>
      </c>
      <c r="Y42">
        <v>-0.48013266382103142</v>
      </c>
      <c r="Z42">
        <v>331956</v>
      </c>
      <c r="AA42">
        <v>239154</v>
      </c>
      <c r="AB42">
        <v>-0.27956114665799081</v>
      </c>
      <c r="AC42" s="7" t="s">
        <v>2665</v>
      </c>
      <c r="AD42" s="7">
        <v>-28.940950668423316</v>
      </c>
      <c r="AG42" s="27" t="s">
        <v>2842</v>
      </c>
      <c r="AH42" s="125">
        <v>0.01</v>
      </c>
      <c r="AI42" s="126"/>
      <c r="AR42">
        <v>589358</v>
      </c>
      <c r="AS42">
        <v>491965</v>
      </c>
      <c r="AT42">
        <v>-0.1652526986992626</v>
      </c>
      <c r="AU42" s="7" t="s">
        <v>2664</v>
      </c>
      <c r="AV42" s="7">
        <v>13.174019474090416</v>
      </c>
      <c r="AY42">
        <v>258990</v>
      </c>
      <c r="AZ42">
        <v>83520</v>
      </c>
      <c r="BA42">
        <v>-0.67751650642881966</v>
      </c>
      <c r="BB42" s="7" t="s">
        <v>2664</v>
      </c>
      <c r="BC42" s="7">
        <v>0.68650026366672523</v>
      </c>
      <c r="BJ42">
        <v>-0.54484539478208749</v>
      </c>
      <c r="BK42">
        <v>-0.59673528731454251</v>
      </c>
    </row>
    <row r="43" spans="4:63" x14ac:dyDescent="0.25">
      <c r="D43" t="s">
        <v>1029</v>
      </c>
      <c r="E43" s="3">
        <v>9130</v>
      </c>
      <c r="F43" s="3">
        <v>1407</v>
      </c>
      <c r="G43" s="3">
        <v>1181</v>
      </c>
      <c r="H43">
        <v>1</v>
      </c>
      <c r="I43">
        <v>0</v>
      </c>
      <c r="J43" s="3">
        <v>400960</v>
      </c>
      <c r="K43" s="3">
        <v>283218</v>
      </c>
      <c r="L43" s="3">
        <v>138139</v>
      </c>
      <c r="M43">
        <v>-0.65547934956105347</v>
      </c>
      <c r="N43" s="3">
        <v>158481</v>
      </c>
      <c r="O43" s="3">
        <v>47484</v>
      </c>
      <c r="P43" s="3">
        <v>28021</v>
      </c>
      <c r="Q43">
        <v>-0.82319016159665825</v>
      </c>
      <c r="R43">
        <f t="shared" si="1"/>
        <v>0.39525389066241023</v>
      </c>
      <c r="S43">
        <f t="shared" si="2"/>
        <v>0.16765883524352265</v>
      </c>
      <c r="T43">
        <f t="shared" si="3"/>
        <v>0.2028464083278437</v>
      </c>
      <c r="W43">
        <v>2244362</v>
      </c>
      <c r="X43">
        <v>733122</v>
      </c>
      <c r="Y43">
        <v>-0.67334948640192627</v>
      </c>
      <c r="Z43">
        <v>216004</v>
      </c>
      <c r="AA43">
        <v>204917</v>
      </c>
      <c r="AB43">
        <v>-5.1327753189755743E-2</v>
      </c>
      <c r="AC43" s="7" t="s">
        <v>2666</v>
      </c>
      <c r="AD43" s="7">
        <v>94</v>
      </c>
      <c r="AR43">
        <v>1145115</v>
      </c>
      <c r="AS43">
        <v>1124134</v>
      </c>
      <c r="AT43">
        <v>-1.8322177248573289E-2</v>
      </c>
      <c r="AU43" s="7" t="s">
        <v>2665</v>
      </c>
      <c r="AV43" s="7">
        <v>101.02183962064247</v>
      </c>
      <c r="AY43">
        <v>474938</v>
      </c>
      <c r="AZ43">
        <v>306109</v>
      </c>
      <c r="BA43">
        <v>-0.35547587264021829</v>
      </c>
      <c r="BB43" s="7" t="s">
        <v>2665</v>
      </c>
      <c r="BC43" s="7">
        <v>-132.98599572222361</v>
      </c>
      <c r="BJ43">
        <v>-0.56817833438029253</v>
      </c>
      <c r="BK43">
        <v>-0.20047493692600382</v>
      </c>
    </row>
    <row r="44" spans="4:63" ht="15.75" thickBot="1" x14ac:dyDescent="0.3">
      <c r="D44" t="s">
        <v>2074</v>
      </c>
      <c r="E44" s="3">
        <v>2475</v>
      </c>
      <c r="F44" s="3">
        <v>2250</v>
      </c>
      <c r="G44" s="3">
        <v>1080</v>
      </c>
      <c r="H44">
        <v>1</v>
      </c>
      <c r="I44">
        <v>0</v>
      </c>
      <c r="J44" s="3">
        <v>115404</v>
      </c>
      <c r="K44" s="3">
        <v>178330</v>
      </c>
      <c r="L44" s="3">
        <v>333483</v>
      </c>
      <c r="M44">
        <v>1.8897005303109078</v>
      </c>
      <c r="N44" s="3">
        <v>68838</v>
      </c>
      <c r="O44" s="3">
        <v>30108</v>
      </c>
      <c r="P44" s="3">
        <v>33635</v>
      </c>
      <c r="Q44">
        <v>-0.51138905836892412</v>
      </c>
      <c r="R44">
        <f t="shared" si="1"/>
        <v>0.59649578870749709</v>
      </c>
      <c r="S44">
        <f t="shared" si="2"/>
        <v>0.1688330623002299</v>
      </c>
      <c r="T44">
        <f t="shared" si="3"/>
        <v>0.1008597139884192</v>
      </c>
      <c r="W44">
        <v>2362119</v>
      </c>
      <c r="X44">
        <v>2410095</v>
      </c>
      <c r="Y44">
        <v>2.0310577070841902E-2</v>
      </c>
      <c r="Z44">
        <v>581893</v>
      </c>
      <c r="AA44">
        <v>368918</v>
      </c>
      <c r="AB44">
        <v>-0.36600371545971511</v>
      </c>
      <c r="AC44" s="8" t="s">
        <v>2695</v>
      </c>
      <c r="AD44" s="8">
        <v>5.6848528335045702E-2</v>
      </c>
      <c r="AR44">
        <v>702884</v>
      </c>
      <c r="AS44">
        <v>642422</v>
      </c>
      <c r="AT44">
        <v>-8.6019883793058319E-2</v>
      </c>
      <c r="AU44" s="7" t="s">
        <v>2666</v>
      </c>
      <c r="AV44" s="7">
        <v>229</v>
      </c>
      <c r="AY44">
        <v>250292</v>
      </c>
      <c r="AZ44">
        <v>123141</v>
      </c>
      <c r="BA44">
        <v>-0.50801064356831216</v>
      </c>
      <c r="BB44" s="7" t="s">
        <v>2666</v>
      </c>
      <c r="BC44" s="7">
        <v>229</v>
      </c>
      <c r="BJ44">
        <v>-0.28495589687719108</v>
      </c>
      <c r="BK44">
        <v>-0.70534753234856296</v>
      </c>
    </row>
    <row r="45" spans="4:63" ht="15.75" thickBot="1" x14ac:dyDescent="0.3">
      <c r="D45" t="s">
        <v>2076</v>
      </c>
      <c r="E45" s="3">
        <v>28058</v>
      </c>
      <c r="F45" s="3">
        <v>11135</v>
      </c>
      <c r="G45" s="3">
        <v>34028</v>
      </c>
      <c r="H45">
        <v>1</v>
      </c>
      <c r="I45">
        <v>0</v>
      </c>
      <c r="J45" s="3">
        <v>2233246</v>
      </c>
      <c r="K45" s="3">
        <v>1427661</v>
      </c>
      <c r="L45" s="3">
        <v>1682595</v>
      </c>
      <c r="M45">
        <v>-0.24656979123661255</v>
      </c>
      <c r="N45" s="3">
        <v>736948</v>
      </c>
      <c r="O45" s="3">
        <v>488861</v>
      </c>
      <c r="P45" s="3">
        <v>451498</v>
      </c>
      <c r="Q45">
        <v>-0.3873407621704652</v>
      </c>
      <c r="R45">
        <f t="shared" si="1"/>
        <v>0.32998962048963704</v>
      </c>
      <c r="S45">
        <f t="shared" si="2"/>
        <v>0.34242092485541037</v>
      </c>
      <c r="T45">
        <f t="shared" si="3"/>
        <v>0.26833432881947228</v>
      </c>
      <c r="W45">
        <v>2998500</v>
      </c>
      <c r="X45">
        <v>3177400</v>
      </c>
      <c r="Y45">
        <v>5.9663164915791232E-2</v>
      </c>
      <c r="Z45">
        <v>706266</v>
      </c>
      <c r="AA45">
        <v>450199</v>
      </c>
      <c r="AB45">
        <v>-0.36256452951154383</v>
      </c>
      <c r="AG45" s="9" t="s">
        <v>2875</v>
      </c>
      <c r="AR45">
        <v>1552285</v>
      </c>
      <c r="AS45">
        <v>1712414</v>
      </c>
      <c r="AT45">
        <v>0.1031569589347317</v>
      </c>
      <c r="AU45" s="8" t="s">
        <v>2695</v>
      </c>
      <c r="AV45" s="8">
        <v>0.18201872837668248</v>
      </c>
      <c r="AY45">
        <v>502055</v>
      </c>
      <c r="AZ45">
        <v>185926</v>
      </c>
      <c r="BA45">
        <v>-0.62967005606955417</v>
      </c>
      <c r="BB45" s="8" t="s">
        <v>2695</v>
      </c>
      <c r="BC45" s="8">
        <v>2.9850041266123492E-2</v>
      </c>
      <c r="BJ45">
        <v>-0.27680414771580697</v>
      </c>
      <c r="BK45">
        <v>-0.82319016159665825</v>
      </c>
    </row>
    <row r="46" spans="4:63" x14ac:dyDescent="0.25">
      <c r="D46" t="s">
        <v>201</v>
      </c>
      <c r="E46" s="3">
        <v>364979</v>
      </c>
      <c r="F46" s="3">
        <v>152244</v>
      </c>
      <c r="G46" s="3">
        <v>355127</v>
      </c>
      <c r="H46">
        <v>1</v>
      </c>
      <c r="I46">
        <v>0</v>
      </c>
      <c r="J46" s="3">
        <v>5247500</v>
      </c>
      <c r="K46" s="3">
        <v>4192199</v>
      </c>
      <c r="L46" s="3">
        <v>5581223</v>
      </c>
      <c r="M46">
        <v>6.3596569795140542E-2</v>
      </c>
      <c r="N46" s="3">
        <v>2082651</v>
      </c>
      <c r="O46" s="3">
        <v>1012169</v>
      </c>
      <c r="P46" s="3">
        <v>642815</v>
      </c>
      <c r="Q46">
        <v>-0.69134771020204533</v>
      </c>
      <c r="R46">
        <f t="shared" si="1"/>
        <v>0.39688442115292999</v>
      </c>
      <c r="S46">
        <f t="shared" si="2"/>
        <v>0.24144106708674851</v>
      </c>
      <c r="T46">
        <f t="shared" si="3"/>
        <v>0.11517457732830241</v>
      </c>
      <c r="W46">
        <v>12828239</v>
      </c>
      <c r="X46">
        <v>6213450</v>
      </c>
      <c r="Y46">
        <v>-0.51564279399534108</v>
      </c>
      <c r="Z46">
        <v>2166587</v>
      </c>
      <c r="AA46">
        <v>518758</v>
      </c>
      <c r="AB46">
        <v>-0.76056442690738935</v>
      </c>
      <c r="AG46" s="119" t="s">
        <v>2838</v>
      </c>
      <c r="AH46" s="120"/>
      <c r="AI46" s="121"/>
      <c r="AR46">
        <v>1930204</v>
      </c>
      <c r="AS46">
        <v>1182543</v>
      </c>
      <c r="AT46">
        <v>-0.38734817666940902</v>
      </c>
      <c r="AY46">
        <v>625138</v>
      </c>
      <c r="AZ46">
        <v>336427</v>
      </c>
      <c r="BA46">
        <v>-0.46183562669362604</v>
      </c>
      <c r="BJ46">
        <v>2.4692764508469266E-2</v>
      </c>
      <c r="BK46">
        <v>-0.51138905836892412</v>
      </c>
    </row>
    <row r="47" spans="4:63" ht="60" x14ac:dyDescent="0.25">
      <c r="D47" t="s">
        <v>2078</v>
      </c>
      <c r="E47" s="3">
        <v>33963</v>
      </c>
      <c r="F47" s="3">
        <v>22064</v>
      </c>
      <c r="G47" s="3">
        <v>19479</v>
      </c>
      <c r="H47">
        <v>0</v>
      </c>
      <c r="I47">
        <v>1</v>
      </c>
      <c r="J47" s="3">
        <v>891699</v>
      </c>
      <c r="K47" s="3">
        <v>924852</v>
      </c>
      <c r="L47" s="3">
        <v>1036735</v>
      </c>
      <c r="M47">
        <v>0.16265129825198862</v>
      </c>
      <c r="N47" s="3">
        <v>492790</v>
      </c>
      <c r="O47" s="3">
        <v>422086</v>
      </c>
      <c r="P47" s="3">
        <v>396759</v>
      </c>
      <c r="Q47">
        <v>-0.19487205503358429</v>
      </c>
      <c r="R47">
        <f t="shared" si="1"/>
        <v>0.55264164252735504</v>
      </c>
      <c r="S47">
        <f t="shared" si="2"/>
        <v>0.45638221034284404</v>
      </c>
      <c r="T47">
        <f t="shared" si="3"/>
        <v>0.38270049723410515</v>
      </c>
      <c r="W47">
        <v>325810</v>
      </c>
      <c r="X47">
        <v>406458</v>
      </c>
      <c r="Y47">
        <v>0.2475307694668672</v>
      </c>
      <c r="Z47">
        <v>794727</v>
      </c>
      <c r="AA47">
        <v>354089</v>
      </c>
      <c r="AB47">
        <v>-0.55445203195562753</v>
      </c>
      <c r="AG47" s="19"/>
      <c r="AH47" s="33" t="s">
        <v>2883</v>
      </c>
      <c r="AI47" s="34" t="s">
        <v>2884</v>
      </c>
      <c r="AR47">
        <v>1460180</v>
      </c>
      <c r="AS47">
        <v>1178204</v>
      </c>
      <c r="AT47">
        <v>-0.19311043843909656</v>
      </c>
      <c r="AY47">
        <v>645274</v>
      </c>
      <c r="AZ47">
        <v>325377</v>
      </c>
      <c r="BA47">
        <v>-0.49575374182130383</v>
      </c>
      <c r="BJ47">
        <v>-0.43857608331556991</v>
      </c>
      <c r="BK47">
        <v>-0.3873407621704652</v>
      </c>
    </row>
    <row r="48" spans="4:63" ht="30" x14ac:dyDescent="0.25">
      <c r="D48" t="s">
        <v>2081</v>
      </c>
      <c r="E48" s="3">
        <v>92110</v>
      </c>
      <c r="F48" s="3">
        <v>25213</v>
      </c>
      <c r="G48" s="3">
        <v>13889</v>
      </c>
      <c r="H48">
        <v>1</v>
      </c>
      <c r="I48">
        <v>0</v>
      </c>
      <c r="J48" s="3">
        <v>1283609</v>
      </c>
      <c r="K48" s="3">
        <v>330845</v>
      </c>
      <c r="L48" s="3">
        <v>863687</v>
      </c>
      <c r="M48">
        <v>-0.32714167632043717</v>
      </c>
      <c r="N48" s="3">
        <v>496723</v>
      </c>
      <c r="O48" s="3">
        <v>114771</v>
      </c>
      <c r="P48" s="3">
        <v>148710</v>
      </c>
      <c r="Q48">
        <v>-0.70061784938486837</v>
      </c>
      <c r="R48">
        <f t="shared" si="1"/>
        <v>0.3869737591431659</v>
      </c>
      <c r="S48">
        <f t="shared" si="2"/>
        <v>0.34690262811890765</v>
      </c>
      <c r="T48">
        <f t="shared" si="3"/>
        <v>0.17218043110524994</v>
      </c>
      <c r="W48">
        <v>493783</v>
      </c>
      <c r="X48">
        <v>754949</v>
      </c>
      <c r="Y48">
        <v>0.52890844763792999</v>
      </c>
      <c r="Z48">
        <v>1077575</v>
      </c>
      <c r="AA48">
        <v>843888</v>
      </c>
      <c r="AB48">
        <v>-0.2168637913834304</v>
      </c>
      <c r="AG48" s="25" t="s">
        <v>2839</v>
      </c>
      <c r="AH48" s="28">
        <v>94</v>
      </c>
      <c r="AI48" s="29">
        <v>229</v>
      </c>
      <c r="AR48">
        <v>379133</v>
      </c>
      <c r="AS48">
        <v>3047796</v>
      </c>
      <c r="AT48">
        <v>7.0388570765404221</v>
      </c>
      <c r="AY48">
        <v>196348</v>
      </c>
      <c r="AZ48">
        <v>106403</v>
      </c>
      <c r="BA48">
        <v>-0.45808971825534256</v>
      </c>
      <c r="BJ48">
        <v>-9.1681973954763532E-2</v>
      </c>
      <c r="BK48">
        <v>-0.69134771020204533</v>
      </c>
    </row>
    <row r="49" spans="4:63" x14ac:dyDescent="0.25">
      <c r="D49" t="s">
        <v>2083</v>
      </c>
      <c r="E49" s="3">
        <v>1740095</v>
      </c>
      <c r="F49" s="3">
        <v>981453</v>
      </c>
      <c r="G49" s="3">
        <v>1117966</v>
      </c>
      <c r="H49">
        <v>0</v>
      </c>
      <c r="I49">
        <v>1</v>
      </c>
      <c r="J49" s="3">
        <v>1387482</v>
      </c>
      <c r="K49" s="3">
        <v>917106</v>
      </c>
      <c r="L49" s="3">
        <v>1805067</v>
      </c>
      <c r="M49">
        <v>0.3009660665868098</v>
      </c>
      <c r="N49" s="3">
        <v>2350532</v>
      </c>
      <c r="O49" s="3">
        <v>1471490</v>
      </c>
      <c r="P49" s="3">
        <v>1852530</v>
      </c>
      <c r="Q49">
        <v>-0.21186778142139737</v>
      </c>
      <c r="R49">
        <f t="shared" si="1"/>
        <v>1.6940990946188852</v>
      </c>
      <c r="S49">
        <f t="shared" si="2"/>
        <v>1.604492828528</v>
      </c>
      <c r="T49">
        <f t="shared" si="3"/>
        <v>1.0262943148370669</v>
      </c>
      <c r="W49">
        <v>1331888</v>
      </c>
      <c r="X49">
        <v>760927</v>
      </c>
      <c r="Y49">
        <v>-0.4286854450224043</v>
      </c>
      <c r="Z49">
        <v>1564252</v>
      </c>
      <c r="AA49">
        <v>1665984</v>
      </c>
      <c r="AB49">
        <v>6.5035556930724714E-2</v>
      </c>
      <c r="AG49" s="26" t="s">
        <v>2684</v>
      </c>
      <c r="AH49" s="43">
        <v>-0.27412648132116579</v>
      </c>
      <c r="AI49" s="43">
        <v>0.44114340445695399</v>
      </c>
      <c r="AR49">
        <v>256546</v>
      </c>
      <c r="AS49">
        <v>3636288</v>
      </c>
      <c r="AT49">
        <v>13.174019474090416</v>
      </c>
      <c r="AY49">
        <v>116633</v>
      </c>
      <c r="AZ49">
        <v>37327</v>
      </c>
      <c r="BA49">
        <v>-0.67996193187176868</v>
      </c>
      <c r="BJ49">
        <v>-0.98805730859483176</v>
      </c>
      <c r="BK49">
        <v>-0.19487205503358429</v>
      </c>
    </row>
    <row r="50" spans="4:63" x14ac:dyDescent="0.25">
      <c r="D50" t="s">
        <v>1049</v>
      </c>
      <c r="E50" s="3">
        <v>9396</v>
      </c>
      <c r="F50" s="3">
        <v>3221</v>
      </c>
      <c r="G50" s="3">
        <v>1121</v>
      </c>
      <c r="H50">
        <v>1</v>
      </c>
      <c r="I50">
        <v>0</v>
      </c>
      <c r="J50" s="3">
        <v>1540166</v>
      </c>
      <c r="K50" s="3">
        <v>1391490</v>
      </c>
      <c r="L50" s="3">
        <v>1602730</v>
      </c>
      <c r="M50">
        <v>4.0621595334528873E-2</v>
      </c>
      <c r="N50" s="3">
        <v>485926</v>
      </c>
      <c r="O50" s="3">
        <v>373966</v>
      </c>
      <c r="P50" s="3">
        <v>73055</v>
      </c>
      <c r="Q50">
        <v>-0.84965817840576552</v>
      </c>
      <c r="R50">
        <f t="shared" si="1"/>
        <v>0.31550235494096091</v>
      </c>
      <c r="S50">
        <f t="shared" si="2"/>
        <v>0.26875220087819529</v>
      </c>
      <c r="T50">
        <f t="shared" si="3"/>
        <v>4.5581601392623836E-2</v>
      </c>
      <c r="W50">
        <v>875248</v>
      </c>
      <c r="X50">
        <v>377440</v>
      </c>
      <c r="Y50">
        <v>-0.56876222510648411</v>
      </c>
      <c r="Z50">
        <v>10160888</v>
      </c>
      <c r="AA50">
        <v>2887688</v>
      </c>
      <c r="AB50">
        <v>-0.71580357937219663</v>
      </c>
      <c r="AG50" s="26" t="s">
        <v>2617</v>
      </c>
      <c r="AH50" s="44">
        <v>0.44566938496960579</v>
      </c>
      <c r="AI50" s="44">
        <v>1.9541082218661263</v>
      </c>
      <c r="AR50">
        <v>322563</v>
      </c>
      <c r="AS50">
        <v>1266273</v>
      </c>
      <c r="AT50">
        <v>2.9256610336585411</v>
      </c>
      <c r="AY50">
        <v>130523</v>
      </c>
      <c r="AZ50">
        <v>54644</v>
      </c>
      <c r="BA50">
        <v>-0.58134581644614358</v>
      </c>
      <c r="BJ50">
        <v>-0.75420779159991291</v>
      </c>
      <c r="BK50">
        <v>-0.70061784938486837</v>
      </c>
    </row>
    <row r="51" spans="4:63" ht="30" x14ac:dyDescent="0.25">
      <c r="D51" t="s">
        <v>2086</v>
      </c>
      <c r="E51" s="3">
        <v>10921</v>
      </c>
      <c r="F51" s="3">
        <v>289</v>
      </c>
      <c r="G51" s="3">
        <v>244</v>
      </c>
      <c r="H51">
        <v>1</v>
      </c>
      <c r="I51">
        <v>0</v>
      </c>
      <c r="J51" s="3">
        <v>509397</v>
      </c>
      <c r="K51" s="3">
        <v>654137</v>
      </c>
      <c r="L51" s="3">
        <v>781082</v>
      </c>
      <c r="M51">
        <v>0.5333462898289546</v>
      </c>
      <c r="N51" s="3">
        <v>164320</v>
      </c>
      <c r="O51" s="3">
        <v>114060</v>
      </c>
      <c r="P51" s="3">
        <v>105479</v>
      </c>
      <c r="Q51">
        <v>-0.35808787731256086</v>
      </c>
      <c r="R51">
        <f t="shared" si="1"/>
        <v>0.32257747886226262</v>
      </c>
      <c r="S51">
        <f t="shared" si="2"/>
        <v>0.17436714327426822</v>
      </c>
      <c r="T51">
        <f t="shared" si="3"/>
        <v>0.13504215946597156</v>
      </c>
      <c r="W51">
        <v>4693920</v>
      </c>
      <c r="X51">
        <v>2690040</v>
      </c>
      <c r="Y51">
        <v>-0.42690970446875959</v>
      </c>
      <c r="Z51">
        <v>365643</v>
      </c>
      <c r="AA51">
        <v>441166</v>
      </c>
      <c r="AB51">
        <v>0.20654846393886933</v>
      </c>
      <c r="AG51" s="26" t="s">
        <v>2840</v>
      </c>
      <c r="AH51" s="127">
        <v>314</v>
      </c>
      <c r="AI51" s="128"/>
      <c r="AR51">
        <v>645685</v>
      </c>
      <c r="AS51">
        <v>546715</v>
      </c>
      <c r="AT51">
        <v>-0.15327907571029217</v>
      </c>
      <c r="AY51">
        <v>295565</v>
      </c>
      <c r="AZ51">
        <v>44773</v>
      </c>
      <c r="BA51">
        <v>-0.84851724662933703</v>
      </c>
      <c r="BJ51">
        <v>-0.97964058317184843</v>
      </c>
      <c r="BK51">
        <v>-0.21186778142139737</v>
      </c>
    </row>
    <row r="52" spans="4:63" x14ac:dyDescent="0.25">
      <c r="D52" t="s">
        <v>2087</v>
      </c>
      <c r="E52" s="3">
        <v>16602</v>
      </c>
      <c r="F52" s="3">
        <v>11653</v>
      </c>
      <c r="G52" s="3">
        <v>131485</v>
      </c>
      <c r="H52">
        <v>1</v>
      </c>
      <c r="I52">
        <v>0</v>
      </c>
      <c r="J52" s="3">
        <v>1948924</v>
      </c>
      <c r="K52" s="3">
        <v>1357062</v>
      </c>
      <c r="L52" s="3">
        <v>1610807</v>
      </c>
      <c r="M52">
        <v>-0.17348906370900044</v>
      </c>
      <c r="N52" s="3">
        <v>698210</v>
      </c>
      <c r="O52" s="3">
        <v>498693</v>
      </c>
      <c r="P52" s="3">
        <v>302351</v>
      </c>
      <c r="Q52">
        <v>-0.56696266166339637</v>
      </c>
      <c r="R52">
        <f t="shared" si="1"/>
        <v>0.35825409302774247</v>
      </c>
      <c r="S52">
        <f t="shared" si="2"/>
        <v>0.36747989406526749</v>
      </c>
      <c r="T52">
        <f t="shared" si="3"/>
        <v>0.18770156822015299</v>
      </c>
      <c r="W52">
        <v>3352050</v>
      </c>
      <c r="X52">
        <v>2707724</v>
      </c>
      <c r="Y52">
        <v>-0.19221849316090153</v>
      </c>
      <c r="Z52">
        <v>321361</v>
      </c>
      <c r="AA52">
        <v>312193</v>
      </c>
      <c r="AB52">
        <v>-2.8528664025815206E-2</v>
      </c>
      <c r="AG52" s="26" t="s">
        <v>2669</v>
      </c>
      <c r="AH52" s="129">
        <v>-6.2</v>
      </c>
      <c r="AI52" s="130"/>
      <c r="AR52">
        <v>2115283</v>
      </c>
      <c r="AS52">
        <v>2526082</v>
      </c>
      <c r="AT52">
        <v>0.19420521982165034</v>
      </c>
      <c r="AY52">
        <v>922313</v>
      </c>
      <c r="AZ52">
        <v>698798</v>
      </c>
      <c r="BA52">
        <v>-0.24234180804130484</v>
      </c>
      <c r="BJ52">
        <v>-0.70429197999942605</v>
      </c>
      <c r="BK52">
        <v>-0.84965817840576552</v>
      </c>
    </row>
    <row r="53" spans="4:63" x14ac:dyDescent="0.25">
      <c r="D53" t="s">
        <v>2088</v>
      </c>
      <c r="E53" s="3">
        <v>504477</v>
      </c>
      <c r="F53" s="3">
        <v>410679</v>
      </c>
      <c r="G53" s="3">
        <v>529458</v>
      </c>
      <c r="H53">
        <v>0</v>
      </c>
      <c r="I53">
        <v>0</v>
      </c>
      <c r="J53" s="3">
        <v>540971</v>
      </c>
      <c r="K53" s="3">
        <v>437270</v>
      </c>
      <c r="L53" s="3">
        <v>195626</v>
      </c>
      <c r="M53">
        <v>-0.63837987618559955</v>
      </c>
      <c r="N53" s="3">
        <v>800873</v>
      </c>
      <c r="O53" s="3">
        <v>606868</v>
      </c>
      <c r="P53" s="3">
        <v>354310</v>
      </c>
      <c r="Q53">
        <v>-0.5575952741570761</v>
      </c>
      <c r="R53">
        <f t="shared" si="1"/>
        <v>1.4804361047080157</v>
      </c>
      <c r="S53">
        <f t="shared" si="2"/>
        <v>1.387856473117296</v>
      </c>
      <c r="T53">
        <f t="shared" si="3"/>
        <v>1.8111600707472422</v>
      </c>
      <c r="W53">
        <v>880722</v>
      </c>
      <c r="X53">
        <v>977416</v>
      </c>
      <c r="Y53">
        <v>0.10978946818632894</v>
      </c>
      <c r="Z53">
        <v>514146</v>
      </c>
      <c r="AA53">
        <v>315341</v>
      </c>
      <c r="AB53">
        <v>-0.3866703232155847</v>
      </c>
      <c r="AG53" s="20" t="s">
        <v>2685</v>
      </c>
      <c r="AH53" s="125">
        <v>0</v>
      </c>
      <c r="AI53" s="126"/>
      <c r="AR53">
        <v>959542</v>
      </c>
      <c r="AS53">
        <v>1130644</v>
      </c>
      <c r="AT53">
        <v>0.17831632174516593</v>
      </c>
      <c r="AY53">
        <v>403703</v>
      </c>
      <c r="AZ53">
        <v>294883</v>
      </c>
      <c r="BA53">
        <v>-0.26955459830618056</v>
      </c>
      <c r="BJ53">
        <v>-0.45950788613679466</v>
      </c>
      <c r="BK53">
        <v>-0.35808787731256086</v>
      </c>
    </row>
    <row r="54" spans="4:63" x14ac:dyDescent="0.25">
      <c r="D54" t="s">
        <v>2092</v>
      </c>
      <c r="E54" s="3">
        <v>81056</v>
      </c>
      <c r="F54" s="3">
        <v>20814</v>
      </c>
      <c r="G54" s="3">
        <v>17921</v>
      </c>
      <c r="H54">
        <v>1</v>
      </c>
      <c r="I54">
        <v>0</v>
      </c>
      <c r="J54" s="3">
        <v>1387689</v>
      </c>
      <c r="K54" s="3">
        <v>1076014</v>
      </c>
      <c r="L54" s="3">
        <v>1019692</v>
      </c>
      <c r="M54">
        <v>-0.26518694030146522</v>
      </c>
      <c r="N54" s="3">
        <v>506096</v>
      </c>
      <c r="O54" s="3">
        <v>294362</v>
      </c>
      <c r="P54" s="3">
        <v>284449</v>
      </c>
      <c r="Q54">
        <v>-0.43795445923303089</v>
      </c>
      <c r="R54">
        <f t="shared" si="1"/>
        <v>0.36470419524835895</v>
      </c>
      <c r="S54">
        <f t="shared" si="2"/>
        <v>0.27356707254738322</v>
      </c>
      <c r="T54">
        <f t="shared" si="3"/>
        <v>0.27895580234031453</v>
      </c>
      <c r="W54">
        <v>1830145</v>
      </c>
      <c r="X54">
        <v>1814652</v>
      </c>
      <c r="Y54">
        <v>-8.4654494589226532E-3</v>
      </c>
      <c r="Z54">
        <v>299753</v>
      </c>
      <c r="AA54">
        <v>132475</v>
      </c>
      <c r="AB54">
        <v>-0.55805279680270092</v>
      </c>
      <c r="AG54" s="131"/>
      <c r="AH54" s="132"/>
      <c r="AI54" s="133"/>
      <c r="AR54">
        <v>10680175</v>
      </c>
      <c r="AS54">
        <v>9135761</v>
      </c>
      <c r="AT54">
        <v>-0.14460568295931481</v>
      </c>
      <c r="AY54">
        <v>5207834</v>
      </c>
      <c r="AZ54">
        <v>911046</v>
      </c>
      <c r="BA54">
        <v>-0.82506239638206591</v>
      </c>
      <c r="BJ54">
        <v>-0.97280203931709763</v>
      </c>
      <c r="BK54">
        <v>-0.56696266166339637</v>
      </c>
    </row>
    <row r="55" spans="4:63" x14ac:dyDescent="0.25">
      <c r="D55" t="s">
        <v>2093</v>
      </c>
      <c r="E55" s="3">
        <v>21559</v>
      </c>
      <c r="F55" s="3">
        <v>25184</v>
      </c>
      <c r="G55" s="3">
        <v>14822</v>
      </c>
      <c r="H55">
        <v>1</v>
      </c>
      <c r="I55">
        <v>0</v>
      </c>
      <c r="J55" s="3">
        <v>1999114</v>
      </c>
      <c r="K55" s="3">
        <v>2323735</v>
      </c>
      <c r="L55" s="3">
        <v>2087870</v>
      </c>
      <c r="M55">
        <v>4.4397668166997979E-2</v>
      </c>
      <c r="N55" s="3">
        <v>957005</v>
      </c>
      <c r="O55" s="3">
        <v>666347</v>
      </c>
      <c r="P55" s="3">
        <v>489004</v>
      </c>
      <c r="Q55">
        <v>-0.48902670309977481</v>
      </c>
      <c r="R55">
        <f t="shared" si="1"/>
        <v>0.47871457055475575</v>
      </c>
      <c r="S55">
        <f t="shared" si="2"/>
        <v>0.28675688062537252</v>
      </c>
      <c r="T55">
        <f t="shared" si="3"/>
        <v>0.23421190016619808</v>
      </c>
      <c r="W55">
        <v>8372004</v>
      </c>
      <c r="X55">
        <v>2197258</v>
      </c>
      <c r="Y55">
        <v>-0.73754694813810406</v>
      </c>
      <c r="Z55">
        <v>1830895</v>
      </c>
      <c r="AA55">
        <v>1126253</v>
      </c>
      <c r="AB55">
        <v>-0.38486204834247734</v>
      </c>
      <c r="AG55" s="119" t="s">
        <v>2841</v>
      </c>
      <c r="AH55" s="120"/>
      <c r="AI55" s="121"/>
      <c r="AR55">
        <v>464954</v>
      </c>
      <c r="AS55">
        <v>508337</v>
      </c>
      <c r="AT55">
        <v>9.330600446495782E-2</v>
      </c>
      <c r="AY55">
        <v>230347</v>
      </c>
      <c r="AZ55">
        <v>34439</v>
      </c>
      <c r="BA55">
        <v>-0.85049078129951772</v>
      </c>
      <c r="BJ55">
        <v>-0.66719198881121211</v>
      </c>
      <c r="BK55">
        <v>-0.5575952741570761</v>
      </c>
    </row>
    <row r="56" spans="4:63" ht="30" x14ac:dyDescent="0.25">
      <c r="D56" t="s">
        <v>1058</v>
      </c>
      <c r="E56" s="3">
        <v>61565</v>
      </c>
      <c r="F56" s="3">
        <v>104340</v>
      </c>
      <c r="G56" s="3">
        <v>50975</v>
      </c>
      <c r="H56">
        <v>1</v>
      </c>
      <c r="I56">
        <v>0</v>
      </c>
      <c r="J56" s="3">
        <v>417499</v>
      </c>
      <c r="K56" s="3">
        <v>165481</v>
      </c>
      <c r="L56" s="3">
        <v>396938</v>
      </c>
      <c r="M56">
        <v>-4.9248022150951261E-2</v>
      </c>
      <c r="N56" s="3">
        <v>278087</v>
      </c>
      <c r="O56" s="3">
        <v>114942</v>
      </c>
      <c r="P56" s="3">
        <v>76492</v>
      </c>
      <c r="Q56">
        <v>-0.724935002355378</v>
      </c>
      <c r="R56">
        <f t="shared" si="1"/>
        <v>0.66607824210357391</v>
      </c>
      <c r="S56">
        <f t="shared" si="2"/>
        <v>0.69459333699941384</v>
      </c>
      <c r="T56">
        <f t="shared" si="3"/>
        <v>0.19270515798437035</v>
      </c>
      <c r="W56">
        <v>630776</v>
      </c>
      <c r="X56">
        <v>361231</v>
      </c>
      <c r="Y56">
        <v>-0.42732285312060064</v>
      </c>
      <c r="Z56">
        <v>1862250</v>
      </c>
      <c r="AA56">
        <v>1073737</v>
      </c>
      <c r="AB56">
        <v>-0.42341951939857697</v>
      </c>
      <c r="AG56" s="26" t="s">
        <v>2840</v>
      </c>
      <c r="AH56" s="30">
        <v>93</v>
      </c>
      <c r="AI56" s="31">
        <v>228</v>
      </c>
      <c r="AR56">
        <v>4691320</v>
      </c>
      <c r="AS56">
        <v>6210932</v>
      </c>
      <c r="AT56">
        <v>0.32391992019303734</v>
      </c>
      <c r="AY56">
        <v>2221751</v>
      </c>
      <c r="AZ56">
        <v>665322</v>
      </c>
      <c r="BA56">
        <v>-0.70054159984624742</v>
      </c>
      <c r="BJ56">
        <v>-0.38874948132625248</v>
      </c>
      <c r="BK56">
        <v>-0.43795445923303089</v>
      </c>
    </row>
    <row r="57" spans="4:63" x14ac:dyDescent="0.25">
      <c r="D57" t="s">
        <v>2094</v>
      </c>
      <c r="E57" s="3">
        <v>317657</v>
      </c>
      <c r="F57" s="3">
        <v>167379</v>
      </c>
      <c r="G57" s="3">
        <v>114698</v>
      </c>
      <c r="H57">
        <v>0</v>
      </c>
      <c r="I57">
        <v>0</v>
      </c>
      <c r="J57" s="3">
        <v>1490412</v>
      </c>
      <c r="K57" s="3">
        <v>1447018</v>
      </c>
      <c r="L57" s="3">
        <v>1656550</v>
      </c>
      <c r="M57">
        <v>0.1114711905164478</v>
      </c>
      <c r="N57" s="3">
        <v>774302</v>
      </c>
      <c r="O57" s="3">
        <v>738832</v>
      </c>
      <c r="P57" s="3">
        <v>594778</v>
      </c>
      <c r="Q57">
        <v>-0.23185268796929365</v>
      </c>
      <c r="R57">
        <f t="shared" si="1"/>
        <v>0.51952211871616705</v>
      </c>
      <c r="S57">
        <f t="shared" si="2"/>
        <v>0.51058936378123843</v>
      </c>
      <c r="T57">
        <f t="shared" si="3"/>
        <v>0.35904621049772117</v>
      </c>
      <c r="W57">
        <v>419266</v>
      </c>
      <c r="X57">
        <v>246497</v>
      </c>
      <c r="Y57">
        <v>-0.4120749118697915</v>
      </c>
      <c r="Z57">
        <v>407013</v>
      </c>
      <c r="AA57">
        <v>464676</v>
      </c>
      <c r="AB57">
        <v>0.14167360747691105</v>
      </c>
      <c r="AG57" s="26" t="s">
        <v>2628</v>
      </c>
      <c r="AH57" s="127">
        <v>0.23</v>
      </c>
      <c r="AI57" s="128"/>
      <c r="AR57">
        <v>1690509</v>
      </c>
      <c r="AS57">
        <v>1510526</v>
      </c>
      <c r="AT57">
        <v>-0.10646675054672883</v>
      </c>
      <c r="AY57">
        <v>581506</v>
      </c>
      <c r="AZ57">
        <v>340763</v>
      </c>
      <c r="BA57">
        <v>-0.41399916767840744</v>
      </c>
      <c r="BJ57">
        <v>-0.81295408301199501</v>
      </c>
      <c r="BK57">
        <v>-0.48902670309977481</v>
      </c>
    </row>
    <row r="58" spans="4:63" x14ac:dyDescent="0.25">
      <c r="D58" t="s">
        <v>1059</v>
      </c>
      <c r="E58" s="3">
        <v>21309</v>
      </c>
      <c r="F58" s="3">
        <v>11708</v>
      </c>
      <c r="G58" s="3">
        <v>11463</v>
      </c>
      <c r="H58">
        <v>1</v>
      </c>
      <c r="I58">
        <v>0</v>
      </c>
      <c r="J58" s="3">
        <v>763790</v>
      </c>
      <c r="K58" s="3">
        <v>480205</v>
      </c>
      <c r="L58" s="3">
        <v>712876</v>
      </c>
      <c r="M58">
        <v>-6.6659683944539735E-2</v>
      </c>
      <c r="N58" s="3">
        <v>356802</v>
      </c>
      <c r="O58" s="3">
        <v>101917</v>
      </c>
      <c r="P58" s="3">
        <v>163744</v>
      </c>
      <c r="Q58">
        <v>-0.54107880561207622</v>
      </c>
      <c r="R58">
        <f t="shared" si="1"/>
        <v>0.4671467288128936</v>
      </c>
      <c r="S58">
        <f t="shared" si="2"/>
        <v>0.21223644068679001</v>
      </c>
      <c r="T58">
        <f t="shared" si="3"/>
        <v>0.22969492590576762</v>
      </c>
      <c r="W58">
        <v>267418</v>
      </c>
      <c r="X58">
        <v>341904</v>
      </c>
      <c r="Y58">
        <v>0.27853771997397331</v>
      </c>
      <c r="Z58">
        <v>911755</v>
      </c>
      <c r="AA58">
        <v>623929</v>
      </c>
      <c r="AB58">
        <v>-0.31568348953392084</v>
      </c>
      <c r="AG58" s="27" t="s">
        <v>2842</v>
      </c>
      <c r="AH58" s="125">
        <v>0</v>
      </c>
      <c r="AI58" s="126"/>
      <c r="AR58">
        <v>1429094</v>
      </c>
      <c r="AS58">
        <v>3439477</v>
      </c>
      <c r="AT58">
        <v>1.4067535095662007</v>
      </c>
      <c r="AY58">
        <v>610305</v>
      </c>
      <c r="AZ58">
        <v>462332</v>
      </c>
      <c r="BA58">
        <v>-0.24245745979469283</v>
      </c>
      <c r="BJ58">
        <v>-0.81595812911519283</v>
      </c>
      <c r="BK58">
        <v>-0.724935002355378</v>
      </c>
    </row>
    <row r="59" spans="4:63" x14ac:dyDescent="0.25">
      <c r="D59" t="s">
        <v>1060</v>
      </c>
      <c r="E59" s="3">
        <v>6840</v>
      </c>
      <c r="F59" s="3">
        <v>1380</v>
      </c>
      <c r="G59" s="3">
        <v>3793</v>
      </c>
      <c r="H59">
        <v>0</v>
      </c>
      <c r="I59">
        <v>1</v>
      </c>
      <c r="J59" s="3">
        <v>532859</v>
      </c>
      <c r="K59" s="3">
        <v>516905</v>
      </c>
      <c r="L59" s="3">
        <v>552580</v>
      </c>
      <c r="M59">
        <v>3.7009790582499313E-2</v>
      </c>
      <c r="N59" s="3">
        <v>205411</v>
      </c>
      <c r="O59" s="3">
        <v>181317</v>
      </c>
      <c r="P59" s="3">
        <v>174389</v>
      </c>
      <c r="Q59">
        <v>-0.15102404447668333</v>
      </c>
      <c r="R59">
        <f t="shared" si="1"/>
        <v>0.38548846880694515</v>
      </c>
      <c r="S59">
        <f t="shared" si="2"/>
        <v>0.35077432023292482</v>
      </c>
      <c r="T59">
        <f t="shared" si="3"/>
        <v>0.315590502732636</v>
      </c>
      <c r="W59">
        <v>1745056</v>
      </c>
      <c r="X59">
        <v>949638</v>
      </c>
      <c r="Y59">
        <v>-0.4558123063099408</v>
      </c>
      <c r="Z59">
        <v>6298990</v>
      </c>
      <c r="AA59">
        <v>1237210</v>
      </c>
      <c r="AB59">
        <v>-0.80358597171927559</v>
      </c>
      <c r="AR59">
        <v>708971</v>
      </c>
      <c r="AS59">
        <v>1283178</v>
      </c>
      <c r="AT59">
        <v>0.80991606144680106</v>
      </c>
      <c r="AY59">
        <v>353471</v>
      </c>
      <c r="AZ59">
        <v>253428</v>
      </c>
      <c r="BA59">
        <v>-0.28303029102811827</v>
      </c>
      <c r="BJ59">
        <v>-0.27048228733942564</v>
      </c>
      <c r="BK59">
        <v>-0.23185268796929365</v>
      </c>
    </row>
    <row r="60" spans="4:63" x14ac:dyDescent="0.25">
      <c r="D60" t="s">
        <v>1063</v>
      </c>
      <c r="E60" s="3">
        <v>10763</v>
      </c>
      <c r="F60" s="3">
        <v>2064</v>
      </c>
      <c r="G60" s="3">
        <v>785</v>
      </c>
      <c r="H60">
        <v>1</v>
      </c>
      <c r="I60">
        <v>0</v>
      </c>
      <c r="J60" s="3">
        <v>589358</v>
      </c>
      <c r="K60" s="3">
        <v>281628</v>
      </c>
      <c r="L60" s="3">
        <v>491965</v>
      </c>
      <c r="M60">
        <v>-0.1652526986992626</v>
      </c>
      <c r="N60" s="3">
        <v>258990</v>
      </c>
      <c r="O60" s="3">
        <v>129363</v>
      </c>
      <c r="P60" s="3">
        <v>83520</v>
      </c>
      <c r="Q60">
        <v>-0.67751650642881966</v>
      </c>
      <c r="R60">
        <f t="shared" si="1"/>
        <v>0.43944427665357899</v>
      </c>
      <c r="S60">
        <f t="shared" si="2"/>
        <v>0.45933998039967616</v>
      </c>
      <c r="T60">
        <f t="shared" si="3"/>
        <v>0.1697681745652638</v>
      </c>
      <c r="W60">
        <v>2595265</v>
      </c>
      <c r="X60">
        <v>2768369</v>
      </c>
      <c r="Y60">
        <v>6.6699932376847834E-2</v>
      </c>
      <c r="Z60">
        <v>295892</v>
      </c>
      <c r="AA60">
        <v>144468</v>
      </c>
      <c r="AB60">
        <v>-0.51175428872696793</v>
      </c>
      <c r="AR60">
        <v>377548</v>
      </c>
      <c r="AS60">
        <v>2409213</v>
      </c>
      <c r="AT60">
        <v>5.3812098064352085</v>
      </c>
      <c r="AY60">
        <v>193139</v>
      </c>
      <c r="AZ60">
        <v>208</v>
      </c>
      <c r="BA60">
        <v>-0.99892305541604753</v>
      </c>
      <c r="BJ60">
        <v>-0.73986831864275038</v>
      </c>
      <c r="BK60">
        <v>-0.54107880561207622</v>
      </c>
    </row>
    <row r="61" spans="4:63" x14ac:dyDescent="0.25">
      <c r="D61" t="s">
        <v>1065</v>
      </c>
      <c r="E61" s="3">
        <v>77144</v>
      </c>
      <c r="F61" s="3">
        <v>38783</v>
      </c>
      <c r="G61" s="3">
        <v>28689</v>
      </c>
      <c r="H61">
        <v>1</v>
      </c>
      <c r="I61">
        <v>0</v>
      </c>
      <c r="J61" s="3">
        <v>1145115</v>
      </c>
      <c r="K61" s="3">
        <v>971944</v>
      </c>
      <c r="L61" s="3">
        <v>1124134</v>
      </c>
      <c r="M61">
        <v>-1.8322177248573289E-2</v>
      </c>
      <c r="N61" s="3">
        <v>474938</v>
      </c>
      <c r="O61" s="3">
        <v>261517</v>
      </c>
      <c r="P61" s="3">
        <v>306109</v>
      </c>
      <c r="Q61">
        <v>-0.35547587264021829</v>
      </c>
      <c r="R61">
        <f t="shared" si="1"/>
        <v>0.41475135685062198</v>
      </c>
      <c r="S61">
        <f t="shared" si="2"/>
        <v>0.26906591326249246</v>
      </c>
      <c r="T61">
        <f t="shared" si="3"/>
        <v>0.2723065043847086</v>
      </c>
      <c r="W61">
        <v>1056371</v>
      </c>
      <c r="X61">
        <v>942884</v>
      </c>
      <c r="Y61">
        <v>-0.10743100672017691</v>
      </c>
      <c r="Z61">
        <v>163912</v>
      </c>
      <c r="AA61">
        <v>81044</v>
      </c>
      <c r="AB61">
        <v>-0.50556396114988533</v>
      </c>
      <c r="AR61">
        <v>16215200</v>
      </c>
      <c r="AS61">
        <v>20381966</v>
      </c>
      <c r="AT61">
        <v>0.25696667324485667</v>
      </c>
      <c r="AY61">
        <v>6431076</v>
      </c>
      <c r="AZ61">
        <v>2957677</v>
      </c>
      <c r="BA61">
        <v>-0.5400960896745739</v>
      </c>
      <c r="BJ61">
        <v>-0.73186481480673793</v>
      </c>
      <c r="BK61">
        <v>-0.15102404447668333</v>
      </c>
    </row>
    <row r="62" spans="4:63" x14ac:dyDescent="0.25">
      <c r="D62" t="s">
        <v>2102</v>
      </c>
      <c r="E62" s="3">
        <v>1602</v>
      </c>
      <c r="F62" s="3">
        <v>820</v>
      </c>
      <c r="G62" s="3">
        <v>5896</v>
      </c>
      <c r="H62">
        <v>0</v>
      </c>
      <c r="I62">
        <v>1</v>
      </c>
      <c r="J62" s="3">
        <v>601569</v>
      </c>
      <c r="K62" s="3">
        <v>509908</v>
      </c>
      <c r="L62" s="3">
        <v>444692</v>
      </c>
      <c r="M62">
        <v>-0.26077972767878665</v>
      </c>
      <c r="N62" s="3">
        <v>226641</v>
      </c>
      <c r="O62" s="3">
        <v>155970</v>
      </c>
      <c r="P62" s="3">
        <v>175403</v>
      </c>
      <c r="Q62">
        <v>-0.22607559973702904</v>
      </c>
      <c r="R62">
        <f t="shared" si="1"/>
        <v>0.37674979927489616</v>
      </c>
      <c r="S62">
        <f t="shared" si="2"/>
        <v>0.30587870753155472</v>
      </c>
      <c r="T62">
        <f t="shared" si="3"/>
        <v>0.3944370485639499</v>
      </c>
      <c r="W62">
        <v>1799931</v>
      </c>
      <c r="X62">
        <v>2161832</v>
      </c>
      <c r="Y62">
        <v>0.20106381855748914</v>
      </c>
      <c r="Z62">
        <v>101111</v>
      </c>
      <c r="AA62">
        <v>122545</v>
      </c>
      <c r="AB62">
        <v>0.21198484833499817</v>
      </c>
      <c r="AR62">
        <v>1175239</v>
      </c>
      <c r="AS62">
        <v>2172390</v>
      </c>
      <c r="AT62">
        <v>0.84846656722590041</v>
      </c>
      <c r="AY62">
        <v>495261</v>
      </c>
      <c r="AZ62">
        <v>341574</v>
      </c>
      <c r="BA62">
        <v>-0.31031516715428836</v>
      </c>
      <c r="BJ62">
        <v>-0.32110740398024218</v>
      </c>
      <c r="BK62">
        <v>-0.67751650642881966</v>
      </c>
    </row>
    <row r="63" spans="4:63" x14ac:dyDescent="0.25">
      <c r="D63" t="s">
        <v>1077</v>
      </c>
      <c r="E63" s="3">
        <v>12198</v>
      </c>
      <c r="F63" s="3">
        <v>2560</v>
      </c>
      <c r="G63" s="3">
        <v>22</v>
      </c>
      <c r="H63">
        <v>0</v>
      </c>
      <c r="I63">
        <v>1</v>
      </c>
      <c r="J63" s="3">
        <v>2133259</v>
      </c>
      <c r="K63" s="3">
        <v>1480357</v>
      </c>
      <c r="L63" s="3">
        <v>1392527</v>
      </c>
      <c r="M63">
        <v>-0.34723022380311064</v>
      </c>
      <c r="N63" s="3">
        <v>731355</v>
      </c>
      <c r="O63" s="3">
        <v>806448</v>
      </c>
      <c r="P63" s="3">
        <v>621851</v>
      </c>
      <c r="Q63">
        <v>-0.14972756048704117</v>
      </c>
      <c r="R63">
        <f t="shared" si="1"/>
        <v>0.34283460189315973</v>
      </c>
      <c r="S63">
        <f t="shared" si="2"/>
        <v>0.54476589093036343</v>
      </c>
      <c r="T63">
        <f t="shared" si="3"/>
        <v>0.44656297508055498</v>
      </c>
      <c r="W63">
        <v>1135047</v>
      </c>
      <c r="X63">
        <v>908812</v>
      </c>
      <c r="Y63">
        <v>-0.19931773750338092</v>
      </c>
      <c r="Z63">
        <v>802082</v>
      </c>
      <c r="AA63">
        <v>448539</v>
      </c>
      <c r="AB63">
        <v>-0.440781615844764</v>
      </c>
      <c r="AR63">
        <v>3934933</v>
      </c>
      <c r="AS63">
        <v>5058451</v>
      </c>
      <c r="AT63">
        <v>0.28552404831289374</v>
      </c>
      <c r="AY63">
        <v>2126893</v>
      </c>
      <c r="AZ63">
        <v>582704</v>
      </c>
      <c r="BA63">
        <v>-0.72603041149695824</v>
      </c>
      <c r="BJ63">
        <v>-0.89437000184734861</v>
      </c>
      <c r="BK63">
        <v>-0.35547587264021829</v>
      </c>
    </row>
    <row r="64" spans="4:63" x14ac:dyDescent="0.25">
      <c r="D64" t="s">
        <v>1078</v>
      </c>
      <c r="E64" s="3">
        <v>29264</v>
      </c>
      <c r="F64" s="3">
        <v>39612</v>
      </c>
      <c r="G64" s="3">
        <v>340</v>
      </c>
      <c r="H64">
        <v>1</v>
      </c>
      <c r="I64">
        <v>0</v>
      </c>
      <c r="J64" s="3">
        <v>702884</v>
      </c>
      <c r="K64" s="3">
        <v>439516</v>
      </c>
      <c r="L64" s="3">
        <v>642422</v>
      </c>
      <c r="M64">
        <v>-8.6019883793058319E-2</v>
      </c>
      <c r="N64" s="3">
        <v>250292</v>
      </c>
      <c r="O64" s="3">
        <v>151230</v>
      </c>
      <c r="P64" s="3">
        <v>123141</v>
      </c>
      <c r="Q64">
        <v>-0.50801064356831216</v>
      </c>
      <c r="R64">
        <f t="shared" si="1"/>
        <v>0.35609289726327531</v>
      </c>
      <c r="S64">
        <f t="shared" si="2"/>
        <v>0.34408303679502</v>
      </c>
      <c r="T64">
        <f t="shared" si="3"/>
        <v>0.19168241436314448</v>
      </c>
      <c r="W64">
        <v>651045</v>
      </c>
      <c r="X64">
        <v>873198</v>
      </c>
      <c r="Y64">
        <v>0.34122526092666405</v>
      </c>
      <c r="Z64">
        <v>1900579</v>
      </c>
      <c r="AA64">
        <v>1692459</v>
      </c>
      <c r="AB64">
        <v>-0.10950347236289573</v>
      </c>
      <c r="AR64">
        <v>931767</v>
      </c>
      <c r="AS64">
        <v>555205</v>
      </c>
      <c r="AT64">
        <v>-0.40413751506546164</v>
      </c>
      <c r="AY64">
        <v>433270</v>
      </c>
      <c r="AZ64">
        <v>119281</v>
      </c>
      <c r="BA64">
        <v>-0.72469591709557546</v>
      </c>
      <c r="BJ64">
        <v>-0.42494669617579878</v>
      </c>
      <c r="BK64">
        <v>-0.22607559973702904</v>
      </c>
    </row>
    <row r="65" spans="4:63" x14ac:dyDescent="0.25">
      <c r="D65" t="s">
        <v>1079</v>
      </c>
      <c r="E65" s="3">
        <v>24752</v>
      </c>
      <c r="F65" s="3">
        <v>142643</v>
      </c>
      <c r="G65" s="3">
        <v>17713</v>
      </c>
      <c r="H65">
        <v>1</v>
      </c>
      <c r="I65">
        <v>0</v>
      </c>
      <c r="J65" s="3">
        <v>1552285</v>
      </c>
      <c r="K65" s="3">
        <v>1475228</v>
      </c>
      <c r="L65" s="3">
        <v>1712414</v>
      </c>
      <c r="M65">
        <v>0.1031569589347317</v>
      </c>
      <c r="N65" s="3">
        <v>502055</v>
      </c>
      <c r="O65" s="3">
        <v>553598</v>
      </c>
      <c r="P65" s="3">
        <v>185926</v>
      </c>
      <c r="Q65">
        <v>-0.62967005606955417</v>
      </c>
      <c r="R65">
        <f t="shared" si="1"/>
        <v>0.32342965370405563</v>
      </c>
      <c r="S65">
        <f t="shared" si="2"/>
        <v>0.37526267126166263</v>
      </c>
      <c r="T65">
        <f t="shared" si="3"/>
        <v>0.10857537955190742</v>
      </c>
      <c r="W65">
        <v>2665397</v>
      </c>
      <c r="X65">
        <v>1971003</v>
      </c>
      <c r="Y65">
        <v>-0.26052179093771022</v>
      </c>
      <c r="Z65">
        <v>445402</v>
      </c>
      <c r="AA65">
        <v>336473</v>
      </c>
      <c r="AB65">
        <v>-0.24456333828765925</v>
      </c>
      <c r="AR65">
        <v>2621687</v>
      </c>
      <c r="AS65">
        <v>12894060</v>
      </c>
      <c r="AT65">
        <v>3.9182301319722757</v>
      </c>
      <c r="AY65">
        <v>1354630</v>
      </c>
      <c r="AZ65">
        <v>449745</v>
      </c>
      <c r="BA65">
        <v>-0.66799421244177382</v>
      </c>
      <c r="BJ65">
        <v>-0.82664452220186346</v>
      </c>
      <c r="BK65">
        <v>-0.14972756048704117</v>
      </c>
    </row>
    <row r="66" spans="4:63" x14ac:dyDescent="0.25">
      <c r="D66" t="s">
        <v>2104</v>
      </c>
      <c r="E66" s="3">
        <v>669</v>
      </c>
      <c r="F66" s="3">
        <v>1637</v>
      </c>
      <c r="G66" s="3">
        <v>958</v>
      </c>
      <c r="H66">
        <v>0</v>
      </c>
      <c r="I66">
        <v>1</v>
      </c>
      <c r="J66" s="3">
        <v>327763</v>
      </c>
      <c r="K66" s="3">
        <v>281550</v>
      </c>
      <c r="L66" s="3">
        <v>248307</v>
      </c>
      <c r="M66">
        <v>-0.24241906499513369</v>
      </c>
      <c r="N66" s="3">
        <v>132897</v>
      </c>
      <c r="O66" s="3">
        <v>97782</v>
      </c>
      <c r="P66" s="3">
        <v>86049</v>
      </c>
      <c r="Q66">
        <v>-0.35251360075848215</v>
      </c>
      <c r="R66">
        <f t="shared" si="1"/>
        <v>0.40546675494183299</v>
      </c>
      <c r="S66">
        <f t="shared" si="2"/>
        <v>0.34729888119339369</v>
      </c>
      <c r="T66">
        <f t="shared" si="3"/>
        <v>0.34654278775870195</v>
      </c>
      <c r="W66">
        <v>580057</v>
      </c>
      <c r="X66">
        <v>444723</v>
      </c>
      <c r="Y66">
        <v>-0.233311553864534</v>
      </c>
      <c r="Z66">
        <v>1995342</v>
      </c>
      <c r="AA66">
        <v>799231</v>
      </c>
      <c r="AB66">
        <v>-0.5994516228295701</v>
      </c>
      <c r="AR66">
        <v>953087</v>
      </c>
      <c r="AS66">
        <v>1257484</v>
      </c>
      <c r="AT66">
        <v>0.31938007757948644</v>
      </c>
      <c r="AY66">
        <v>457507</v>
      </c>
      <c r="AZ66">
        <v>376845</v>
      </c>
      <c r="BA66">
        <v>-0.17630768490973908</v>
      </c>
      <c r="BJ66">
        <v>-0.50338513027179688</v>
      </c>
      <c r="BK66">
        <v>-0.50801064356831216</v>
      </c>
    </row>
    <row r="67" spans="4:63" x14ac:dyDescent="0.25">
      <c r="D67" t="s">
        <v>2105</v>
      </c>
      <c r="E67" s="3">
        <v>99337</v>
      </c>
      <c r="F67" s="3">
        <v>15508</v>
      </c>
      <c r="G67" s="3">
        <v>93359</v>
      </c>
      <c r="H67">
        <v>1</v>
      </c>
      <c r="I67">
        <v>0</v>
      </c>
      <c r="J67" s="3">
        <v>1930204</v>
      </c>
      <c r="K67" s="3">
        <v>1213589</v>
      </c>
      <c r="L67" s="3">
        <v>1182543</v>
      </c>
      <c r="M67">
        <v>-0.38734817666940902</v>
      </c>
      <c r="N67" s="3">
        <v>625138</v>
      </c>
      <c r="O67" s="3">
        <v>399374</v>
      </c>
      <c r="P67" s="3">
        <v>336427</v>
      </c>
      <c r="Q67">
        <v>-0.46183562669362604</v>
      </c>
      <c r="R67">
        <f t="shared" ref="R67:R130" si="4">N67/J67</f>
        <v>0.32387146643567211</v>
      </c>
      <c r="S67">
        <f t="shared" ref="S67:S130" si="5">O67/K67</f>
        <v>0.32908505268258037</v>
      </c>
      <c r="T67">
        <f t="shared" ref="T67:T130" si="6">P67/L67</f>
        <v>0.28449451732410574</v>
      </c>
      <c r="W67">
        <v>629463</v>
      </c>
      <c r="X67">
        <v>238307</v>
      </c>
      <c r="Y67">
        <v>-0.62141221962212234</v>
      </c>
      <c r="Z67">
        <v>399556</v>
      </c>
      <c r="AA67">
        <v>285993</v>
      </c>
      <c r="AB67">
        <v>-0.28422298751614294</v>
      </c>
      <c r="AR67">
        <v>2292051</v>
      </c>
      <c r="AS67">
        <v>937066</v>
      </c>
      <c r="AT67">
        <v>-0.59116703773170842</v>
      </c>
      <c r="AY67">
        <v>838099</v>
      </c>
      <c r="AZ67">
        <v>252158</v>
      </c>
      <c r="BA67">
        <v>-0.69913100958240015</v>
      </c>
      <c r="BJ67">
        <v>-0.92003145914021578</v>
      </c>
      <c r="BK67">
        <v>-0.62967005606955417</v>
      </c>
    </row>
    <row r="68" spans="4:63" x14ac:dyDescent="0.25">
      <c r="D68" t="s">
        <v>2108</v>
      </c>
      <c r="E68" s="3">
        <v>14113</v>
      </c>
      <c r="F68" s="3">
        <v>9218</v>
      </c>
      <c r="G68" s="3">
        <v>4797</v>
      </c>
      <c r="H68">
        <v>1</v>
      </c>
      <c r="I68">
        <v>0</v>
      </c>
      <c r="J68" s="3">
        <v>1460180</v>
      </c>
      <c r="K68" s="3">
        <v>1122328</v>
      </c>
      <c r="L68" s="3">
        <v>1178204</v>
      </c>
      <c r="M68">
        <v>-0.19311043843909656</v>
      </c>
      <c r="N68" s="3">
        <v>645274</v>
      </c>
      <c r="O68" s="3">
        <v>393777</v>
      </c>
      <c r="P68" s="3">
        <v>325377</v>
      </c>
      <c r="Q68">
        <v>-0.49575374182130383</v>
      </c>
      <c r="R68">
        <f t="shared" si="4"/>
        <v>0.44191401060143271</v>
      </c>
      <c r="S68">
        <f t="shared" si="5"/>
        <v>0.35085732513133416</v>
      </c>
      <c r="T68">
        <f t="shared" si="6"/>
        <v>0.27616355062450987</v>
      </c>
      <c r="W68">
        <v>2812939</v>
      </c>
      <c r="X68">
        <v>2537805</v>
      </c>
      <c r="Y68">
        <v>-9.7810155143783772E-2</v>
      </c>
      <c r="Z68">
        <v>454966</v>
      </c>
      <c r="AA68">
        <v>332711</v>
      </c>
      <c r="AB68">
        <v>-0.26871238729927072</v>
      </c>
      <c r="AR68">
        <v>6939219</v>
      </c>
      <c r="AS68">
        <v>6431783</v>
      </c>
      <c r="AT68">
        <v>-7.3125808538396037E-2</v>
      </c>
      <c r="AY68">
        <v>2430779</v>
      </c>
      <c r="AZ68">
        <v>476805</v>
      </c>
      <c r="BA68">
        <v>-0.80384683264089418</v>
      </c>
      <c r="BJ68">
        <v>0.250927840392839</v>
      </c>
      <c r="BK68">
        <v>-0.35251360075848215</v>
      </c>
    </row>
    <row r="69" spans="4:63" x14ac:dyDescent="0.25">
      <c r="D69" t="s">
        <v>2109</v>
      </c>
      <c r="E69" s="3">
        <v>96301</v>
      </c>
      <c r="F69" s="3">
        <v>13831</v>
      </c>
      <c r="G69" s="3">
        <v>12338</v>
      </c>
      <c r="H69">
        <v>0</v>
      </c>
      <c r="I69">
        <v>1</v>
      </c>
      <c r="J69" s="3">
        <v>2638532</v>
      </c>
      <c r="K69" s="3">
        <v>2119145</v>
      </c>
      <c r="L69" s="3">
        <v>2218084</v>
      </c>
      <c r="M69">
        <v>-0.15934921388105203</v>
      </c>
      <c r="N69" s="3">
        <v>1362041</v>
      </c>
      <c r="O69" s="3">
        <v>791983</v>
      </c>
      <c r="P69" s="3">
        <v>786004</v>
      </c>
      <c r="Q69">
        <v>-0.42292192378937199</v>
      </c>
      <c r="R69">
        <f t="shared" si="4"/>
        <v>0.5162116661840751</v>
      </c>
      <c r="S69">
        <f t="shared" si="5"/>
        <v>0.37372761184345571</v>
      </c>
      <c r="T69">
        <f t="shared" si="6"/>
        <v>0.35436169234348203</v>
      </c>
      <c r="W69">
        <v>808071</v>
      </c>
      <c r="X69">
        <v>335411</v>
      </c>
      <c r="Y69">
        <v>-0.58492384951322351</v>
      </c>
      <c r="Z69">
        <v>901189</v>
      </c>
      <c r="AA69">
        <v>631518</v>
      </c>
      <c r="AB69">
        <v>-0.29923911632299105</v>
      </c>
      <c r="AR69">
        <v>1604721</v>
      </c>
      <c r="AS69">
        <v>3140723</v>
      </c>
      <c r="AT69">
        <v>0.95717697967434834</v>
      </c>
      <c r="AY69">
        <v>735616</v>
      </c>
      <c r="AZ69">
        <v>221230</v>
      </c>
      <c r="BA69">
        <v>-0.69925885244475383</v>
      </c>
      <c r="BJ69">
        <v>-0.53304323979753987</v>
      </c>
      <c r="BK69">
        <v>-0.46183562669362604</v>
      </c>
    </row>
    <row r="70" spans="4:63" x14ac:dyDescent="0.25">
      <c r="D70" t="s">
        <v>811</v>
      </c>
      <c r="E70" s="3">
        <v>217</v>
      </c>
      <c r="F70" s="3">
        <v>36160</v>
      </c>
      <c r="G70" s="3">
        <v>448</v>
      </c>
      <c r="H70">
        <v>1</v>
      </c>
      <c r="I70">
        <v>0</v>
      </c>
      <c r="J70" s="3">
        <v>379133</v>
      </c>
      <c r="K70" s="3">
        <v>340232</v>
      </c>
      <c r="L70" s="3">
        <v>3047796</v>
      </c>
      <c r="M70">
        <v>7.0388570765404221</v>
      </c>
      <c r="N70" s="3">
        <v>196348</v>
      </c>
      <c r="O70" s="3">
        <v>111997</v>
      </c>
      <c r="P70" s="3">
        <v>106403</v>
      </c>
      <c r="Q70">
        <v>-0.45808971825534256</v>
      </c>
      <c r="R70">
        <f t="shared" si="4"/>
        <v>0.51788686292145503</v>
      </c>
      <c r="S70">
        <f t="shared" si="5"/>
        <v>0.32917832537797737</v>
      </c>
      <c r="T70">
        <f t="shared" si="6"/>
        <v>3.4911457328508866E-2</v>
      </c>
      <c r="W70">
        <v>1226799</v>
      </c>
      <c r="X70">
        <v>979433</v>
      </c>
      <c r="Y70">
        <v>-0.20163531271218837</v>
      </c>
      <c r="Z70">
        <v>378968</v>
      </c>
      <c r="AA70">
        <v>178974</v>
      </c>
      <c r="AB70">
        <v>-0.52773321230288572</v>
      </c>
      <c r="AR70">
        <v>1446329</v>
      </c>
      <c r="AS70">
        <v>1390533</v>
      </c>
      <c r="AT70">
        <v>-3.8577668013294347E-2</v>
      </c>
      <c r="AY70">
        <v>928784</v>
      </c>
      <c r="AZ70">
        <v>234398</v>
      </c>
      <c r="BA70">
        <v>-0.74762915812503228</v>
      </c>
      <c r="BJ70">
        <v>1.1104290477666729</v>
      </c>
      <c r="BK70">
        <v>-0.49575374182130383</v>
      </c>
    </row>
    <row r="71" spans="4:63" x14ac:dyDescent="0.25">
      <c r="D71" t="s">
        <v>2113</v>
      </c>
      <c r="E71" s="3">
        <v>4743</v>
      </c>
      <c r="F71" s="3">
        <v>2582</v>
      </c>
      <c r="G71" s="3">
        <v>2932</v>
      </c>
      <c r="H71">
        <v>1</v>
      </c>
      <c r="I71">
        <v>0</v>
      </c>
      <c r="J71" s="3">
        <v>256546</v>
      </c>
      <c r="K71" s="3">
        <v>308729</v>
      </c>
      <c r="L71" s="3">
        <v>3636288</v>
      </c>
      <c r="M71">
        <v>13.174019474090416</v>
      </c>
      <c r="N71" s="3">
        <v>116633</v>
      </c>
      <c r="O71" s="3">
        <v>47103</v>
      </c>
      <c r="P71" s="3">
        <v>37327</v>
      </c>
      <c r="Q71">
        <v>-0.67996193187176868</v>
      </c>
      <c r="R71">
        <f t="shared" si="4"/>
        <v>0.45462801992625107</v>
      </c>
      <c r="S71">
        <f t="shared" si="5"/>
        <v>0.15257070116509949</v>
      </c>
      <c r="T71">
        <f t="shared" si="6"/>
        <v>1.026513851488111E-2</v>
      </c>
      <c r="W71">
        <v>1185110</v>
      </c>
      <c r="X71">
        <v>864817</v>
      </c>
      <c r="Y71">
        <v>-0.27026436364556877</v>
      </c>
      <c r="Z71">
        <v>298030</v>
      </c>
      <c r="AA71">
        <v>151415</v>
      </c>
      <c r="AB71">
        <v>-0.49194711941750829</v>
      </c>
      <c r="AR71">
        <v>512853</v>
      </c>
      <c r="AS71">
        <v>225725</v>
      </c>
      <c r="AT71">
        <v>-0.55986413260719936</v>
      </c>
      <c r="AY71">
        <v>274248</v>
      </c>
      <c r="AZ71">
        <v>63553</v>
      </c>
      <c r="BA71">
        <v>-0.76826449053411505</v>
      </c>
      <c r="BJ71">
        <v>-0.84707874427204755</v>
      </c>
      <c r="BK71">
        <v>-0.42292192378937199</v>
      </c>
    </row>
    <row r="72" spans="4:63" x14ac:dyDescent="0.25">
      <c r="D72" t="s">
        <v>877</v>
      </c>
      <c r="E72" s="3">
        <v>265</v>
      </c>
      <c r="F72" s="3">
        <v>465</v>
      </c>
      <c r="G72" s="3">
        <v>639</v>
      </c>
      <c r="H72">
        <v>1</v>
      </c>
      <c r="I72">
        <v>0</v>
      </c>
      <c r="J72" s="3">
        <v>322563</v>
      </c>
      <c r="K72" s="3">
        <v>638206</v>
      </c>
      <c r="L72" s="3">
        <v>1266273</v>
      </c>
      <c r="M72">
        <v>2.9256610336585411</v>
      </c>
      <c r="N72" s="3">
        <v>130523</v>
      </c>
      <c r="O72" s="3">
        <v>97127</v>
      </c>
      <c r="P72" s="3">
        <v>54644</v>
      </c>
      <c r="Q72">
        <v>-0.58134581644614358</v>
      </c>
      <c r="R72">
        <f t="shared" si="4"/>
        <v>0.40464343399583957</v>
      </c>
      <c r="S72">
        <f t="shared" si="5"/>
        <v>0.15218753819299724</v>
      </c>
      <c r="T72">
        <f t="shared" si="6"/>
        <v>4.3153411626086949E-2</v>
      </c>
      <c r="W72">
        <v>2207931</v>
      </c>
      <c r="X72">
        <v>1116465</v>
      </c>
      <c r="Y72">
        <v>-0.49433881765326904</v>
      </c>
      <c r="Z72">
        <v>271908</v>
      </c>
      <c r="AA72">
        <v>103123</v>
      </c>
      <c r="AB72">
        <v>-0.62074304544184067</v>
      </c>
      <c r="AR72">
        <v>414640</v>
      </c>
      <c r="AS72">
        <v>719848</v>
      </c>
      <c r="AT72">
        <v>0.73607949064248501</v>
      </c>
      <c r="AY72">
        <v>280237</v>
      </c>
      <c r="AZ72">
        <v>46996</v>
      </c>
      <c r="BA72">
        <v>-0.83229908969907618</v>
      </c>
      <c r="BJ72">
        <v>-0.72228829782035509</v>
      </c>
      <c r="BK72">
        <v>-0.45808971825534256</v>
      </c>
    </row>
    <row r="73" spans="4:63" x14ac:dyDescent="0.25">
      <c r="D73" t="s">
        <v>1104</v>
      </c>
      <c r="E73" s="3">
        <v>70794</v>
      </c>
      <c r="F73" s="3">
        <v>19461</v>
      </c>
      <c r="G73" s="3">
        <v>41805</v>
      </c>
      <c r="H73">
        <v>1</v>
      </c>
      <c r="I73">
        <v>0</v>
      </c>
      <c r="J73" s="3">
        <v>645685</v>
      </c>
      <c r="K73" s="3">
        <v>590796</v>
      </c>
      <c r="L73" s="3">
        <v>546715</v>
      </c>
      <c r="M73">
        <v>-0.15327907571029217</v>
      </c>
      <c r="N73" s="3">
        <v>295565</v>
      </c>
      <c r="O73" s="3">
        <v>89991</v>
      </c>
      <c r="P73" s="3">
        <v>44773</v>
      </c>
      <c r="Q73">
        <v>-0.84851724662933703</v>
      </c>
      <c r="R73">
        <f t="shared" si="4"/>
        <v>0.45775416805408209</v>
      </c>
      <c r="S73">
        <f t="shared" si="5"/>
        <v>0.15232161355188592</v>
      </c>
      <c r="T73">
        <f t="shared" si="6"/>
        <v>8.1894588588204087E-2</v>
      </c>
      <c r="W73">
        <v>2619240</v>
      </c>
      <c r="X73">
        <v>1756554</v>
      </c>
      <c r="Y73">
        <v>-0.32936500664314838</v>
      </c>
      <c r="Z73">
        <v>1924768</v>
      </c>
      <c r="AA73">
        <v>1267407</v>
      </c>
      <c r="AB73">
        <v>-0.34152739447039854</v>
      </c>
      <c r="AR73">
        <v>1181072</v>
      </c>
      <c r="AS73">
        <v>1257010</v>
      </c>
      <c r="AT73">
        <v>6.4295826164704611E-2</v>
      </c>
      <c r="AY73">
        <v>387190</v>
      </c>
      <c r="AZ73">
        <v>81947</v>
      </c>
      <c r="BA73">
        <v>-0.78835455461143111</v>
      </c>
      <c r="BJ73">
        <v>2.1875902877221316</v>
      </c>
      <c r="BK73">
        <v>-0.67996193187176868</v>
      </c>
    </row>
    <row r="74" spans="4:63" x14ac:dyDescent="0.25">
      <c r="D74" t="s">
        <v>2122</v>
      </c>
      <c r="E74" s="3">
        <v>864</v>
      </c>
      <c r="F74" s="3">
        <v>4076</v>
      </c>
      <c r="G74" s="3">
        <v>506</v>
      </c>
      <c r="H74">
        <v>1</v>
      </c>
      <c r="I74">
        <v>0</v>
      </c>
      <c r="J74" s="3">
        <v>2115283</v>
      </c>
      <c r="K74" s="3">
        <v>1900165</v>
      </c>
      <c r="L74" s="3">
        <v>2526082</v>
      </c>
      <c r="M74">
        <v>0.19420521982165034</v>
      </c>
      <c r="N74" s="3">
        <v>922313</v>
      </c>
      <c r="O74" s="3">
        <v>859596</v>
      </c>
      <c r="P74" s="3">
        <v>698798</v>
      </c>
      <c r="Q74">
        <v>-0.24234180804130484</v>
      </c>
      <c r="R74">
        <f t="shared" si="4"/>
        <v>0.43602345407210286</v>
      </c>
      <c r="S74">
        <f t="shared" si="5"/>
        <v>0.45237966176621502</v>
      </c>
      <c r="T74">
        <f t="shared" si="6"/>
        <v>0.27663314175866027</v>
      </c>
      <c r="W74">
        <v>1039105</v>
      </c>
      <c r="X74">
        <v>787732</v>
      </c>
      <c r="Y74">
        <v>-0.24191299243098627</v>
      </c>
      <c r="Z74">
        <v>467749</v>
      </c>
      <c r="AA74">
        <v>141501</v>
      </c>
      <c r="AB74">
        <v>-0.69748518970644513</v>
      </c>
      <c r="AR74">
        <v>489273</v>
      </c>
      <c r="AS74">
        <v>823099</v>
      </c>
      <c r="AT74">
        <v>0.6822898463638909</v>
      </c>
      <c r="AY74">
        <v>304722</v>
      </c>
      <c r="AZ74">
        <v>163126</v>
      </c>
      <c r="BA74">
        <v>-0.46467271808402411</v>
      </c>
      <c r="BJ74">
        <v>-0.2526058180461247</v>
      </c>
      <c r="BK74">
        <v>-0.58134581644614358</v>
      </c>
    </row>
    <row r="75" spans="4:63" x14ac:dyDescent="0.25">
      <c r="D75" t="s">
        <v>1115</v>
      </c>
      <c r="E75" s="3">
        <v>2055206</v>
      </c>
      <c r="F75" s="3">
        <v>3039740</v>
      </c>
      <c r="G75" s="3">
        <v>122876</v>
      </c>
      <c r="H75">
        <v>0</v>
      </c>
      <c r="I75">
        <v>0</v>
      </c>
      <c r="J75" s="3">
        <v>6533439</v>
      </c>
      <c r="K75" s="3">
        <v>8004072</v>
      </c>
      <c r="L75" s="3">
        <v>7016401</v>
      </c>
      <c r="M75">
        <v>7.3921559533960596E-2</v>
      </c>
      <c r="N75" s="3">
        <v>3710388</v>
      </c>
      <c r="O75" s="3">
        <v>2367939</v>
      </c>
      <c r="P75" s="3">
        <v>2158434</v>
      </c>
      <c r="Q75">
        <v>-0.41827269816525925</v>
      </c>
      <c r="R75">
        <f t="shared" si="4"/>
        <v>0.56790734558017608</v>
      </c>
      <c r="S75">
        <f t="shared" si="5"/>
        <v>0.29584179152811219</v>
      </c>
      <c r="T75">
        <f t="shared" si="6"/>
        <v>0.3076269443550903</v>
      </c>
      <c r="W75">
        <v>19244000</v>
      </c>
      <c r="X75">
        <v>16092000</v>
      </c>
      <c r="Y75">
        <v>-0.16379131157763457</v>
      </c>
      <c r="Z75">
        <v>528801</v>
      </c>
      <c r="AA75">
        <v>362090</v>
      </c>
      <c r="AB75">
        <v>-0.31526226311977473</v>
      </c>
      <c r="AR75">
        <v>655774</v>
      </c>
      <c r="AS75">
        <v>437334</v>
      </c>
      <c r="AT75">
        <v>-0.33310256277315048</v>
      </c>
      <c r="AY75">
        <v>311377</v>
      </c>
      <c r="AZ75">
        <v>108891</v>
      </c>
      <c r="BA75">
        <v>-0.65029208965337837</v>
      </c>
      <c r="BJ75">
        <v>-0.471865625968099</v>
      </c>
      <c r="BK75">
        <v>-0.84851724662933703</v>
      </c>
    </row>
    <row r="76" spans="4:63" x14ac:dyDescent="0.25">
      <c r="D76" t="s">
        <v>714</v>
      </c>
      <c r="E76" s="3">
        <v>31554</v>
      </c>
      <c r="F76" s="3">
        <v>119329</v>
      </c>
      <c r="G76" s="3">
        <v>18516</v>
      </c>
      <c r="H76">
        <v>1</v>
      </c>
      <c r="I76">
        <v>0</v>
      </c>
      <c r="J76" s="3">
        <v>959542</v>
      </c>
      <c r="K76" s="3">
        <v>769906</v>
      </c>
      <c r="L76" s="3">
        <v>1130644</v>
      </c>
      <c r="M76">
        <v>0.17831632174516593</v>
      </c>
      <c r="N76" s="3">
        <v>403703</v>
      </c>
      <c r="O76" s="3">
        <v>278734</v>
      </c>
      <c r="P76" s="3">
        <v>294883</v>
      </c>
      <c r="Q76">
        <v>-0.26955459830618056</v>
      </c>
      <c r="R76">
        <f t="shared" si="4"/>
        <v>0.42072467906563754</v>
      </c>
      <c r="S76">
        <f t="shared" si="5"/>
        <v>0.36203640444417889</v>
      </c>
      <c r="T76">
        <f t="shared" si="6"/>
        <v>0.26080976859205907</v>
      </c>
      <c r="W76">
        <v>1632258</v>
      </c>
      <c r="X76">
        <v>1770031</v>
      </c>
      <c r="Y76">
        <v>8.44063867354303E-2</v>
      </c>
      <c r="Z76">
        <v>768025</v>
      </c>
      <c r="AA76">
        <v>374291</v>
      </c>
      <c r="AB76">
        <v>-0.51265779108752974</v>
      </c>
      <c r="AR76">
        <v>752955</v>
      </c>
      <c r="AS76">
        <v>1331580</v>
      </c>
      <c r="AT76">
        <v>0.76847221945534594</v>
      </c>
      <c r="AY76">
        <v>234819</v>
      </c>
      <c r="AZ76">
        <v>75951</v>
      </c>
      <c r="BA76">
        <v>-0.67655513395423705</v>
      </c>
      <c r="BJ76">
        <v>-0.38977619269137331</v>
      </c>
      <c r="BK76">
        <v>-0.24234180804130484</v>
      </c>
    </row>
    <row r="77" spans="4:63" x14ac:dyDescent="0.25">
      <c r="D77" t="s">
        <v>1118</v>
      </c>
      <c r="E77" s="3">
        <v>1196219</v>
      </c>
      <c r="F77" s="3">
        <v>1445812</v>
      </c>
      <c r="G77" s="3">
        <v>890519</v>
      </c>
      <c r="H77">
        <v>1</v>
      </c>
      <c r="I77">
        <v>0</v>
      </c>
      <c r="J77" s="3">
        <v>10680175</v>
      </c>
      <c r="K77" s="3">
        <v>7115542</v>
      </c>
      <c r="L77" s="3">
        <v>9135761</v>
      </c>
      <c r="M77">
        <v>-0.14460568295931481</v>
      </c>
      <c r="N77" s="3">
        <v>5207834</v>
      </c>
      <c r="O77" s="3">
        <v>1407581</v>
      </c>
      <c r="P77" s="3">
        <v>911046</v>
      </c>
      <c r="Q77">
        <v>-0.82506239638206591</v>
      </c>
      <c r="R77">
        <f t="shared" si="4"/>
        <v>0.48761691638947863</v>
      </c>
      <c r="S77">
        <f t="shared" si="5"/>
        <v>0.19781781907829368</v>
      </c>
      <c r="T77">
        <f t="shared" si="6"/>
        <v>9.9723055364517532E-2</v>
      </c>
      <c r="W77">
        <v>2663596</v>
      </c>
      <c r="X77">
        <v>537179</v>
      </c>
      <c r="Y77">
        <v>-0.7983256469825003</v>
      </c>
      <c r="Z77">
        <v>1012055</v>
      </c>
      <c r="AA77">
        <v>532823</v>
      </c>
      <c r="AB77">
        <v>-0.4735236721324434</v>
      </c>
      <c r="AR77">
        <v>2283359</v>
      </c>
      <c r="AS77">
        <v>5176386</v>
      </c>
      <c r="AT77">
        <v>1.267004881842934</v>
      </c>
      <c r="AY77">
        <v>864379</v>
      </c>
      <c r="AZ77">
        <v>724516</v>
      </c>
      <c r="BA77">
        <v>-0.16180749416633214</v>
      </c>
      <c r="BJ77">
        <v>-0.55467269787419771</v>
      </c>
      <c r="BK77">
        <v>-0.41827269816525925</v>
      </c>
    </row>
    <row r="78" spans="4:63" x14ac:dyDescent="0.25">
      <c r="D78" t="s">
        <v>2126</v>
      </c>
      <c r="E78" s="3">
        <v>7395</v>
      </c>
      <c r="F78" s="3">
        <v>1115</v>
      </c>
      <c r="G78" s="3">
        <v>426</v>
      </c>
      <c r="H78">
        <v>1</v>
      </c>
      <c r="I78">
        <v>0</v>
      </c>
      <c r="J78" s="3">
        <v>464954</v>
      </c>
      <c r="K78" s="3">
        <v>374042</v>
      </c>
      <c r="L78" s="3">
        <v>508337</v>
      </c>
      <c r="M78">
        <v>9.330600446495782E-2</v>
      </c>
      <c r="N78" s="3">
        <v>230347</v>
      </c>
      <c r="O78" s="3">
        <v>62905</v>
      </c>
      <c r="P78" s="3">
        <v>34439</v>
      </c>
      <c r="Q78">
        <v>-0.85049078129951772</v>
      </c>
      <c r="R78">
        <f t="shared" si="4"/>
        <v>0.49541890165478736</v>
      </c>
      <c r="S78">
        <f t="shared" si="5"/>
        <v>0.16817630105710055</v>
      </c>
      <c r="T78">
        <f t="shared" si="6"/>
        <v>6.7748363782294027E-2</v>
      </c>
      <c r="W78">
        <v>2091000</v>
      </c>
      <c r="X78">
        <v>374654</v>
      </c>
      <c r="Y78">
        <v>-0.82082544237207078</v>
      </c>
      <c r="Z78">
        <v>1108357</v>
      </c>
      <c r="AA78">
        <v>586346</v>
      </c>
      <c r="AB78">
        <v>-0.47097731146192068</v>
      </c>
      <c r="AR78">
        <v>2739854</v>
      </c>
      <c r="AS78">
        <v>1975204</v>
      </c>
      <c r="AT78">
        <v>-0.27908421397636518</v>
      </c>
      <c r="AY78">
        <v>1019284</v>
      </c>
      <c r="AZ78">
        <v>435216</v>
      </c>
      <c r="BA78">
        <v>-0.57301792238473281</v>
      </c>
      <c r="BJ78">
        <v>-0.70654162081359928</v>
      </c>
      <c r="BK78">
        <v>-0.26955459830618056</v>
      </c>
    </row>
    <row r="79" spans="4:63" x14ac:dyDescent="0.25">
      <c r="D79" t="s">
        <v>1121</v>
      </c>
      <c r="E79" s="3">
        <v>74812</v>
      </c>
      <c r="F79" s="3">
        <v>44936</v>
      </c>
      <c r="G79" s="3">
        <v>43144</v>
      </c>
      <c r="H79">
        <v>1</v>
      </c>
      <c r="I79">
        <v>0</v>
      </c>
      <c r="J79" s="3">
        <v>4691320</v>
      </c>
      <c r="K79" s="3">
        <v>5586187</v>
      </c>
      <c r="L79" s="3">
        <v>6210932</v>
      </c>
      <c r="M79">
        <v>0.32391992019303734</v>
      </c>
      <c r="N79" s="3">
        <v>2221751</v>
      </c>
      <c r="O79" s="3">
        <v>1071775</v>
      </c>
      <c r="P79" s="3">
        <v>665322</v>
      </c>
      <c r="Q79">
        <v>-0.70054159984624742</v>
      </c>
      <c r="R79">
        <f t="shared" si="4"/>
        <v>0.47358760434163522</v>
      </c>
      <c r="S79">
        <f t="shared" si="5"/>
        <v>0.19186164014917509</v>
      </c>
      <c r="T79">
        <f t="shared" si="6"/>
        <v>0.10712112127455267</v>
      </c>
      <c r="W79">
        <v>2486674</v>
      </c>
      <c r="X79">
        <v>1581258</v>
      </c>
      <c r="Y79">
        <v>-0.3641072372172629</v>
      </c>
      <c r="Z79">
        <v>486113</v>
      </c>
      <c r="AA79">
        <v>251701</v>
      </c>
      <c r="AB79">
        <v>-0.4822170976707062</v>
      </c>
      <c r="AR79">
        <v>945977</v>
      </c>
      <c r="AS79">
        <v>932807</v>
      </c>
      <c r="AT79">
        <v>-1.3922114385444889E-2</v>
      </c>
      <c r="AY79">
        <v>370631</v>
      </c>
      <c r="AZ79">
        <v>256816</v>
      </c>
      <c r="BA79">
        <v>-0.30708440470440951</v>
      </c>
      <c r="BJ79">
        <v>-0.56554847680342168</v>
      </c>
      <c r="BK79">
        <v>-0.82506239638206591</v>
      </c>
    </row>
    <row r="80" spans="4:63" x14ac:dyDescent="0.25">
      <c r="D80" t="s">
        <v>1124</v>
      </c>
      <c r="E80" s="3">
        <v>6874</v>
      </c>
      <c r="F80" s="3">
        <v>3282</v>
      </c>
      <c r="G80" s="3">
        <v>13491</v>
      </c>
      <c r="H80">
        <v>1</v>
      </c>
      <c r="I80">
        <v>0</v>
      </c>
      <c r="J80" s="3">
        <v>1690509</v>
      </c>
      <c r="K80" s="3">
        <v>1737352</v>
      </c>
      <c r="L80" s="3">
        <v>1510526</v>
      </c>
      <c r="M80">
        <v>-0.10646675054672883</v>
      </c>
      <c r="N80" s="3">
        <v>581506</v>
      </c>
      <c r="O80" s="3">
        <v>437718</v>
      </c>
      <c r="P80" s="3">
        <v>340763</v>
      </c>
      <c r="Q80">
        <v>-0.41399916767840744</v>
      </c>
      <c r="R80">
        <f t="shared" si="4"/>
        <v>0.34398278861573645</v>
      </c>
      <c r="S80">
        <f t="shared" si="5"/>
        <v>0.25194548945751927</v>
      </c>
      <c r="T80">
        <f t="shared" si="6"/>
        <v>0.22559227712730531</v>
      </c>
      <c r="W80">
        <v>632018</v>
      </c>
      <c r="X80">
        <v>395314</v>
      </c>
      <c r="Y80">
        <v>-0.37452097883288132</v>
      </c>
      <c r="Z80">
        <v>6180000</v>
      </c>
      <c r="AA80">
        <v>5142000</v>
      </c>
      <c r="AB80">
        <v>-0.16796116504854369</v>
      </c>
      <c r="AR80">
        <v>877929</v>
      </c>
      <c r="AS80">
        <v>1409567</v>
      </c>
      <c r="AT80">
        <v>0.60555921948130198</v>
      </c>
      <c r="AY80">
        <v>897921</v>
      </c>
      <c r="AZ80">
        <v>374592</v>
      </c>
      <c r="BA80">
        <v>-0.58282298776841168</v>
      </c>
      <c r="BJ80">
        <v>-0.66270639358051564</v>
      </c>
      <c r="BK80">
        <v>-0.85049078129951772</v>
      </c>
    </row>
    <row r="81" spans="4:63" x14ac:dyDescent="0.25">
      <c r="D81" t="s">
        <v>528</v>
      </c>
      <c r="E81" s="3">
        <v>148555</v>
      </c>
      <c r="F81" s="3">
        <v>80884</v>
      </c>
      <c r="G81" s="3">
        <v>101665</v>
      </c>
      <c r="H81">
        <v>1</v>
      </c>
      <c r="I81">
        <v>0</v>
      </c>
      <c r="J81" s="3">
        <v>1429094</v>
      </c>
      <c r="K81" s="3">
        <v>2221199</v>
      </c>
      <c r="L81" s="3">
        <v>3439477</v>
      </c>
      <c r="M81">
        <v>1.4067535095662007</v>
      </c>
      <c r="N81" s="3">
        <v>610305</v>
      </c>
      <c r="O81" s="3">
        <v>560248</v>
      </c>
      <c r="P81" s="3">
        <v>462332</v>
      </c>
      <c r="Q81">
        <v>-0.24245745979469283</v>
      </c>
      <c r="R81">
        <f t="shared" si="4"/>
        <v>0.42705728244608121</v>
      </c>
      <c r="S81">
        <f t="shared" si="5"/>
        <v>0.25222773826208278</v>
      </c>
      <c r="T81">
        <f t="shared" si="6"/>
        <v>0.13441927362793821</v>
      </c>
      <c r="W81">
        <v>2892760</v>
      </c>
      <c r="X81">
        <v>4370509</v>
      </c>
      <c r="Y81">
        <v>0.51084396908143093</v>
      </c>
      <c r="Z81">
        <v>1298396</v>
      </c>
      <c r="AA81">
        <v>574043</v>
      </c>
      <c r="AB81">
        <v>-0.55788295712556113</v>
      </c>
      <c r="AR81">
        <v>434941</v>
      </c>
      <c r="AS81">
        <v>379529</v>
      </c>
      <c r="AT81">
        <v>-0.12740118774730366</v>
      </c>
      <c r="AY81">
        <v>176150</v>
      </c>
      <c r="AZ81">
        <v>76682</v>
      </c>
      <c r="BA81">
        <v>-0.56467783139369854</v>
      </c>
      <c r="BJ81">
        <v>-0.52227955226178935</v>
      </c>
      <c r="BK81">
        <v>-0.70054159984624742</v>
      </c>
    </row>
    <row r="82" spans="4:63" x14ac:dyDescent="0.25">
      <c r="D82" t="s">
        <v>2134</v>
      </c>
      <c r="E82" s="3">
        <v>99175</v>
      </c>
      <c r="F82" s="3">
        <v>121696</v>
      </c>
      <c r="G82" s="3">
        <v>87229</v>
      </c>
      <c r="H82">
        <v>1</v>
      </c>
      <c r="I82">
        <v>0</v>
      </c>
      <c r="J82" s="3">
        <v>708971</v>
      </c>
      <c r="K82" s="3">
        <v>1106213</v>
      </c>
      <c r="L82" s="3">
        <v>1283178</v>
      </c>
      <c r="M82">
        <v>0.80991606144680106</v>
      </c>
      <c r="N82" s="3">
        <v>353471</v>
      </c>
      <c r="O82" s="3">
        <v>387247</v>
      </c>
      <c r="P82" s="3">
        <v>253428</v>
      </c>
      <c r="Q82">
        <v>-0.28303029102811827</v>
      </c>
      <c r="R82">
        <f t="shared" si="4"/>
        <v>0.49856905289497033</v>
      </c>
      <c r="S82">
        <f t="shared" si="5"/>
        <v>0.35006549371594803</v>
      </c>
      <c r="T82">
        <f t="shared" si="6"/>
        <v>0.1975002688637118</v>
      </c>
      <c r="W82">
        <v>516289</v>
      </c>
      <c r="X82">
        <v>315728</v>
      </c>
      <c r="Y82">
        <v>-0.38846653715264123</v>
      </c>
      <c r="Z82">
        <v>1552402</v>
      </c>
      <c r="AA82">
        <v>1031187</v>
      </c>
      <c r="AB82">
        <v>-0.3357474417064652</v>
      </c>
      <c r="AR82">
        <v>573757</v>
      </c>
      <c r="AS82">
        <v>482699</v>
      </c>
      <c r="AT82">
        <v>-0.15870481754470969</v>
      </c>
      <c r="AY82">
        <v>278694</v>
      </c>
      <c r="AZ82">
        <v>99002</v>
      </c>
      <c r="BA82">
        <v>-0.64476450874435765</v>
      </c>
      <c r="BJ82">
        <v>-0.40256802852222701</v>
      </c>
      <c r="BK82">
        <v>-0.41399916767840744</v>
      </c>
    </row>
    <row r="83" spans="4:63" x14ac:dyDescent="0.25">
      <c r="D83" t="s">
        <v>2142</v>
      </c>
      <c r="E83" s="3">
        <v>41</v>
      </c>
      <c r="F83" s="3">
        <v>25</v>
      </c>
      <c r="G83" s="3">
        <v>750</v>
      </c>
      <c r="H83">
        <v>0</v>
      </c>
      <c r="I83">
        <v>1</v>
      </c>
      <c r="J83" s="3">
        <v>1500293</v>
      </c>
      <c r="K83" s="3">
        <v>1703480</v>
      </c>
      <c r="L83" s="3">
        <v>1491426</v>
      </c>
      <c r="M83">
        <v>-5.9101788783924207E-3</v>
      </c>
      <c r="N83" s="3">
        <v>708710</v>
      </c>
      <c r="O83" s="3">
        <v>605002</v>
      </c>
      <c r="P83" s="3">
        <v>614658</v>
      </c>
      <c r="Q83">
        <v>-0.13270872430190064</v>
      </c>
      <c r="R83">
        <f t="shared" si="4"/>
        <v>0.47238106156597409</v>
      </c>
      <c r="S83">
        <f t="shared" si="5"/>
        <v>0.35515650315824077</v>
      </c>
      <c r="T83">
        <f t="shared" si="6"/>
        <v>0.41212772205929088</v>
      </c>
      <c r="W83">
        <v>2799783</v>
      </c>
      <c r="X83">
        <v>2662200</v>
      </c>
      <c r="Y83">
        <v>-4.9140594110329262E-2</v>
      </c>
      <c r="Z83">
        <v>847875</v>
      </c>
      <c r="AA83">
        <v>267754</v>
      </c>
      <c r="AB83">
        <v>-0.68420580863924518</v>
      </c>
      <c r="AR83">
        <v>2217283</v>
      </c>
      <c r="AS83">
        <v>13265085</v>
      </c>
      <c r="AT83">
        <v>4.9825854435360757</v>
      </c>
      <c r="AY83">
        <v>815560</v>
      </c>
      <c r="AZ83">
        <v>660002</v>
      </c>
      <c r="BA83">
        <v>-0.19073765265584383</v>
      </c>
      <c r="BJ83">
        <v>-0.24456652655900499</v>
      </c>
      <c r="BK83">
        <v>-0.24245745979469283</v>
      </c>
    </row>
    <row r="84" spans="4:63" x14ac:dyDescent="0.25">
      <c r="D84" t="s">
        <v>835</v>
      </c>
      <c r="E84" s="3">
        <v>10417</v>
      </c>
      <c r="F84" s="3">
        <v>292</v>
      </c>
      <c r="G84" s="3">
        <v>13263</v>
      </c>
      <c r="H84">
        <v>1</v>
      </c>
      <c r="I84">
        <v>0</v>
      </c>
      <c r="J84" s="3">
        <v>377548</v>
      </c>
      <c r="K84" s="3">
        <v>492637</v>
      </c>
      <c r="L84" s="3">
        <v>2409213</v>
      </c>
      <c r="M84">
        <v>5.3812098064352085</v>
      </c>
      <c r="N84" s="3">
        <v>193139</v>
      </c>
      <c r="O84" s="3">
        <v>29018</v>
      </c>
      <c r="P84" s="3">
        <v>208</v>
      </c>
      <c r="Q84">
        <v>-0.99892305541604753</v>
      </c>
      <c r="R84">
        <f t="shared" si="4"/>
        <v>0.51156144384290214</v>
      </c>
      <c r="S84">
        <f t="shared" si="5"/>
        <v>5.8903411639807807E-2</v>
      </c>
      <c r="T84">
        <f t="shared" si="6"/>
        <v>8.6335247236338179E-5</v>
      </c>
      <c r="W84">
        <v>1368907</v>
      </c>
      <c r="X84">
        <v>90800</v>
      </c>
      <c r="Y84">
        <v>-0.93366970875304167</v>
      </c>
      <c r="Z84">
        <v>844000</v>
      </c>
      <c r="AA84">
        <v>298544</v>
      </c>
      <c r="AB84">
        <v>-0.64627488151658763</v>
      </c>
      <c r="AR84">
        <v>2876038</v>
      </c>
      <c r="AS84">
        <v>1833512</v>
      </c>
      <c r="AT84">
        <v>-0.3624868656116505</v>
      </c>
      <c r="AY84">
        <v>1344271</v>
      </c>
      <c r="AZ84">
        <v>537863</v>
      </c>
      <c r="BA84">
        <v>-0.59988499342766455</v>
      </c>
      <c r="BJ84">
        <v>-0.43843566975976866</v>
      </c>
      <c r="BK84">
        <v>-0.28303029102811827</v>
      </c>
    </row>
    <row r="85" spans="4:63" x14ac:dyDescent="0.25">
      <c r="D85" t="s">
        <v>2148</v>
      </c>
      <c r="E85" s="3">
        <v>1018027</v>
      </c>
      <c r="F85" s="3">
        <v>2171091</v>
      </c>
      <c r="G85" s="3">
        <v>1041623</v>
      </c>
      <c r="H85">
        <v>1</v>
      </c>
      <c r="I85">
        <v>0</v>
      </c>
      <c r="J85" s="3">
        <v>16215200</v>
      </c>
      <c r="K85" s="3">
        <v>14878809</v>
      </c>
      <c r="L85" s="3">
        <v>20381966</v>
      </c>
      <c r="M85">
        <v>0.25696667324485667</v>
      </c>
      <c r="N85" s="3">
        <v>6431076</v>
      </c>
      <c r="O85" s="3">
        <v>6160740</v>
      </c>
      <c r="P85" s="3">
        <v>2957677</v>
      </c>
      <c r="Q85">
        <v>-0.5400960896745739</v>
      </c>
      <c r="R85">
        <f t="shared" si="4"/>
        <v>0.39660787409344317</v>
      </c>
      <c r="S85">
        <f t="shared" si="5"/>
        <v>0.41406136741186744</v>
      </c>
      <c r="T85">
        <f t="shared" si="6"/>
        <v>0.14511244891685129</v>
      </c>
      <c r="W85">
        <v>5606898</v>
      </c>
      <c r="X85">
        <v>5540582</v>
      </c>
      <c r="Y85">
        <v>-1.1827573820675889E-2</v>
      </c>
      <c r="Z85">
        <v>1148668</v>
      </c>
      <c r="AA85">
        <v>518306</v>
      </c>
      <c r="AB85">
        <v>-0.54877649590656308</v>
      </c>
      <c r="AR85">
        <v>784832</v>
      </c>
      <c r="AS85">
        <v>1223581</v>
      </c>
      <c r="AT85">
        <v>0.55903556429911117</v>
      </c>
      <c r="AY85">
        <v>315187</v>
      </c>
      <c r="AZ85">
        <v>337974</v>
      </c>
      <c r="BA85">
        <v>7.2296763508647249E-2</v>
      </c>
      <c r="BJ85">
        <v>-0.54797916982985029</v>
      </c>
      <c r="BK85">
        <v>-0.13270872430190064</v>
      </c>
    </row>
    <row r="86" spans="4:63" x14ac:dyDescent="0.25">
      <c r="D86" t="s">
        <v>750</v>
      </c>
      <c r="E86" s="3">
        <v>6706</v>
      </c>
      <c r="F86" s="3">
        <v>15902</v>
      </c>
      <c r="G86" s="3">
        <v>29790</v>
      </c>
      <c r="H86">
        <v>0</v>
      </c>
      <c r="I86">
        <v>0</v>
      </c>
      <c r="J86" s="3">
        <v>397654</v>
      </c>
      <c r="K86" s="3">
        <v>301524</v>
      </c>
      <c r="L86" s="3">
        <v>297678</v>
      </c>
      <c r="M86">
        <v>-0.2514145463141324</v>
      </c>
      <c r="N86" s="3">
        <v>194857</v>
      </c>
      <c r="O86" s="3">
        <v>145849</v>
      </c>
      <c r="P86" s="3">
        <v>104493</v>
      </c>
      <c r="Q86">
        <v>-0.46374520802434605</v>
      </c>
      <c r="R86">
        <f t="shared" si="4"/>
        <v>0.49001644645847897</v>
      </c>
      <c r="S86">
        <f t="shared" si="5"/>
        <v>0.48370610631326194</v>
      </c>
      <c r="T86">
        <f t="shared" si="6"/>
        <v>0.35102694858202488</v>
      </c>
      <c r="W86">
        <v>214344</v>
      </c>
      <c r="X86">
        <v>238797</v>
      </c>
      <c r="Y86">
        <v>0.11408296943231441</v>
      </c>
      <c r="Z86">
        <v>402273</v>
      </c>
      <c r="AA86">
        <v>309483</v>
      </c>
      <c r="AB86">
        <v>-0.23066425039711838</v>
      </c>
      <c r="AR86">
        <v>168209</v>
      </c>
      <c r="AS86">
        <v>503798</v>
      </c>
      <c r="AT86">
        <v>1.9950716073456236</v>
      </c>
      <c r="AY86">
        <v>81326</v>
      </c>
      <c r="AZ86">
        <v>39302</v>
      </c>
      <c r="BA86">
        <v>-0.51673511546123008</v>
      </c>
      <c r="BJ86">
        <v>-0.26089379319696759</v>
      </c>
      <c r="BK86">
        <v>-0.99892305541604753</v>
      </c>
    </row>
    <row r="87" spans="4:63" x14ac:dyDescent="0.25">
      <c r="D87" t="s">
        <v>509</v>
      </c>
      <c r="E87" s="3">
        <v>350</v>
      </c>
      <c r="F87" s="3">
        <v>9340</v>
      </c>
      <c r="G87" s="3">
        <v>790</v>
      </c>
      <c r="H87">
        <v>1</v>
      </c>
      <c r="I87">
        <v>0</v>
      </c>
      <c r="J87" s="3">
        <v>1175239</v>
      </c>
      <c r="K87" s="3">
        <v>2370365</v>
      </c>
      <c r="L87" s="3">
        <v>2172390</v>
      </c>
      <c r="M87">
        <v>0.84846656722590041</v>
      </c>
      <c r="N87" s="3">
        <v>495261</v>
      </c>
      <c r="O87" s="3">
        <v>332461</v>
      </c>
      <c r="P87" s="3">
        <v>341574</v>
      </c>
      <c r="Q87">
        <v>-0.31031516715428836</v>
      </c>
      <c r="R87">
        <f t="shared" si="4"/>
        <v>0.42141300620554628</v>
      </c>
      <c r="S87">
        <f t="shared" si="5"/>
        <v>0.14025730214545018</v>
      </c>
      <c r="T87">
        <f t="shared" si="6"/>
        <v>0.15723419827931448</v>
      </c>
      <c r="W87">
        <v>4086546</v>
      </c>
      <c r="X87">
        <v>3781653</v>
      </c>
      <c r="Y87">
        <v>-7.4608972956623998E-2</v>
      </c>
      <c r="Z87">
        <v>2223918</v>
      </c>
      <c r="AA87">
        <v>2196152</v>
      </c>
      <c r="AB87">
        <v>-1.2485172564815789E-2</v>
      </c>
      <c r="AR87">
        <v>3213767</v>
      </c>
      <c r="AS87">
        <v>2699530</v>
      </c>
      <c r="AT87">
        <v>-0.16001066661024274</v>
      </c>
      <c r="AY87">
        <v>1384256</v>
      </c>
      <c r="AZ87">
        <v>652269</v>
      </c>
      <c r="BA87">
        <v>-0.52879452933561422</v>
      </c>
      <c r="BJ87">
        <v>7.9922834355657849E-2</v>
      </c>
      <c r="BK87">
        <v>-0.5400960896745739</v>
      </c>
    </row>
    <row r="88" spans="4:63" x14ac:dyDescent="0.25">
      <c r="D88" t="s">
        <v>1147</v>
      </c>
      <c r="E88" s="3">
        <v>827554</v>
      </c>
      <c r="F88" s="3">
        <v>40138</v>
      </c>
      <c r="G88" s="3">
        <v>102007</v>
      </c>
      <c r="H88">
        <v>1</v>
      </c>
      <c r="I88">
        <v>0</v>
      </c>
      <c r="J88" s="3">
        <v>3934933</v>
      </c>
      <c r="K88" s="3">
        <v>7533298</v>
      </c>
      <c r="L88" s="3">
        <v>5058451</v>
      </c>
      <c r="M88">
        <v>0.28552404831289374</v>
      </c>
      <c r="N88" s="3">
        <v>2126893</v>
      </c>
      <c r="O88" s="3">
        <v>812803</v>
      </c>
      <c r="P88" s="3">
        <v>582704</v>
      </c>
      <c r="Q88">
        <v>-0.72603041149695824</v>
      </c>
      <c r="R88">
        <f t="shared" si="4"/>
        <v>0.54051568349448387</v>
      </c>
      <c r="S88">
        <f t="shared" si="5"/>
        <v>0.10789470959465562</v>
      </c>
      <c r="T88">
        <f t="shared" si="6"/>
        <v>0.1151941572627668</v>
      </c>
      <c r="W88">
        <v>3173813</v>
      </c>
      <c r="X88">
        <v>2944304</v>
      </c>
      <c r="Y88">
        <v>-7.2313334150436712E-2</v>
      </c>
      <c r="Z88">
        <v>321835</v>
      </c>
      <c r="AA88">
        <v>141117</v>
      </c>
      <c r="AB88">
        <v>-0.56152376217627042</v>
      </c>
      <c r="AR88">
        <v>549618</v>
      </c>
      <c r="AS88">
        <v>874155</v>
      </c>
      <c r="AT88">
        <v>0.59047738611180856</v>
      </c>
      <c r="AY88">
        <v>367904</v>
      </c>
      <c r="AZ88">
        <v>5978</v>
      </c>
      <c r="BA88">
        <v>-0.9837511959641646</v>
      </c>
      <c r="BJ88">
        <v>-0.47742770409354662</v>
      </c>
      <c r="BK88">
        <v>-0.46374520802434605</v>
      </c>
    </row>
    <row r="89" spans="4:63" x14ac:dyDescent="0.25">
      <c r="D89" t="s">
        <v>787</v>
      </c>
      <c r="E89" s="3">
        <v>9123</v>
      </c>
      <c r="F89" s="3">
        <v>1605</v>
      </c>
      <c r="G89" s="3">
        <v>6963</v>
      </c>
      <c r="H89">
        <v>1</v>
      </c>
      <c r="I89">
        <v>0</v>
      </c>
      <c r="J89" s="3">
        <v>931767</v>
      </c>
      <c r="K89" s="3">
        <v>633284</v>
      </c>
      <c r="L89" s="3">
        <v>555205</v>
      </c>
      <c r="M89">
        <v>-0.40413751506546164</v>
      </c>
      <c r="N89" s="3">
        <v>433270</v>
      </c>
      <c r="O89" s="3">
        <v>212314</v>
      </c>
      <c r="P89" s="3">
        <v>119281</v>
      </c>
      <c r="Q89">
        <v>-0.72469591709557546</v>
      </c>
      <c r="R89">
        <f t="shared" si="4"/>
        <v>0.46499822380487826</v>
      </c>
      <c r="S89">
        <f t="shared" si="5"/>
        <v>0.33525874647077775</v>
      </c>
      <c r="T89">
        <f t="shared" si="6"/>
        <v>0.21484136490125269</v>
      </c>
      <c r="W89">
        <v>650922</v>
      </c>
      <c r="X89">
        <v>441496</v>
      </c>
      <c r="Y89">
        <v>-0.32173747392160656</v>
      </c>
      <c r="Z89">
        <v>1113500</v>
      </c>
      <c r="AA89">
        <v>895472</v>
      </c>
      <c r="AB89">
        <v>-0.19580422092501124</v>
      </c>
      <c r="AR89">
        <v>759835</v>
      </c>
      <c r="AS89">
        <v>1511266</v>
      </c>
      <c r="AT89">
        <v>0.98893970401468745</v>
      </c>
      <c r="AY89">
        <v>411227</v>
      </c>
      <c r="AZ89">
        <v>49363</v>
      </c>
      <c r="BA89">
        <v>-0.87996167566818329</v>
      </c>
      <c r="BJ89">
        <v>-0.52382407990895496</v>
      </c>
      <c r="BK89">
        <v>-0.31031516715428836</v>
      </c>
    </row>
    <row r="90" spans="4:63" x14ac:dyDescent="0.25">
      <c r="D90" t="s">
        <v>1148</v>
      </c>
      <c r="E90" s="3">
        <v>94391</v>
      </c>
      <c r="F90" s="3">
        <v>28080</v>
      </c>
      <c r="G90" s="3">
        <v>23518</v>
      </c>
      <c r="H90">
        <v>1</v>
      </c>
      <c r="I90">
        <v>0</v>
      </c>
      <c r="J90" s="3">
        <v>2621687</v>
      </c>
      <c r="K90" s="3">
        <v>10281352</v>
      </c>
      <c r="L90" s="3">
        <v>12894060</v>
      </c>
      <c r="M90">
        <v>3.9182301319722757</v>
      </c>
      <c r="N90" s="3">
        <v>1354630</v>
      </c>
      <c r="O90" s="3">
        <v>399364</v>
      </c>
      <c r="P90" s="3">
        <v>449745</v>
      </c>
      <c r="Q90">
        <v>-0.66799421244177382</v>
      </c>
      <c r="R90">
        <f t="shared" si="4"/>
        <v>0.51670165050213845</v>
      </c>
      <c r="S90">
        <f t="shared" si="5"/>
        <v>3.8843529528023162E-2</v>
      </c>
      <c r="T90">
        <f t="shared" si="6"/>
        <v>3.4880014518313081E-2</v>
      </c>
      <c r="W90">
        <v>641106</v>
      </c>
      <c r="X90">
        <v>618671</v>
      </c>
      <c r="Y90">
        <v>-3.4994213125442597E-2</v>
      </c>
      <c r="Z90">
        <v>611660</v>
      </c>
      <c r="AA90">
        <v>521308</v>
      </c>
      <c r="AB90">
        <v>-0.14771605140110519</v>
      </c>
      <c r="AR90">
        <v>2609662</v>
      </c>
      <c r="AS90">
        <v>3294658</v>
      </c>
      <c r="AT90">
        <v>0.26248456696690992</v>
      </c>
      <c r="AY90">
        <v>1049121</v>
      </c>
      <c r="AZ90">
        <v>417389</v>
      </c>
      <c r="BA90">
        <v>-0.6021536124050515</v>
      </c>
      <c r="BJ90">
        <v>-0.56347734425887164</v>
      </c>
      <c r="BK90">
        <v>-0.72603041149695824</v>
      </c>
    </row>
    <row r="91" spans="4:63" x14ac:dyDescent="0.25">
      <c r="D91" t="s">
        <v>1149</v>
      </c>
      <c r="E91" s="3">
        <v>3</v>
      </c>
      <c r="F91" s="3">
        <v>46</v>
      </c>
      <c r="G91" s="3">
        <v>165</v>
      </c>
      <c r="H91">
        <v>1</v>
      </c>
      <c r="I91">
        <v>0</v>
      </c>
      <c r="J91" s="3">
        <v>953087</v>
      </c>
      <c r="K91" s="3">
        <v>734842</v>
      </c>
      <c r="L91" s="3">
        <v>1257484</v>
      </c>
      <c r="M91">
        <v>0.31938007757948644</v>
      </c>
      <c r="N91" s="3">
        <v>457507</v>
      </c>
      <c r="O91" s="3">
        <v>359108</v>
      </c>
      <c r="P91" s="3">
        <v>376845</v>
      </c>
      <c r="Q91">
        <v>-0.17630768490973908</v>
      </c>
      <c r="R91">
        <f t="shared" si="4"/>
        <v>0.480026482367297</v>
      </c>
      <c r="S91">
        <f t="shared" si="5"/>
        <v>0.48868736408642949</v>
      </c>
      <c r="T91">
        <f t="shared" si="6"/>
        <v>0.29968174545362009</v>
      </c>
      <c r="W91">
        <v>461346</v>
      </c>
      <c r="X91">
        <v>555012</v>
      </c>
      <c r="Y91">
        <v>0.20302766253527721</v>
      </c>
      <c r="Z91">
        <v>2790032</v>
      </c>
      <c r="AA91">
        <v>2916470</v>
      </c>
      <c r="AB91">
        <v>4.5317759796303411E-2</v>
      </c>
      <c r="AR91">
        <v>533571</v>
      </c>
      <c r="AS91">
        <v>759929</v>
      </c>
      <c r="AT91">
        <v>0.42423220152519531</v>
      </c>
      <c r="AY91">
        <v>315511</v>
      </c>
      <c r="AZ91">
        <v>166659</v>
      </c>
      <c r="BA91">
        <v>-0.47178069861272665</v>
      </c>
      <c r="BJ91">
        <v>-0.94845436224158108</v>
      </c>
      <c r="BK91">
        <v>-0.72469591709557546</v>
      </c>
    </row>
    <row r="92" spans="4:63" x14ac:dyDescent="0.25">
      <c r="D92" t="s">
        <v>2150</v>
      </c>
      <c r="E92" s="3">
        <v>36425</v>
      </c>
      <c r="F92" s="3">
        <v>2215</v>
      </c>
      <c r="G92" s="3">
        <v>1562</v>
      </c>
      <c r="H92">
        <v>1</v>
      </c>
      <c r="I92">
        <v>0</v>
      </c>
      <c r="J92" s="3">
        <v>2292051</v>
      </c>
      <c r="K92" s="3">
        <v>1244787</v>
      </c>
      <c r="L92" s="3">
        <v>937066</v>
      </c>
      <c r="M92">
        <v>-0.59116703773170842</v>
      </c>
      <c r="N92" s="3">
        <v>838099</v>
      </c>
      <c r="O92" s="3">
        <v>294625</v>
      </c>
      <c r="P92" s="3">
        <v>252158</v>
      </c>
      <c r="Q92">
        <v>-0.69913100958240015</v>
      </c>
      <c r="R92">
        <f t="shared" si="4"/>
        <v>0.36565460367155878</v>
      </c>
      <c r="S92">
        <f t="shared" si="5"/>
        <v>0.23668707979758785</v>
      </c>
      <c r="T92">
        <f t="shared" si="6"/>
        <v>0.26909310550164023</v>
      </c>
      <c r="Z92">
        <v>98026</v>
      </c>
      <c r="AA92">
        <v>109107</v>
      </c>
      <c r="AB92">
        <v>0.11304143798584049</v>
      </c>
      <c r="AR92">
        <v>409387</v>
      </c>
      <c r="AS92">
        <v>894370</v>
      </c>
      <c r="AT92">
        <v>1.1846565718989612</v>
      </c>
      <c r="AY92">
        <v>157588</v>
      </c>
      <c r="AZ92">
        <v>65174</v>
      </c>
      <c r="BA92">
        <v>-0.58642790060156869</v>
      </c>
      <c r="BJ92">
        <v>-0.83857082882206069</v>
      </c>
      <c r="BK92">
        <v>-0.66799421244177382</v>
      </c>
    </row>
    <row r="93" spans="4:63" x14ac:dyDescent="0.25">
      <c r="D93" t="s">
        <v>50</v>
      </c>
      <c r="E93" s="3">
        <v>8996345</v>
      </c>
      <c r="F93" s="3">
        <v>7968749</v>
      </c>
      <c r="G93" s="3">
        <v>3569168</v>
      </c>
      <c r="H93">
        <v>0</v>
      </c>
      <c r="I93">
        <v>1</v>
      </c>
      <c r="J93" s="3">
        <v>18395787</v>
      </c>
      <c r="K93" s="3">
        <v>15981118</v>
      </c>
      <c r="L93" s="3">
        <v>11831483</v>
      </c>
      <c r="M93">
        <v>-0.35683735629250329</v>
      </c>
      <c r="N93" s="3">
        <v>17847015</v>
      </c>
      <c r="O93" s="3">
        <v>15771822</v>
      </c>
      <c r="P93" s="3">
        <v>8299348</v>
      </c>
      <c r="Q93">
        <v>-0.53497276715461939</v>
      </c>
      <c r="R93">
        <f t="shared" si="4"/>
        <v>0.97016860436577135</v>
      </c>
      <c r="S93">
        <f t="shared" si="5"/>
        <v>0.98690354454550677</v>
      </c>
      <c r="T93">
        <f t="shared" si="6"/>
        <v>0.7014630372202707</v>
      </c>
      <c r="Z93">
        <v>1547265</v>
      </c>
      <c r="AA93">
        <v>1634011</v>
      </c>
      <c r="AB93">
        <v>5.6064087276581583E-2</v>
      </c>
      <c r="AR93">
        <v>9433935</v>
      </c>
      <c r="AS93">
        <v>10248252</v>
      </c>
      <c r="AT93">
        <v>8.6317851458590722E-2</v>
      </c>
      <c r="AY93">
        <v>3423653</v>
      </c>
      <c r="AZ93">
        <v>2298103</v>
      </c>
      <c r="BA93">
        <v>-0.3287570323277505</v>
      </c>
      <c r="BJ93">
        <v>-0.69651768752142318</v>
      </c>
      <c r="BK93">
        <v>-0.17630768490973908</v>
      </c>
    </row>
    <row r="94" spans="4:63" x14ac:dyDescent="0.25">
      <c r="D94" t="s">
        <v>2152</v>
      </c>
      <c r="E94" s="3">
        <v>621</v>
      </c>
      <c r="F94" s="3">
        <v>6758</v>
      </c>
      <c r="G94" s="3">
        <v>148</v>
      </c>
      <c r="H94">
        <v>0</v>
      </c>
      <c r="I94">
        <v>1</v>
      </c>
      <c r="J94" s="3">
        <v>2203285</v>
      </c>
      <c r="K94" s="3">
        <v>1977105</v>
      </c>
      <c r="L94" s="3">
        <v>-3809850</v>
      </c>
      <c r="M94">
        <v>-2.7291680377254872</v>
      </c>
      <c r="N94" s="3">
        <v>931080</v>
      </c>
      <c r="O94" s="3">
        <v>721426</v>
      </c>
      <c r="P94" s="3">
        <v>486261</v>
      </c>
      <c r="Q94">
        <v>-0.47774519912359842</v>
      </c>
      <c r="R94">
        <f t="shared" si="4"/>
        <v>0.4225871823209435</v>
      </c>
      <c r="S94">
        <f t="shared" si="5"/>
        <v>0.36489007918142941</v>
      </c>
      <c r="T94">
        <f t="shared" si="6"/>
        <v>-0.12763258395999844</v>
      </c>
      <c r="Z94">
        <v>1159028</v>
      </c>
      <c r="AA94">
        <v>1231873</v>
      </c>
      <c r="AB94">
        <v>6.2850077823831688E-2</v>
      </c>
      <c r="AR94">
        <v>3331667</v>
      </c>
      <c r="AS94">
        <v>2469631</v>
      </c>
      <c r="AT94">
        <v>-0.25874014419808461</v>
      </c>
      <c r="AY94">
        <v>1059155</v>
      </c>
      <c r="AZ94">
        <v>511215</v>
      </c>
      <c r="BA94">
        <v>-0.51733693368770384</v>
      </c>
      <c r="BJ94">
        <v>7.2626182418772209E-2</v>
      </c>
      <c r="BK94">
        <v>-0.69913100958240015</v>
      </c>
    </row>
    <row r="95" spans="4:63" x14ac:dyDescent="0.25">
      <c r="D95" t="s">
        <v>144</v>
      </c>
      <c r="E95" s="3">
        <v>11955</v>
      </c>
      <c r="F95" s="3">
        <v>179646</v>
      </c>
      <c r="G95" s="3">
        <v>83255</v>
      </c>
      <c r="H95">
        <v>1</v>
      </c>
      <c r="I95">
        <v>0</v>
      </c>
      <c r="J95" s="3">
        <v>6939219</v>
      </c>
      <c r="K95" s="3">
        <v>4691771</v>
      </c>
      <c r="L95" s="3">
        <v>6431783</v>
      </c>
      <c r="M95">
        <v>-7.3125808538396037E-2</v>
      </c>
      <c r="N95" s="3">
        <v>2430779</v>
      </c>
      <c r="O95" s="3">
        <v>1129185</v>
      </c>
      <c r="P95" s="3">
        <v>476805</v>
      </c>
      <c r="Q95">
        <v>-0.80384683264089418</v>
      </c>
      <c r="R95">
        <f t="shared" si="4"/>
        <v>0.35029576094946707</v>
      </c>
      <c r="S95">
        <f t="shared" si="5"/>
        <v>0.2406735111325766</v>
      </c>
      <c r="T95">
        <f t="shared" si="6"/>
        <v>7.4132631651285502E-2</v>
      </c>
      <c r="Z95">
        <v>275100</v>
      </c>
      <c r="AA95">
        <v>162319</v>
      </c>
      <c r="AB95">
        <v>-0.40996364958197018</v>
      </c>
      <c r="AR95">
        <v>1025598</v>
      </c>
      <c r="AS95">
        <v>710830</v>
      </c>
      <c r="AT95">
        <v>-0.30691167494476396</v>
      </c>
      <c r="AY95">
        <v>366130</v>
      </c>
      <c r="AZ95">
        <v>170901</v>
      </c>
      <c r="BA95">
        <v>-0.53322317209734249</v>
      </c>
      <c r="BJ95">
        <v>1.2740931692108786</v>
      </c>
      <c r="BK95">
        <v>-0.53497276715461939</v>
      </c>
    </row>
    <row r="96" spans="4:63" x14ac:dyDescent="0.25">
      <c r="D96" t="s">
        <v>1157</v>
      </c>
      <c r="E96" s="3">
        <v>35708</v>
      </c>
      <c r="F96" s="3">
        <v>25603</v>
      </c>
      <c r="G96" s="3">
        <v>17566</v>
      </c>
      <c r="H96">
        <v>1</v>
      </c>
      <c r="I96">
        <v>0</v>
      </c>
      <c r="J96" s="3">
        <v>1604721</v>
      </c>
      <c r="K96" s="3">
        <v>1644259</v>
      </c>
      <c r="L96" s="3">
        <v>3140723</v>
      </c>
      <c r="M96">
        <v>0.95717697967434834</v>
      </c>
      <c r="N96" s="3">
        <v>735616</v>
      </c>
      <c r="O96" s="3">
        <v>283852</v>
      </c>
      <c r="P96" s="3">
        <v>221230</v>
      </c>
      <c r="Q96">
        <v>-0.69925885244475383</v>
      </c>
      <c r="R96">
        <f t="shared" si="4"/>
        <v>0.45840741163105614</v>
      </c>
      <c r="S96">
        <f t="shared" si="5"/>
        <v>0.17263217047922499</v>
      </c>
      <c r="T96">
        <f t="shared" si="6"/>
        <v>7.043919505158526E-2</v>
      </c>
      <c r="Z96">
        <v>373601</v>
      </c>
      <c r="AA96">
        <v>199294</v>
      </c>
      <c r="AB96">
        <v>-0.46655924368510793</v>
      </c>
      <c r="AR96">
        <v>1248370</v>
      </c>
      <c r="AS96">
        <v>878075</v>
      </c>
      <c r="AT96">
        <v>-0.2966227961261485</v>
      </c>
      <c r="AY96">
        <v>551906</v>
      </c>
      <c r="AZ96">
        <v>153116</v>
      </c>
      <c r="BA96">
        <v>-0.72256869829282522</v>
      </c>
      <c r="BJ96">
        <v>-0.31209190169969409</v>
      </c>
      <c r="BK96">
        <v>-0.47774519912359842</v>
      </c>
    </row>
    <row r="97" spans="4:63" x14ac:dyDescent="0.25">
      <c r="D97" t="s">
        <v>786</v>
      </c>
      <c r="E97" s="3">
        <v>12722</v>
      </c>
      <c r="F97" s="3">
        <v>5531</v>
      </c>
      <c r="G97" s="3">
        <v>356622</v>
      </c>
      <c r="H97">
        <v>1</v>
      </c>
      <c r="I97">
        <v>0</v>
      </c>
      <c r="J97" s="3">
        <v>1446329</v>
      </c>
      <c r="K97" s="3">
        <v>608243</v>
      </c>
      <c r="L97" s="3">
        <v>1390533</v>
      </c>
      <c r="M97">
        <v>-3.8577668013294347E-2</v>
      </c>
      <c r="N97" s="3">
        <v>928784</v>
      </c>
      <c r="O97" s="3">
        <v>413422</v>
      </c>
      <c r="P97" s="3">
        <v>234398</v>
      </c>
      <c r="Q97">
        <v>-0.74762915812503228</v>
      </c>
      <c r="R97">
        <f t="shared" si="4"/>
        <v>0.64216647802816651</v>
      </c>
      <c r="S97">
        <f t="shared" si="5"/>
        <v>0.67969873882642295</v>
      </c>
      <c r="T97">
        <f t="shared" si="6"/>
        <v>0.16856701710782843</v>
      </c>
      <c r="Z97">
        <v>331416</v>
      </c>
      <c r="AA97">
        <v>282729</v>
      </c>
      <c r="AB97">
        <v>-0.14690600333116083</v>
      </c>
      <c r="AR97">
        <v>3572839</v>
      </c>
      <c r="AS97">
        <v>5412933</v>
      </c>
      <c r="AT97">
        <v>0.51502292714561171</v>
      </c>
      <c r="AY97">
        <v>1727224</v>
      </c>
      <c r="AZ97">
        <v>361236</v>
      </c>
      <c r="BA97">
        <v>-0.79085746840016113</v>
      </c>
      <c r="BJ97">
        <v>-0.60093561049057997</v>
      </c>
      <c r="BK97">
        <v>-0.80384683264089418</v>
      </c>
    </row>
    <row r="98" spans="4:63" x14ac:dyDescent="0.25">
      <c r="D98" t="s">
        <v>2161</v>
      </c>
      <c r="E98" s="3">
        <v>3999</v>
      </c>
      <c r="F98" s="3">
        <v>631</v>
      </c>
      <c r="G98" s="3">
        <v>459</v>
      </c>
      <c r="H98">
        <v>0</v>
      </c>
      <c r="I98">
        <v>1</v>
      </c>
      <c r="J98" s="3">
        <v>576557</v>
      </c>
      <c r="K98" s="3">
        <v>686942</v>
      </c>
      <c r="L98" s="3">
        <v>478397</v>
      </c>
      <c r="M98">
        <v>-0.17025203058847607</v>
      </c>
      <c r="N98" s="3">
        <v>280333</v>
      </c>
      <c r="O98" s="3">
        <v>163620</v>
      </c>
      <c r="P98" s="3">
        <v>162316</v>
      </c>
      <c r="Q98">
        <v>-0.42098860997456594</v>
      </c>
      <c r="R98">
        <f t="shared" si="4"/>
        <v>0.48621905553136985</v>
      </c>
      <c r="S98">
        <f t="shared" si="5"/>
        <v>0.23818604773037608</v>
      </c>
      <c r="T98">
        <f t="shared" si="6"/>
        <v>0.33929142532248319</v>
      </c>
      <c r="AR98">
        <v>573573</v>
      </c>
      <c r="AS98">
        <v>393724</v>
      </c>
      <c r="AT98">
        <v>-0.31355904130773243</v>
      </c>
      <c r="AY98">
        <v>186439</v>
      </c>
      <c r="AZ98">
        <v>80566</v>
      </c>
      <c r="BA98">
        <v>-0.56786938355172467</v>
      </c>
      <c r="BJ98">
        <v>-0.54568854568854563</v>
      </c>
      <c r="BK98">
        <v>-0.69925885244475383</v>
      </c>
    </row>
    <row r="99" spans="4:63" x14ac:dyDescent="0.25">
      <c r="D99" t="s">
        <v>814</v>
      </c>
      <c r="E99" s="3">
        <v>1487</v>
      </c>
      <c r="F99" s="3">
        <v>10710</v>
      </c>
      <c r="G99" s="3">
        <v>11235</v>
      </c>
      <c r="H99">
        <v>0</v>
      </c>
      <c r="I99">
        <v>1</v>
      </c>
      <c r="J99" s="3">
        <v>265185</v>
      </c>
      <c r="K99" s="3">
        <v>289137</v>
      </c>
      <c r="L99" s="3">
        <v>-36922</v>
      </c>
      <c r="M99">
        <v>-1.1392311028150159</v>
      </c>
      <c r="N99" s="3">
        <v>91218</v>
      </c>
      <c r="O99" s="3">
        <v>38659</v>
      </c>
      <c r="P99" s="3">
        <v>48778</v>
      </c>
      <c r="Q99">
        <v>-0.46525904974895305</v>
      </c>
      <c r="R99">
        <f t="shared" si="4"/>
        <v>0.34397873182872335</v>
      </c>
      <c r="S99">
        <f t="shared" si="5"/>
        <v>0.13370478354551649</v>
      </c>
      <c r="T99">
        <f t="shared" si="6"/>
        <v>-1.3211093656898327</v>
      </c>
      <c r="AR99">
        <v>2116530</v>
      </c>
      <c r="AS99">
        <v>2052327</v>
      </c>
      <c r="AT99">
        <v>-3.0334084562940285E-2</v>
      </c>
      <c r="AY99">
        <v>1339521</v>
      </c>
      <c r="AZ99">
        <v>360845</v>
      </c>
      <c r="BA99">
        <v>-0.73061639197892381</v>
      </c>
      <c r="BJ99">
        <v>-0.59227963065352074</v>
      </c>
      <c r="BK99">
        <v>-0.74762915812503228</v>
      </c>
    </row>
    <row r="100" spans="4:63" x14ac:dyDescent="0.25">
      <c r="D100" t="s">
        <v>2164</v>
      </c>
      <c r="E100" s="3">
        <v>317</v>
      </c>
      <c r="F100" s="3">
        <v>4</v>
      </c>
      <c r="G100" s="3">
        <v>101</v>
      </c>
      <c r="H100">
        <v>1</v>
      </c>
      <c r="I100">
        <v>0</v>
      </c>
      <c r="J100" s="3">
        <v>512853</v>
      </c>
      <c r="K100" s="3">
        <v>205573</v>
      </c>
      <c r="L100" s="3">
        <v>225725</v>
      </c>
      <c r="M100">
        <v>-0.55986413260719936</v>
      </c>
      <c r="N100" s="3">
        <v>274248</v>
      </c>
      <c r="O100" s="3">
        <v>127178</v>
      </c>
      <c r="P100" s="3">
        <v>63553</v>
      </c>
      <c r="Q100">
        <v>-0.76826449053411505</v>
      </c>
      <c r="R100">
        <f t="shared" si="4"/>
        <v>0.53474972360500961</v>
      </c>
      <c r="S100">
        <f t="shared" si="5"/>
        <v>0.61865128202633612</v>
      </c>
      <c r="T100">
        <f t="shared" si="6"/>
        <v>0.28155055930889356</v>
      </c>
      <c r="AR100">
        <v>975155</v>
      </c>
      <c r="AS100">
        <v>747242</v>
      </c>
      <c r="AT100">
        <v>-0.23371976762668498</v>
      </c>
      <c r="AY100">
        <v>463645</v>
      </c>
      <c r="AZ100">
        <v>148993</v>
      </c>
      <c r="BA100">
        <v>-0.67864853497827005</v>
      </c>
      <c r="BJ100">
        <v>-0.55946127443665128</v>
      </c>
      <c r="BK100">
        <v>-0.42098860997456594</v>
      </c>
    </row>
    <row r="101" spans="4:63" x14ac:dyDescent="0.25">
      <c r="D101" t="s">
        <v>1192</v>
      </c>
      <c r="E101" s="3">
        <v>140271</v>
      </c>
      <c r="F101" s="3">
        <v>9071</v>
      </c>
      <c r="G101" s="3">
        <v>12436</v>
      </c>
      <c r="H101">
        <v>1</v>
      </c>
      <c r="I101">
        <v>0</v>
      </c>
      <c r="J101" s="3">
        <v>414640</v>
      </c>
      <c r="K101" s="3">
        <v>495105</v>
      </c>
      <c r="L101" s="3">
        <v>719848</v>
      </c>
      <c r="M101">
        <v>0.73607949064248501</v>
      </c>
      <c r="N101" s="3">
        <v>280237</v>
      </c>
      <c r="O101" s="3">
        <v>102773</v>
      </c>
      <c r="P101" s="3">
        <v>46996</v>
      </c>
      <c r="Q101">
        <v>-0.83229908969907618</v>
      </c>
      <c r="R101">
        <f t="shared" si="4"/>
        <v>0.67585616438356166</v>
      </c>
      <c r="S101">
        <f t="shared" si="5"/>
        <v>0.20757819048484666</v>
      </c>
      <c r="T101">
        <f t="shared" si="6"/>
        <v>6.5286004823240457E-2</v>
      </c>
      <c r="AR101">
        <v>1455822</v>
      </c>
      <c r="AS101">
        <v>1325236</v>
      </c>
      <c r="AT101">
        <v>-8.9699152781040542E-2</v>
      </c>
      <c r="AY101">
        <v>551495</v>
      </c>
      <c r="AZ101">
        <v>148757</v>
      </c>
      <c r="BA101">
        <v>-0.73026591356222637</v>
      </c>
      <c r="BJ101">
        <v>-0.72791848694022465</v>
      </c>
      <c r="BK101">
        <v>-0.46525904974895305</v>
      </c>
    </row>
    <row r="102" spans="4:63" x14ac:dyDescent="0.25">
      <c r="D102" t="s">
        <v>2166</v>
      </c>
      <c r="E102" s="3">
        <v>132669</v>
      </c>
      <c r="F102" s="3">
        <v>50502</v>
      </c>
      <c r="G102" s="3">
        <v>134888</v>
      </c>
      <c r="H102">
        <v>0</v>
      </c>
      <c r="I102">
        <v>0</v>
      </c>
      <c r="J102" s="3">
        <v>1272422</v>
      </c>
      <c r="K102" s="3">
        <v>628761</v>
      </c>
      <c r="L102" s="3">
        <v>495425</v>
      </c>
      <c r="M102">
        <v>-0.61064411020872011</v>
      </c>
      <c r="N102" s="3">
        <v>547173</v>
      </c>
      <c r="O102" s="3">
        <v>212800</v>
      </c>
      <c r="P102" s="3">
        <v>273241</v>
      </c>
      <c r="Q102">
        <v>-0.50063142735478539</v>
      </c>
      <c r="R102">
        <f t="shared" si="4"/>
        <v>0.43002478737400013</v>
      </c>
      <c r="S102">
        <f t="shared" si="5"/>
        <v>0.33844338309787025</v>
      </c>
      <c r="T102">
        <f t="shared" si="6"/>
        <v>0.55152848564363932</v>
      </c>
      <c r="AR102">
        <v>634885</v>
      </c>
      <c r="AS102">
        <v>1412438</v>
      </c>
      <c r="AT102">
        <v>1.2247147121132174</v>
      </c>
      <c r="AY102">
        <v>340338</v>
      </c>
      <c r="AZ102">
        <v>174481</v>
      </c>
      <c r="BA102">
        <v>-0.48733024228854843</v>
      </c>
      <c r="BJ102">
        <v>-8.1159980965437153E-2</v>
      </c>
      <c r="BK102">
        <v>-0.76826449053411505</v>
      </c>
    </row>
    <row r="103" spans="4:63" x14ac:dyDescent="0.25">
      <c r="D103" t="s">
        <v>2170</v>
      </c>
      <c r="E103" s="3">
        <v>20943</v>
      </c>
      <c r="F103" s="3">
        <v>13170</v>
      </c>
      <c r="G103" s="3">
        <v>4549</v>
      </c>
      <c r="H103">
        <v>1</v>
      </c>
      <c r="I103">
        <v>0</v>
      </c>
      <c r="J103" s="3">
        <v>1181072</v>
      </c>
      <c r="K103" s="3">
        <v>1029761</v>
      </c>
      <c r="L103" s="3">
        <v>1257010</v>
      </c>
      <c r="M103">
        <v>6.4295826164704611E-2</v>
      </c>
      <c r="N103" s="3">
        <v>387190</v>
      </c>
      <c r="O103" s="3">
        <v>132381</v>
      </c>
      <c r="P103" s="3">
        <v>81947</v>
      </c>
      <c r="Q103">
        <v>-0.78835455461143111</v>
      </c>
      <c r="R103">
        <f t="shared" si="4"/>
        <v>0.32782929406505279</v>
      </c>
      <c r="S103">
        <f t="shared" si="5"/>
        <v>0.12855507248769374</v>
      </c>
      <c r="T103">
        <f t="shared" si="6"/>
        <v>6.5192003245797561E-2</v>
      </c>
      <c r="AR103">
        <v>702308</v>
      </c>
      <c r="AS103">
        <v>392487</v>
      </c>
      <c r="AT103">
        <v>-0.44114690420727087</v>
      </c>
      <c r="AY103">
        <v>249933</v>
      </c>
      <c r="AZ103">
        <v>29206</v>
      </c>
      <c r="BA103">
        <v>-0.8831446827749837</v>
      </c>
      <c r="BJ103">
        <v>-0.26935481907914754</v>
      </c>
      <c r="BK103">
        <v>-0.83229908969907618</v>
      </c>
    </row>
    <row r="104" spans="4:63" x14ac:dyDescent="0.25">
      <c r="D104" t="s">
        <v>1199</v>
      </c>
      <c r="E104" s="3">
        <v>70020</v>
      </c>
      <c r="F104" s="3">
        <v>35048</v>
      </c>
      <c r="G104" s="3">
        <v>46326</v>
      </c>
      <c r="H104">
        <v>1</v>
      </c>
      <c r="I104">
        <v>0</v>
      </c>
      <c r="J104" s="3">
        <v>489273</v>
      </c>
      <c r="K104" s="3">
        <v>488979</v>
      </c>
      <c r="L104" s="3">
        <v>823099</v>
      </c>
      <c r="M104">
        <v>0.6822898463638909</v>
      </c>
      <c r="N104" s="3">
        <v>304722</v>
      </c>
      <c r="O104" s="3">
        <v>155434</v>
      </c>
      <c r="P104" s="3">
        <v>163126</v>
      </c>
      <c r="Q104">
        <v>-0.46467271808402411</v>
      </c>
      <c r="R104">
        <f t="shared" si="4"/>
        <v>0.62280567290653688</v>
      </c>
      <c r="S104">
        <f t="shared" si="5"/>
        <v>0.31787459175138399</v>
      </c>
      <c r="T104">
        <f t="shared" si="6"/>
        <v>0.19818515148238547</v>
      </c>
      <c r="AR104">
        <v>7186257</v>
      </c>
      <c r="AS104">
        <v>6950455</v>
      </c>
      <c r="AT104">
        <v>-3.281290941863059E-2</v>
      </c>
      <c r="AY104">
        <v>3599775</v>
      </c>
      <c r="AZ104">
        <v>1558877</v>
      </c>
      <c r="BA104">
        <v>-0.56695154558270999</v>
      </c>
      <c r="BJ104">
        <v>-0.6105854251539794</v>
      </c>
      <c r="BK104">
        <v>-0.50063142735478539</v>
      </c>
    </row>
    <row r="105" spans="4:63" x14ac:dyDescent="0.25">
      <c r="D105" t="s">
        <v>2173</v>
      </c>
      <c r="E105" s="3">
        <v>13423</v>
      </c>
      <c r="F105" s="3">
        <v>3525</v>
      </c>
      <c r="G105" s="3">
        <v>3602</v>
      </c>
      <c r="H105">
        <v>1</v>
      </c>
      <c r="I105">
        <v>0</v>
      </c>
      <c r="J105" s="3">
        <v>655774</v>
      </c>
      <c r="K105" s="3">
        <v>361982</v>
      </c>
      <c r="L105" s="3">
        <v>437334</v>
      </c>
      <c r="M105">
        <v>-0.33310256277315048</v>
      </c>
      <c r="N105" s="3">
        <v>311377</v>
      </c>
      <c r="O105" s="3">
        <v>132009</v>
      </c>
      <c r="P105" s="3">
        <v>108891</v>
      </c>
      <c r="Q105">
        <v>-0.65029208965337837</v>
      </c>
      <c r="R105">
        <f t="shared" si="4"/>
        <v>0.47482364351133166</v>
      </c>
      <c r="S105">
        <f t="shared" si="5"/>
        <v>0.36468387930891594</v>
      </c>
      <c r="T105">
        <f t="shared" si="6"/>
        <v>0.24898818751800683</v>
      </c>
      <c r="AR105">
        <v>28531</v>
      </c>
      <c r="AS105">
        <v>51442</v>
      </c>
      <c r="AT105">
        <v>0.80302127510427257</v>
      </c>
      <c r="AY105">
        <v>19269</v>
      </c>
      <c r="AZ105">
        <v>1736</v>
      </c>
      <c r="BA105">
        <v>-0.9099071046759043</v>
      </c>
      <c r="BJ105">
        <v>-0.5540512932492645</v>
      </c>
      <c r="BK105">
        <v>-0.78835455461143111</v>
      </c>
    </row>
    <row r="106" spans="4:63" x14ac:dyDescent="0.25">
      <c r="D106" t="s">
        <v>1207</v>
      </c>
      <c r="E106" s="3">
        <v>7348</v>
      </c>
      <c r="F106" s="3">
        <v>194</v>
      </c>
      <c r="G106" s="3">
        <v>962</v>
      </c>
      <c r="H106">
        <v>1</v>
      </c>
      <c r="I106">
        <v>0</v>
      </c>
      <c r="J106" s="3">
        <v>752955</v>
      </c>
      <c r="K106" s="3">
        <v>935991</v>
      </c>
      <c r="L106" s="3">
        <v>1331580</v>
      </c>
      <c r="M106">
        <v>0.76847221945534594</v>
      </c>
      <c r="N106" s="3">
        <v>234819</v>
      </c>
      <c r="O106" s="3">
        <v>138378</v>
      </c>
      <c r="P106" s="3">
        <v>75951</v>
      </c>
      <c r="Q106">
        <v>-0.67655513395423705</v>
      </c>
      <c r="R106">
        <f t="shared" si="4"/>
        <v>0.31186325876048371</v>
      </c>
      <c r="S106">
        <f t="shared" si="5"/>
        <v>0.1478411651394084</v>
      </c>
      <c r="T106">
        <f t="shared" si="6"/>
        <v>5.703825530572703E-2</v>
      </c>
      <c r="AR106">
        <v>2097902</v>
      </c>
      <c r="AS106">
        <v>2197502</v>
      </c>
      <c r="AT106">
        <v>4.7476002215546771E-2</v>
      </c>
      <c r="AY106">
        <v>918201</v>
      </c>
      <c r="AZ106">
        <v>201180</v>
      </c>
      <c r="BA106">
        <v>-0.78089764659371963</v>
      </c>
      <c r="BJ106">
        <v>-0.69268909719031735</v>
      </c>
      <c r="BK106">
        <v>-0.46467271808402411</v>
      </c>
    </row>
    <row r="107" spans="4:63" x14ac:dyDescent="0.25">
      <c r="D107" t="s">
        <v>2178</v>
      </c>
      <c r="E107" s="3">
        <v>41800</v>
      </c>
      <c r="F107" s="3">
        <v>13374</v>
      </c>
      <c r="G107" s="3">
        <v>6315</v>
      </c>
      <c r="H107">
        <v>1</v>
      </c>
      <c r="I107">
        <v>0</v>
      </c>
      <c r="J107" s="3">
        <v>2283359</v>
      </c>
      <c r="K107" s="3">
        <v>3087779</v>
      </c>
      <c r="L107" s="3">
        <v>5176386</v>
      </c>
      <c r="M107">
        <v>1.267004881842934</v>
      </c>
      <c r="N107" s="3">
        <v>864379</v>
      </c>
      <c r="O107" s="3">
        <v>609309</v>
      </c>
      <c r="P107" s="3">
        <v>724516</v>
      </c>
      <c r="Q107">
        <v>-0.16180749416633214</v>
      </c>
      <c r="R107">
        <f t="shared" si="4"/>
        <v>0.37855589068560835</v>
      </c>
      <c r="S107">
        <f t="shared" si="5"/>
        <v>0.19732921300390993</v>
      </c>
      <c r="T107">
        <f t="shared" si="6"/>
        <v>0.13996560534705102</v>
      </c>
      <c r="AR107">
        <v>14596421</v>
      </c>
      <c r="AS107">
        <v>14385543</v>
      </c>
      <c r="AT107">
        <v>-1.4447240183055833E-2</v>
      </c>
      <c r="AY107">
        <v>4451819</v>
      </c>
      <c r="AZ107">
        <v>1378083</v>
      </c>
      <c r="BA107">
        <v>-0.69044496193578397</v>
      </c>
      <c r="BJ107">
        <v>-0.42630269312831359</v>
      </c>
      <c r="BK107">
        <v>-0.65029208965337837</v>
      </c>
    </row>
    <row r="108" spans="4:63" x14ac:dyDescent="0.25">
      <c r="D108" t="s">
        <v>1217</v>
      </c>
      <c r="E108" s="3">
        <v>18578</v>
      </c>
      <c r="F108" s="3">
        <v>18831</v>
      </c>
      <c r="G108" s="3">
        <v>22957</v>
      </c>
      <c r="H108">
        <v>1</v>
      </c>
      <c r="I108">
        <v>0</v>
      </c>
      <c r="J108" s="3">
        <v>2739854</v>
      </c>
      <c r="K108" s="3">
        <v>2715659</v>
      </c>
      <c r="L108" s="3">
        <v>1975204</v>
      </c>
      <c r="M108">
        <v>-0.27908421397636518</v>
      </c>
      <c r="N108" s="3">
        <v>1019284</v>
      </c>
      <c r="O108" s="3">
        <v>543677</v>
      </c>
      <c r="P108" s="3">
        <v>435216</v>
      </c>
      <c r="Q108">
        <v>-0.57301792238473281</v>
      </c>
      <c r="R108">
        <f t="shared" si="4"/>
        <v>0.37202128288587638</v>
      </c>
      <c r="S108">
        <f t="shared" si="5"/>
        <v>0.2002007615831001</v>
      </c>
      <c r="T108">
        <f t="shared" si="6"/>
        <v>0.22033977249944817</v>
      </c>
      <c r="AR108">
        <v>220459</v>
      </c>
      <c r="AS108">
        <v>162978</v>
      </c>
      <c r="AT108">
        <v>-0.26073328827582454</v>
      </c>
      <c r="AY108">
        <v>80126</v>
      </c>
      <c r="AZ108">
        <v>10324</v>
      </c>
      <c r="BA108">
        <v>-0.87115293412874717</v>
      </c>
      <c r="BJ108">
        <v>-0.79652407678158754</v>
      </c>
      <c r="BK108">
        <v>-0.67655513395423705</v>
      </c>
    </row>
    <row r="109" spans="4:63" x14ac:dyDescent="0.25">
      <c r="D109" t="s">
        <v>1219</v>
      </c>
      <c r="E109" s="3">
        <v>4907</v>
      </c>
      <c r="F109" s="3">
        <v>6295</v>
      </c>
      <c r="G109" s="3">
        <v>2226</v>
      </c>
      <c r="H109">
        <v>1</v>
      </c>
      <c r="I109">
        <v>0</v>
      </c>
      <c r="J109" s="3">
        <v>945977</v>
      </c>
      <c r="K109" s="3">
        <v>457435</v>
      </c>
      <c r="L109" s="3">
        <v>932807</v>
      </c>
      <c r="M109">
        <v>-1.3922114385444889E-2</v>
      </c>
      <c r="N109" s="3">
        <v>370631</v>
      </c>
      <c r="O109" s="3">
        <v>202894</v>
      </c>
      <c r="P109" s="3">
        <v>256816</v>
      </c>
      <c r="Q109">
        <v>-0.30708440470440951</v>
      </c>
      <c r="R109">
        <f t="shared" si="4"/>
        <v>0.39179705214820232</v>
      </c>
      <c r="S109">
        <f t="shared" si="5"/>
        <v>0.44354717063626525</v>
      </c>
      <c r="T109">
        <f t="shared" si="6"/>
        <v>0.27531525814021551</v>
      </c>
      <c r="AR109">
        <v>942113</v>
      </c>
      <c r="AS109">
        <v>933070</v>
      </c>
      <c r="AT109">
        <v>-9.5986362570095098E-3</v>
      </c>
      <c r="AY109">
        <v>350316</v>
      </c>
      <c r="AZ109">
        <v>129889</v>
      </c>
      <c r="BA109">
        <v>-0.62922332979367201</v>
      </c>
      <c r="BJ109">
        <v>-0.41581831446472095</v>
      </c>
      <c r="BK109">
        <v>-0.16180749416633214</v>
      </c>
    </row>
    <row r="110" spans="4:63" x14ac:dyDescent="0.25">
      <c r="D110" t="s">
        <v>1224</v>
      </c>
      <c r="E110" s="3">
        <v>502992</v>
      </c>
      <c r="F110" s="3">
        <v>109847</v>
      </c>
      <c r="G110" s="3">
        <v>66418</v>
      </c>
      <c r="H110">
        <v>1</v>
      </c>
      <c r="I110">
        <v>0</v>
      </c>
      <c r="J110" s="3">
        <v>877929</v>
      </c>
      <c r="K110" s="3">
        <v>1580433</v>
      </c>
      <c r="L110" s="3">
        <v>1409567</v>
      </c>
      <c r="M110">
        <v>0.60555921948130198</v>
      </c>
      <c r="N110" s="3">
        <v>897921</v>
      </c>
      <c r="O110" s="3">
        <v>522747</v>
      </c>
      <c r="P110" s="3">
        <v>374592</v>
      </c>
      <c r="Q110">
        <v>-0.58282298776841168</v>
      </c>
      <c r="R110">
        <f t="shared" si="4"/>
        <v>1.0227717731160493</v>
      </c>
      <c r="S110">
        <f t="shared" si="5"/>
        <v>0.33076188614132962</v>
      </c>
      <c r="T110">
        <f t="shared" si="6"/>
        <v>0.26574969476442056</v>
      </c>
      <c r="AR110">
        <v>532380</v>
      </c>
      <c r="AS110">
        <v>366454</v>
      </c>
      <c r="AT110">
        <v>-0.31166835718847441</v>
      </c>
      <c r="AY110">
        <v>237040</v>
      </c>
      <c r="AZ110">
        <v>75078</v>
      </c>
      <c r="BA110">
        <v>-0.683268646641917</v>
      </c>
      <c r="BJ110">
        <v>0.24026821814035601</v>
      </c>
      <c r="BK110">
        <v>-0.57301792238473281</v>
      </c>
    </row>
    <row r="111" spans="4:63" x14ac:dyDescent="0.25">
      <c r="D111" t="s">
        <v>2183</v>
      </c>
      <c r="E111" s="3">
        <v>215561</v>
      </c>
      <c r="F111" s="3">
        <v>256029</v>
      </c>
      <c r="G111" s="3">
        <v>261466</v>
      </c>
      <c r="H111">
        <v>0</v>
      </c>
      <c r="I111">
        <v>0</v>
      </c>
      <c r="J111" s="3">
        <v>1755756</v>
      </c>
      <c r="K111" s="3">
        <v>1229775</v>
      </c>
      <c r="L111" s="3">
        <v>1602477</v>
      </c>
      <c r="M111">
        <v>-8.7300855016300666E-2</v>
      </c>
      <c r="N111" s="3">
        <v>1344596</v>
      </c>
      <c r="O111" s="3">
        <v>724469</v>
      </c>
      <c r="P111" s="3">
        <v>639376</v>
      </c>
      <c r="Q111">
        <v>-0.52448467792556275</v>
      </c>
      <c r="R111">
        <f t="shared" si="4"/>
        <v>0.76582167453791983</v>
      </c>
      <c r="S111">
        <f t="shared" si="5"/>
        <v>0.58910695045841721</v>
      </c>
      <c r="T111">
        <f t="shared" si="6"/>
        <v>0.39899231003003477</v>
      </c>
      <c r="AR111">
        <v>14208585</v>
      </c>
      <c r="AS111">
        <v>11166725</v>
      </c>
      <c r="AT111">
        <v>-0.21408606134952918</v>
      </c>
      <c r="AY111">
        <v>8451698</v>
      </c>
      <c r="AZ111">
        <v>2924526</v>
      </c>
      <c r="BA111">
        <v>-0.65397178176503701</v>
      </c>
      <c r="BJ111">
        <v>0.16462877060653855</v>
      </c>
      <c r="BK111">
        <v>-0.30708440470440951</v>
      </c>
    </row>
    <row r="112" spans="4:63" x14ac:dyDescent="0.25">
      <c r="D112" t="s">
        <v>1228</v>
      </c>
      <c r="E112" s="3">
        <v>6675</v>
      </c>
      <c r="F112" s="3">
        <v>2127</v>
      </c>
      <c r="G112" s="3">
        <v>769</v>
      </c>
      <c r="H112">
        <v>1</v>
      </c>
      <c r="I112">
        <v>0</v>
      </c>
      <c r="J112" s="3">
        <v>434941</v>
      </c>
      <c r="K112" s="3">
        <v>250885</v>
      </c>
      <c r="L112" s="3">
        <v>379529</v>
      </c>
      <c r="M112">
        <v>-0.12740118774730366</v>
      </c>
      <c r="N112" s="3">
        <v>176150</v>
      </c>
      <c r="O112" s="3">
        <v>107634</v>
      </c>
      <c r="P112" s="3">
        <v>76682</v>
      </c>
      <c r="Q112">
        <v>-0.56467783139369854</v>
      </c>
      <c r="R112">
        <f t="shared" si="4"/>
        <v>0.40499745942553128</v>
      </c>
      <c r="S112">
        <f t="shared" si="5"/>
        <v>0.42901727883293145</v>
      </c>
      <c r="T112">
        <f t="shared" si="6"/>
        <v>0.20204516650901513</v>
      </c>
      <c r="AR112">
        <v>13371234</v>
      </c>
      <c r="AS112">
        <v>13284412</v>
      </c>
      <c r="AT112">
        <v>-6.4931927748777714E-3</v>
      </c>
      <c r="AY112">
        <v>7527488</v>
      </c>
      <c r="AZ112">
        <v>2007224</v>
      </c>
      <c r="BA112">
        <v>-0.73334743276907255</v>
      </c>
      <c r="BJ112">
        <v>-0.19468501223351806</v>
      </c>
      <c r="BK112">
        <v>-0.58282298776841168</v>
      </c>
    </row>
    <row r="113" spans="4:63" x14ac:dyDescent="0.25">
      <c r="D113" t="s">
        <v>727</v>
      </c>
      <c r="E113" s="3">
        <v>53735</v>
      </c>
      <c r="F113" s="3">
        <v>26037</v>
      </c>
      <c r="G113" s="3">
        <v>7666</v>
      </c>
      <c r="H113">
        <v>0</v>
      </c>
      <c r="I113">
        <v>1</v>
      </c>
      <c r="J113" s="3">
        <v>1342687</v>
      </c>
      <c r="K113" s="3">
        <v>2246518</v>
      </c>
      <c r="L113" s="3">
        <v>134839</v>
      </c>
      <c r="M113">
        <v>-0.89957525469450439</v>
      </c>
      <c r="N113" s="3">
        <v>651675</v>
      </c>
      <c r="O113" s="3">
        <v>244054</v>
      </c>
      <c r="P113" s="3">
        <v>225810</v>
      </c>
      <c r="Q113">
        <v>-0.65349292208539533</v>
      </c>
      <c r="R113">
        <f t="shared" si="4"/>
        <v>0.48535138867062838</v>
      </c>
      <c r="S113">
        <f t="shared" si="5"/>
        <v>0.10863656556502106</v>
      </c>
      <c r="T113">
        <f t="shared" si="6"/>
        <v>1.6746638583792524</v>
      </c>
      <c r="AR113">
        <v>293859</v>
      </c>
      <c r="AS113">
        <v>387916</v>
      </c>
      <c r="AT113">
        <v>0.32007527419612808</v>
      </c>
      <c r="AY113">
        <v>158098</v>
      </c>
      <c r="AZ113">
        <v>69194</v>
      </c>
      <c r="BA113">
        <v>-0.56233475439284497</v>
      </c>
      <c r="BJ113">
        <v>-0.86121819174358927</v>
      </c>
      <c r="BK113">
        <v>-0.52448467792556275</v>
      </c>
    </row>
    <row r="114" spans="4:63" x14ac:dyDescent="0.25">
      <c r="D114" t="s">
        <v>2184</v>
      </c>
      <c r="E114" s="3">
        <v>216339000</v>
      </c>
      <c r="F114" s="3">
        <v>4432028000</v>
      </c>
      <c r="G114" s="3">
        <v>170820000</v>
      </c>
      <c r="H114">
        <v>0</v>
      </c>
      <c r="I114">
        <v>0</v>
      </c>
      <c r="J114" s="3">
        <v>102986000</v>
      </c>
      <c r="K114" s="3">
        <v>429352000</v>
      </c>
      <c r="L114" s="3">
        <v>-68447000</v>
      </c>
      <c r="M114">
        <v>-1.6646243178684481</v>
      </c>
      <c r="N114" s="3">
        <v>254644000</v>
      </c>
      <c r="O114" s="3">
        <v>4389405000</v>
      </c>
      <c r="P114" s="3">
        <v>42885000</v>
      </c>
      <c r="Q114">
        <v>-0.83158841362843816</v>
      </c>
      <c r="R114">
        <f t="shared" si="4"/>
        <v>2.4726079272910879</v>
      </c>
      <c r="S114">
        <f t="shared" si="5"/>
        <v>10.223324917550169</v>
      </c>
      <c r="T114">
        <f t="shared" si="6"/>
        <v>-0.62654316478443173</v>
      </c>
      <c r="AR114">
        <v>993312</v>
      </c>
      <c r="AS114">
        <v>843153</v>
      </c>
      <c r="AT114">
        <v>-0.15117002512805644</v>
      </c>
      <c r="AY114">
        <v>311633</v>
      </c>
      <c r="AZ114">
        <v>130914</v>
      </c>
      <c r="BA114">
        <v>-0.57990970147577436</v>
      </c>
      <c r="BJ114">
        <v>-0.69719515650213715</v>
      </c>
      <c r="BK114">
        <v>-0.56467783139369854</v>
      </c>
    </row>
    <row r="115" spans="4:63" x14ac:dyDescent="0.25">
      <c r="D115" t="s">
        <v>568</v>
      </c>
      <c r="E115" s="3">
        <v>1719</v>
      </c>
      <c r="F115" s="3">
        <v>4086</v>
      </c>
      <c r="G115" s="3">
        <v>4903</v>
      </c>
      <c r="H115">
        <v>1</v>
      </c>
      <c r="I115">
        <v>0</v>
      </c>
      <c r="J115" s="3">
        <v>573757</v>
      </c>
      <c r="K115" s="3">
        <v>616462</v>
      </c>
      <c r="L115" s="3">
        <v>482699</v>
      </c>
      <c r="M115">
        <v>-0.15870481754470969</v>
      </c>
      <c r="N115" s="3">
        <v>278694</v>
      </c>
      <c r="O115" s="3">
        <v>184925</v>
      </c>
      <c r="P115" s="3">
        <v>99002</v>
      </c>
      <c r="Q115">
        <v>-0.64476450874435765</v>
      </c>
      <c r="R115">
        <f t="shared" si="4"/>
        <v>0.48573525028888537</v>
      </c>
      <c r="S115">
        <f t="shared" si="5"/>
        <v>0.29997793862395411</v>
      </c>
      <c r="T115">
        <f t="shared" si="6"/>
        <v>0.20510090138989309</v>
      </c>
      <c r="AR115">
        <v>2350560</v>
      </c>
      <c r="AS115">
        <v>3045304</v>
      </c>
      <c r="AT115">
        <v>0.29556531209584097</v>
      </c>
      <c r="AY115">
        <v>708619</v>
      </c>
      <c r="AZ115">
        <v>526148</v>
      </c>
      <c r="BA115">
        <v>-0.25750226849689323</v>
      </c>
      <c r="BJ115">
        <v>-0.58732926928188589</v>
      </c>
      <c r="BK115">
        <v>-0.65349292208539533</v>
      </c>
    </row>
    <row r="116" spans="4:63" x14ac:dyDescent="0.25">
      <c r="D116" t="s">
        <v>2191</v>
      </c>
      <c r="E116" s="3">
        <v>13646</v>
      </c>
      <c r="F116" s="3">
        <v>17121</v>
      </c>
      <c r="G116" s="3">
        <v>10747</v>
      </c>
      <c r="H116">
        <v>0</v>
      </c>
      <c r="I116">
        <v>1</v>
      </c>
      <c r="J116" s="3">
        <v>426091</v>
      </c>
      <c r="K116" s="3">
        <v>381608</v>
      </c>
      <c r="L116" s="3">
        <v>388129</v>
      </c>
      <c r="M116">
        <v>-8.9093644315416193E-2</v>
      </c>
      <c r="N116" s="3">
        <v>180687</v>
      </c>
      <c r="O116" s="3">
        <v>138440</v>
      </c>
      <c r="P116" s="3">
        <v>144184</v>
      </c>
      <c r="Q116">
        <v>-0.20202338851162507</v>
      </c>
      <c r="R116">
        <f t="shared" si="4"/>
        <v>0.42405730231335559</v>
      </c>
      <c r="S116">
        <f t="shared" si="5"/>
        <v>0.36278065449361646</v>
      </c>
      <c r="T116">
        <f t="shared" si="6"/>
        <v>0.37148473832153744</v>
      </c>
      <c r="AR116">
        <v>916032</v>
      </c>
      <c r="AS116">
        <v>1006350</v>
      </c>
      <c r="AT116">
        <v>9.8596992244812415E-2</v>
      </c>
      <c r="AY116">
        <v>363296</v>
      </c>
      <c r="AZ116">
        <v>115856</v>
      </c>
      <c r="BA116">
        <v>-0.68109750726680174</v>
      </c>
      <c r="BJ116">
        <v>-0.10315158369665019</v>
      </c>
      <c r="BK116">
        <v>-0.83158841362843816</v>
      </c>
    </row>
    <row r="117" spans="4:63" x14ac:dyDescent="0.25">
      <c r="D117" t="s">
        <v>2192</v>
      </c>
      <c r="E117" s="3">
        <v>26976</v>
      </c>
      <c r="F117" s="3">
        <v>1127567</v>
      </c>
      <c r="G117" s="3">
        <v>2226730</v>
      </c>
      <c r="H117">
        <v>1</v>
      </c>
      <c r="I117">
        <v>0</v>
      </c>
      <c r="J117" s="3">
        <v>2217283</v>
      </c>
      <c r="K117" s="3">
        <v>2788872</v>
      </c>
      <c r="L117" s="3">
        <v>13265085</v>
      </c>
      <c r="M117">
        <v>4.9825854435360757</v>
      </c>
      <c r="N117" s="3">
        <v>815560</v>
      </c>
      <c r="O117" s="3">
        <v>146239</v>
      </c>
      <c r="P117" s="3">
        <v>660002</v>
      </c>
      <c r="Q117">
        <v>-0.19073765265584383</v>
      </c>
      <c r="R117">
        <f t="shared" si="4"/>
        <v>0.36781953408743945</v>
      </c>
      <c r="S117">
        <f t="shared" si="5"/>
        <v>5.2436612365142611E-2</v>
      </c>
      <c r="T117">
        <f t="shared" si="6"/>
        <v>4.9754826297758362E-2</v>
      </c>
      <c r="AR117">
        <v>385727</v>
      </c>
      <c r="AS117">
        <v>181047</v>
      </c>
      <c r="AT117">
        <v>-0.53063436057107749</v>
      </c>
      <c r="AY117">
        <v>179255</v>
      </c>
      <c r="AZ117">
        <v>46730</v>
      </c>
      <c r="BA117">
        <v>-0.7393099216200385</v>
      </c>
      <c r="BJ117">
        <v>-0.23707097792449791</v>
      </c>
      <c r="BK117">
        <v>-0.64476450874435765</v>
      </c>
    </row>
    <row r="118" spans="4:63" x14ac:dyDescent="0.25">
      <c r="D118" t="s">
        <v>1241</v>
      </c>
      <c r="E118" s="3">
        <v>130445</v>
      </c>
      <c r="F118" s="3">
        <v>60809</v>
      </c>
      <c r="G118" s="3">
        <v>36213</v>
      </c>
      <c r="H118">
        <v>1</v>
      </c>
      <c r="I118">
        <v>0</v>
      </c>
      <c r="J118" s="3">
        <v>2876038</v>
      </c>
      <c r="K118" s="3">
        <v>1991317</v>
      </c>
      <c r="L118" s="3">
        <v>1833512</v>
      </c>
      <c r="M118">
        <v>-0.3624868656116505</v>
      </c>
      <c r="N118" s="3">
        <v>1344271</v>
      </c>
      <c r="O118" s="3">
        <v>616858</v>
      </c>
      <c r="P118" s="3">
        <v>537863</v>
      </c>
      <c r="Q118">
        <v>-0.59988499342766455</v>
      </c>
      <c r="R118">
        <f t="shared" si="4"/>
        <v>0.46740376865674238</v>
      </c>
      <c r="S118">
        <f t="shared" si="5"/>
        <v>0.30977388331440953</v>
      </c>
      <c r="T118">
        <f t="shared" si="6"/>
        <v>0.29335122977106232</v>
      </c>
      <c r="AR118">
        <v>1016037</v>
      </c>
      <c r="AS118">
        <v>1544709</v>
      </c>
      <c r="AT118">
        <v>0.52032750775808356</v>
      </c>
      <c r="AY118">
        <v>735031</v>
      </c>
      <c r="AZ118">
        <v>308540</v>
      </c>
      <c r="BA118">
        <v>-0.58023539143247016</v>
      </c>
      <c r="BJ118">
        <v>-0.51014205203826402</v>
      </c>
      <c r="BK118">
        <v>-0.20202338851162507</v>
      </c>
    </row>
    <row r="119" spans="4:63" x14ac:dyDescent="0.25">
      <c r="D119" t="s">
        <v>2193</v>
      </c>
      <c r="E119" s="3">
        <v>3964</v>
      </c>
      <c r="F119" s="3">
        <v>3013</v>
      </c>
      <c r="G119" s="3">
        <v>234195</v>
      </c>
      <c r="H119">
        <v>0</v>
      </c>
      <c r="I119">
        <v>1</v>
      </c>
      <c r="J119" s="3">
        <v>819877</v>
      </c>
      <c r="K119" s="3">
        <v>940566</v>
      </c>
      <c r="L119" s="3">
        <v>634336</v>
      </c>
      <c r="M119">
        <v>-0.22630345771377902</v>
      </c>
      <c r="N119" s="3">
        <v>555860</v>
      </c>
      <c r="O119" s="3">
        <v>519848</v>
      </c>
      <c r="P119" s="3">
        <v>532602</v>
      </c>
      <c r="Q119">
        <v>-4.1841470873961069E-2</v>
      </c>
      <c r="R119">
        <f t="shared" si="4"/>
        <v>0.6779797457423492</v>
      </c>
      <c r="S119">
        <f t="shared" si="5"/>
        <v>0.55269699308714115</v>
      </c>
      <c r="T119">
        <f t="shared" si="6"/>
        <v>0.83962127326842562</v>
      </c>
      <c r="AR119">
        <v>2879080</v>
      </c>
      <c r="AS119">
        <v>5487999</v>
      </c>
      <c r="AT119">
        <v>0.90616412187226481</v>
      </c>
      <c r="AY119">
        <v>1239233</v>
      </c>
      <c r="AZ119">
        <v>604932</v>
      </c>
      <c r="BA119">
        <v>-0.5118496683028938</v>
      </c>
      <c r="BJ119">
        <v>-0.29420957362518441</v>
      </c>
      <c r="BK119">
        <v>-0.19073765265584383</v>
      </c>
    </row>
    <row r="120" spans="4:63" x14ac:dyDescent="0.25">
      <c r="D120" t="s">
        <v>815</v>
      </c>
      <c r="E120" s="3">
        <v>1125</v>
      </c>
      <c r="F120" s="3">
        <v>702</v>
      </c>
      <c r="G120" s="3">
        <v>734</v>
      </c>
      <c r="H120">
        <v>1</v>
      </c>
      <c r="I120">
        <v>0</v>
      </c>
      <c r="J120" s="3">
        <v>784832</v>
      </c>
      <c r="K120" s="3">
        <v>781108</v>
      </c>
      <c r="L120" s="3">
        <v>1223581</v>
      </c>
      <c r="M120">
        <v>0.55903556429911117</v>
      </c>
      <c r="N120" s="3">
        <v>315187</v>
      </c>
      <c r="O120" s="3">
        <v>301667</v>
      </c>
      <c r="P120" s="3">
        <v>337974</v>
      </c>
      <c r="Q120">
        <v>7.2296763508647249E-2</v>
      </c>
      <c r="R120">
        <f t="shared" si="4"/>
        <v>0.4015980490092147</v>
      </c>
      <c r="S120">
        <f t="shared" si="5"/>
        <v>0.38620395643112093</v>
      </c>
      <c r="T120">
        <f t="shared" si="6"/>
        <v>0.27621710373077057</v>
      </c>
      <c r="AR120">
        <v>1488218</v>
      </c>
      <c r="AS120">
        <v>1221821</v>
      </c>
      <c r="AT120">
        <v>-0.17900401688462309</v>
      </c>
      <c r="AY120">
        <v>698525</v>
      </c>
      <c r="AZ120">
        <v>361864</v>
      </c>
      <c r="BA120">
        <v>-0.48195984395690922</v>
      </c>
      <c r="BJ120">
        <v>-0.70170240603677136</v>
      </c>
      <c r="BK120">
        <v>-0.59988499342766455</v>
      </c>
    </row>
    <row r="121" spans="4:63" x14ac:dyDescent="0.25">
      <c r="D121" t="s">
        <v>1247</v>
      </c>
      <c r="E121" s="3">
        <v>516</v>
      </c>
      <c r="F121" s="3">
        <v>11868</v>
      </c>
      <c r="G121" s="3">
        <v>11</v>
      </c>
      <c r="H121">
        <v>0</v>
      </c>
      <c r="I121">
        <v>1</v>
      </c>
      <c r="J121" s="3">
        <v>917986</v>
      </c>
      <c r="K121" s="3">
        <v>548722</v>
      </c>
      <c r="L121" s="3">
        <v>359945</v>
      </c>
      <c r="M121">
        <v>-0.60789707032569129</v>
      </c>
      <c r="N121" s="3">
        <v>343088</v>
      </c>
      <c r="O121" s="3">
        <v>247375</v>
      </c>
      <c r="P121" s="3">
        <v>170566</v>
      </c>
      <c r="Q121">
        <v>-0.50285058060905652</v>
      </c>
      <c r="R121">
        <f t="shared" si="4"/>
        <v>0.37373990453013445</v>
      </c>
      <c r="S121">
        <f t="shared" si="5"/>
        <v>0.45082026964473815</v>
      </c>
      <c r="T121">
        <f t="shared" si="6"/>
        <v>0.47386684076733948</v>
      </c>
      <c r="AR121">
        <v>2187250</v>
      </c>
      <c r="AS121">
        <v>3434536</v>
      </c>
      <c r="AT121">
        <v>0.57025305749228483</v>
      </c>
      <c r="AY121">
        <v>728711</v>
      </c>
      <c r="AZ121">
        <v>350703</v>
      </c>
      <c r="BA121">
        <v>-0.51873513642582592</v>
      </c>
      <c r="BJ121">
        <v>-0.76374470850678888</v>
      </c>
      <c r="BK121">
        <v>-4.1841470873961069E-2</v>
      </c>
    </row>
    <row r="122" spans="4:63" x14ac:dyDescent="0.25">
      <c r="D122" t="s">
        <v>1249</v>
      </c>
      <c r="E122" s="3">
        <v>5088</v>
      </c>
      <c r="F122" s="3">
        <v>3138</v>
      </c>
      <c r="G122" s="3">
        <v>1777</v>
      </c>
      <c r="H122">
        <v>0</v>
      </c>
      <c r="I122">
        <v>0</v>
      </c>
      <c r="J122" s="3">
        <v>884490</v>
      </c>
      <c r="K122" s="3">
        <v>1035651</v>
      </c>
      <c r="L122" s="3">
        <v>872881</v>
      </c>
      <c r="M122">
        <v>-1.3125077728408461E-2</v>
      </c>
      <c r="N122" s="3">
        <v>367949</v>
      </c>
      <c r="O122" s="3">
        <v>259814</v>
      </c>
      <c r="P122" s="3">
        <v>314778</v>
      </c>
      <c r="Q122">
        <v>-0.14450643975116118</v>
      </c>
      <c r="R122">
        <f t="shared" si="4"/>
        <v>0.41600131149023734</v>
      </c>
      <c r="S122">
        <f t="shared" si="5"/>
        <v>0.25087022558757727</v>
      </c>
      <c r="T122">
        <f t="shared" si="6"/>
        <v>0.36061960335944993</v>
      </c>
      <c r="AR122">
        <v>3228208</v>
      </c>
      <c r="AS122">
        <v>3611058</v>
      </c>
      <c r="AT122">
        <v>0.11859520823936995</v>
      </c>
      <c r="AY122">
        <v>1130535</v>
      </c>
      <c r="AZ122">
        <v>548046</v>
      </c>
      <c r="BA122">
        <v>-0.51523305337738323</v>
      </c>
      <c r="BJ122">
        <v>0.58158566777614085</v>
      </c>
      <c r="BK122">
        <v>7.2296763508647249E-2</v>
      </c>
    </row>
    <row r="123" spans="4:63" x14ac:dyDescent="0.25">
      <c r="D123" t="s">
        <v>1251</v>
      </c>
      <c r="E123" s="3">
        <v>5306</v>
      </c>
      <c r="F123" s="3">
        <v>18142</v>
      </c>
      <c r="G123" s="3">
        <v>4944</v>
      </c>
      <c r="H123">
        <v>0</v>
      </c>
      <c r="I123">
        <v>1</v>
      </c>
      <c r="J123" s="3">
        <v>3199964</v>
      </c>
      <c r="K123" s="3">
        <v>3138316</v>
      </c>
      <c r="L123" s="3">
        <v>1085637</v>
      </c>
      <c r="M123">
        <v>-0.66073462076448364</v>
      </c>
      <c r="N123" s="3">
        <v>1076075</v>
      </c>
      <c r="O123" s="3">
        <v>783877</v>
      </c>
      <c r="P123" s="3">
        <v>595965</v>
      </c>
      <c r="Q123">
        <v>-0.44616778570266941</v>
      </c>
      <c r="R123">
        <f t="shared" si="4"/>
        <v>0.33627722061873194</v>
      </c>
      <c r="S123">
        <f t="shared" si="5"/>
        <v>0.24977631315648266</v>
      </c>
      <c r="T123">
        <f t="shared" si="6"/>
        <v>0.54895420845089105</v>
      </c>
      <c r="AR123">
        <v>9964233</v>
      </c>
      <c r="AS123">
        <v>7292910</v>
      </c>
      <c r="AT123">
        <v>-0.2680911817296926</v>
      </c>
      <c r="AY123">
        <v>3971598</v>
      </c>
      <c r="AZ123">
        <v>839002</v>
      </c>
      <c r="BA123">
        <v>-0.7887495159379172</v>
      </c>
      <c r="BJ123">
        <v>-0.29193268573631548</v>
      </c>
      <c r="BK123">
        <v>-0.50285058060905652</v>
      </c>
    </row>
    <row r="124" spans="4:63" x14ac:dyDescent="0.25">
      <c r="D124" t="s">
        <v>1260</v>
      </c>
      <c r="E124" s="3">
        <v>82303</v>
      </c>
      <c r="F124" s="3">
        <v>117833</v>
      </c>
      <c r="G124" s="3">
        <v>136040</v>
      </c>
      <c r="H124">
        <v>0</v>
      </c>
      <c r="I124">
        <v>1</v>
      </c>
      <c r="J124" s="3">
        <v>1235352</v>
      </c>
      <c r="K124" s="3">
        <v>1725059</v>
      </c>
      <c r="L124" s="3">
        <v>2321381</v>
      </c>
      <c r="M124">
        <v>0.87912514004105713</v>
      </c>
      <c r="N124" s="3">
        <v>795095</v>
      </c>
      <c r="O124" s="3">
        <v>896319</v>
      </c>
      <c r="P124" s="3">
        <v>1127702</v>
      </c>
      <c r="Q124">
        <v>0.41832359655135548</v>
      </c>
      <c r="R124">
        <f t="shared" si="4"/>
        <v>0.64361817522455134</v>
      </c>
      <c r="S124">
        <f t="shared" si="5"/>
        <v>0.51958744599460072</v>
      </c>
      <c r="T124">
        <f t="shared" si="6"/>
        <v>0.48578927802028188</v>
      </c>
      <c r="AR124">
        <v>1558627</v>
      </c>
      <c r="AS124">
        <v>2660301</v>
      </c>
      <c r="AT124">
        <v>0.70682337724163635</v>
      </c>
      <c r="AY124">
        <v>542630</v>
      </c>
      <c r="AZ124">
        <v>402620</v>
      </c>
      <c r="BA124">
        <v>-0.2580211193631019</v>
      </c>
      <c r="BJ124">
        <v>0.47935913234947286</v>
      </c>
      <c r="BK124">
        <v>-0.14450643975116118</v>
      </c>
    </row>
    <row r="125" spans="4:63" x14ac:dyDescent="0.25">
      <c r="D125" t="s">
        <v>2205</v>
      </c>
      <c r="E125" s="3">
        <v>116</v>
      </c>
      <c r="F125" s="3">
        <v>165</v>
      </c>
      <c r="G125" s="3">
        <v>15003</v>
      </c>
      <c r="H125">
        <v>1</v>
      </c>
      <c r="I125">
        <v>0</v>
      </c>
      <c r="J125" s="3">
        <v>168209</v>
      </c>
      <c r="K125" s="3">
        <v>382478</v>
      </c>
      <c r="L125" s="3">
        <v>503798</v>
      </c>
      <c r="M125">
        <v>1.9950716073456236</v>
      </c>
      <c r="N125" s="3">
        <v>81326</v>
      </c>
      <c r="O125" s="3">
        <v>62004</v>
      </c>
      <c r="P125" s="3">
        <v>39302</v>
      </c>
      <c r="Q125">
        <v>-0.51673511546123008</v>
      </c>
      <c r="R125">
        <f t="shared" si="4"/>
        <v>0.48348185887794354</v>
      </c>
      <c r="S125">
        <f t="shared" si="5"/>
        <v>0.16211128483206877</v>
      </c>
      <c r="T125">
        <f t="shared" si="6"/>
        <v>7.8011425214073893E-2</v>
      </c>
      <c r="AR125">
        <v>1330760</v>
      </c>
      <c r="AS125">
        <v>3171831</v>
      </c>
      <c r="AT125">
        <v>1.3834733535723946</v>
      </c>
      <c r="AY125">
        <v>624530</v>
      </c>
      <c r="AZ125">
        <v>368026</v>
      </c>
      <c r="BA125">
        <v>-0.41071525787392121</v>
      </c>
      <c r="BJ125">
        <v>-0.72360234426363657</v>
      </c>
      <c r="BK125">
        <v>-0.44616778570266941</v>
      </c>
    </row>
    <row r="126" spans="4:63" x14ac:dyDescent="0.25">
      <c r="D126" t="s">
        <v>1277</v>
      </c>
      <c r="E126" s="3">
        <v>87729</v>
      </c>
      <c r="F126" s="3">
        <v>103918</v>
      </c>
      <c r="G126" s="3">
        <v>6250</v>
      </c>
      <c r="H126">
        <v>1</v>
      </c>
      <c r="I126">
        <v>0</v>
      </c>
      <c r="J126" s="3">
        <v>3213767</v>
      </c>
      <c r="K126" s="3">
        <v>2962637</v>
      </c>
      <c r="L126" s="3">
        <v>2699530</v>
      </c>
      <c r="M126">
        <v>-0.16001066661024274</v>
      </c>
      <c r="N126" s="3">
        <v>1384256</v>
      </c>
      <c r="O126" s="3">
        <v>1089935</v>
      </c>
      <c r="P126" s="3">
        <v>652269</v>
      </c>
      <c r="Q126">
        <v>-0.52879452933561422</v>
      </c>
      <c r="R126">
        <f t="shared" si="4"/>
        <v>0.43072693197733375</v>
      </c>
      <c r="S126">
        <f t="shared" si="5"/>
        <v>0.36789353538756181</v>
      </c>
      <c r="T126">
        <f t="shared" si="6"/>
        <v>0.24162317144095455</v>
      </c>
      <c r="AR126">
        <v>12694174</v>
      </c>
      <c r="AS126">
        <v>9664560</v>
      </c>
      <c r="AT126">
        <v>-0.23866176720123736</v>
      </c>
      <c r="AY126">
        <v>4589399</v>
      </c>
      <c r="AZ126">
        <v>1835731</v>
      </c>
      <c r="BA126">
        <v>-0.60000623175278511</v>
      </c>
      <c r="BJ126">
        <v>-0.73186481480673793</v>
      </c>
      <c r="BK126">
        <v>0.41832359655135548</v>
      </c>
    </row>
    <row r="127" spans="4:63" x14ac:dyDescent="0.25">
      <c r="D127" t="s">
        <v>1279</v>
      </c>
      <c r="E127" s="3">
        <v>101846</v>
      </c>
      <c r="F127" s="3">
        <v>842300</v>
      </c>
      <c r="G127" s="3">
        <v>96924</v>
      </c>
      <c r="H127">
        <v>0</v>
      </c>
      <c r="I127">
        <v>1</v>
      </c>
      <c r="J127" s="3">
        <v>3266298</v>
      </c>
      <c r="K127" s="3">
        <v>2071180</v>
      </c>
      <c r="L127" s="3">
        <v>1363076</v>
      </c>
      <c r="M127">
        <v>-0.58268473972674872</v>
      </c>
      <c r="N127" s="3">
        <v>1360668</v>
      </c>
      <c r="O127" s="3">
        <v>708645</v>
      </c>
      <c r="P127" s="3">
        <v>543125</v>
      </c>
      <c r="Q127">
        <v>-0.60083944062769168</v>
      </c>
      <c r="R127">
        <f t="shared" si="4"/>
        <v>0.41657803421488182</v>
      </c>
      <c r="S127">
        <f t="shared" si="5"/>
        <v>0.34214554022344751</v>
      </c>
      <c r="T127">
        <f t="shared" si="6"/>
        <v>0.39845540527454082</v>
      </c>
      <c r="AR127">
        <v>2507438</v>
      </c>
      <c r="AS127">
        <v>1857859</v>
      </c>
      <c r="AT127">
        <v>-0.2590608421823391</v>
      </c>
      <c r="AY127">
        <v>992273</v>
      </c>
      <c r="AZ127">
        <v>322768</v>
      </c>
      <c r="BA127">
        <v>-0.67471855023768657</v>
      </c>
      <c r="BJ127">
        <v>-0.5641530574135063</v>
      </c>
      <c r="BK127">
        <v>-0.51673511546123008</v>
      </c>
    </row>
    <row r="128" spans="4:63" x14ac:dyDescent="0.25">
      <c r="D128" t="s">
        <v>372</v>
      </c>
      <c r="E128" s="3">
        <v>590096</v>
      </c>
      <c r="F128" s="3">
        <v>791474</v>
      </c>
      <c r="G128" s="3">
        <v>739905</v>
      </c>
      <c r="H128">
        <v>0</v>
      </c>
      <c r="I128">
        <v>0</v>
      </c>
      <c r="J128" s="3">
        <v>1280736</v>
      </c>
      <c r="K128" s="3">
        <v>1108577</v>
      </c>
      <c r="L128" s="3">
        <v>1456142</v>
      </c>
      <c r="M128">
        <v>0.13695718711740748</v>
      </c>
      <c r="N128" s="3">
        <v>1232866</v>
      </c>
      <c r="O128" s="3">
        <v>601751</v>
      </c>
      <c r="P128" s="3">
        <v>587030</v>
      </c>
      <c r="Q128">
        <v>-0.5238493072239806</v>
      </c>
      <c r="R128">
        <f t="shared" si="4"/>
        <v>0.96262305424380978</v>
      </c>
      <c r="S128">
        <f t="shared" si="5"/>
        <v>0.54281389565181304</v>
      </c>
      <c r="T128">
        <f t="shared" si="6"/>
        <v>0.40314062776844567</v>
      </c>
      <c r="AR128">
        <v>1152897</v>
      </c>
      <c r="AS128">
        <v>2146725</v>
      </c>
      <c r="AT128">
        <v>0.86202670316602437</v>
      </c>
      <c r="AY128">
        <v>623390</v>
      </c>
      <c r="AZ128">
        <v>260303</v>
      </c>
      <c r="BA128">
        <v>-0.5824395643176824</v>
      </c>
      <c r="BJ128">
        <v>-0.31368919626179698</v>
      </c>
      <c r="BK128">
        <v>-0.52879452933561422</v>
      </c>
    </row>
    <row r="129" spans="4:63" x14ac:dyDescent="0.25">
      <c r="D129" t="s">
        <v>2210</v>
      </c>
      <c r="E129" s="3">
        <v>135251</v>
      </c>
      <c r="F129" s="3">
        <v>26606</v>
      </c>
      <c r="G129" s="3">
        <v>12319</v>
      </c>
      <c r="H129">
        <v>1</v>
      </c>
      <c r="I129">
        <v>0</v>
      </c>
      <c r="J129" s="3">
        <v>549618</v>
      </c>
      <c r="K129" s="3">
        <v>712839</v>
      </c>
      <c r="L129" s="3">
        <v>874155</v>
      </c>
      <c r="M129">
        <v>0.59047738611180856</v>
      </c>
      <c r="N129" s="3">
        <v>367904</v>
      </c>
      <c r="O129" s="3">
        <v>125976</v>
      </c>
      <c r="P129" s="3">
        <v>5978</v>
      </c>
      <c r="Q129">
        <v>-0.9837511959641646</v>
      </c>
      <c r="R129">
        <f t="shared" si="4"/>
        <v>0.66938127936130187</v>
      </c>
      <c r="S129">
        <f t="shared" si="5"/>
        <v>0.17672433747311805</v>
      </c>
      <c r="T129">
        <f t="shared" si="6"/>
        <v>6.8386041377101314E-3</v>
      </c>
      <c r="AR129">
        <v>5022776</v>
      </c>
      <c r="AS129">
        <v>4834324</v>
      </c>
      <c r="AT129">
        <v>-3.7519491213623704E-2</v>
      </c>
      <c r="AY129">
        <v>1929215</v>
      </c>
      <c r="AZ129">
        <v>327609</v>
      </c>
      <c r="BA129">
        <v>-0.83018533444950404</v>
      </c>
      <c r="BJ129">
        <v>-0.8113139866847533</v>
      </c>
      <c r="BK129">
        <v>-0.60083944062769168</v>
      </c>
    </row>
    <row r="130" spans="4:63" x14ac:dyDescent="0.25">
      <c r="D130" t="s">
        <v>2211</v>
      </c>
      <c r="E130" s="3">
        <v>5139901</v>
      </c>
      <c r="F130" s="3">
        <v>6645183</v>
      </c>
      <c r="G130" s="3">
        <v>6420623</v>
      </c>
      <c r="H130">
        <v>0</v>
      </c>
      <c r="I130">
        <v>0</v>
      </c>
      <c r="J130" s="3">
        <v>5792318</v>
      </c>
      <c r="K130" s="3">
        <v>8108769</v>
      </c>
      <c r="L130" s="3">
        <v>5428460</v>
      </c>
      <c r="M130">
        <v>-6.2817338412704551E-2</v>
      </c>
      <c r="N130" s="3">
        <v>9293611</v>
      </c>
      <c r="O130" s="3">
        <v>4629642</v>
      </c>
      <c r="P130" s="3">
        <v>3648651</v>
      </c>
      <c r="Q130">
        <v>-0.60740222503395069</v>
      </c>
      <c r="R130">
        <f t="shared" si="4"/>
        <v>1.6044718193994183</v>
      </c>
      <c r="S130">
        <f t="shared" si="5"/>
        <v>0.57094264246521265</v>
      </c>
      <c r="T130">
        <f t="shared" si="6"/>
        <v>0.67213371748156936</v>
      </c>
      <c r="AR130">
        <v>2060727</v>
      </c>
      <c r="AS130">
        <v>2799550</v>
      </c>
      <c r="AT130">
        <v>0.35852541360403389</v>
      </c>
      <c r="AY130">
        <v>866172</v>
      </c>
      <c r="AZ130">
        <v>149754</v>
      </c>
      <c r="BA130">
        <v>-0.82710824178107811</v>
      </c>
      <c r="BJ130">
        <v>-0.78157275433076667</v>
      </c>
      <c r="BK130">
        <v>-0.5238493072239806</v>
      </c>
    </row>
    <row r="131" spans="4:63" x14ac:dyDescent="0.25">
      <c r="D131" t="s">
        <v>443</v>
      </c>
      <c r="E131" s="3">
        <v>6005</v>
      </c>
      <c r="F131" s="3">
        <v>0</v>
      </c>
      <c r="G131" s="3">
        <v>323</v>
      </c>
      <c r="H131">
        <v>1</v>
      </c>
      <c r="I131">
        <v>0</v>
      </c>
      <c r="J131" s="3">
        <v>759835</v>
      </c>
      <c r="K131" s="3">
        <v>1331573</v>
      </c>
      <c r="L131" s="3">
        <v>1511266</v>
      </c>
      <c r="M131">
        <v>0.98893970401468745</v>
      </c>
      <c r="N131" s="3">
        <v>411227</v>
      </c>
      <c r="O131" s="3">
        <v>137917</v>
      </c>
      <c r="P131" s="3">
        <v>49363</v>
      </c>
      <c r="Q131">
        <v>-0.87996167566818329</v>
      </c>
      <c r="R131">
        <f t="shared" ref="R131:R194" si="7">N131/J131</f>
        <v>0.54120565649121188</v>
      </c>
      <c r="S131">
        <f t="shared" ref="S131:S194" si="8">O131/K131</f>
        <v>0.10357449422600187</v>
      </c>
      <c r="T131">
        <f t="shared" ref="T131:T194" si="9">P131/L131</f>
        <v>3.2663343183794248E-2</v>
      </c>
      <c r="AR131">
        <v>217174</v>
      </c>
      <c r="AS131">
        <v>226636</v>
      </c>
      <c r="AT131">
        <v>4.356875132382329E-2</v>
      </c>
      <c r="AY131">
        <v>102872</v>
      </c>
      <c r="AZ131">
        <v>56016</v>
      </c>
      <c r="BA131">
        <v>-0.45547865308344349</v>
      </c>
      <c r="BJ131">
        <v>-0.20786089601769911</v>
      </c>
      <c r="BK131">
        <v>-0.9837511959641646</v>
      </c>
    </row>
    <row r="132" spans="4:63" x14ac:dyDescent="0.25">
      <c r="D132" t="s">
        <v>2215</v>
      </c>
      <c r="E132" s="3">
        <v>119989</v>
      </c>
      <c r="F132" s="3">
        <v>20490</v>
      </c>
      <c r="G132" s="3">
        <v>18010</v>
      </c>
      <c r="H132">
        <v>1</v>
      </c>
      <c r="I132">
        <v>0</v>
      </c>
      <c r="J132" s="3">
        <v>2609662</v>
      </c>
      <c r="K132" s="3">
        <v>2987552</v>
      </c>
      <c r="L132" s="3">
        <v>3294658</v>
      </c>
      <c r="M132">
        <v>0.26248456696690992</v>
      </c>
      <c r="N132" s="3">
        <v>1049121</v>
      </c>
      <c r="O132" s="3">
        <v>502832</v>
      </c>
      <c r="P132" s="3">
        <v>417389</v>
      </c>
      <c r="Q132">
        <v>-0.6021536124050515</v>
      </c>
      <c r="R132">
        <f t="shared" si="7"/>
        <v>0.40201413056556751</v>
      </c>
      <c r="S132">
        <f t="shared" si="8"/>
        <v>0.16830903696404281</v>
      </c>
      <c r="T132">
        <f t="shared" si="9"/>
        <v>0.12668659387408343</v>
      </c>
      <c r="AR132">
        <v>624217</v>
      </c>
      <c r="AS132">
        <v>1182986</v>
      </c>
      <c r="AT132">
        <v>0.89515184623296062</v>
      </c>
      <c r="AY132">
        <v>212066</v>
      </c>
      <c r="AZ132">
        <v>47764</v>
      </c>
      <c r="BA132">
        <v>-0.77476823253138172</v>
      </c>
      <c r="BJ132">
        <v>0.42018416688487387</v>
      </c>
      <c r="BK132">
        <v>-0.60740222503395069</v>
      </c>
    </row>
    <row r="133" spans="4:63" x14ac:dyDescent="0.25">
      <c r="D133" t="s">
        <v>77</v>
      </c>
      <c r="E133" s="3">
        <v>656851</v>
      </c>
      <c r="F133" s="3">
        <v>594567</v>
      </c>
      <c r="G133" s="3">
        <v>325511</v>
      </c>
      <c r="H133">
        <v>0</v>
      </c>
      <c r="I133">
        <v>0</v>
      </c>
      <c r="J133" s="3">
        <v>18078970</v>
      </c>
      <c r="K133" s="3">
        <v>20976775</v>
      </c>
      <c r="L133" s="3">
        <v>20425188</v>
      </c>
      <c r="M133">
        <v>0.12977608790766287</v>
      </c>
      <c r="N133" s="3">
        <v>8552585</v>
      </c>
      <c r="O133" s="3">
        <v>7245447</v>
      </c>
      <c r="P133" s="3">
        <v>6361772</v>
      </c>
      <c r="Q133">
        <v>-0.25615799199891026</v>
      </c>
      <c r="R133">
        <f t="shared" si="7"/>
        <v>0.47306815598454999</v>
      </c>
      <c r="S133">
        <f t="shared" si="8"/>
        <v>0.3454032853000521</v>
      </c>
      <c r="T133">
        <f t="shared" si="9"/>
        <v>0.31146699849225379</v>
      </c>
      <c r="AR133">
        <v>1084646</v>
      </c>
      <c r="AS133">
        <v>1205120</v>
      </c>
      <c r="AT133">
        <v>0.11107218391991489</v>
      </c>
      <c r="AY133">
        <v>393331</v>
      </c>
      <c r="AZ133">
        <v>122387</v>
      </c>
      <c r="BA133">
        <v>-0.68884476433334774</v>
      </c>
      <c r="BJ133">
        <v>-0.68538434684615712</v>
      </c>
      <c r="BK133">
        <v>-0.87996167566818329</v>
      </c>
    </row>
    <row r="134" spans="4:63" x14ac:dyDescent="0.25">
      <c r="D134" t="s">
        <v>751</v>
      </c>
      <c r="E134" s="3">
        <v>22780</v>
      </c>
      <c r="F134" s="3">
        <v>3415</v>
      </c>
      <c r="G134" s="3">
        <v>3166</v>
      </c>
      <c r="H134">
        <v>1</v>
      </c>
      <c r="I134">
        <v>0</v>
      </c>
      <c r="J134" s="3">
        <v>533571</v>
      </c>
      <c r="K134" s="3">
        <v>377607</v>
      </c>
      <c r="L134" s="3">
        <v>759929</v>
      </c>
      <c r="M134">
        <v>0.42423220152519531</v>
      </c>
      <c r="N134" s="3">
        <v>315511</v>
      </c>
      <c r="O134" s="3">
        <v>190249</v>
      </c>
      <c r="P134" s="3">
        <v>166659</v>
      </c>
      <c r="Q134">
        <v>-0.47178069861272665</v>
      </c>
      <c r="R134">
        <f t="shared" si="7"/>
        <v>0.59131961819514178</v>
      </c>
      <c r="S134">
        <f t="shared" si="8"/>
        <v>0.50382805403501529</v>
      </c>
      <c r="T134">
        <f t="shared" si="9"/>
        <v>0.2193086459392917</v>
      </c>
      <c r="AR134">
        <v>641713</v>
      </c>
      <c r="AS134">
        <v>4906073</v>
      </c>
      <c r="AT134">
        <v>6.645276003447024</v>
      </c>
      <c r="AY134">
        <v>280689</v>
      </c>
      <c r="AZ134">
        <v>89365</v>
      </c>
      <c r="BA134">
        <v>-0.68162272123239598</v>
      </c>
      <c r="BJ134">
        <v>-0.22732827092607139</v>
      </c>
      <c r="BK134">
        <v>-0.6021536124050515</v>
      </c>
    </row>
    <row r="135" spans="4:63" x14ac:dyDescent="0.25">
      <c r="D135" t="s">
        <v>2220</v>
      </c>
      <c r="E135" s="3">
        <v>120926</v>
      </c>
      <c r="F135" s="3">
        <v>24126</v>
      </c>
      <c r="G135" s="3">
        <v>16021</v>
      </c>
      <c r="H135">
        <v>0</v>
      </c>
      <c r="I135">
        <v>1</v>
      </c>
      <c r="J135" s="3">
        <v>4714759</v>
      </c>
      <c r="K135" s="3">
        <v>4588329</v>
      </c>
      <c r="L135" s="3">
        <v>4794146</v>
      </c>
      <c r="M135">
        <v>1.6837976235900921E-2</v>
      </c>
      <c r="N135" s="3">
        <v>2168495</v>
      </c>
      <c r="O135" s="3">
        <v>1991833</v>
      </c>
      <c r="P135" s="3">
        <v>1949721</v>
      </c>
      <c r="Q135">
        <v>-0.10088748187106726</v>
      </c>
      <c r="R135">
        <f t="shared" si="7"/>
        <v>0.45993761292995039</v>
      </c>
      <c r="S135">
        <f t="shared" si="8"/>
        <v>0.43410858288496751</v>
      </c>
      <c r="T135">
        <f t="shared" si="9"/>
        <v>0.40668786474170793</v>
      </c>
      <c r="AR135">
        <v>1767309</v>
      </c>
      <c r="AS135">
        <v>1487171</v>
      </c>
      <c r="AT135">
        <v>-0.15851104702120569</v>
      </c>
      <c r="AY135">
        <v>599004</v>
      </c>
      <c r="AZ135">
        <v>207021</v>
      </c>
      <c r="BA135">
        <v>-0.65439128954063741</v>
      </c>
      <c r="BJ135">
        <v>-0.62469397312866859</v>
      </c>
      <c r="BK135">
        <v>-0.25615799199891026</v>
      </c>
    </row>
    <row r="136" spans="4:63" x14ac:dyDescent="0.25">
      <c r="D136" t="s">
        <v>1295</v>
      </c>
      <c r="E136" s="3">
        <v>8214</v>
      </c>
      <c r="F136" s="3">
        <v>2360</v>
      </c>
      <c r="G136" s="3">
        <v>2</v>
      </c>
      <c r="H136">
        <v>1</v>
      </c>
      <c r="I136">
        <v>0</v>
      </c>
      <c r="J136" s="3">
        <v>409387</v>
      </c>
      <c r="K136" s="3">
        <v>516550</v>
      </c>
      <c r="L136" s="3">
        <v>894370</v>
      </c>
      <c r="M136">
        <v>1.1846565718989612</v>
      </c>
      <c r="N136" s="3">
        <v>157588</v>
      </c>
      <c r="O136" s="3">
        <v>168372</v>
      </c>
      <c r="P136" s="3">
        <v>65174</v>
      </c>
      <c r="Q136">
        <v>-0.58642790060156869</v>
      </c>
      <c r="R136">
        <f t="shared" si="7"/>
        <v>0.3849365026246559</v>
      </c>
      <c r="S136">
        <f t="shared" si="8"/>
        <v>0.32595489304036396</v>
      </c>
      <c r="T136">
        <f t="shared" si="9"/>
        <v>7.2871406688506987E-2</v>
      </c>
      <c r="AR136">
        <v>454536</v>
      </c>
      <c r="AS136">
        <v>773342</v>
      </c>
      <c r="AT136">
        <v>0.70138778886600839</v>
      </c>
      <c r="AY136">
        <v>160744</v>
      </c>
      <c r="AZ136">
        <v>61594</v>
      </c>
      <c r="BA136">
        <v>-0.61681929030010452</v>
      </c>
      <c r="BJ136">
        <v>-0.25222105275071016</v>
      </c>
      <c r="BK136">
        <v>-0.47178069861272665</v>
      </c>
    </row>
    <row r="137" spans="4:63" x14ac:dyDescent="0.25">
      <c r="D137" t="s">
        <v>1300</v>
      </c>
      <c r="E137" s="3">
        <v>254722</v>
      </c>
      <c r="F137" s="3">
        <v>496042</v>
      </c>
      <c r="G137" s="3">
        <v>234555</v>
      </c>
      <c r="H137">
        <v>1</v>
      </c>
      <c r="I137">
        <v>0</v>
      </c>
      <c r="J137" s="3">
        <v>9433935</v>
      </c>
      <c r="K137" s="3">
        <v>10500930</v>
      </c>
      <c r="L137" s="3">
        <v>10248252</v>
      </c>
      <c r="M137">
        <v>8.6317851458590722E-2</v>
      </c>
      <c r="N137" s="3">
        <v>3423653</v>
      </c>
      <c r="O137" s="3">
        <v>2227590</v>
      </c>
      <c r="P137" s="3">
        <v>2298103</v>
      </c>
      <c r="Q137">
        <v>-0.3287570323277505</v>
      </c>
      <c r="R137">
        <f t="shared" si="7"/>
        <v>0.36290826680489108</v>
      </c>
      <c r="S137">
        <f t="shared" si="8"/>
        <v>0.21213263968048543</v>
      </c>
      <c r="T137">
        <f t="shared" si="9"/>
        <v>0.22424341243755522</v>
      </c>
      <c r="AR137">
        <v>22045750</v>
      </c>
      <c r="AS137">
        <v>18886634</v>
      </c>
      <c r="AT137">
        <v>-0.14329818672533254</v>
      </c>
      <c r="AY137">
        <v>8373590</v>
      </c>
      <c r="AZ137">
        <v>4592400</v>
      </c>
      <c r="BA137">
        <v>-0.45156139720239469</v>
      </c>
      <c r="BJ137">
        <v>-0.6370939000182082</v>
      </c>
      <c r="BK137">
        <v>-0.10088748187106726</v>
      </c>
    </row>
    <row r="138" spans="4:63" x14ac:dyDescent="0.25">
      <c r="D138" t="s">
        <v>1306</v>
      </c>
      <c r="E138" s="3">
        <v>2148</v>
      </c>
      <c r="F138" s="3">
        <v>224</v>
      </c>
      <c r="G138" s="3">
        <v>52</v>
      </c>
      <c r="H138">
        <v>0</v>
      </c>
      <c r="I138">
        <v>0</v>
      </c>
      <c r="J138" s="3">
        <v>259112</v>
      </c>
      <c r="K138" s="3">
        <v>166124</v>
      </c>
      <c r="L138" s="3">
        <v>198890</v>
      </c>
      <c r="M138">
        <v>-0.23241686992497454</v>
      </c>
      <c r="N138" s="3">
        <v>181015</v>
      </c>
      <c r="O138" s="3">
        <v>95780</v>
      </c>
      <c r="P138" s="3">
        <v>104915</v>
      </c>
      <c r="Q138">
        <v>-0.42040714857884703</v>
      </c>
      <c r="R138">
        <f t="shared" si="7"/>
        <v>0.69859751767575407</v>
      </c>
      <c r="S138">
        <f t="shared" si="8"/>
        <v>0.57655727047265892</v>
      </c>
      <c r="T138">
        <f t="shared" si="9"/>
        <v>0.52750263965005784</v>
      </c>
      <c r="AR138">
        <v>240708</v>
      </c>
      <c r="AS138">
        <v>269069</v>
      </c>
      <c r="AT138">
        <v>0.1178232547318743</v>
      </c>
      <c r="AY138">
        <v>76051</v>
      </c>
      <c r="AZ138">
        <v>79449</v>
      </c>
      <c r="BA138">
        <v>4.468054331961447E-2</v>
      </c>
      <c r="BJ138">
        <v>-4.2580889488508605E-2</v>
      </c>
      <c r="BK138">
        <v>-0.58642790060156869</v>
      </c>
    </row>
    <row r="139" spans="4:63" x14ac:dyDescent="0.25">
      <c r="D139" t="s">
        <v>1315</v>
      </c>
      <c r="E139" s="3">
        <v>447</v>
      </c>
      <c r="F139" s="3">
        <v>3973</v>
      </c>
      <c r="G139" s="3">
        <v>101</v>
      </c>
      <c r="H139">
        <v>1</v>
      </c>
      <c r="I139">
        <v>0</v>
      </c>
      <c r="J139" s="3">
        <v>3331667</v>
      </c>
      <c r="K139" s="3">
        <v>2480061</v>
      </c>
      <c r="L139" s="3">
        <v>2469631</v>
      </c>
      <c r="M139">
        <v>-0.25874014419808461</v>
      </c>
      <c r="N139" s="3">
        <v>1059155</v>
      </c>
      <c r="O139" s="3">
        <v>591168</v>
      </c>
      <c r="P139" s="3">
        <v>511215</v>
      </c>
      <c r="Q139">
        <v>-0.51733693368770384</v>
      </c>
      <c r="R139">
        <f t="shared" si="7"/>
        <v>0.31790542091991786</v>
      </c>
      <c r="S139">
        <f t="shared" si="8"/>
        <v>0.23836833045638797</v>
      </c>
      <c r="T139">
        <f t="shared" si="9"/>
        <v>0.20700056000268865</v>
      </c>
      <c r="AR139">
        <v>664944</v>
      </c>
      <c r="AS139">
        <v>303384</v>
      </c>
      <c r="AT139">
        <v>-0.54374503717606293</v>
      </c>
      <c r="AY139">
        <v>311671</v>
      </c>
      <c r="AZ139">
        <v>46956</v>
      </c>
      <c r="BA139">
        <v>-0.84934113215538176</v>
      </c>
      <c r="BJ139">
        <v>-0.77931578061762175</v>
      </c>
      <c r="BK139">
        <v>-0.3287570323277505</v>
      </c>
    </row>
    <row r="140" spans="4:63" x14ac:dyDescent="0.25">
      <c r="D140" t="s">
        <v>2227</v>
      </c>
      <c r="E140" s="3">
        <v>78071</v>
      </c>
      <c r="F140" s="3">
        <v>90840</v>
      </c>
      <c r="G140" s="3">
        <v>86706</v>
      </c>
      <c r="H140">
        <v>0</v>
      </c>
      <c r="I140">
        <v>0</v>
      </c>
      <c r="J140" s="3">
        <v>336695</v>
      </c>
      <c r="K140" s="3">
        <v>311500</v>
      </c>
      <c r="L140" s="3">
        <v>292222</v>
      </c>
      <c r="M140">
        <v>-0.1320869035774217</v>
      </c>
      <c r="N140" s="3">
        <v>229810</v>
      </c>
      <c r="O140" s="3">
        <v>197799</v>
      </c>
      <c r="P140" s="3">
        <v>99719</v>
      </c>
      <c r="Q140">
        <v>-0.56608067534049866</v>
      </c>
      <c r="R140">
        <f t="shared" si="7"/>
        <v>0.68254651836231606</v>
      </c>
      <c r="S140">
        <f t="shared" si="8"/>
        <v>0.63498876404494387</v>
      </c>
      <c r="T140">
        <f t="shared" si="9"/>
        <v>0.34124398573687126</v>
      </c>
      <c r="AR140">
        <v>625706</v>
      </c>
      <c r="AS140">
        <v>708573</v>
      </c>
      <c r="AT140">
        <v>0.13243759848874712</v>
      </c>
      <c r="AY140">
        <v>275632</v>
      </c>
      <c r="AZ140">
        <v>164269</v>
      </c>
      <c r="BA140">
        <v>-0.40402783421373423</v>
      </c>
      <c r="BJ140">
        <v>-0.13973028432748849</v>
      </c>
      <c r="BK140">
        <v>-0.42040714857884703</v>
      </c>
    </row>
    <row r="141" spans="4:63" x14ac:dyDescent="0.25">
      <c r="D141" t="s">
        <v>2230</v>
      </c>
      <c r="E141" s="3">
        <v>76338</v>
      </c>
      <c r="F141" s="3">
        <v>57041</v>
      </c>
      <c r="G141" s="3">
        <v>80442</v>
      </c>
      <c r="H141">
        <v>0</v>
      </c>
      <c r="I141">
        <v>0</v>
      </c>
      <c r="J141" s="3">
        <v>577808</v>
      </c>
      <c r="K141" s="3">
        <v>560888</v>
      </c>
      <c r="L141" s="3">
        <v>500664</v>
      </c>
      <c r="M141">
        <v>-0.13351147786115802</v>
      </c>
      <c r="N141" s="3">
        <v>286907</v>
      </c>
      <c r="O141" s="3">
        <v>179388</v>
      </c>
      <c r="P141" s="3">
        <v>181616</v>
      </c>
      <c r="Q141">
        <v>-0.36698651479399247</v>
      </c>
      <c r="R141">
        <f t="shared" si="7"/>
        <v>0.49654383463018859</v>
      </c>
      <c r="S141">
        <f t="shared" si="8"/>
        <v>0.31982855757299139</v>
      </c>
      <c r="T141">
        <f t="shared" si="9"/>
        <v>0.36275026764456803</v>
      </c>
      <c r="AR141">
        <v>926257</v>
      </c>
      <c r="AS141">
        <v>946732</v>
      </c>
      <c r="AT141">
        <v>2.2105096101837828E-2</v>
      </c>
      <c r="AY141">
        <v>401299</v>
      </c>
      <c r="AZ141">
        <v>134941</v>
      </c>
      <c r="BA141">
        <v>-0.663739505954413</v>
      </c>
      <c r="BJ141">
        <v>-0.5629723174374085</v>
      </c>
      <c r="BK141">
        <v>-0.51733693368770384</v>
      </c>
    </row>
    <row r="142" spans="4:63" x14ac:dyDescent="0.25">
      <c r="D142" t="s">
        <v>2231</v>
      </c>
      <c r="E142" s="3">
        <v>19793</v>
      </c>
      <c r="F142" s="3">
        <v>80</v>
      </c>
      <c r="G142" s="3">
        <v>278</v>
      </c>
      <c r="H142">
        <v>1</v>
      </c>
      <c r="I142">
        <v>0</v>
      </c>
      <c r="J142" s="3">
        <v>1025598</v>
      </c>
      <c r="K142" s="3">
        <v>438069</v>
      </c>
      <c r="L142" s="3">
        <v>710830</v>
      </c>
      <c r="M142">
        <v>-0.30691167494476396</v>
      </c>
      <c r="N142" s="3">
        <v>366130</v>
      </c>
      <c r="O142" s="3">
        <v>169732</v>
      </c>
      <c r="P142" s="3">
        <v>170901</v>
      </c>
      <c r="Q142">
        <v>-0.53322317209734249</v>
      </c>
      <c r="R142">
        <f t="shared" si="7"/>
        <v>0.35699172580289745</v>
      </c>
      <c r="S142">
        <f t="shared" si="8"/>
        <v>0.38745494431242566</v>
      </c>
      <c r="T142">
        <f t="shared" si="9"/>
        <v>0.24042457408944473</v>
      </c>
      <c r="AR142">
        <v>2748640</v>
      </c>
      <c r="AS142">
        <v>1912426</v>
      </c>
      <c r="AT142">
        <v>-0.30422827289132082</v>
      </c>
      <c r="AY142">
        <v>1158684</v>
      </c>
      <c r="AZ142">
        <v>493411</v>
      </c>
      <c r="BA142">
        <v>-0.5741625844492545</v>
      </c>
      <c r="BJ142">
        <v>0.338060036616118</v>
      </c>
      <c r="BK142">
        <v>-0.56608067534049866</v>
      </c>
    </row>
    <row r="143" spans="4:63" x14ac:dyDescent="0.25">
      <c r="D143" t="s">
        <v>2232</v>
      </c>
      <c r="E143" s="3">
        <v>55655</v>
      </c>
      <c r="F143" s="3">
        <v>44566</v>
      </c>
      <c r="G143" s="3">
        <v>141177</v>
      </c>
      <c r="H143">
        <v>0</v>
      </c>
      <c r="I143">
        <v>1</v>
      </c>
      <c r="J143" s="3">
        <v>5295578</v>
      </c>
      <c r="K143" s="3">
        <v>3782358</v>
      </c>
      <c r="L143" s="3">
        <v>3154323</v>
      </c>
      <c r="M143">
        <v>-0.40434774069988205</v>
      </c>
      <c r="N143" s="3">
        <v>1815108</v>
      </c>
      <c r="O143" s="3">
        <v>1125078</v>
      </c>
      <c r="P143" s="3">
        <v>1274197</v>
      </c>
      <c r="Q143">
        <v>-0.29800485701126322</v>
      </c>
      <c r="R143">
        <f t="shared" si="7"/>
        <v>0.34275918511633668</v>
      </c>
      <c r="S143">
        <f t="shared" si="8"/>
        <v>0.29745412782185082</v>
      </c>
      <c r="T143">
        <f t="shared" si="9"/>
        <v>0.40395260726311161</v>
      </c>
      <c r="AR143">
        <v>574347</v>
      </c>
      <c r="AS143">
        <v>582752</v>
      </c>
      <c r="AT143">
        <v>1.4634010450128581E-2</v>
      </c>
      <c r="AY143">
        <v>802350</v>
      </c>
      <c r="AZ143">
        <v>35925</v>
      </c>
      <c r="BA143">
        <v>-0.95522527575247707</v>
      </c>
      <c r="BJ143">
        <v>-0.10787871313712334</v>
      </c>
      <c r="BK143">
        <v>-0.36698651479399247</v>
      </c>
    </row>
    <row r="144" spans="4:63" x14ac:dyDescent="0.25">
      <c r="D144" t="s">
        <v>2234</v>
      </c>
      <c r="E144" s="3">
        <v>1189</v>
      </c>
      <c r="F144" s="3">
        <v>913</v>
      </c>
      <c r="G144" s="3">
        <v>3529</v>
      </c>
      <c r="H144">
        <v>0</v>
      </c>
      <c r="I144">
        <v>1</v>
      </c>
      <c r="J144" s="3">
        <v>2173534</v>
      </c>
      <c r="K144" s="3">
        <v>2056885</v>
      </c>
      <c r="L144" s="3">
        <v>2333711</v>
      </c>
      <c r="M144">
        <v>7.3694269332800863E-2</v>
      </c>
      <c r="N144" s="3">
        <v>1230294</v>
      </c>
      <c r="O144" s="3">
        <v>815220</v>
      </c>
      <c r="P144" s="3">
        <v>766518</v>
      </c>
      <c r="Q144">
        <v>-0.37696355505269474</v>
      </c>
      <c r="R144">
        <f t="shared" si="7"/>
        <v>0.56603393367667587</v>
      </c>
      <c r="S144">
        <f t="shared" si="8"/>
        <v>0.39633717976454685</v>
      </c>
      <c r="T144">
        <f t="shared" si="9"/>
        <v>0.32845455157043868</v>
      </c>
      <c r="AR144">
        <v>21153215</v>
      </c>
      <c r="AS144">
        <v>23065958</v>
      </c>
      <c r="AT144">
        <v>9.0423276083564597E-2</v>
      </c>
      <c r="AY144">
        <v>7121472</v>
      </c>
      <c r="AZ144">
        <v>3971763</v>
      </c>
      <c r="BA144">
        <v>-0.44228342118034025</v>
      </c>
      <c r="BJ144">
        <v>-0.16917387005777831</v>
      </c>
      <c r="BK144">
        <v>-0.53322317209734249</v>
      </c>
    </row>
    <row r="145" spans="4:63" x14ac:dyDescent="0.25">
      <c r="D145" t="s">
        <v>1337</v>
      </c>
      <c r="E145" s="3">
        <v>113804</v>
      </c>
      <c r="F145" s="3">
        <v>8745</v>
      </c>
      <c r="G145" s="3">
        <v>4193</v>
      </c>
      <c r="H145">
        <v>1</v>
      </c>
      <c r="I145">
        <v>0</v>
      </c>
      <c r="J145" s="3">
        <v>1248370</v>
      </c>
      <c r="K145" s="3">
        <v>1096558</v>
      </c>
      <c r="L145" s="3">
        <v>878075</v>
      </c>
      <c r="M145">
        <v>-0.2966227961261485</v>
      </c>
      <c r="N145" s="3">
        <v>551906</v>
      </c>
      <c r="O145" s="3">
        <v>234614</v>
      </c>
      <c r="P145" s="3">
        <v>153116</v>
      </c>
      <c r="Q145">
        <v>-0.72256869829282522</v>
      </c>
      <c r="R145">
        <f t="shared" si="7"/>
        <v>0.44210130009532428</v>
      </c>
      <c r="S145">
        <f t="shared" si="8"/>
        <v>0.21395493900003465</v>
      </c>
      <c r="T145">
        <f t="shared" si="9"/>
        <v>0.17437690402300488</v>
      </c>
      <c r="AR145">
        <v>944773</v>
      </c>
      <c r="AS145">
        <v>978368</v>
      </c>
      <c r="AT145">
        <v>3.5558806189423281E-2</v>
      </c>
      <c r="AY145">
        <v>405634</v>
      </c>
      <c r="AZ145">
        <v>223137</v>
      </c>
      <c r="BA145">
        <v>-0.44990557990700974</v>
      </c>
      <c r="BJ145">
        <v>-0.73742582636232668</v>
      </c>
      <c r="BK145">
        <v>-0.29800485701126322</v>
      </c>
    </row>
    <row r="146" spans="4:63" x14ac:dyDescent="0.25">
      <c r="D146" t="s">
        <v>1340</v>
      </c>
      <c r="E146" s="3">
        <v>26921</v>
      </c>
      <c r="F146" s="3">
        <v>2183</v>
      </c>
      <c r="G146" s="3">
        <v>13902</v>
      </c>
      <c r="H146">
        <v>0</v>
      </c>
      <c r="I146">
        <v>1</v>
      </c>
      <c r="J146" s="3">
        <v>1238104</v>
      </c>
      <c r="K146" s="3">
        <v>794694</v>
      </c>
      <c r="L146" s="3">
        <v>698183</v>
      </c>
      <c r="M146">
        <v>-0.43608695230772215</v>
      </c>
      <c r="N146" s="3">
        <v>524655</v>
      </c>
      <c r="O146" s="3">
        <v>314135</v>
      </c>
      <c r="P146" s="3">
        <v>258943</v>
      </c>
      <c r="Q146">
        <v>-0.50645090583335717</v>
      </c>
      <c r="R146">
        <f t="shared" si="7"/>
        <v>0.42375680879796851</v>
      </c>
      <c r="S146">
        <f t="shared" si="8"/>
        <v>0.39529051433633577</v>
      </c>
      <c r="T146">
        <f t="shared" si="9"/>
        <v>0.37088127324784476</v>
      </c>
      <c r="AR146">
        <v>1072674</v>
      </c>
      <c r="AS146">
        <v>1870119</v>
      </c>
      <c r="AT146">
        <v>0.74341785108989311</v>
      </c>
      <c r="AY146">
        <v>756658</v>
      </c>
      <c r="AZ146">
        <v>485610</v>
      </c>
      <c r="BA146">
        <v>-0.35821731878867336</v>
      </c>
      <c r="BK146">
        <v>-0.37696355505269474</v>
      </c>
    </row>
    <row r="147" spans="4:63" x14ac:dyDescent="0.25">
      <c r="D147" t="s">
        <v>1341</v>
      </c>
      <c r="E147" s="3">
        <v>3205</v>
      </c>
      <c r="F147" s="3">
        <v>2768</v>
      </c>
      <c r="G147" s="3">
        <v>626</v>
      </c>
      <c r="H147">
        <v>1</v>
      </c>
      <c r="I147">
        <v>0</v>
      </c>
      <c r="J147" s="3">
        <v>3572839</v>
      </c>
      <c r="K147" s="3">
        <v>2759612</v>
      </c>
      <c r="L147" s="3">
        <v>5412933</v>
      </c>
      <c r="M147">
        <v>0.51502292714561171</v>
      </c>
      <c r="N147" s="3">
        <v>1727224</v>
      </c>
      <c r="O147" s="3">
        <v>605052</v>
      </c>
      <c r="P147" s="3">
        <v>361236</v>
      </c>
      <c r="Q147">
        <v>-0.79085746840016113</v>
      </c>
      <c r="R147">
        <f t="shared" si="7"/>
        <v>0.48343180311231487</v>
      </c>
      <c r="S147">
        <f t="shared" si="8"/>
        <v>0.21925256159199191</v>
      </c>
      <c r="T147">
        <f t="shared" si="9"/>
        <v>6.6735723497778371E-2</v>
      </c>
      <c r="AR147">
        <v>4527892</v>
      </c>
      <c r="AS147">
        <v>3472491</v>
      </c>
      <c r="AT147">
        <v>-0.23308881925628969</v>
      </c>
      <c r="AY147">
        <v>1427032</v>
      </c>
      <c r="AZ147">
        <v>604904</v>
      </c>
      <c r="BA147">
        <v>-0.57611041658491191</v>
      </c>
      <c r="BK147">
        <v>-0.72256869829282522</v>
      </c>
    </row>
    <row r="148" spans="4:63" x14ac:dyDescent="0.25">
      <c r="D148" t="s">
        <v>1344</v>
      </c>
      <c r="E148" s="3">
        <v>966</v>
      </c>
      <c r="F148" s="3">
        <v>246</v>
      </c>
      <c r="G148" s="3">
        <v>14120</v>
      </c>
      <c r="H148">
        <v>0</v>
      </c>
      <c r="I148">
        <v>1</v>
      </c>
      <c r="J148" s="3">
        <v>795453</v>
      </c>
      <c r="K148" s="3">
        <v>711088</v>
      </c>
      <c r="L148" s="3">
        <v>919561</v>
      </c>
      <c r="M148">
        <v>0.15602178884233261</v>
      </c>
      <c r="N148" s="3">
        <v>247161</v>
      </c>
      <c r="O148" s="3">
        <v>257843</v>
      </c>
      <c r="P148" s="3">
        <v>385114</v>
      </c>
      <c r="Q148">
        <v>0.55815035543633507</v>
      </c>
      <c r="R148">
        <f t="shared" si="7"/>
        <v>0.31071728939359083</v>
      </c>
      <c r="S148">
        <f t="shared" si="8"/>
        <v>0.36260350336385933</v>
      </c>
      <c r="T148">
        <f t="shared" si="9"/>
        <v>0.41880201530947919</v>
      </c>
      <c r="AR148">
        <v>179377</v>
      </c>
      <c r="AS148">
        <v>462981</v>
      </c>
      <c r="AT148">
        <v>1.5810499673871232</v>
      </c>
      <c r="AY148">
        <v>135085</v>
      </c>
      <c r="AZ148">
        <v>74863</v>
      </c>
      <c r="BA148">
        <v>-0.44580819484028572</v>
      </c>
      <c r="BK148">
        <v>-0.50645090583335717</v>
      </c>
    </row>
    <row r="149" spans="4:63" x14ac:dyDescent="0.25">
      <c r="D149" t="s">
        <v>1345</v>
      </c>
      <c r="E149" s="3">
        <v>11172</v>
      </c>
      <c r="F149" s="3">
        <v>16073</v>
      </c>
      <c r="G149" s="3">
        <v>15959</v>
      </c>
      <c r="H149">
        <v>1</v>
      </c>
      <c r="I149">
        <v>0</v>
      </c>
      <c r="J149" s="3">
        <v>573573</v>
      </c>
      <c r="K149" s="3">
        <v>533021</v>
      </c>
      <c r="L149" s="3">
        <v>393724</v>
      </c>
      <c r="M149">
        <v>-0.31355904130773243</v>
      </c>
      <c r="N149" s="3">
        <v>186439</v>
      </c>
      <c r="O149" s="3">
        <v>113295</v>
      </c>
      <c r="P149" s="3">
        <v>80566</v>
      </c>
      <c r="Q149">
        <v>-0.56786938355172467</v>
      </c>
      <c r="R149">
        <f t="shared" si="7"/>
        <v>0.32504842452486432</v>
      </c>
      <c r="S149">
        <f t="shared" si="8"/>
        <v>0.21255260111702917</v>
      </c>
      <c r="T149">
        <f t="shared" si="9"/>
        <v>0.20462557527608172</v>
      </c>
      <c r="AR149">
        <v>190731000</v>
      </c>
      <c r="AS149">
        <v>166368000</v>
      </c>
      <c r="AT149">
        <v>-0.12773487267408024</v>
      </c>
      <c r="AY149">
        <v>79982000</v>
      </c>
      <c r="AZ149">
        <v>42545000</v>
      </c>
      <c r="BA149">
        <v>-0.46806781525843316</v>
      </c>
      <c r="BK149">
        <v>-0.79085746840016113</v>
      </c>
    </row>
    <row r="150" spans="4:63" x14ac:dyDescent="0.25">
      <c r="D150" t="s">
        <v>2238</v>
      </c>
      <c r="E150" s="3">
        <v>6587</v>
      </c>
      <c r="F150" s="3">
        <v>1019</v>
      </c>
      <c r="G150" s="3">
        <v>473</v>
      </c>
      <c r="H150">
        <v>0</v>
      </c>
      <c r="I150">
        <v>1</v>
      </c>
      <c r="J150" s="3">
        <v>482797</v>
      </c>
      <c r="K150" s="3">
        <v>527642</v>
      </c>
      <c r="L150" s="3">
        <v>338938</v>
      </c>
      <c r="M150">
        <v>-0.29796995424578032</v>
      </c>
      <c r="N150" s="3">
        <v>211050</v>
      </c>
      <c r="O150" s="3">
        <v>150155</v>
      </c>
      <c r="P150" s="3">
        <v>129235</v>
      </c>
      <c r="Q150">
        <v>-0.38765695332859512</v>
      </c>
      <c r="R150">
        <f t="shared" si="7"/>
        <v>0.43714024735033563</v>
      </c>
      <c r="S150">
        <f t="shared" si="8"/>
        <v>0.28457742181251683</v>
      </c>
      <c r="T150">
        <f t="shared" si="9"/>
        <v>0.38129392396249462</v>
      </c>
      <c r="AR150">
        <v>347541</v>
      </c>
      <c r="AS150">
        <v>514049</v>
      </c>
      <c r="AT150">
        <v>0.479103184947963</v>
      </c>
      <c r="AY150">
        <v>160806</v>
      </c>
      <c r="AZ150">
        <v>87517</v>
      </c>
      <c r="BA150">
        <v>-0.45576035720060198</v>
      </c>
      <c r="BK150">
        <v>0.55815035543633507</v>
      </c>
    </row>
    <row r="151" spans="4:63" x14ac:dyDescent="0.25">
      <c r="D151" t="s">
        <v>1351</v>
      </c>
      <c r="E151" s="3">
        <v>327946</v>
      </c>
      <c r="F151" s="3">
        <v>9975</v>
      </c>
      <c r="G151" s="3">
        <v>114198</v>
      </c>
      <c r="H151">
        <v>1</v>
      </c>
      <c r="I151">
        <v>0</v>
      </c>
      <c r="J151" s="3">
        <v>2116530</v>
      </c>
      <c r="K151" s="3">
        <v>2002572</v>
      </c>
      <c r="L151" s="3">
        <v>2052327</v>
      </c>
      <c r="M151">
        <v>-3.0334084562940285E-2</v>
      </c>
      <c r="N151" s="3">
        <v>1339521</v>
      </c>
      <c r="O151" s="3">
        <v>455607</v>
      </c>
      <c r="P151" s="3">
        <v>360845</v>
      </c>
      <c r="Q151">
        <v>-0.73061639197892381</v>
      </c>
      <c r="R151">
        <f t="shared" si="7"/>
        <v>0.63288543039786815</v>
      </c>
      <c r="S151">
        <f t="shared" si="8"/>
        <v>0.22751092095565104</v>
      </c>
      <c r="T151">
        <f t="shared" si="9"/>
        <v>0.17582237138623621</v>
      </c>
      <c r="AR151">
        <v>1419117</v>
      </c>
      <c r="AS151">
        <v>591371</v>
      </c>
      <c r="AT151">
        <v>-0.58328242139302111</v>
      </c>
      <c r="AY151">
        <v>709409</v>
      </c>
      <c r="AZ151">
        <v>135348</v>
      </c>
      <c r="BA151">
        <v>-0.80921020173130032</v>
      </c>
      <c r="BK151">
        <v>-0.56786938355172467</v>
      </c>
    </row>
    <row r="152" spans="4:63" x14ac:dyDescent="0.25">
      <c r="D152" t="s">
        <v>2239</v>
      </c>
      <c r="E152" s="3">
        <v>28409</v>
      </c>
      <c r="F152" s="3">
        <v>11155</v>
      </c>
      <c r="G152" s="3">
        <v>38222</v>
      </c>
      <c r="H152">
        <v>1</v>
      </c>
      <c r="I152">
        <v>0</v>
      </c>
      <c r="J152" s="3">
        <v>975155</v>
      </c>
      <c r="K152" s="3">
        <v>781867</v>
      </c>
      <c r="L152" s="3">
        <v>747242</v>
      </c>
      <c r="M152">
        <v>-0.23371976762668498</v>
      </c>
      <c r="N152" s="3">
        <v>463645</v>
      </c>
      <c r="O152" s="3">
        <v>268045</v>
      </c>
      <c r="P152" s="3">
        <v>148993</v>
      </c>
      <c r="Q152">
        <v>-0.67864853497827005</v>
      </c>
      <c r="R152">
        <f t="shared" si="7"/>
        <v>0.47545774774266653</v>
      </c>
      <c r="S152">
        <f t="shared" si="8"/>
        <v>0.34282684906768029</v>
      </c>
      <c r="T152">
        <f t="shared" si="9"/>
        <v>0.19939055888186158</v>
      </c>
      <c r="AR152">
        <v>6242910</v>
      </c>
      <c r="AS152">
        <v>5888737</v>
      </c>
      <c r="AT152">
        <v>-5.6732036822571524E-2</v>
      </c>
      <c r="AY152">
        <v>2702759</v>
      </c>
      <c r="AZ152">
        <v>1567592</v>
      </c>
      <c r="BA152">
        <v>-0.42000304133664895</v>
      </c>
      <c r="BK152">
        <v>-0.38765695332859512</v>
      </c>
    </row>
    <row r="153" spans="4:63" x14ac:dyDescent="0.25">
      <c r="D153" t="s">
        <v>1355</v>
      </c>
      <c r="E153" s="3">
        <v>3647</v>
      </c>
      <c r="F153" s="3">
        <v>10969</v>
      </c>
      <c r="G153" s="3">
        <v>3235</v>
      </c>
      <c r="H153">
        <v>1</v>
      </c>
      <c r="I153">
        <v>0</v>
      </c>
      <c r="J153" s="3">
        <v>1455822</v>
      </c>
      <c r="K153" s="3">
        <v>1077714</v>
      </c>
      <c r="L153" s="3">
        <v>1325236</v>
      </c>
      <c r="M153">
        <v>-8.9699152781040542E-2</v>
      </c>
      <c r="N153" s="3">
        <v>551495</v>
      </c>
      <c r="O153" s="3">
        <v>294993</v>
      </c>
      <c r="P153" s="3">
        <v>148757</v>
      </c>
      <c r="Q153">
        <v>-0.73026591356222637</v>
      </c>
      <c r="R153">
        <f t="shared" si="7"/>
        <v>0.37882035029007666</v>
      </c>
      <c r="S153">
        <f t="shared" si="8"/>
        <v>0.2737210428740835</v>
      </c>
      <c r="T153">
        <f t="shared" si="9"/>
        <v>0.11224944085430821</v>
      </c>
      <c r="AR153">
        <v>1572923</v>
      </c>
      <c r="AS153">
        <v>2270608</v>
      </c>
      <c r="AT153">
        <v>0.44355953851523566</v>
      </c>
      <c r="AY153">
        <v>808577</v>
      </c>
      <c r="AZ153">
        <v>180000</v>
      </c>
      <c r="BA153">
        <v>-0.77738669291854701</v>
      </c>
      <c r="BK153">
        <v>-0.73061639197892381</v>
      </c>
    </row>
    <row r="154" spans="4:63" x14ac:dyDescent="0.25">
      <c r="D154" t="s">
        <v>2241</v>
      </c>
      <c r="E154" s="3">
        <v>176</v>
      </c>
      <c r="F154" s="3">
        <v>1074</v>
      </c>
      <c r="G154" s="3">
        <v>3444</v>
      </c>
      <c r="H154">
        <v>1</v>
      </c>
      <c r="I154">
        <v>0</v>
      </c>
      <c r="J154" s="3">
        <v>634885</v>
      </c>
      <c r="K154" s="3">
        <v>882521</v>
      </c>
      <c r="L154" s="3">
        <v>1412438</v>
      </c>
      <c r="M154">
        <v>1.2247147121132174</v>
      </c>
      <c r="N154" s="3">
        <v>340338</v>
      </c>
      <c r="O154" s="3">
        <v>238024</v>
      </c>
      <c r="P154" s="3">
        <v>174481</v>
      </c>
      <c r="Q154">
        <v>-0.48733024228854843</v>
      </c>
      <c r="R154">
        <f t="shared" si="7"/>
        <v>0.53606243650424878</v>
      </c>
      <c r="S154">
        <f t="shared" si="8"/>
        <v>0.26970916272813905</v>
      </c>
      <c r="T154">
        <f t="shared" si="9"/>
        <v>0.12353179396192966</v>
      </c>
      <c r="AR154">
        <v>443768</v>
      </c>
      <c r="AS154">
        <v>603992</v>
      </c>
      <c r="AT154">
        <v>0.36105352346271025</v>
      </c>
      <c r="AY154">
        <v>186320</v>
      </c>
      <c r="AZ154">
        <v>66624</v>
      </c>
      <c r="BA154">
        <v>-0.64242164018892234</v>
      </c>
      <c r="BK154">
        <v>-0.67864853497827005</v>
      </c>
    </row>
    <row r="155" spans="4:63" x14ac:dyDescent="0.25">
      <c r="D155" t="s">
        <v>368</v>
      </c>
      <c r="E155" s="3">
        <v>35828</v>
      </c>
      <c r="F155" s="3">
        <v>30551</v>
      </c>
      <c r="G155" s="3">
        <v>26870</v>
      </c>
      <c r="H155">
        <v>1</v>
      </c>
      <c r="I155">
        <v>0</v>
      </c>
      <c r="J155" s="3">
        <v>702308</v>
      </c>
      <c r="K155" s="3">
        <v>262261</v>
      </c>
      <c r="L155" s="3">
        <v>392487</v>
      </c>
      <c r="M155">
        <v>-0.44114690420727087</v>
      </c>
      <c r="N155" s="3">
        <v>249933</v>
      </c>
      <c r="O155" s="3">
        <v>77704</v>
      </c>
      <c r="P155" s="3">
        <v>29206</v>
      </c>
      <c r="Q155">
        <v>-0.8831446827749837</v>
      </c>
      <c r="R155">
        <f t="shared" si="7"/>
        <v>0.35587377617797322</v>
      </c>
      <c r="S155">
        <f t="shared" si="8"/>
        <v>0.29628499853199675</v>
      </c>
      <c r="T155">
        <f t="shared" si="9"/>
        <v>7.4412655705794084E-2</v>
      </c>
      <c r="AR155">
        <v>1376258</v>
      </c>
      <c r="AS155">
        <v>1255475</v>
      </c>
      <c r="AT155">
        <v>-8.776188766931782E-2</v>
      </c>
      <c r="AY155">
        <v>544792</v>
      </c>
      <c r="AZ155">
        <v>270755</v>
      </c>
      <c r="BA155">
        <v>-0.50301215876885119</v>
      </c>
      <c r="BK155">
        <v>-0.73026591356222637</v>
      </c>
    </row>
    <row r="156" spans="4:63" x14ac:dyDescent="0.25">
      <c r="D156" t="s">
        <v>2246</v>
      </c>
      <c r="E156" s="3">
        <v>264242</v>
      </c>
      <c r="F156" s="3">
        <v>273389</v>
      </c>
      <c r="G156" s="3">
        <v>116897</v>
      </c>
      <c r="H156">
        <v>1</v>
      </c>
      <c r="I156">
        <v>0</v>
      </c>
      <c r="J156" s="3">
        <v>7186257</v>
      </c>
      <c r="K156" s="3">
        <v>5603195</v>
      </c>
      <c r="L156" s="3">
        <v>6950455</v>
      </c>
      <c r="M156">
        <v>-3.281290941863059E-2</v>
      </c>
      <c r="N156" s="3">
        <v>3599775</v>
      </c>
      <c r="O156" s="3">
        <v>2036609</v>
      </c>
      <c r="P156" s="3">
        <v>1558877</v>
      </c>
      <c r="Q156">
        <v>-0.56695154558270999</v>
      </c>
      <c r="R156">
        <f t="shared" si="7"/>
        <v>0.50092489038452148</v>
      </c>
      <c r="S156">
        <f t="shared" si="8"/>
        <v>0.36347280435537227</v>
      </c>
      <c r="T156">
        <f t="shared" si="9"/>
        <v>0.2242841655690167</v>
      </c>
      <c r="AR156">
        <v>248722</v>
      </c>
      <c r="AS156">
        <v>579944</v>
      </c>
      <c r="AT156">
        <v>1.3316956280505947</v>
      </c>
      <c r="AY156">
        <v>102402</v>
      </c>
      <c r="AZ156">
        <v>172701</v>
      </c>
      <c r="BA156">
        <v>0.68650026366672523</v>
      </c>
      <c r="BK156">
        <v>-0.48733024228854843</v>
      </c>
    </row>
    <row r="157" spans="4:63" x14ac:dyDescent="0.25">
      <c r="D157" t="s">
        <v>2248</v>
      </c>
      <c r="E157" s="3">
        <v>1142166</v>
      </c>
      <c r="F157" s="3">
        <v>2119903</v>
      </c>
      <c r="G157" s="3">
        <v>2128710</v>
      </c>
      <c r="H157">
        <v>0</v>
      </c>
      <c r="I157">
        <v>0</v>
      </c>
      <c r="J157" s="3">
        <v>7881880</v>
      </c>
      <c r="K157" s="3">
        <v>4856412</v>
      </c>
      <c r="L157" s="3">
        <v>5316564</v>
      </c>
      <c r="M157">
        <v>-0.3254700655173639</v>
      </c>
      <c r="N157" s="3">
        <v>5153168</v>
      </c>
      <c r="O157" s="3">
        <v>2392652</v>
      </c>
      <c r="P157" s="3">
        <v>2092590</v>
      </c>
      <c r="Q157">
        <v>-0.59392164198799646</v>
      </c>
      <c r="R157">
        <f t="shared" si="7"/>
        <v>0.65379934736382694</v>
      </c>
      <c r="S157">
        <f t="shared" si="8"/>
        <v>0.49267895722191613</v>
      </c>
      <c r="T157">
        <f t="shared" si="9"/>
        <v>0.39359819612817604</v>
      </c>
      <c r="AR157">
        <v>1121386</v>
      </c>
      <c r="AS157">
        <v>948242</v>
      </c>
      <c r="AT157">
        <v>-0.15440178493400131</v>
      </c>
      <c r="AY157">
        <v>806361</v>
      </c>
      <c r="AZ157">
        <v>238334</v>
      </c>
      <c r="BA157">
        <v>-0.70443263005031242</v>
      </c>
      <c r="BK157">
        <v>-0.8831446827749837</v>
      </c>
    </row>
    <row r="158" spans="4:63" x14ac:dyDescent="0.25">
      <c r="D158" t="s">
        <v>2250</v>
      </c>
      <c r="E158" s="3">
        <v>638597</v>
      </c>
      <c r="F158" s="3">
        <v>274087</v>
      </c>
      <c r="G158" s="3">
        <v>220337</v>
      </c>
      <c r="H158">
        <v>0</v>
      </c>
      <c r="I158">
        <v>1</v>
      </c>
      <c r="J158" s="3">
        <v>5050492</v>
      </c>
      <c r="K158" s="3">
        <v>1981462</v>
      </c>
      <c r="L158" s="3">
        <v>3137239</v>
      </c>
      <c r="M158">
        <v>-0.37882507288398831</v>
      </c>
      <c r="N158" s="3">
        <v>3574243</v>
      </c>
      <c r="O158" s="3">
        <v>1221538</v>
      </c>
      <c r="P158" s="3">
        <v>2762416</v>
      </c>
      <c r="Q158">
        <v>-0.22713257044918322</v>
      </c>
      <c r="R158">
        <f t="shared" si="7"/>
        <v>0.70770194270181996</v>
      </c>
      <c r="S158">
        <f t="shared" si="8"/>
        <v>0.61648318261970203</v>
      </c>
      <c r="T158">
        <f t="shared" si="9"/>
        <v>0.8805245631588795</v>
      </c>
      <c r="AR158">
        <v>1401235</v>
      </c>
      <c r="AS158">
        <v>1415990</v>
      </c>
      <c r="AT158">
        <v>1.0529996752864437E-2</v>
      </c>
      <c r="AY158">
        <v>465507</v>
      </c>
      <c r="AZ158">
        <v>333486</v>
      </c>
      <c r="BA158">
        <v>-0.28360690601859906</v>
      </c>
      <c r="BK158">
        <v>-0.56695154558270999</v>
      </c>
    </row>
    <row r="159" spans="4:63" x14ac:dyDescent="0.25">
      <c r="D159" t="s">
        <v>1361</v>
      </c>
      <c r="E159" s="3">
        <v>628303</v>
      </c>
      <c r="F159" s="3">
        <v>776345</v>
      </c>
      <c r="G159" s="3">
        <v>193955</v>
      </c>
      <c r="H159">
        <v>0</v>
      </c>
      <c r="I159">
        <v>1</v>
      </c>
      <c r="J159" s="3">
        <v>4965405</v>
      </c>
      <c r="K159" s="3">
        <v>3016509</v>
      </c>
      <c r="L159" s="3">
        <v>-12147366</v>
      </c>
      <c r="M159">
        <v>-3.4463998404963947</v>
      </c>
      <c r="N159" s="3">
        <v>3012710</v>
      </c>
      <c r="O159" s="3">
        <v>2324887</v>
      </c>
      <c r="P159" s="3">
        <v>916278</v>
      </c>
      <c r="Q159">
        <v>-0.69586252908510937</v>
      </c>
      <c r="R159">
        <f t="shared" si="7"/>
        <v>0.60674003429730305</v>
      </c>
      <c r="S159">
        <f t="shared" si="8"/>
        <v>0.77072105536565616</v>
      </c>
      <c r="T159">
        <f t="shared" si="9"/>
        <v>-7.5430179678458692E-2</v>
      </c>
      <c r="AR159">
        <v>515175</v>
      </c>
      <c r="AS159">
        <v>488244</v>
      </c>
      <c r="AT159">
        <v>-5.2275440384335417E-2</v>
      </c>
      <c r="AY159">
        <v>211732</v>
      </c>
      <c r="AZ159">
        <v>106498</v>
      </c>
      <c r="BA159">
        <v>-0.49701509455349213</v>
      </c>
      <c r="BK159">
        <v>-0.59392164198799646</v>
      </c>
    </row>
    <row r="160" spans="4:63" x14ac:dyDescent="0.25">
      <c r="D160" t="s">
        <v>2251</v>
      </c>
      <c r="E160" s="3">
        <v>563</v>
      </c>
      <c r="F160" s="3">
        <v>100</v>
      </c>
      <c r="G160" s="3">
        <v>46</v>
      </c>
      <c r="H160">
        <v>1</v>
      </c>
      <c r="I160">
        <v>0</v>
      </c>
      <c r="J160" s="3">
        <v>28531</v>
      </c>
      <c r="K160" s="3">
        <v>459843</v>
      </c>
      <c r="L160" s="3">
        <v>51442</v>
      </c>
      <c r="M160">
        <v>0.80302127510427257</v>
      </c>
      <c r="N160" s="3">
        <v>19269</v>
      </c>
      <c r="O160" s="3">
        <v>2264</v>
      </c>
      <c r="P160" s="3">
        <v>1736</v>
      </c>
      <c r="Q160">
        <v>-0.9099071046759043</v>
      </c>
      <c r="R160">
        <f t="shared" si="7"/>
        <v>0.67537064946899861</v>
      </c>
      <c r="S160">
        <f t="shared" si="8"/>
        <v>4.9234195149213972E-3</v>
      </c>
      <c r="T160">
        <f t="shared" si="9"/>
        <v>3.3746743905757944E-2</v>
      </c>
      <c r="AR160">
        <v>1102227</v>
      </c>
      <c r="AS160">
        <v>1058871</v>
      </c>
      <c r="AT160">
        <v>-3.9334910141014506E-2</v>
      </c>
      <c r="AY160">
        <v>406578</v>
      </c>
      <c r="AZ160">
        <v>102439</v>
      </c>
      <c r="BA160">
        <v>-0.74804588541436079</v>
      </c>
      <c r="BK160">
        <v>-0.22713257044918322</v>
      </c>
    </row>
    <row r="161" spans="4:63" x14ac:dyDescent="0.25">
      <c r="D161" t="s">
        <v>1362</v>
      </c>
      <c r="E161" s="3">
        <v>401</v>
      </c>
      <c r="F161" s="3">
        <v>577</v>
      </c>
      <c r="G161" s="3">
        <v>56193</v>
      </c>
      <c r="H161">
        <v>0</v>
      </c>
      <c r="I161">
        <v>1</v>
      </c>
      <c r="J161" s="3">
        <v>478358</v>
      </c>
      <c r="K161" s="3">
        <v>724063</v>
      </c>
      <c r="L161" s="3">
        <v>465036</v>
      </c>
      <c r="M161">
        <v>-2.7849434942030862E-2</v>
      </c>
      <c r="N161" s="3">
        <v>331956</v>
      </c>
      <c r="O161" s="3">
        <v>229969</v>
      </c>
      <c r="P161" s="3">
        <v>239154</v>
      </c>
      <c r="Q161">
        <v>-0.27956114665799081</v>
      </c>
      <c r="R161">
        <f t="shared" si="7"/>
        <v>0.69394888347221118</v>
      </c>
      <c r="S161">
        <f t="shared" si="8"/>
        <v>0.31760910307528489</v>
      </c>
      <c r="T161">
        <f t="shared" si="9"/>
        <v>0.51426986297835009</v>
      </c>
      <c r="AR161">
        <v>3936463</v>
      </c>
      <c r="AS161">
        <v>4901490</v>
      </c>
      <c r="AT161">
        <v>0.24515078637853321</v>
      </c>
      <c r="AY161">
        <v>1380758</v>
      </c>
      <c r="AZ161">
        <v>355511</v>
      </c>
      <c r="BA161">
        <v>-0.74252475814009411</v>
      </c>
      <c r="BK161">
        <v>-0.69586252908510937</v>
      </c>
    </row>
    <row r="162" spans="4:63" x14ac:dyDescent="0.25">
      <c r="D162" t="s">
        <v>1363</v>
      </c>
      <c r="E162" s="3">
        <v>2282</v>
      </c>
      <c r="F162" s="3">
        <v>4640</v>
      </c>
      <c r="G162" s="3">
        <v>129</v>
      </c>
      <c r="H162">
        <v>1</v>
      </c>
      <c r="I162">
        <v>0</v>
      </c>
      <c r="J162" s="3">
        <v>2097902</v>
      </c>
      <c r="K162" s="3">
        <v>2455656</v>
      </c>
      <c r="L162" s="3">
        <v>2197502</v>
      </c>
      <c r="M162">
        <v>4.7476002215546771E-2</v>
      </c>
      <c r="N162" s="3">
        <v>918201</v>
      </c>
      <c r="O162" s="3">
        <v>328157</v>
      </c>
      <c r="P162" s="3">
        <v>201180</v>
      </c>
      <c r="Q162">
        <v>-0.78089764659371963</v>
      </c>
      <c r="R162">
        <f t="shared" si="7"/>
        <v>0.43767583042487207</v>
      </c>
      <c r="S162">
        <f t="shared" si="8"/>
        <v>0.13363313102486668</v>
      </c>
      <c r="T162">
        <f t="shared" si="9"/>
        <v>9.1549404733192508E-2</v>
      </c>
      <c r="AR162">
        <v>1563744</v>
      </c>
      <c r="AS162">
        <v>2501313</v>
      </c>
      <c r="AT162">
        <v>0.59956680888943459</v>
      </c>
      <c r="AY162">
        <v>1034932</v>
      </c>
      <c r="AZ162">
        <v>532855</v>
      </c>
      <c r="BA162">
        <v>-0.48513042402785883</v>
      </c>
      <c r="BK162">
        <v>-0.9099071046759043</v>
      </c>
    </row>
    <row r="163" spans="4:63" x14ac:dyDescent="0.25">
      <c r="D163" t="s">
        <v>2257</v>
      </c>
      <c r="E163" s="3">
        <v>15703</v>
      </c>
      <c r="F163" s="3">
        <v>535</v>
      </c>
      <c r="G163" s="3">
        <v>500</v>
      </c>
      <c r="H163">
        <v>0</v>
      </c>
      <c r="I163">
        <v>1</v>
      </c>
      <c r="J163" s="3">
        <v>293772</v>
      </c>
      <c r="K163" s="3">
        <v>301854</v>
      </c>
      <c r="L163" s="3">
        <v>338933</v>
      </c>
      <c r="M163">
        <v>0.15372806121754284</v>
      </c>
      <c r="N163" s="3">
        <v>216004</v>
      </c>
      <c r="O163" s="3">
        <v>188188</v>
      </c>
      <c r="P163" s="3">
        <v>204917</v>
      </c>
      <c r="Q163">
        <v>-5.1327753189755743E-2</v>
      </c>
      <c r="R163">
        <f t="shared" si="7"/>
        <v>0.73527769835110224</v>
      </c>
      <c r="S163">
        <f t="shared" si="8"/>
        <v>0.6234404712211864</v>
      </c>
      <c r="T163">
        <f t="shared" si="9"/>
        <v>0.60459441836587169</v>
      </c>
      <c r="AR163">
        <v>1982039</v>
      </c>
      <c r="AS163">
        <v>2503468</v>
      </c>
      <c r="AT163">
        <v>0.26307706356938487</v>
      </c>
      <c r="AY163">
        <v>605769</v>
      </c>
      <c r="AZ163">
        <v>101458</v>
      </c>
      <c r="BA163">
        <v>-0.83251371397347829</v>
      </c>
      <c r="BK163">
        <v>-0.27956114665799081</v>
      </c>
    </row>
    <row r="164" spans="4:63" x14ac:dyDescent="0.25">
      <c r="D164" t="s">
        <v>1372</v>
      </c>
      <c r="E164" s="3">
        <v>193930</v>
      </c>
      <c r="F164" s="3">
        <v>75391</v>
      </c>
      <c r="G164" s="3">
        <v>43690</v>
      </c>
      <c r="H164">
        <v>1</v>
      </c>
      <c r="I164">
        <v>0</v>
      </c>
      <c r="J164" s="3">
        <v>14596421</v>
      </c>
      <c r="K164" s="3">
        <v>18414194</v>
      </c>
      <c r="L164" s="3">
        <v>14385543</v>
      </c>
      <c r="M164">
        <v>-1.4447240183055833E-2</v>
      </c>
      <c r="N164" s="3">
        <v>4451819</v>
      </c>
      <c r="O164" s="3">
        <v>1782220</v>
      </c>
      <c r="P164" s="3">
        <v>1378083</v>
      </c>
      <c r="Q164">
        <v>-0.69044496193578397</v>
      </c>
      <c r="R164">
        <f t="shared" si="7"/>
        <v>0.30499387486836671</v>
      </c>
      <c r="S164">
        <f t="shared" si="8"/>
        <v>9.6785121303707353E-2</v>
      </c>
      <c r="T164">
        <f t="shared" si="9"/>
        <v>9.5796383911264243E-2</v>
      </c>
      <c r="AR164">
        <v>6904015</v>
      </c>
      <c r="AS164">
        <v>7838548</v>
      </c>
      <c r="AT164">
        <v>0.13536080092525871</v>
      </c>
      <c r="AY164">
        <v>2550493</v>
      </c>
      <c r="AZ164">
        <v>1310897</v>
      </c>
      <c r="BA164">
        <v>-0.48602211415596908</v>
      </c>
      <c r="BK164">
        <v>-0.78089764659371963</v>
      </c>
    </row>
    <row r="165" spans="4:63" x14ac:dyDescent="0.25">
      <c r="D165" t="s">
        <v>893</v>
      </c>
      <c r="E165" s="3">
        <v>1028</v>
      </c>
      <c r="F165" s="3">
        <v>346</v>
      </c>
      <c r="G165" s="3">
        <v>89</v>
      </c>
      <c r="H165">
        <v>1</v>
      </c>
      <c r="I165">
        <v>0</v>
      </c>
      <c r="J165" s="3">
        <v>220459</v>
      </c>
      <c r="K165" s="3">
        <v>57140</v>
      </c>
      <c r="L165" s="3">
        <v>162978</v>
      </c>
      <c r="M165">
        <v>-0.26073328827582454</v>
      </c>
      <c r="N165" s="3">
        <v>80126</v>
      </c>
      <c r="O165" s="3">
        <v>37580</v>
      </c>
      <c r="P165" s="3">
        <v>10324</v>
      </c>
      <c r="Q165">
        <v>-0.87115293412874717</v>
      </c>
      <c r="R165">
        <f t="shared" si="7"/>
        <v>0.36345080037558003</v>
      </c>
      <c r="S165">
        <f t="shared" si="8"/>
        <v>0.65768288414420717</v>
      </c>
      <c r="T165">
        <f t="shared" si="9"/>
        <v>6.3345973076120707E-2</v>
      </c>
      <c r="AR165">
        <v>845864</v>
      </c>
      <c r="AS165">
        <v>1028259</v>
      </c>
      <c r="AT165">
        <v>0.21563159089404443</v>
      </c>
      <c r="AY165">
        <v>372331</v>
      </c>
      <c r="AZ165">
        <v>274296</v>
      </c>
      <c r="BA165">
        <v>-0.26330066526826934</v>
      </c>
      <c r="BK165">
        <v>-5.1327753189755743E-2</v>
      </c>
    </row>
    <row r="166" spans="4:63" x14ac:dyDescent="0.25">
      <c r="D166" t="s">
        <v>776</v>
      </c>
      <c r="E166" s="3">
        <v>6292</v>
      </c>
      <c r="F166" s="3">
        <v>2212</v>
      </c>
      <c r="G166" s="3">
        <v>1152</v>
      </c>
      <c r="H166">
        <v>1</v>
      </c>
      <c r="I166">
        <v>0</v>
      </c>
      <c r="J166" s="3">
        <v>942113</v>
      </c>
      <c r="K166" s="3">
        <v>1071495</v>
      </c>
      <c r="L166" s="3">
        <v>933070</v>
      </c>
      <c r="M166">
        <v>-9.5986362570095098E-3</v>
      </c>
      <c r="N166" s="3">
        <v>350316</v>
      </c>
      <c r="O166" s="3">
        <v>128924</v>
      </c>
      <c r="P166" s="3">
        <v>129889</v>
      </c>
      <c r="Q166">
        <v>-0.62922332979367201</v>
      </c>
      <c r="R166">
        <f t="shared" si="7"/>
        <v>0.37184074521846106</v>
      </c>
      <c r="S166">
        <f t="shared" si="8"/>
        <v>0.12032160672704958</v>
      </c>
      <c r="T166">
        <f t="shared" si="9"/>
        <v>0.13920606171026825</v>
      </c>
      <c r="AR166">
        <v>1982880</v>
      </c>
      <c r="AS166">
        <v>1706300</v>
      </c>
      <c r="AT166">
        <v>-0.13948398289356895</v>
      </c>
      <c r="AY166">
        <v>1040716</v>
      </c>
      <c r="AZ166">
        <v>265514</v>
      </c>
      <c r="BA166">
        <v>-0.74487372155323839</v>
      </c>
      <c r="BK166">
        <v>-0.69044496193578397</v>
      </c>
    </row>
    <row r="167" spans="4:63" x14ac:dyDescent="0.25">
      <c r="D167" t="s">
        <v>1382</v>
      </c>
      <c r="E167" s="3">
        <v>3159</v>
      </c>
      <c r="F167" s="3">
        <v>6488</v>
      </c>
      <c r="G167" s="3">
        <v>2582</v>
      </c>
      <c r="H167">
        <v>0</v>
      </c>
      <c r="I167">
        <v>1</v>
      </c>
      <c r="J167" s="3">
        <v>838930</v>
      </c>
      <c r="K167" s="3">
        <v>442354</v>
      </c>
      <c r="L167" s="3">
        <v>619940</v>
      </c>
      <c r="M167">
        <v>-0.26103488968090305</v>
      </c>
      <c r="N167" s="3">
        <v>581893</v>
      </c>
      <c r="O167" s="3">
        <v>305870</v>
      </c>
      <c r="P167" s="3">
        <v>368918</v>
      </c>
      <c r="Q167">
        <v>-0.36600371545971511</v>
      </c>
      <c r="R167">
        <f t="shared" si="7"/>
        <v>0.69361329312338338</v>
      </c>
      <c r="S167">
        <f t="shared" si="8"/>
        <v>0.69145978108031125</v>
      </c>
      <c r="T167">
        <f t="shared" si="9"/>
        <v>0.59508662128593093</v>
      </c>
      <c r="AR167">
        <v>1961180</v>
      </c>
      <c r="AS167">
        <v>1267993</v>
      </c>
      <c r="AT167">
        <v>-0.3534540429741278</v>
      </c>
      <c r="AY167">
        <v>679711</v>
      </c>
      <c r="AZ167">
        <v>233552</v>
      </c>
      <c r="BA167">
        <v>-0.65639514440696123</v>
      </c>
      <c r="BK167">
        <v>-0.87115293412874717</v>
      </c>
    </row>
    <row r="168" spans="4:63" x14ac:dyDescent="0.25">
      <c r="D168" t="s">
        <v>2273</v>
      </c>
      <c r="E168" s="3">
        <v>50925</v>
      </c>
      <c r="F168" s="3">
        <v>63348</v>
      </c>
      <c r="G168" s="3">
        <v>24672</v>
      </c>
      <c r="H168">
        <v>1</v>
      </c>
      <c r="I168">
        <v>0</v>
      </c>
      <c r="J168" s="3">
        <v>532380</v>
      </c>
      <c r="K168" s="3">
        <v>484017</v>
      </c>
      <c r="L168" s="3">
        <v>366454</v>
      </c>
      <c r="M168">
        <v>-0.31166835718847441</v>
      </c>
      <c r="N168" s="3">
        <v>237040</v>
      </c>
      <c r="O168" s="3">
        <v>120675</v>
      </c>
      <c r="P168" s="3">
        <v>75078</v>
      </c>
      <c r="Q168">
        <v>-0.683268646641917</v>
      </c>
      <c r="R168">
        <f t="shared" si="7"/>
        <v>0.44524587700514667</v>
      </c>
      <c r="S168">
        <f t="shared" si="8"/>
        <v>0.24931975529785111</v>
      </c>
      <c r="T168">
        <f t="shared" si="9"/>
        <v>0.20487701048426268</v>
      </c>
      <c r="AR168">
        <v>345197</v>
      </c>
      <c r="AS168">
        <v>220354</v>
      </c>
      <c r="AT168">
        <v>-0.36165725658102477</v>
      </c>
      <c r="AY168">
        <v>135922</v>
      </c>
      <c r="AZ168">
        <v>34195</v>
      </c>
      <c r="BA168">
        <v>-0.74842188902458762</v>
      </c>
      <c r="BK168">
        <v>-0.62922332979367201</v>
      </c>
    </row>
    <row r="169" spans="4:63" x14ac:dyDescent="0.25">
      <c r="D169" t="s">
        <v>1390</v>
      </c>
      <c r="E169" s="3">
        <v>1412556</v>
      </c>
      <c r="F169" s="3">
        <v>3565849</v>
      </c>
      <c r="G169" s="3">
        <v>8010037</v>
      </c>
      <c r="H169">
        <v>1</v>
      </c>
      <c r="I169">
        <v>0</v>
      </c>
      <c r="J169" s="3">
        <v>14208585</v>
      </c>
      <c r="K169" s="3">
        <v>19405021</v>
      </c>
      <c r="L169" s="3">
        <v>11166725</v>
      </c>
      <c r="M169">
        <v>-0.21408606134952918</v>
      </c>
      <c r="N169" s="3">
        <v>8451698</v>
      </c>
      <c r="O169" s="3">
        <v>4109841</v>
      </c>
      <c r="P169" s="3">
        <v>2924526</v>
      </c>
      <c r="Q169">
        <v>-0.65397178176503701</v>
      </c>
      <c r="R169">
        <f t="shared" si="7"/>
        <v>0.59483037895751056</v>
      </c>
      <c r="S169">
        <f t="shared" si="8"/>
        <v>0.21179265922979418</v>
      </c>
      <c r="T169">
        <f t="shared" si="9"/>
        <v>0.26189648263031462</v>
      </c>
      <c r="AR169">
        <v>1572607</v>
      </c>
      <c r="AS169">
        <v>2063938</v>
      </c>
      <c r="AT169">
        <v>0.31243088705569794</v>
      </c>
      <c r="AY169">
        <v>587419</v>
      </c>
      <c r="AZ169">
        <v>290890</v>
      </c>
      <c r="BA169">
        <v>-0.50479981069730462</v>
      </c>
      <c r="BK169">
        <v>-0.36600371545971511</v>
      </c>
    </row>
    <row r="170" spans="4:63" x14ac:dyDescent="0.25">
      <c r="D170" t="s">
        <v>1392</v>
      </c>
      <c r="E170" s="3">
        <v>65205</v>
      </c>
      <c r="F170" s="3">
        <v>1855</v>
      </c>
      <c r="G170" s="3">
        <v>3806</v>
      </c>
      <c r="H170">
        <v>0</v>
      </c>
      <c r="I170">
        <v>1</v>
      </c>
      <c r="J170" s="3">
        <v>1442443</v>
      </c>
      <c r="K170" s="3">
        <v>1596718</v>
      </c>
      <c r="L170" s="3">
        <v>749879</v>
      </c>
      <c r="M170">
        <v>-0.48013266382103142</v>
      </c>
      <c r="N170" s="3">
        <v>706266</v>
      </c>
      <c r="O170" s="3">
        <v>439525</v>
      </c>
      <c r="P170" s="3">
        <v>450199</v>
      </c>
      <c r="Q170">
        <v>-0.36256452951154383</v>
      </c>
      <c r="R170">
        <f t="shared" si="7"/>
        <v>0.48963182600629629</v>
      </c>
      <c r="S170">
        <f t="shared" si="8"/>
        <v>0.27526776800912872</v>
      </c>
      <c r="T170">
        <f t="shared" si="9"/>
        <v>0.60036219176693839</v>
      </c>
      <c r="AR170">
        <v>7335820</v>
      </c>
      <c r="AS170">
        <v>6186429</v>
      </c>
      <c r="AT170">
        <v>-0.15668200691947184</v>
      </c>
      <c r="AY170">
        <v>3414003</v>
      </c>
      <c r="AZ170">
        <v>1837978</v>
      </c>
      <c r="BA170">
        <v>-0.46163550529979031</v>
      </c>
      <c r="BK170">
        <v>-0.683268646641917</v>
      </c>
    </row>
    <row r="171" spans="4:63" x14ac:dyDescent="0.25">
      <c r="D171" t="s">
        <v>34</v>
      </c>
      <c r="E171" s="3">
        <v>590000</v>
      </c>
      <c r="F171" s="3">
        <v>1529000</v>
      </c>
      <c r="G171" s="3">
        <v>26310000</v>
      </c>
      <c r="H171">
        <v>0</v>
      </c>
      <c r="I171">
        <v>0</v>
      </c>
      <c r="J171" s="3">
        <v>59148000</v>
      </c>
      <c r="K171" s="3">
        <v>74075000</v>
      </c>
      <c r="L171" s="3">
        <v>79985000</v>
      </c>
      <c r="M171">
        <v>0.35228579157367956</v>
      </c>
      <c r="N171" s="3">
        <v>30828000</v>
      </c>
      <c r="O171" s="3">
        <v>30432000</v>
      </c>
      <c r="P171" s="3">
        <v>28802000</v>
      </c>
      <c r="Q171">
        <v>-6.5719475801219673E-2</v>
      </c>
      <c r="R171">
        <f t="shared" si="7"/>
        <v>0.52120105498072633</v>
      </c>
      <c r="S171">
        <f t="shared" si="8"/>
        <v>0.41082686466419172</v>
      </c>
      <c r="T171">
        <f t="shared" si="9"/>
        <v>0.36009251734700254</v>
      </c>
      <c r="AR171">
        <v>766862</v>
      </c>
      <c r="AS171">
        <v>1515736</v>
      </c>
      <c r="AT171">
        <v>0.9765433676463301</v>
      </c>
      <c r="AY171">
        <v>266700</v>
      </c>
      <c r="AZ171">
        <v>126163</v>
      </c>
      <c r="BA171">
        <v>-0.52694788151481065</v>
      </c>
      <c r="BK171">
        <v>-0.65397178176503701</v>
      </c>
    </row>
    <row r="172" spans="4:63" x14ac:dyDescent="0.25">
      <c r="D172" t="s">
        <v>69</v>
      </c>
      <c r="E172" s="3">
        <v>851479</v>
      </c>
      <c r="F172" s="3">
        <v>556264</v>
      </c>
      <c r="G172" s="3">
        <v>11704</v>
      </c>
      <c r="H172">
        <v>1</v>
      </c>
      <c r="I172">
        <v>0</v>
      </c>
      <c r="J172" s="3">
        <v>13371234</v>
      </c>
      <c r="K172" s="3">
        <v>8713080</v>
      </c>
      <c r="L172" s="3">
        <v>13284412</v>
      </c>
      <c r="M172">
        <v>-6.4931927748777714E-3</v>
      </c>
      <c r="N172" s="3">
        <v>7527488</v>
      </c>
      <c r="O172" s="3">
        <v>3594419</v>
      </c>
      <c r="P172" s="3">
        <v>2007224</v>
      </c>
      <c r="Q172">
        <v>-0.73334743276907255</v>
      </c>
      <c r="R172">
        <f t="shared" si="7"/>
        <v>0.5629613542026114</v>
      </c>
      <c r="S172">
        <f t="shared" si="8"/>
        <v>0.41253138958898578</v>
      </c>
      <c r="T172">
        <f t="shared" si="9"/>
        <v>0.15109618701979433</v>
      </c>
      <c r="AR172">
        <v>752985</v>
      </c>
      <c r="AS172">
        <v>1124906</v>
      </c>
      <c r="AT172">
        <v>0.49392882992357084</v>
      </c>
      <c r="AY172">
        <v>250371</v>
      </c>
      <c r="AZ172">
        <v>104241</v>
      </c>
      <c r="BA172">
        <v>-0.58365385767520994</v>
      </c>
      <c r="BK172">
        <v>-0.36256452951154383</v>
      </c>
    </row>
    <row r="173" spans="4:63" x14ac:dyDescent="0.25">
      <c r="D173" t="s">
        <v>126</v>
      </c>
      <c r="E173" s="3">
        <v>647610</v>
      </c>
      <c r="F173" s="3">
        <v>259790</v>
      </c>
      <c r="G173" s="3">
        <v>158174</v>
      </c>
      <c r="H173">
        <v>0</v>
      </c>
      <c r="I173">
        <v>1</v>
      </c>
      <c r="J173" s="3">
        <v>4001259</v>
      </c>
      <c r="K173" s="3">
        <v>5554003</v>
      </c>
      <c r="L173" s="3">
        <v>-2236874</v>
      </c>
      <c r="M173">
        <v>-1.559042541360107</v>
      </c>
      <c r="N173" s="3">
        <v>2166587</v>
      </c>
      <c r="O173" s="3">
        <v>830356</v>
      </c>
      <c r="P173" s="3">
        <v>518758</v>
      </c>
      <c r="Q173">
        <v>-0.76056442690738935</v>
      </c>
      <c r="R173">
        <f t="shared" si="7"/>
        <v>0.54147632032817672</v>
      </c>
      <c r="S173">
        <f t="shared" si="8"/>
        <v>0.14950586090788931</v>
      </c>
      <c r="T173">
        <f t="shared" si="9"/>
        <v>-0.23191203438369795</v>
      </c>
      <c r="AR173">
        <v>8787912</v>
      </c>
      <c r="AS173">
        <v>15321273</v>
      </c>
      <c r="AT173">
        <v>0.74344861441489174</v>
      </c>
      <c r="AY173">
        <v>3355449</v>
      </c>
      <c r="AZ173">
        <v>1752694</v>
      </c>
      <c r="BA173">
        <v>-0.47765738653753936</v>
      </c>
      <c r="BK173">
        <v>-6.5719475801219673E-2</v>
      </c>
    </row>
    <row r="174" spans="4:63" x14ac:dyDescent="0.25">
      <c r="D174" t="s">
        <v>771</v>
      </c>
      <c r="E174" s="3">
        <v>29153</v>
      </c>
      <c r="F174" s="3">
        <v>7046</v>
      </c>
      <c r="G174" s="3">
        <v>27311</v>
      </c>
      <c r="H174">
        <v>1</v>
      </c>
      <c r="I174">
        <v>0</v>
      </c>
      <c r="J174" s="3">
        <v>293859</v>
      </c>
      <c r="K174" s="3">
        <v>408489</v>
      </c>
      <c r="L174" s="3">
        <v>387916</v>
      </c>
      <c r="M174">
        <v>0.32007527419612808</v>
      </c>
      <c r="N174" s="3">
        <v>158098</v>
      </c>
      <c r="O174" s="3">
        <v>84446</v>
      </c>
      <c r="P174" s="3">
        <v>69194</v>
      </c>
      <c r="Q174">
        <v>-0.56233475439284497</v>
      </c>
      <c r="R174">
        <f t="shared" si="7"/>
        <v>0.5380063227602353</v>
      </c>
      <c r="S174">
        <f t="shared" si="8"/>
        <v>0.20672772094230199</v>
      </c>
      <c r="T174">
        <f t="shared" si="9"/>
        <v>0.17837366852617578</v>
      </c>
      <c r="AR174">
        <v>2752532</v>
      </c>
      <c r="AS174">
        <v>2275922</v>
      </c>
      <c r="AT174">
        <v>-0.17315330030677209</v>
      </c>
      <c r="AY174">
        <v>1358851</v>
      </c>
      <c r="AZ174">
        <v>407321</v>
      </c>
      <c r="BA174">
        <v>-0.70024601667143782</v>
      </c>
      <c r="BK174">
        <v>-0.73334743276907255</v>
      </c>
    </row>
    <row r="175" spans="4:63" x14ac:dyDescent="0.25">
      <c r="D175" t="s">
        <v>2282</v>
      </c>
      <c r="E175" s="3">
        <v>94798</v>
      </c>
      <c r="F175" s="3">
        <v>87972</v>
      </c>
      <c r="G175" s="3">
        <v>55644</v>
      </c>
      <c r="H175">
        <v>0</v>
      </c>
      <c r="I175">
        <v>1</v>
      </c>
      <c r="J175" s="3">
        <v>2244362</v>
      </c>
      <c r="K175" s="3">
        <v>1090966</v>
      </c>
      <c r="L175" s="3">
        <v>733122</v>
      </c>
      <c r="M175">
        <v>-0.67334948640192627</v>
      </c>
      <c r="N175" s="3">
        <v>794727</v>
      </c>
      <c r="O175" s="3">
        <v>641083</v>
      </c>
      <c r="P175" s="3">
        <v>354089</v>
      </c>
      <c r="Q175">
        <v>-0.55445203195562753</v>
      </c>
      <c r="R175">
        <f t="shared" si="7"/>
        <v>0.35409929414238878</v>
      </c>
      <c r="S175">
        <f t="shared" si="8"/>
        <v>0.58762876203291392</v>
      </c>
      <c r="T175">
        <f t="shared" si="9"/>
        <v>0.48298782467311036</v>
      </c>
      <c r="AR175">
        <v>2393785</v>
      </c>
      <c r="AS175">
        <v>1942485</v>
      </c>
      <c r="AT175">
        <v>-0.18852988050305269</v>
      </c>
      <c r="AY175">
        <v>767395</v>
      </c>
      <c r="AZ175">
        <v>254612</v>
      </c>
      <c r="BA175">
        <v>-0.66821258934447059</v>
      </c>
      <c r="BK175">
        <v>-0.76056442690738935</v>
      </c>
    </row>
    <row r="176" spans="4:63" x14ac:dyDescent="0.25">
      <c r="D176" t="s">
        <v>1411</v>
      </c>
      <c r="E176" s="3">
        <v>5547</v>
      </c>
      <c r="F176" s="3">
        <v>4973</v>
      </c>
      <c r="G176" s="3">
        <v>124</v>
      </c>
      <c r="H176">
        <v>1</v>
      </c>
      <c r="I176">
        <v>0</v>
      </c>
      <c r="J176" s="3">
        <v>993312</v>
      </c>
      <c r="K176" s="3">
        <v>741158</v>
      </c>
      <c r="L176" s="3">
        <v>843153</v>
      </c>
      <c r="M176">
        <v>-0.15117002512805644</v>
      </c>
      <c r="N176" s="3">
        <v>311633</v>
      </c>
      <c r="O176" s="3">
        <v>165739</v>
      </c>
      <c r="P176" s="3">
        <v>130914</v>
      </c>
      <c r="Q176">
        <v>-0.57990970147577436</v>
      </c>
      <c r="R176">
        <f t="shared" si="7"/>
        <v>0.31373123449631135</v>
      </c>
      <c r="S176">
        <f t="shared" si="8"/>
        <v>0.22362168390545606</v>
      </c>
      <c r="T176">
        <f t="shared" si="9"/>
        <v>0.15526719349868884</v>
      </c>
      <c r="AR176">
        <v>820509</v>
      </c>
      <c r="AS176">
        <v>1656514</v>
      </c>
      <c r="AT176">
        <v>1.0188858379371828</v>
      </c>
      <c r="AY176">
        <v>367725</v>
      </c>
      <c r="AZ176">
        <v>54738</v>
      </c>
      <c r="BA176">
        <v>-0.8511441974301448</v>
      </c>
      <c r="BK176">
        <v>-0.56233475439284497</v>
      </c>
    </row>
    <row r="177" spans="4:63" x14ac:dyDescent="0.25">
      <c r="D177" t="s">
        <v>1420</v>
      </c>
      <c r="E177" s="3">
        <v>17283</v>
      </c>
      <c r="F177" s="3">
        <v>17557</v>
      </c>
      <c r="G177" s="3">
        <v>9813</v>
      </c>
      <c r="H177">
        <v>0</v>
      </c>
      <c r="I177">
        <v>1</v>
      </c>
      <c r="J177" s="3">
        <v>2362119</v>
      </c>
      <c r="K177" s="3">
        <v>2718964</v>
      </c>
      <c r="L177" s="3">
        <v>2410095</v>
      </c>
      <c r="M177">
        <v>2.0310577070841902E-2</v>
      </c>
      <c r="N177" s="3">
        <v>1077575</v>
      </c>
      <c r="O177" s="3">
        <v>961752</v>
      </c>
      <c r="P177" s="3">
        <v>843888</v>
      </c>
      <c r="Q177">
        <v>-0.2168637913834304</v>
      </c>
      <c r="R177">
        <f t="shared" si="7"/>
        <v>0.45618997180074333</v>
      </c>
      <c r="S177">
        <f t="shared" si="8"/>
        <v>0.3537200198310827</v>
      </c>
      <c r="T177">
        <f t="shared" si="9"/>
        <v>0.35014719336789629</v>
      </c>
      <c r="AR177">
        <v>1239114</v>
      </c>
      <c r="AS177">
        <v>522472</v>
      </c>
      <c r="AT177">
        <v>-0.57835033741851027</v>
      </c>
      <c r="AY177">
        <v>481318</v>
      </c>
      <c r="AZ177">
        <v>106499</v>
      </c>
      <c r="BA177">
        <v>-0.77873464113122715</v>
      </c>
      <c r="BK177">
        <v>-0.55445203195562753</v>
      </c>
    </row>
    <row r="178" spans="4:63" x14ac:dyDescent="0.25">
      <c r="D178" t="s">
        <v>1425</v>
      </c>
      <c r="E178" s="3">
        <v>1084</v>
      </c>
      <c r="F178" s="3">
        <v>951</v>
      </c>
      <c r="G178" s="3">
        <v>14</v>
      </c>
      <c r="H178">
        <v>1</v>
      </c>
      <c r="I178">
        <v>0</v>
      </c>
      <c r="J178" s="3">
        <v>2350560</v>
      </c>
      <c r="K178" s="3">
        <v>2220020</v>
      </c>
      <c r="L178" s="3">
        <v>3045304</v>
      </c>
      <c r="M178">
        <v>0.29556531209584097</v>
      </c>
      <c r="N178" s="3">
        <v>708619</v>
      </c>
      <c r="O178" s="3">
        <v>523924</v>
      </c>
      <c r="P178" s="3">
        <v>526148</v>
      </c>
      <c r="Q178">
        <v>-0.25750226849689323</v>
      </c>
      <c r="R178">
        <f t="shared" si="7"/>
        <v>0.30146816077870803</v>
      </c>
      <c r="S178">
        <f t="shared" si="8"/>
        <v>0.2359996756785975</v>
      </c>
      <c r="T178">
        <f t="shared" si="9"/>
        <v>0.17277355561218191</v>
      </c>
      <c r="AR178">
        <v>1655014</v>
      </c>
      <c r="AS178">
        <v>1293303</v>
      </c>
      <c r="AT178">
        <v>-0.21855464666764149</v>
      </c>
      <c r="AY178">
        <v>508156</v>
      </c>
      <c r="AZ178">
        <v>164766</v>
      </c>
      <c r="BA178">
        <v>-0.67575705098434335</v>
      </c>
      <c r="BK178">
        <v>-0.57990970147577436</v>
      </c>
    </row>
    <row r="179" spans="4:63" x14ac:dyDescent="0.25">
      <c r="D179" t="s">
        <v>1427</v>
      </c>
      <c r="E179" s="3">
        <v>32610</v>
      </c>
      <c r="F179" s="3">
        <v>8117</v>
      </c>
      <c r="G179" s="3">
        <v>33883</v>
      </c>
      <c r="H179">
        <v>1</v>
      </c>
      <c r="I179">
        <v>0</v>
      </c>
      <c r="J179" s="3">
        <v>916032</v>
      </c>
      <c r="K179" s="3">
        <v>795391</v>
      </c>
      <c r="L179" s="3">
        <v>1006350</v>
      </c>
      <c r="M179">
        <v>9.8596992244812415E-2</v>
      </c>
      <c r="N179" s="3">
        <v>363296</v>
      </c>
      <c r="O179" s="3">
        <v>157743</v>
      </c>
      <c r="P179" s="3">
        <v>115856</v>
      </c>
      <c r="Q179">
        <v>-0.68109750726680174</v>
      </c>
      <c r="R179">
        <f t="shared" si="7"/>
        <v>0.3965974987773353</v>
      </c>
      <c r="S179">
        <f t="shared" si="8"/>
        <v>0.19832132875529143</v>
      </c>
      <c r="T179">
        <f t="shared" si="9"/>
        <v>0.11512495652605952</v>
      </c>
      <c r="AR179">
        <v>2850972</v>
      </c>
      <c r="AS179">
        <v>1926874</v>
      </c>
      <c r="AT179">
        <v>-0.3241343654023961</v>
      </c>
      <c r="AY179">
        <v>1289151</v>
      </c>
      <c r="AZ179">
        <v>540584</v>
      </c>
      <c r="BA179">
        <v>-0.58066665580680621</v>
      </c>
      <c r="BK179">
        <v>-0.2168637913834304</v>
      </c>
    </row>
    <row r="180" spans="4:63" x14ac:dyDescent="0.25">
      <c r="D180" t="s">
        <v>2289</v>
      </c>
      <c r="E180" s="3">
        <v>30039</v>
      </c>
      <c r="F180" s="3">
        <v>42421</v>
      </c>
      <c r="G180" s="3">
        <v>53821</v>
      </c>
      <c r="H180">
        <v>1</v>
      </c>
      <c r="I180">
        <v>0</v>
      </c>
      <c r="J180" s="3">
        <v>385727</v>
      </c>
      <c r="K180" s="3">
        <v>261202</v>
      </c>
      <c r="L180" s="3">
        <v>181047</v>
      </c>
      <c r="M180">
        <v>-0.53063436057107749</v>
      </c>
      <c r="N180" s="3">
        <v>179255</v>
      </c>
      <c r="O180" s="3">
        <v>66736</v>
      </c>
      <c r="P180" s="3">
        <v>46730</v>
      </c>
      <c r="Q180">
        <v>-0.7393099216200385</v>
      </c>
      <c r="R180">
        <f t="shared" si="7"/>
        <v>0.46471986664143294</v>
      </c>
      <c r="S180">
        <f t="shared" si="8"/>
        <v>0.25549574658693269</v>
      </c>
      <c r="T180">
        <f t="shared" si="9"/>
        <v>0.25810977260048495</v>
      </c>
      <c r="AR180">
        <v>25085994</v>
      </c>
      <c r="AS180">
        <v>15236314</v>
      </c>
      <c r="AT180">
        <v>-0.3926366242453857</v>
      </c>
      <c r="AY180">
        <v>11735112</v>
      </c>
      <c r="AZ180">
        <v>971233</v>
      </c>
      <c r="BA180">
        <v>-0.91723700634472005</v>
      </c>
      <c r="BK180">
        <v>-0.25750226849689323</v>
      </c>
    </row>
    <row r="181" spans="4:63" x14ac:dyDescent="0.25">
      <c r="D181" t="s">
        <v>2292</v>
      </c>
      <c r="E181" s="3">
        <v>108</v>
      </c>
      <c r="F181" s="3">
        <v>30</v>
      </c>
      <c r="G181" s="3">
        <v>63</v>
      </c>
      <c r="H181">
        <v>1</v>
      </c>
      <c r="I181">
        <v>0</v>
      </c>
      <c r="J181" s="3">
        <v>1016037</v>
      </c>
      <c r="K181" s="3">
        <v>1346388</v>
      </c>
      <c r="L181" s="3">
        <v>1544709</v>
      </c>
      <c r="M181">
        <v>0.52032750775808356</v>
      </c>
      <c r="N181" s="3">
        <v>735031</v>
      </c>
      <c r="O181" s="3">
        <v>507562</v>
      </c>
      <c r="P181" s="3">
        <v>308540</v>
      </c>
      <c r="Q181">
        <v>-0.58023539143247016</v>
      </c>
      <c r="R181">
        <f t="shared" si="7"/>
        <v>0.72342936330074592</v>
      </c>
      <c r="S181">
        <f t="shared" si="8"/>
        <v>0.3769804840803691</v>
      </c>
      <c r="T181">
        <f t="shared" si="9"/>
        <v>0.19973988628278855</v>
      </c>
      <c r="AR181">
        <v>5086743</v>
      </c>
      <c r="AS181">
        <v>10586364</v>
      </c>
      <c r="AT181">
        <v>1.0811674582340802</v>
      </c>
      <c r="AY181">
        <v>1687960</v>
      </c>
      <c r="AZ181">
        <v>877184</v>
      </c>
      <c r="BA181">
        <v>-0.48032891774686604</v>
      </c>
      <c r="BK181">
        <v>-0.68109750726680174</v>
      </c>
    </row>
    <row r="182" spans="4:63" x14ac:dyDescent="0.25">
      <c r="D182" t="s">
        <v>450</v>
      </c>
      <c r="E182" s="3">
        <v>641</v>
      </c>
      <c r="F182" s="3">
        <v>447</v>
      </c>
      <c r="G182" s="3">
        <v>28803</v>
      </c>
      <c r="H182">
        <v>1</v>
      </c>
      <c r="I182">
        <v>0</v>
      </c>
      <c r="J182" s="3">
        <v>2879080</v>
      </c>
      <c r="K182" s="3">
        <v>2035236</v>
      </c>
      <c r="L182" s="3">
        <v>5487999</v>
      </c>
      <c r="M182">
        <v>0.90616412187226481</v>
      </c>
      <c r="N182" s="3">
        <v>1239233</v>
      </c>
      <c r="O182" s="3">
        <v>598878</v>
      </c>
      <c r="P182" s="3">
        <v>604932</v>
      </c>
      <c r="Q182">
        <v>-0.5118496683028938</v>
      </c>
      <c r="R182">
        <f t="shared" si="7"/>
        <v>0.43042673353988081</v>
      </c>
      <c r="S182">
        <f t="shared" si="8"/>
        <v>0.29425481860580294</v>
      </c>
      <c r="T182">
        <f t="shared" si="9"/>
        <v>0.11022815419609223</v>
      </c>
      <c r="AR182">
        <v>592244</v>
      </c>
      <c r="AS182">
        <v>1450470</v>
      </c>
      <c r="AT182">
        <v>1.4491088132593999</v>
      </c>
      <c r="AY182">
        <v>346934</v>
      </c>
      <c r="AZ182">
        <v>166281</v>
      </c>
      <c r="BA182">
        <v>-0.52071287334190364</v>
      </c>
      <c r="BK182">
        <v>-0.7393099216200385</v>
      </c>
    </row>
    <row r="183" spans="4:63" x14ac:dyDescent="0.25">
      <c r="D183" t="s">
        <v>1442</v>
      </c>
      <c r="E183" s="3">
        <v>118287</v>
      </c>
      <c r="F183" s="3">
        <v>112749</v>
      </c>
      <c r="G183" s="3">
        <v>95912</v>
      </c>
      <c r="H183">
        <v>1</v>
      </c>
      <c r="I183">
        <v>0</v>
      </c>
      <c r="J183" s="3">
        <v>1488218</v>
      </c>
      <c r="K183" s="3">
        <v>1682836</v>
      </c>
      <c r="L183" s="3">
        <v>1221821</v>
      </c>
      <c r="M183">
        <v>-0.17900401688462309</v>
      </c>
      <c r="N183" s="3">
        <v>698525</v>
      </c>
      <c r="O183" s="3">
        <v>438058</v>
      </c>
      <c r="P183" s="3">
        <v>361864</v>
      </c>
      <c r="Q183">
        <v>-0.48195984395690922</v>
      </c>
      <c r="R183">
        <f t="shared" si="7"/>
        <v>0.46937007884597554</v>
      </c>
      <c r="S183">
        <f t="shared" si="8"/>
        <v>0.26030938249478858</v>
      </c>
      <c r="T183">
        <f t="shared" si="9"/>
        <v>0.29616776925588939</v>
      </c>
      <c r="AR183">
        <v>9778934</v>
      </c>
      <c r="AS183">
        <v>7966103</v>
      </c>
      <c r="AT183">
        <v>-0.18538124912183679</v>
      </c>
      <c r="AY183">
        <v>3570469</v>
      </c>
      <c r="AZ183">
        <v>1607539</v>
      </c>
      <c r="BA183">
        <v>-0.54976811169625051</v>
      </c>
      <c r="BK183">
        <v>-0.58023539143247016</v>
      </c>
    </row>
    <row r="184" spans="4:63" x14ac:dyDescent="0.25">
      <c r="D184" t="s">
        <v>340</v>
      </c>
      <c r="E184" s="3">
        <v>2967</v>
      </c>
      <c r="F184" s="3">
        <v>1254</v>
      </c>
      <c r="G184" s="3">
        <v>34439</v>
      </c>
      <c r="H184">
        <v>1</v>
      </c>
      <c r="I184">
        <v>0</v>
      </c>
      <c r="J184" s="3">
        <v>2187250</v>
      </c>
      <c r="K184" s="3">
        <v>2158267</v>
      </c>
      <c r="L184" s="3">
        <v>3434536</v>
      </c>
      <c r="M184">
        <v>0.57025305749228483</v>
      </c>
      <c r="N184" s="3">
        <v>728711</v>
      </c>
      <c r="O184" s="3">
        <v>286364</v>
      </c>
      <c r="P184" s="3">
        <v>350703</v>
      </c>
      <c r="Q184">
        <v>-0.51873513642582592</v>
      </c>
      <c r="R184">
        <f t="shared" si="7"/>
        <v>0.33316310435478341</v>
      </c>
      <c r="S184">
        <f t="shared" si="8"/>
        <v>0.13268237896423379</v>
      </c>
      <c r="T184">
        <f t="shared" si="9"/>
        <v>0.10211073635565328</v>
      </c>
      <c r="AR184">
        <v>465332</v>
      </c>
      <c r="AS184">
        <v>294980</v>
      </c>
      <c r="AT184">
        <v>-0.36608700884529755</v>
      </c>
      <c r="AY184">
        <v>212054</v>
      </c>
      <c r="AZ184">
        <v>72001</v>
      </c>
      <c r="BA184">
        <v>-0.66045912833523535</v>
      </c>
      <c r="BK184">
        <v>-0.5118496683028938</v>
      </c>
    </row>
    <row r="185" spans="4:63" x14ac:dyDescent="0.25">
      <c r="D185" t="s">
        <v>2295</v>
      </c>
      <c r="E185" s="3">
        <v>149435</v>
      </c>
      <c r="F185" s="3">
        <v>95500</v>
      </c>
      <c r="G185" s="3">
        <v>71854</v>
      </c>
      <c r="H185">
        <v>1</v>
      </c>
      <c r="I185">
        <v>0</v>
      </c>
      <c r="J185" s="3">
        <v>3228208</v>
      </c>
      <c r="K185" s="3">
        <v>3694871</v>
      </c>
      <c r="L185" s="3">
        <v>3611058</v>
      </c>
      <c r="M185">
        <v>0.11859520823936995</v>
      </c>
      <c r="N185" s="3">
        <v>1130535</v>
      </c>
      <c r="O185" s="3">
        <v>821030</v>
      </c>
      <c r="P185" s="3">
        <v>548046</v>
      </c>
      <c r="Q185">
        <v>-0.51523305337738323</v>
      </c>
      <c r="R185">
        <f t="shared" si="7"/>
        <v>0.35020512928534964</v>
      </c>
      <c r="S185">
        <f t="shared" si="8"/>
        <v>0.22220802837230311</v>
      </c>
      <c r="T185">
        <f t="shared" si="9"/>
        <v>0.15176881678444379</v>
      </c>
      <c r="AR185">
        <v>1774482</v>
      </c>
      <c r="AS185">
        <v>2300722</v>
      </c>
      <c r="AT185">
        <v>0.29655978477099232</v>
      </c>
      <c r="AY185">
        <v>817742</v>
      </c>
      <c r="AZ185">
        <v>465562</v>
      </c>
      <c r="BA185">
        <v>-0.43067373328017883</v>
      </c>
      <c r="BK185">
        <v>-0.48195984395690922</v>
      </c>
    </row>
    <row r="186" spans="4:63" x14ac:dyDescent="0.25">
      <c r="D186" t="s">
        <v>1449</v>
      </c>
      <c r="E186" s="3">
        <v>347093</v>
      </c>
      <c r="F186" s="3">
        <v>255254</v>
      </c>
      <c r="G186" s="3">
        <v>49034</v>
      </c>
      <c r="H186">
        <v>1</v>
      </c>
      <c r="I186">
        <v>0</v>
      </c>
      <c r="J186" s="3">
        <v>9964233</v>
      </c>
      <c r="K186" s="3">
        <v>7601385</v>
      </c>
      <c r="L186" s="3">
        <v>7292910</v>
      </c>
      <c r="M186">
        <v>-0.2680911817296926</v>
      </c>
      <c r="N186" s="3">
        <v>3971598</v>
      </c>
      <c r="O186" s="3">
        <v>1370164</v>
      </c>
      <c r="P186" s="3">
        <v>839002</v>
      </c>
      <c r="Q186">
        <v>-0.7887495159379172</v>
      </c>
      <c r="R186">
        <f t="shared" si="7"/>
        <v>0.39858542047340723</v>
      </c>
      <c r="S186">
        <f t="shared" si="8"/>
        <v>0.18025188830719666</v>
      </c>
      <c r="T186">
        <f t="shared" si="9"/>
        <v>0.11504351486580802</v>
      </c>
      <c r="AR186">
        <v>664844</v>
      </c>
      <c r="AS186">
        <v>782002</v>
      </c>
      <c r="AT186">
        <v>0.17621878215039918</v>
      </c>
      <c r="AY186">
        <v>214143</v>
      </c>
      <c r="AZ186">
        <v>130967</v>
      </c>
      <c r="BA186">
        <v>-0.38841334995773852</v>
      </c>
      <c r="BK186">
        <v>-0.51873513642582592</v>
      </c>
    </row>
    <row r="187" spans="4:63" x14ac:dyDescent="0.25">
      <c r="D187" t="s">
        <v>1452</v>
      </c>
      <c r="E187" s="3">
        <v>33661</v>
      </c>
      <c r="F187" s="3">
        <v>7436</v>
      </c>
      <c r="G187" s="3">
        <v>30805</v>
      </c>
      <c r="H187">
        <v>1</v>
      </c>
      <c r="I187">
        <v>0</v>
      </c>
      <c r="J187" s="3">
        <v>1558627</v>
      </c>
      <c r="K187" s="3">
        <v>1520509</v>
      </c>
      <c r="L187" s="3">
        <v>2660301</v>
      </c>
      <c r="M187">
        <v>0.70682337724163635</v>
      </c>
      <c r="N187" s="3">
        <v>542630</v>
      </c>
      <c r="O187" s="3">
        <v>385510</v>
      </c>
      <c r="P187" s="3">
        <v>402620</v>
      </c>
      <c r="Q187">
        <v>-0.2580211193631019</v>
      </c>
      <c r="R187">
        <f t="shared" si="7"/>
        <v>0.3481461568418871</v>
      </c>
      <c r="S187">
        <f t="shared" si="8"/>
        <v>0.25354009742790079</v>
      </c>
      <c r="T187">
        <f t="shared" si="9"/>
        <v>0.15134377651250741</v>
      </c>
      <c r="AR187">
        <v>600219</v>
      </c>
      <c r="AS187">
        <v>831732</v>
      </c>
      <c r="AT187">
        <v>0.38571421431177622</v>
      </c>
      <c r="AY187">
        <v>521302</v>
      </c>
      <c r="AZ187">
        <v>235865</v>
      </c>
      <c r="BA187">
        <v>-0.54754633590509916</v>
      </c>
      <c r="BK187">
        <v>-0.51523305337738323</v>
      </c>
    </row>
    <row r="188" spans="4:63" x14ac:dyDescent="0.25">
      <c r="D188" t="s">
        <v>2296</v>
      </c>
      <c r="E188" s="3">
        <v>8138</v>
      </c>
      <c r="F188" s="3">
        <v>8171</v>
      </c>
      <c r="G188" s="3">
        <v>6015</v>
      </c>
      <c r="H188">
        <v>1</v>
      </c>
      <c r="I188">
        <v>0</v>
      </c>
      <c r="J188" s="3">
        <v>1330760</v>
      </c>
      <c r="K188" s="3">
        <v>1255191</v>
      </c>
      <c r="L188" s="3">
        <v>3171831</v>
      </c>
      <c r="M188">
        <v>1.3834733535723946</v>
      </c>
      <c r="N188" s="3">
        <v>624530</v>
      </c>
      <c r="O188" s="3">
        <v>477300</v>
      </c>
      <c r="P188" s="3">
        <v>368026</v>
      </c>
      <c r="Q188">
        <v>-0.41071525787392121</v>
      </c>
      <c r="R188">
        <f t="shared" si="7"/>
        <v>0.46930325528269562</v>
      </c>
      <c r="S188">
        <f t="shared" si="8"/>
        <v>0.38026085273077964</v>
      </c>
      <c r="T188">
        <f t="shared" si="9"/>
        <v>0.11602951103006434</v>
      </c>
      <c r="AR188">
        <v>935077</v>
      </c>
      <c r="AS188">
        <v>4393176</v>
      </c>
      <c r="AT188">
        <v>3.6981970468742147</v>
      </c>
      <c r="AY188">
        <v>324526</v>
      </c>
      <c r="AZ188">
        <v>280604</v>
      </c>
      <c r="BA188">
        <v>-0.13534200649562747</v>
      </c>
      <c r="BK188">
        <v>-0.7887495159379172</v>
      </c>
    </row>
    <row r="189" spans="4:63" x14ac:dyDescent="0.25">
      <c r="D189" t="s">
        <v>1457</v>
      </c>
      <c r="E189" s="3">
        <v>545278</v>
      </c>
      <c r="F189" s="3">
        <v>419770</v>
      </c>
      <c r="G189" s="3">
        <v>209728</v>
      </c>
      <c r="H189">
        <v>1</v>
      </c>
      <c r="I189">
        <v>0</v>
      </c>
      <c r="J189" s="3">
        <v>12694174</v>
      </c>
      <c r="K189" s="3">
        <v>15333071</v>
      </c>
      <c r="L189" s="3">
        <v>9664560</v>
      </c>
      <c r="M189">
        <v>-0.23866176720123736</v>
      </c>
      <c r="N189" s="3">
        <v>4589399</v>
      </c>
      <c r="O189" s="3">
        <v>2269660</v>
      </c>
      <c r="P189" s="3">
        <v>1835731</v>
      </c>
      <c r="Q189">
        <v>-0.60000623175278511</v>
      </c>
      <c r="R189">
        <f t="shared" si="7"/>
        <v>0.3615358510132286</v>
      </c>
      <c r="S189">
        <f t="shared" si="8"/>
        <v>0.1480238368425999</v>
      </c>
      <c r="T189">
        <f t="shared" si="9"/>
        <v>0.189944601720099</v>
      </c>
      <c r="AR189">
        <v>3096126</v>
      </c>
      <c r="AS189">
        <v>1731052</v>
      </c>
      <c r="AT189">
        <v>-0.44089743117689656</v>
      </c>
      <c r="AY189">
        <v>1182780</v>
      </c>
      <c r="AZ189">
        <v>358878</v>
      </c>
      <c r="BA189">
        <v>-0.69658093643788366</v>
      </c>
      <c r="BK189">
        <v>-0.2580211193631019</v>
      </c>
    </row>
    <row r="190" spans="4:63" x14ac:dyDescent="0.25">
      <c r="D190" t="s">
        <v>2298</v>
      </c>
      <c r="E190" s="3">
        <v>23958</v>
      </c>
      <c r="F190" s="3">
        <v>1261</v>
      </c>
      <c r="G190" s="3">
        <v>9659</v>
      </c>
      <c r="H190">
        <v>1</v>
      </c>
      <c r="I190">
        <v>0</v>
      </c>
      <c r="J190" s="3">
        <v>2507438</v>
      </c>
      <c r="K190" s="3">
        <v>2027172</v>
      </c>
      <c r="L190" s="3">
        <v>1857859</v>
      </c>
      <c r="M190">
        <v>-0.2590608421823391</v>
      </c>
      <c r="N190" s="3">
        <v>992273</v>
      </c>
      <c r="O190" s="3">
        <v>444114</v>
      </c>
      <c r="P190" s="3">
        <v>322768</v>
      </c>
      <c r="Q190">
        <v>-0.67471855023768657</v>
      </c>
      <c r="R190">
        <f t="shared" si="7"/>
        <v>0.39573181869302454</v>
      </c>
      <c r="S190">
        <f t="shared" si="8"/>
        <v>0.2190805713575365</v>
      </c>
      <c r="T190">
        <f t="shared" si="9"/>
        <v>0.1737311604379019</v>
      </c>
      <c r="AR190">
        <v>5397183</v>
      </c>
      <c r="AS190">
        <v>4363517</v>
      </c>
      <c r="AT190">
        <v>-0.19151953898913562</v>
      </c>
      <c r="AY190">
        <v>2806283</v>
      </c>
      <c r="AZ190">
        <v>662132</v>
      </c>
      <c r="BA190">
        <v>-0.7640537322857317</v>
      </c>
      <c r="BK190">
        <v>-0.41071525787392121</v>
      </c>
    </row>
    <row r="191" spans="4:63" x14ac:dyDescent="0.25">
      <c r="D191" t="s">
        <v>1466</v>
      </c>
      <c r="E191" s="3">
        <v>51782</v>
      </c>
      <c r="F191" s="3">
        <v>33317</v>
      </c>
      <c r="G191" s="3">
        <v>64414</v>
      </c>
      <c r="H191">
        <v>1</v>
      </c>
      <c r="I191">
        <v>0</v>
      </c>
      <c r="J191" s="3">
        <v>1152897</v>
      </c>
      <c r="K191" s="3">
        <v>1623403</v>
      </c>
      <c r="L191" s="3">
        <v>2146725</v>
      </c>
      <c r="M191">
        <v>0.86202670316602437</v>
      </c>
      <c r="N191" s="3">
        <v>623390</v>
      </c>
      <c r="O191" s="3">
        <v>489575</v>
      </c>
      <c r="P191" s="3">
        <v>260303</v>
      </c>
      <c r="Q191">
        <v>-0.5824395643176824</v>
      </c>
      <c r="R191">
        <f t="shared" si="7"/>
        <v>0.54071612641892552</v>
      </c>
      <c r="S191">
        <f t="shared" si="8"/>
        <v>0.30157330003702099</v>
      </c>
      <c r="T191">
        <f t="shared" si="9"/>
        <v>0.1212558664943111</v>
      </c>
      <c r="AR191">
        <v>712890</v>
      </c>
      <c r="AS191">
        <v>707943</v>
      </c>
      <c r="AT191">
        <v>-6.9393595084795692E-3</v>
      </c>
      <c r="AY191">
        <v>555650</v>
      </c>
      <c r="AZ191">
        <v>173051</v>
      </c>
      <c r="BA191">
        <v>-0.68856114460541706</v>
      </c>
      <c r="BK191">
        <v>-0.60000623175278511</v>
      </c>
    </row>
    <row r="192" spans="4:63" x14ac:dyDescent="0.25">
      <c r="D192" t="s">
        <v>1472</v>
      </c>
      <c r="E192" s="3">
        <v>81563</v>
      </c>
      <c r="F192" s="3">
        <v>75699</v>
      </c>
      <c r="G192" s="3">
        <v>38721</v>
      </c>
      <c r="H192">
        <v>1</v>
      </c>
      <c r="I192">
        <v>0</v>
      </c>
      <c r="J192" s="3">
        <v>5022776</v>
      </c>
      <c r="K192" s="3">
        <v>2989139</v>
      </c>
      <c r="L192" s="3">
        <v>4834324</v>
      </c>
      <c r="M192">
        <v>-3.7519491213623704E-2</v>
      </c>
      <c r="N192" s="3">
        <v>1929215</v>
      </c>
      <c r="O192" s="3">
        <v>671202</v>
      </c>
      <c r="P192" s="3">
        <v>327609</v>
      </c>
      <c r="Q192">
        <v>-0.83018533444950404</v>
      </c>
      <c r="R192">
        <f t="shared" si="7"/>
        <v>0.38409337784523939</v>
      </c>
      <c r="S192">
        <f t="shared" si="8"/>
        <v>0.22454693475278334</v>
      </c>
      <c r="T192">
        <f t="shared" si="9"/>
        <v>6.7767282457692118E-2</v>
      </c>
      <c r="AR192">
        <v>1002675</v>
      </c>
      <c r="AS192">
        <v>1062077</v>
      </c>
      <c r="AT192">
        <v>5.9243523574438378E-2</v>
      </c>
      <c r="AY192">
        <v>467217</v>
      </c>
      <c r="AZ192">
        <v>223719</v>
      </c>
      <c r="BA192">
        <v>-0.521166823981148</v>
      </c>
      <c r="BK192">
        <v>-0.67471855023768657</v>
      </c>
    </row>
    <row r="193" spans="4:63" x14ac:dyDescent="0.25">
      <c r="D193" t="s">
        <v>1482</v>
      </c>
      <c r="E193" s="3">
        <v>20204</v>
      </c>
      <c r="F193" s="3">
        <v>12294</v>
      </c>
      <c r="G193" s="3">
        <v>83</v>
      </c>
      <c r="H193">
        <v>0</v>
      </c>
      <c r="I193">
        <v>1</v>
      </c>
      <c r="J193" s="3">
        <v>2998500</v>
      </c>
      <c r="K193" s="3">
        <v>2962503</v>
      </c>
      <c r="L193" s="3">
        <v>3177400</v>
      </c>
      <c r="M193">
        <v>5.9663164915791232E-2</v>
      </c>
      <c r="N193" s="3">
        <v>1564252</v>
      </c>
      <c r="O193" s="3">
        <v>1629757</v>
      </c>
      <c r="P193" s="3">
        <v>1665984</v>
      </c>
      <c r="Q193">
        <v>6.5035556930724714E-2</v>
      </c>
      <c r="R193">
        <f t="shared" si="7"/>
        <v>0.52167817241954306</v>
      </c>
      <c r="S193">
        <f t="shared" si="8"/>
        <v>0.55012838805564079</v>
      </c>
      <c r="T193">
        <f t="shared" si="9"/>
        <v>0.52432303140932834</v>
      </c>
      <c r="AR193">
        <v>1134596</v>
      </c>
      <c r="AS193">
        <v>1614493</v>
      </c>
      <c r="AT193">
        <v>0.42296729408529554</v>
      </c>
      <c r="AY193">
        <v>609620</v>
      </c>
      <c r="AZ193">
        <v>340374</v>
      </c>
      <c r="BA193">
        <v>-0.44166201896263246</v>
      </c>
      <c r="BK193">
        <v>-0.5824395643176824</v>
      </c>
    </row>
    <row r="194" spans="4:63" x14ac:dyDescent="0.25">
      <c r="D194" t="s">
        <v>110</v>
      </c>
      <c r="E194" s="3">
        <v>3418378</v>
      </c>
      <c r="F194" s="3">
        <v>636567</v>
      </c>
      <c r="G194" s="3">
        <v>465282</v>
      </c>
      <c r="H194">
        <v>0</v>
      </c>
      <c r="I194">
        <v>1</v>
      </c>
      <c r="J194" s="3">
        <v>12828239</v>
      </c>
      <c r="K194" s="3">
        <v>10063344</v>
      </c>
      <c r="L194" s="3">
        <v>6213450</v>
      </c>
      <c r="M194">
        <v>-0.51564279399534108</v>
      </c>
      <c r="N194" s="3">
        <v>10160888</v>
      </c>
      <c r="O194" s="3">
        <v>4818281</v>
      </c>
      <c r="P194" s="3">
        <v>2887688</v>
      </c>
      <c r="Q194">
        <v>-0.71580357937219663</v>
      </c>
      <c r="R194">
        <f t="shared" si="7"/>
        <v>0.79207192818905225</v>
      </c>
      <c r="S194">
        <f t="shared" si="8"/>
        <v>0.47879521956121146</v>
      </c>
      <c r="T194">
        <f t="shared" si="9"/>
        <v>0.46474792587049063</v>
      </c>
      <c r="AR194">
        <v>1622544</v>
      </c>
      <c r="AS194">
        <v>986618</v>
      </c>
      <c r="AT194">
        <v>-0.39193143606583242</v>
      </c>
      <c r="AY194">
        <v>705548</v>
      </c>
      <c r="AZ194">
        <v>184739</v>
      </c>
      <c r="BA194">
        <v>-0.73816239292011321</v>
      </c>
      <c r="BK194">
        <v>-0.83018533444950404</v>
      </c>
    </row>
    <row r="195" spans="4:63" x14ac:dyDescent="0.25">
      <c r="D195" t="s">
        <v>1489</v>
      </c>
      <c r="E195" s="3">
        <v>166521</v>
      </c>
      <c r="F195" s="3">
        <v>95090</v>
      </c>
      <c r="G195" s="3">
        <v>191742</v>
      </c>
      <c r="H195">
        <v>0</v>
      </c>
      <c r="I195">
        <v>1</v>
      </c>
      <c r="J195" s="3">
        <v>325810</v>
      </c>
      <c r="K195" s="3">
        <v>370971</v>
      </c>
      <c r="L195" s="3">
        <v>406458</v>
      </c>
      <c r="M195">
        <v>0.2475307694668672</v>
      </c>
      <c r="N195" s="3">
        <v>365643</v>
      </c>
      <c r="O195" s="3">
        <v>362466</v>
      </c>
      <c r="P195" s="3">
        <v>441166</v>
      </c>
      <c r="Q195">
        <v>0.20654846393886933</v>
      </c>
      <c r="R195">
        <f t="shared" ref="R195:R258" si="10">N195/J195</f>
        <v>1.1222583714434793</v>
      </c>
      <c r="S195">
        <f t="shared" ref="S195:S258" si="11">O195/K195</f>
        <v>0.97707367961377034</v>
      </c>
      <c r="T195">
        <f t="shared" ref="T195:T258" si="12">P195/L195</f>
        <v>1.085391356548524</v>
      </c>
      <c r="AR195">
        <v>798302</v>
      </c>
      <c r="AS195">
        <v>3335585</v>
      </c>
      <c r="AT195">
        <v>3.1783497974450774</v>
      </c>
      <c r="AY195">
        <v>245996</v>
      </c>
      <c r="AZ195">
        <v>377221</v>
      </c>
      <c r="BA195">
        <v>0.53344363322980859</v>
      </c>
      <c r="BK195">
        <v>6.5035556930724714E-2</v>
      </c>
    </row>
    <row r="196" spans="4:63" x14ac:dyDescent="0.25">
      <c r="D196" t="s">
        <v>428</v>
      </c>
      <c r="E196" s="3">
        <v>0</v>
      </c>
      <c r="F196" s="3">
        <v>0</v>
      </c>
      <c r="G196" s="3">
        <v>0</v>
      </c>
      <c r="H196">
        <v>1</v>
      </c>
      <c r="I196">
        <v>0</v>
      </c>
      <c r="J196" s="3">
        <v>2060727</v>
      </c>
      <c r="K196" s="3">
        <v>4113588</v>
      </c>
      <c r="L196" s="3">
        <v>2799550</v>
      </c>
      <c r="M196">
        <v>0.35852541360403389</v>
      </c>
      <c r="N196" s="3">
        <v>866172</v>
      </c>
      <c r="O196" s="3">
        <v>296106</v>
      </c>
      <c r="P196" s="3">
        <v>149754</v>
      </c>
      <c r="Q196">
        <v>-0.82710824178107811</v>
      </c>
      <c r="R196">
        <f t="shared" si="10"/>
        <v>0.42032350718945305</v>
      </c>
      <c r="S196">
        <f t="shared" si="11"/>
        <v>7.1982415351269979E-2</v>
      </c>
      <c r="T196">
        <f t="shared" si="12"/>
        <v>5.3492168384204605E-2</v>
      </c>
      <c r="AR196">
        <v>669833</v>
      </c>
      <c r="AS196">
        <v>482980</v>
      </c>
      <c r="AT196">
        <v>-0.27895460510306302</v>
      </c>
      <c r="AY196">
        <v>353508</v>
      </c>
      <c r="AZ196">
        <v>106612</v>
      </c>
      <c r="BA196">
        <v>-0.69841700895029246</v>
      </c>
      <c r="BK196">
        <v>-0.71580357937219663</v>
      </c>
    </row>
    <row r="197" spans="4:63" x14ac:dyDescent="0.25">
      <c r="D197" t="s">
        <v>2312</v>
      </c>
      <c r="E197" s="3">
        <v>19</v>
      </c>
      <c r="F197" s="3">
        <v>332</v>
      </c>
      <c r="G197" s="3">
        <v>12</v>
      </c>
      <c r="H197">
        <v>1</v>
      </c>
      <c r="I197">
        <v>0</v>
      </c>
      <c r="J197" s="3">
        <v>217174</v>
      </c>
      <c r="K197" s="3">
        <v>182391</v>
      </c>
      <c r="L197" s="3">
        <v>226636</v>
      </c>
      <c r="M197">
        <v>4.356875132382329E-2</v>
      </c>
      <c r="N197" s="3">
        <v>102872</v>
      </c>
      <c r="O197" s="3">
        <v>35966</v>
      </c>
      <c r="P197" s="3">
        <v>56016</v>
      </c>
      <c r="Q197">
        <v>-0.45547865308344349</v>
      </c>
      <c r="R197">
        <f t="shared" si="10"/>
        <v>0.47368469522134327</v>
      </c>
      <c r="S197">
        <f t="shared" si="11"/>
        <v>0.19719174739981687</v>
      </c>
      <c r="T197">
        <f t="shared" si="12"/>
        <v>0.2471628514446072</v>
      </c>
      <c r="AR197">
        <v>3469740</v>
      </c>
      <c r="AS197">
        <v>2336209</v>
      </c>
      <c r="AT197">
        <v>-0.32669047248497007</v>
      </c>
      <c r="AY197">
        <v>1519986</v>
      </c>
      <c r="AZ197">
        <v>330975</v>
      </c>
      <c r="BA197">
        <v>-0.78225128389340426</v>
      </c>
      <c r="BK197">
        <v>0.20654846393886933</v>
      </c>
    </row>
    <row r="198" spans="4:63" x14ac:dyDescent="0.25">
      <c r="D198" t="s">
        <v>1493</v>
      </c>
      <c r="E198" s="3">
        <v>9979</v>
      </c>
      <c r="F198" s="3">
        <v>6447</v>
      </c>
      <c r="G198" s="3">
        <v>10930</v>
      </c>
      <c r="H198">
        <v>1</v>
      </c>
      <c r="I198">
        <v>0</v>
      </c>
      <c r="J198" s="3">
        <v>624217</v>
      </c>
      <c r="K198" s="3">
        <v>659297</v>
      </c>
      <c r="L198" s="3">
        <v>1182986</v>
      </c>
      <c r="M198">
        <v>0.89515184623296062</v>
      </c>
      <c r="N198" s="3">
        <v>212066</v>
      </c>
      <c r="O198" s="3">
        <v>73873</v>
      </c>
      <c r="P198" s="3">
        <v>47764</v>
      </c>
      <c r="Q198">
        <v>-0.77476823253138172</v>
      </c>
      <c r="R198">
        <f t="shared" si="10"/>
        <v>0.33973121526648586</v>
      </c>
      <c r="S198">
        <f t="shared" si="11"/>
        <v>0.11204813612074679</v>
      </c>
      <c r="T198">
        <f t="shared" si="12"/>
        <v>4.0375794810758536E-2</v>
      </c>
      <c r="AR198">
        <v>582113</v>
      </c>
      <c r="AS198">
        <v>1823243</v>
      </c>
      <c r="AT198">
        <v>2.1321118064705651</v>
      </c>
      <c r="AY198">
        <v>228043</v>
      </c>
      <c r="AZ198">
        <v>114313</v>
      </c>
      <c r="BA198">
        <v>-0.49872173230487232</v>
      </c>
      <c r="BK198">
        <v>-0.82710824178107811</v>
      </c>
    </row>
    <row r="199" spans="4:63" x14ac:dyDescent="0.25">
      <c r="D199" t="s">
        <v>1500</v>
      </c>
      <c r="E199" s="3">
        <v>38642</v>
      </c>
      <c r="F199" s="3">
        <v>13719</v>
      </c>
      <c r="G199" s="3">
        <v>32314</v>
      </c>
      <c r="H199">
        <v>1</v>
      </c>
      <c r="I199">
        <v>0</v>
      </c>
      <c r="J199" s="3">
        <v>1084646</v>
      </c>
      <c r="K199" s="3">
        <v>744874</v>
      </c>
      <c r="L199" s="3">
        <v>1205120</v>
      </c>
      <c r="M199">
        <v>0.11107218391991489</v>
      </c>
      <c r="N199" s="3">
        <v>393331</v>
      </c>
      <c r="O199" s="3">
        <v>127005</v>
      </c>
      <c r="P199" s="3">
        <v>122387</v>
      </c>
      <c r="Q199">
        <v>-0.68884476433334774</v>
      </c>
      <c r="R199">
        <f t="shared" si="10"/>
        <v>0.36263536674638547</v>
      </c>
      <c r="S199">
        <f t="shared" si="11"/>
        <v>0.17050534721308569</v>
      </c>
      <c r="T199">
        <f t="shared" si="12"/>
        <v>0.10155586165693042</v>
      </c>
      <c r="AR199">
        <v>11460416</v>
      </c>
      <c r="AS199">
        <v>13527327</v>
      </c>
      <c r="AT199">
        <v>0.1803521791879108</v>
      </c>
      <c r="AY199">
        <v>4800760</v>
      </c>
      <c r="AZ199">
        <v>3696518</v>
      </c>
      <c r="BA199">
        <v>-0.23001399778368425</v>
      </c>
      <c r="BK199">
        <v>-0.45547865308344349</v>
      </c>
    </row>
    <row r="200" spans="4:63" x14ac:dyDescent="0.25">
      <c r="D200" t="s">
        <v>1503</v>
      </c>
      <c r="E200" s="3">
        <v>2496</v>
      </c>
      <c r="F200" s="3">
        <v>2444</v>
      </c>
      <c r="G200" s="3">
        <v>7389</v>
      </c>
      <c r="H200">
        <v>1</v>
      </c>
      <c r="I200">
        <v>0</v>
      </c>
      <c r="J200" s="3">
        <v>641713</v>
      </c>
      <c r="K200" s="3">
        <v>1613505</v>
      </c>
      <c r="L200" s="3">
        <v>4906073</v>
      </c>
      <c r="M200">
        <v>6.645276003447024</v>
      </c>
      <c r="N200" s="3">
        <v>280689</v>
      </c>
      <c r="O200" s="3">
        <v>156435</v>
      </c>
      <c r="P200" s="3">
        <v>89365</v>
      </c>
      <c r="Q200">
        <v>-0.68162272123239598</v>
      </c>
      <c r="R200">
        <f t="shared" si="10"/>
        <v>0.43740581848895066</v>
      </c>
      <c r="S200">
        <f t="shared" si="11"/>
        <v>9.6953526639210905E-2</v>
      </c>
      <c r="T200">
        <f t="shared" si="12"/>
        <v>1.8215179431696187E-2</v>
      </c>
      <c r="AR200">
        <v>479573</v>
      </c>
      <c r="AS200">
        <v>785768</v>
      </c>
      <c r="AT200">
        <v>0.6384742260302394</v>
      </c>
      <c r="AY200">
        <v>321998</v>
      </c>
      <c r="AZ200">
        <v>101938</v>
      </c>
      <c r="BA200">
        <v>-0.68342039391549014</v>
      </c>
      <c r="BK200">
        <v>-0.77476823253138172</v>
      </c>
    </row>
    <row r="201" spans="4:63" x14ac:dyDescent="0.25">
      <c r="D201" t="s">
        <v>1510</v>
      </c>
      <c r="E201" s="3">
        <v>47846</v>
      </c>
      <c r="F201" s="3">
        <v>135095</v>
      </c>
      <c r="G201" s="3">
        <v>193166</v>
      </c>
      <c r="H201">
        <v>0</v>
      </c>
      <c r="I201">
        <v>0</v>
      </c>
      <c r="J201" s="3">
        <v>1298541</v>
      </c>
      <c r="K201" s="3">
        <v>1642404</v>
      </c>
      <c r="L201" s="3">
        <v>1497965</v>
      </c>
      <c r="M201">
        <v>0.15357543581604277</v>
      </c>
      <c r="N201" s="3">
        <v>709567</v>
      </c>
      <c r="O201" s="3">
        <v>583658</v>
      </c>
      <c r="P201" s="3">
        <v>553979</v>
      </c>
      <c r="Q201">
        <v>-0.21927175305503216</v>
      </c>
      <c r="R201">
        <f t="shared" si="10"/>
        <v>0.54643403635310706</v>
      </c>
      <c r="S201">
        <f t="shared" si="11"/>
        <v>0.35536810675083597</v>
      </c>
      <c r="T201">
        <f t="shared" si="12"/>
        <v>0.36982105723431458</v>
      </c>
      <c r="AR201">
        <v>8634302</v>
      </c>
      <c r="AS201">
        <v>8230561</v>
      </c>
      <c r="AT201">
        <v>-4.6760120273763875E-2</v>
      </c>
      <c r="AY201">
        <v>2614050</v>
      </c>
      <c r="AZ201">
        <v>1319651</v>
      </c>
      <c r="BA201">
        <v>-0.49516994701708078</v>
      </c>
      <c r="BK201">
        <v>-0.68884476433334774</v>
      </c>
    </row>
    <row r="202" spans="4:63" x14ac:dyDescent="0.25">
      <c r="D202" t="s">
        <v>2319</v>
      </c>
      <c r="E202" s="3">
        <v>961</v>
      </c>
      <c r="F202" s="3">
        <v>59336</v>
      </c>
      <c r="G202" s="3">
        <v>70943</v>
      </c>
      <c r="H202">
        <v>1</v>
      </c>
      <c r="I202">
        <v>0</v>
      </c>
      <c r="J202" s="3">
        <v>1767309</v>
      </c>
      <c r="K202" s="3">
        <v>1588923</v>
      </c>
      <c r="L202" s="3">
        <v>1487171</v>
      </c>
      <c r="M202">
        <v>-0.15851104702120569</v>
      </c>
      <c r="N202" s="3">
        <v>599004</v>
      </c>
      <c r="O202" s="3">
        <v>318637</v>
      </c>
      <c r="P202" s="3">
        <v>207021</v>
      </c>
      <c r="Q202">
        <v>-0.65439128954063741</v>
      </c>
      <c r="R202">
        <f t="shared" si="10"/>
        <v>0.33893563604327259</v>
      </c>
      <c r="S202">
        <f t="shared" si="11"/>
        <v>0.20053646400738109</v>
      </c>
      <c r="T202">
        <f t="shared" si="12"/>
        <v>0.13920457028815111</v>
      </c>
      <c r="AR202">
        <v>2679881</v>
      </c>
      <c r="AS202">
        <v>2912827</v>
      </c>
      <c r="AT202">
        <v>8.6924008939202893E-2</v>
      </c>
      <c r="AY202">
        <v>1084057</v>
      </c>
      <c r="AZ202">
        <v>363511</v>
      </c>
      <c r="BA202">
        <v>-0.66467538146056893</v>
      </c>
      <c r="BK202">
        <v>-0.68162272123239598</v>
      </c>
    </row>
    <row r="203" spans="4:63" x14ac:dyDescent="0.25">
      <c r="D203" t="s">
        <v>1513</v>
      </c>
      <c r="E203" s="3">
        <v>11093</v>
      </c>
      <c r="F203" s="3">
        <v>6068</v>
      </c>
      <c r="G203" s="3">
        <v>4521</v>
      </c>
      <c r="H203">
        <v>1</v>
      </c>
      <c r="I203">
        <v>0</v>
      </c>
      <c r="J203" s="3">
        <v>454536</v>
      </c>
      <c r="K203" s="3">
        <v>417294</v>
      </c>
      <c r="L203" s="3">
        <v>773342</v>
      </c>
      <c r="M203">
        <v>0.70138778886600839</v>
      </c>
      <c r="N203" s="3">
        <v>160744</v>
      </c>
      <c r="O203" s="3">
        <v>90779</v>
      </c>
      <c r="P203" s="3">
        <v>61594</v>
      </c>
      <c r="Q203">
        <v>-0.61681929030010452</v>
      </c>
      <c r="R203">
        <f t="shared" si="10"/>
        <v>0.35364415579844061</v>
      </c>
      <c r="S203">
        <f t="shared" si="11"/>
        <v>0.21754206866142337</v>
      </c>
      <c r="T203">
        <f t="shared" si="12"/>
        <v>7.9646521202779624E-2</v>
      </c>
      <c r="AR203">
        <v>1962121</v>
      </c>
      <c r="AS203">
        <v>1905085</v>
      </c>
      <c r="AT203">
        <v>-2.9068543683085802E-2</v>
      </c>
      <c r="AY203">
        <v>648753</v>
      </c>
      <c r="AZ203">
        <v>273011</v>
      </c>
      <c r="BA203">
        <v>-0.5791757417692095</v>
      </c>
      <c r="BK203">
        <v>-0.21927175305503216</v>
      </c>
    </row>
    <row r="204" spans="4:63" x14ac:dyDescent="0.25">
      <c r="D204" t="s">
        <v>2321</v>
      </c>
      <c r="E204" s="3">
        <v>6080</v>
      </c>
      <c r="F204" s="3">
        <v>836</v>
      </c>
      <c r="G204" s="3">
        <v>3156</v>
      </c>
      <c r="H204">
        <v>0</v>
      </c>
      <c r="I204">
        <v>1</v>
      </c>
      <c r="J204" s="3">
        <v>493783</v>
      </c>
      <c r="K204" s="3">
        <v>690609</v>
      </c>
      <c r="L204" s="3">
        <v>754949</v>
      </c>
      <c r="M204">
        <v>0.52890844763792999</v>
      </c>
      <c r="N204" s="3">
        <v>321361</v>
      </c>
      <c r="O204" s="3">
        <v>330769</v>
      </c>
      <c r="P204" s="3">
        <v>312193</v>
      </c>
      <c r="Q204">
        <v>-2.8528664025815206E-2</v>
      </c>
      <c r="R204">
        <f t="shared" si="10"/>
        <v>0.65081422406198675</v>
      </c>
      <c r="S204">
        <f t="shared" si="11"/>
        <v>0.47895263455877352</v>
      </c>
      <c r="T204">
        <f t="shared" si="12"/>
        <v>0.41352859597138347</v>
      </c>
      <c r="AR204">
        <v>514826</v>
      </c>
      <c r="AS204">
        <v>617198</v>
      </c>
      <c r="AT204">
        <v>0.19884776604134213</v>
      </c>
      <c r="AY204">
        <v>352507</v>
      </c>
      <c r="AZ204">
        <v>119122</v>
      </c>
      <c r="BA204">
        <v>-0.66207195885471781</v>
      </c>
      <c r="BK204">
        <v>-0.65439128954063741</v>
      </c>
    </row>
    <row r="205" spans="4:63" x14ac:dyDescent="0.25">
      <c r="D205" t="s">
        <v>1515</v>
      </c>
      <c r="E205" s="3">
        <v>4705</v>
      </c>
      <c r="F205" s="3">
        <v>1</v>
      </c>
      <c r="G205" s="3">
        <v>90</v>
      </c>
      <c r="H205">
        <v>0</v>
      </c>
      <c r="I205">
        <v>1</v>
      </c>
      <c r="J205" s="3">
        <v>1331888</v>
      </c>
      <c r="K205" s="3">
        <v>1573127</v>
      </c>
      <c r="L205" s="3">
        <v>760927</v>
      </c>
      <c r="M205">
        <v>-0.4286854450224043</v>
      </c>
      <c r="N205" s="3">
        <v>514146</v>
      </c>
      <c r="O205" s="3">
        <v>396196</v>
      </c>
      <c r="P205" s="3">
        <v>315341</v>
      </c>
      <c r="Q205">
        <v>-0.3866703232155847</v>
      </c>
      <c r="R205">
        <f t="shared" si="10"/>
        <v>0.38602795430246389</v>
      </c>
      <c r="S205">
        <f t="shared" si="11"/>
        <v>0.25185252048944556</v>
      </c>
      <c r="T205">
        <f t="shared" si="12"/>
        <v>0.41441688887370276</v>
      </c>
      <c r="AR205">
        <v>2221379</v>
      </c>
      <c r="AS205">
        <v>1445518</v>
      </c>
      <c r="AT205">
        <v>-0.34926998049409846</v>
      </c>
      <c r="AY205">
        <v>759244</v>
      </c>
      <c r="AZ205">
        <v>185711</v>
      </c>
      <c r="BA205">
        <v>-0.75540010852901041</v>
      </c>
      <c r="BK205">
        <v>-0.61681929030010452</v>
      </c>
    </row>
    <row r="206" spans="4:63" x14ac:dyDescent="0.25">
      <c r="D206" t="s">
        <v>99</v>
      </c>
      <c r="E206" s="3">
        <v>557883</v>
      </c>
      <c r="F206" s="3">
        <v>769748</v>
      </c>
      <c r="G206" s="3">
        <v>804701</v>
      </c>
      <c r="H206">
        <v>1</v>
      </c>
      <c r="I206">
        <v>0</v>
      </c>
      <c r="J206" s="3">
        <v>22045750</v>
      </c>
      <c r="K206" s="3">
        <v>23358299</v>
      </c>
      <c r="L206" s="3">
        <v>18886634</v>
      </c>
      <c r="M206">
        <v>-0.14329818672533254</v>
      </c>
      <c r="N206" s="3">
        <v>8373590</v>
      </c>
      <c r="O206" s="3">
        <v>5691077</v>
      </c>
      <c r="P206" s="3">
        <v>4592400</v>
      </c>
      <c r="Q206">
        <v>-0.45156139720239469</v>
      </c>
      <c r="R206">
        <f t="shared" si="10"/>
        <v>0.37982785797716112</v>
      </c>
      <c r="S206">
        <f t="shared" si="11"/>
        <v>0.24364261284608096</v>
      </c>
      <c r="T206">
        <f t="shared" si="12"/>
        <v>0.24315608593887084</v>
      </c>
      <c r="AR206">
        <v>311949</v>
      </c>
      <c r="AS206">
        <v>630552</v>
      </c>
      <c r="AT206">
        <v>1.0213304097785214</v>
      </c>
      <c r="AY206">
        <v>261281</v>
      </c>
      <c r="AZ206">
        <v>69713</v>
      </c>
      <c r="BA206">
        <v>-0.73318764089237254</v>
      </c>
      <c r="BK206">
        <v>-2.8528664025815206E-2</v>
      </c>
    </row>
    <row r="207" spans="4:63" x14ac:dyDescent="0.25">
      <c r="D207" t="s">
        <v>1524</v>
      </c>
      <c r="E207" s="3">
        <v>26327</v>
      </c>
      <c r="F207" s="3">
        <v>12612</v>
      </c>
      <c r="G207" s="3">
        <v>82315</v>
      </c>
      <c r="H207">
        <v>1</v>
      </c>
      <c r="I207">
        <v>0</v>
      </c>
      <c r="J207" s="3">
        <v>240708</v>
      </c>
      <c r="K207" s="3">
        <v>292224</v>
      </c>
      <c r="L207" s="3">
        <v>269069</v>
      </c>
      <c r="M207">
        <v>0.1178232547318743</v>
      </c>
      <c r="N207" s="3">
        <v>76051</v>
      </c>
      <c r="O207" s="3">
        <v>83043</v>
      </c>
      <c r="P207" s="3">
        <v>79449</v>
      </c>
      <c r="Q207">
        <v>4.468054331961447E-2</v>
      </c>
      <c r="R207">
        <f t="shared" si="10"/>
        <v>0.31594712265483488</v>
      </c>
      <c r="S207">
        <f t="shared" si="11"/>
        <v>0.28417583771353483</v>
      </c>
      <c r="T207">
        <f t="shared" si="12"/>
        <v>0.29527370302784789</v>
      </c>
      <c r="AR207">
        <v>1227820</v>
      </c>
      <c r="AS207">
        <v>1464169</v>
      </c>
      <c r="AT207">
        <v>0.1924948282321513</v>
      </c>
      <c r="AY207">
        <v>501399</v>
      </c>
      <c r="AZ207">
        <v>433294</v>
      </c>
      <c r="BA207">
        <v>-0.13582994780603871</v>
      </c>
      <c r="BK207">
        <v>-0.3866703232155847</v>
      </c>
    </row>
    <row r="208" spans="4:63" x14ac:dyDescent="0.25">
      <c r="D208" t="s">
        <v>2326</v>
      </c>
      <c r="E208" s="3">
        <v>50961</v>
      </c>
      <c r="F208" s="3">
        <v>14132</v>
      </c>
      <c r="G208" s="3">
        <v>30693</v>
      </c>
      <c r="H208">
        <v>1</v>
      </c>
      <c r="I208">
        <v>0</v>
      </c>
      <c r="J208" s="3">
        <v>664944</v>
      </c>
      <c r="K208" s="3">
        <v>363805</v>
      </c>
      <c r="L208" s="3">
        <v>303384</v>
      </c>
      <c r="M208">
        <v>-0.54374503717606293</v>
      </c>
      <c r="N208" s="3">
        <v>311671</v>
      </c>
      <c r="O208" s="3">
        <v>90800</v>
      </c>
      <c r="P208" s="3">
        <v>46956</v>
      </c>
      <c r="Q208">
        <v>-0.84934113215538176</v>
      </c>
      <c r="R208">
        <f t="shared" si="10"/>
        <v>0.4687176664501071</v>
      </c>
      <c r="S208">
        <f t="shared" si="11"/>
        <v>0.24958425530160389</v>
      </c>
      <c r="T208">
        <f t="shared" si="12"/>
        <v>0.15477414761490388</v>
      </c>
      <c r="AR208">
        <v>4141608</v>
      </c>
      <c r="AS208">
        <v>3509900</v>
      </c>
      <c r="AT208">
        <v>-0.15252723096922741</v>
      </c>
      <c r="AY208">
        <v>1257897</v>
      </c>
      <c r="AZ208">
        <v>485585</v>
      </c>
      <c r="BA208">
        <v>-0.61397077821157053</v>
      </c>
      <c r="BK208">
        <v>-0.45156139720239469</v>
      </c>
    </row>
    <row r="209" spans="4:63" x14ac:dyDescent="0.25">
      <c r="D209" t="s">
        <v>638</v>
      </c>
      <c r="E209" s="3">
        <v>21054</v>
      </c>
      <c r="F209" s="3">
        <v>4780</v>
      </c>
      <c r="G209" s="3">
        <v>5504</v>
      </c>
      <c r="H209">
        <v>0</v>
      </c>
      <c r="I209">
        <v>1</v>
      </c>
      <c r="J209" s="3">
        <v>875248</v>
      </c>
      <c r="K209" s="3">
        <v>666677</v>
      </c>
      <c r="L209" s="3">
        <v>377440</v>
      </c>
      <c r="M209">
        <v>-0.56876222510648411</v>
      </c>
      <c r="N209" s="3">
        <v>299753</v>
      </c>
      <c r="O209" s="3">
        <v>210203</v>
      </c>
      <c r="P209" s="3">
        <v>132475</v>
      </c>
      <c r="Q209">
        <v>-0.55805279680270092</v>
      </c>
      <c r="R209">
        <f t="shared" si="10"/>
        <v>0.34247778915233168</v>
      </c>
      <c r="S209">
        <f t="shared" si="11"/>
        <v>0.31529961285600072</v>
      </c>
      <c r="T209">
        <f t="shared" si="12"/>
        <v>0.35098293768545996</v>
      </c>
      <c r="AR209">
        <v>6828090</v>
      </c>
      <c r="AS209">
        <v>7148440</v>
      </c>
      <c r="AT209">
        <v>4.6916487626847331E-2</v>
      </c>
      <c r="AY209">
        <v>4840161</v>
      </c>
      <c r="AZ209">
        <v>508286</v>
      </c>
      <c r="BA209">
        <v>-0.89498572464841564</v>
      </c>
      <c r="BK209">
        <v>4.468054331961447E-2</v>
      </c>
    </row>
    <row r="210" spans="4:63" x14ac:dyDescent="0.25">
      <c r="D210" t="s">
        <v>2327</v>
      </c>
      <c r="E210" s="3">
        <v>1314</v>
      </c>
      <c r="F210" s="3">
        <v>167</v>
      </c>
      <c r="G210" s="3">
        <v>1690</v>
      </c>
      <c r="H210">
        <v>1</v>
      </c>
      <c r="I210">
        <v>0</v>
      </c>
      <c r="J210" s="3">
        <v>625706</v>
      </c>
      <c r="K210" s="3">
        <v>424564</v>
      </c>
      <c r="L210" s="3">
        <v>708573</v>
      </c>
      <c r="M210">
        <v>0.13243759848874712</v>
      </c>
      <c r="N210" s="3">
        <v>275632</v>
      </c>
      <c r="O210" s="3">
        <v>98708</v>
      </c>
      <c r="P210" s="3">
        <v>164269</v>
      </c>
      <c r="Q210">
        <v>-0.40402783421373423</v>
      </c>
      <c r="R210">
        <f t="shared" si="10"/>
        <v>0.44051359584213673</v>
      </c>
      <c r="S210">
        <f t="shared" si="11"/>
        <v>0.23249262773103702</v>
      </c>
      <c r="T210">
        <f t="shared" si="12"/>
        <v>0.23183073585925515</v>
      </c>
      <c r="AR210">
        <v>615636</v>
      </c>
      <c r="AS210">
        <v>643905</v>
      </c>
      <c r="AT210">
        <v>4.5918367346938778E-2</v>
      </c>
      <c r="AY210">
        <v>224516</v>
      </c>
      <c r="AZ210">
        <v>104148</v>
      </c>
      <c r="BA210">
        <v>-0.53612214719663631</v>
      </c>
      <c r="BK210">
        <v>-0.84934113215538176</v>
      </c>
    </row>
    <row r="211" spans="4:63" x14ac:dyDescent="0.25">
      <c r="D211" t="s">
        <v>2328</v>
      </c>
      <c r="E211" s="3">
        <v>29249</v>
      </c>
      <c r="F211" s="3">
        <v>23947</v>
      </c>
      <c r="G211" s="3">
        <v>38626</v>
      </c>
      <c r="H211">
        <v>1</v>
      </c>
      <c r="I211">
        <v>0</v>
      </c>
      <c r="J211" s="3">
        <v>926257</v>
      </c>
      <c r="K211" s="3">
        <v>956723</v>
      </c>
      <c r="L211" s="3">
        <v>946732</v>
      </c>
      <c r="M211">
        <v>2.2105096101837828E-2</v>
      </c>
      <c r="N211" s="3">
        <v>401299</v>
      </c>
      <c r="O211" s="3">
        <v>154699</v>
      </c>
      <c r="P211" s="3">
        <v>134941</v>
      </c>
      <c r="Q211">
        <v>-0.663739505954413</v>
      </c>
      <c r="R211">
        <f t="shared" si="10"/>
        <v>0.43324800784231587</v>
      </c>
      <c r="S211">
        <f t="shared" si="11"/>
        <v>0.16169675026104735</v>
      </c>
      <c r="T211">
        <f t="shared" si="12"/>
        <v>0.14253347304200131</v>
      </c>
      <c r="AR211">
        <v>8080829</v>
      </c>
      <c r="AS211">
        <v>5465585</v>
      </c>
      <c r="AT211">
        <v>-0.32363560718832191</v>
      </c>
      <c r="AY211">
        <v>5134153</v>
      </c>
      <c r="AZ211">
        <v>401019</v>
      </c>
      <c r="BA211">
        <v>-0.92189188752263518</v>
      </c>
      <c r="BK211">
        <v>-0.55805279680270092</v>
      </c>
    </row>
    <row r="212" spans="4:63" x14ac:dyDescent="0.25">
      <c r="D212" t="s">
        <v>1536</v>
      </c>
      <c r="E212" s="3">
        <v>162510</v>
      </c>
      <c r="F212" s="3">
        <v>38328</v>
      </c>
      <c r="G212" s="3">
        <v>24233</v>
      </c>
      <c r="H212">
        <v>1</v>
      </c>
      <c r="I212">
        <v>0</v>
      </c>
      <c r="J212" s="3">
        <v>2748640</v>
      </c>
      <c r="K212" s="3">
        <v>2139651</v>
      </c>
      <c r="L212" s="3">
        <v>1912426</v>
      </c>
      <c r="M212">
        <v>-0.30422827289132082</v>
      </c>
      <c r="N212" s="3">
        <v>1158684</v>
      </c>
      <c r="O212" s="3">
        <v>674262</v>
      </c>
      <c r="P212" s="3">
        <v>493411</v>
      </c>
      <c r="Q212">
        <v>-0.5741625844492545</v>
      </c>
      <c r="R212">
        <f t="shared" si="10"/>
        <v>0.42154811106583617</v>
      </c>
      <c r="S212">
        <f t="shared" si="11"/>
        <v>0.31512709315678117</v>
      </c>
      <c r="T212">
        <f t="shared" si="12"/>
        <v>0.25800266258668308</v>
      </c>
      <c r="AR212">
        <v>3369826</v>
      </c>
      <c r="AS212">
        <v>2432396</v>
      </c>
      <c r="AT212">
        <v>-0.27818350264969172</v>
      </c>
      <c r="AY212">
        <v>1894899</v>
      </c>
      <c r="AZ212">
        <v>528676</v>
      </c>
      <c r="BA212">
        <v>-0.72100043326847496</v>
      </c>
      <c r="BK212">
        <v>-0.40402783421373423</v>
      </c>
    </row>
    <row r="213" spans="4:63" x14ac:dyDescent="0.25">
      <c r="D213" t="s">
        <v>438</v>
      </c>
      <c r="E213" s="3">
        <v>104898</v>
      </c>
      <c r="F213" s="3">
        <v>6233</v>
      </c>
      <c r="G213" s="3">
        <v>358</v>
      </c>
      <c r="H213">
        <v>0</v>
      </c>
      <c r="I213">
        <v>1</v>
      </c>
      <c r="J213" s="3">
        <v>4693920</v>
      </c>
      <c r="K213" s="3">
        <v>3161167</v>
      </c>
      <c r="L213" s="3">
        <v>2690040</v>
      </c>
      <c r="M213">
        <v>-0.42690970446875959</v>
      </c>
      <c r="N213" s="3">
        <v>1830895</v>
      </c>
      <c r="O213" s="3">
        <v>1386394</v>
      </c>
      <c r="P213" s="3">
        <v>1126253</v>
      </c>
      <c r="Q213">
        <v>-0.38486204834247734</v>
      </c>
      <c r="R213">
        <f t="shared" si="10"/>
        <v>0.39005671166104239</v>
      </c>
      <c r="S213">
        <f t="shared" si="11"/>
        <v>0.43857031279903907</v>
      </c>
      <c r="T213">
        <f t="shared" si="12"/>
        <v>0.41867518698606715</v>
      </c>
      <c r="AR213">
        <v>898231</v>
      </c>
      <c r="AS213">
        <v>815050</v>
      </c>
      <c r="AT213">
        <v>-9.2605354301955739E-2</v>
      </c>
      <c r="AY213">
        <v>426483</v>
      </c>
      <c r="AZ213">
        <v>202520</v>
      </c>
      <c r="BA213">
        <v>-0.52513933732411378</v>
      </c>
      <c r="BK213">
        <v>-0.663739505954413</v>
      </c>
    </row>
    <row r="214" spans="4:63" x14ac:dyDescent="0.25">
      <c r="D214" t="s">
        <v>2336</v>
      </c>
      <c r="E214" s="3">
        <v>534858</v>
      </c>
      <c r="F214" s="3">
        <v>128421</v>
      </c>
      <c r="G214" s="3">
        <v>88</v>
      </c>
      <c r="H214">
        <v>1</v>
      </c>
      <c r="I214">
        <v>0</v>
      </c>
      <c r="J214" s="3">
        <v>574347</v>
      </c>
      <c r="K214" s="3">
        <v>401943</v>
      </c>
      <c r="L214" s="3">
        <v>582752</v>
      </c>
      <c r="M214">
        <v>1.4634010450128581E-2</v>
      </c>
      <c r="N214" s="3">
        <v>802350</v>
      </c>
      <c r="O214" s="3">
        <v>251266</v>
      </c>
      <c r="P214" s="3">
        <v>35925</v>
      </c>
      <c r="Q214">
        <v>-0.95522527575247707</v>
      </c>
      <c r="R214">
        <f t="shared" si="10"/>
        <v>1.3969777852065042</v>
      </c>
      <c r="S214">
        <f t="shared" si="11"/>
        <v>0.62512843860945455</v>
      </c>
      <c r="T214">
        <f t="shared" si="12"/>
        <v>6.1647150074131019E-2</v>
      </c>
      <c r="AR214">
        <v>174190</v>
      </c>
      <c r="AS214">
        <v>187179</v>
      </c>
      <c r="AT214">
        <v>7.4568000459268619E-2</v>
      </c>
      <c r="AY214">
        <v>65206</v>
      </c>
      <c r="AZ214">
        <v>28025</v>
      </c>
      <c r="BA214">
        <v>-0.57020826304327821</v>
      </c>
      <c r="BK214">
        <v>-0.5741625844492545</v>
      </c>
    </row>
    <row r="215" spans="4:63" x14ac:dyDescent="0.25">
      <c r="D215" t="s">
        <v>1549</v>
      </c>
      <c r="E215" s="3">
        <v>248701</v>
      </c>
      <c r="F215" s="3">
        <v>295484</v>
      </c>
      <c r="G215" s="3">
        <v>5912</v>
      </c>
      <c r="H215">
        <v>0</v>
      </c>
      <c r="I215">
        <v>0</v>
      </c>
      <c r="J215" s="3">
        <v>2184100</v>
      </c>
      <c r="K215" s="3">
        <v>787333</v>
      </c>
      <c r="L215" s="3">
        <v>1048735</v>
      </c>
      <c r="M215">
        <v>-0.51983196740075999</v>
      </c>
      <c r="N215" s="3">
        <v>970183</v>
      </c>
      <c r="O215" s="3">
        <v>851825</v>
      </c>
      <c r="P215" s="3">
        <v>682670</v>
      </c>
      <c r="Q215">
        <v>-0.29634924545163127</v>
      </c>
      <c r="R215">
        <f t="shared" si="10"/>
        <v>0.44420264639897439</v>
      </c>
      <c r="S215">
        <f t="shared" si="11"/>
        <v>1.0819119737137908</v>
      </c>
      <c r="T215">
        <f t="shared" si="12"/>
        <v>0.65094613987327588</v>
      </c>
      <c r="AR215">
        <v>116304</v>
      </c>
      <c r="AS215">
        <v>816750</v>
      </c>
      <c r="AT215">
        <v>6.0225443664878249</v>
      </c>
      <c r="AY215">
        <v>57981</v>
      </c>
      <c r="AZ215">
        <v>26066</v>
      </c>
      <c r="BA215">
        <v>-0.55043893689312018</v>
      </c>
      <c r="BK215">
        <v>-0.38486204834247734</v>
      </c>
    </row>
    <row r="216" spans="4:63" x14ac:dyDescent="0.25">
      <c r="D216" t="s">
        <v>1550</v>
      </c>
      <c r="E216" s="3">
        <v>583821</v>
      </c>
      <c r="F216" s="3">
        <v>905814</v>
      </c>
      <c r="G216" s="3">
        <v>467117</v>
      </c>
      <c r="H216">
        <v>1</v>
      </c>
      <c r="I216">
        <v>0</v>
      </c>
      <c r="J216" s="3">
        <v>21153215</v>
      </c>
      <c r="K216" s="3">
        <v>30758306</v>
      </c>
      <c r="L216" s="3">
        <v>23065958</v>
      </c>
      <c r="M216">
        <v>9.0423276083564597E-2</v>
      </c>
      <c r="N216" s="3">
        <v>7121472</v>
      </c>
      <c r="O216" s="3">
        <v>4394453</v>
      </c>
      <c r="P216" s="3">
        <v>3971763</v>
      </c>
      <c r="Q216">
        <v>-0.44228342118034025</v>
      </c>
      <c r="R216">
        <f t="shared" si="10"/>
        <v>0.33666144838976014</v>
      </c>
      <c r="S216">
        <f t="shared" si="11"/>
        <v>0.14287044936740015</v>
      </c>
      <c r="T216">
        <f t="shared" si="12"/>
        <v>0.17219154738771308</v>
      </c>
      <c r="AR216">
        <v>420811</v>
      </c>
      <c r="AS216">
        <v>537698</v>
      </c>
      <c r="AT216">
        <v>0.27776602797930661</v>
      </c>
      <c r="AY216">
        <v>223685</v>
      </c>
      <c r="AZ216">
        <v>102664</v>
      </c>
      <c r="BA216">
        <v>-0.5410331492947672</v>
      </c>
      <c r="BK216">
        <v>-0.95522527575247707</v>
      </c>
    </row>
    <row r="217" spans="4:63" x14ac:dyDescent="0.25">
      <c r="D217" t="s">
        <v>2338</v>
      </c>
      <c r="E217" s="3">
        <v>137</v>
      </c>
      <c r="F217" s="3">
        <v>2976</v>
      </c>
      <c r="G217" s="3">
        <v>16</v>
      </c>
      <c r="H217">
        <v>1</v>
      </c>
      <c r="I217">
        <v>0</v>
      </c>
      <c r="J217" s="3">
        <v>944773</v>
      </c>
      <c r="K217" s="3">
        <v>986113</v>
      </c>
      <c r="L217" s="3">
        <v>978368</v>
      </c>
      <c r="M217">
        <v>3.5558806189423281E-2</v>
      </c>
      <c r="N217" s="3">
        <v>405634</v>
      </c>
      <c r="O217" s="3">
        <v>246463</v>
      </c>
      <c r="P217" s="3">
        <v>223137</v>
      </c>
      <c r="Q217">
        <v>-0.44990557990700974</v>
      </c>
      <c r="R217">
        <f t="shared" si="10"/>
        <v>0.42934546181992922</v>
      </c>
      <c r="S217">
        <f t="shared" si="11"/>
        <v>0.24993383111266154</v>
      </c>
      <c r="T217">
        <f t="shared" si="12"/>
        <v>0.22807062373258324</v>
      </c>
      <c r="AR217">
        <v>745168</v>
      </c>
      <c r="AS217">
        <v>549036</v>
      </c>
      <c r="AT217">
        <v>-0.26320507590234687</v>
      </c>
      <c r="AY217">
        <v>321809</v>
      </c>
      <c r="AZ217">
        <v>53684</v>
      </c>
      <c r="BA217">
        <v>-0.83318055119651724</v>
      </c>
      <c r="BK217">
        <v>-0.29634924545163127</v>
      </c>
    </row>
    <row r="218" spans="4:63" x14ac:dyDescent="0.25">
      <c r="D218" t="s">
        <v>2339</v>
      </c>
      <c r="E218" s="3">
        <v>264181</v>
      </c>
      <c r="F218" s="3">
        <v>225731</v>
      </c>
      <c r="G218" s="3">
        <v>24499</v>
      </c>
      <c r="H218">
        <v>1</v>
      </c>
      <c r="I218">
        <v>0</v>
      </c>
      <c r="J218" s="3">
        <v>1072674</v>
      </c>
      <c r="K218" s="3">
        <v>1133516</v>
      </c>
      <c r="L218" s="3">
        <v>1870119</v>
      </c>
      <c r="M218">
        <v>0.74341785108989311</v>
      </c>
      <c r="N218" s="3">
        <v>756658</v>
      </c>
      <c r="O218" s="3">
        <v>391584</v>
      </c>
      <c r="P218" s="3">
        <v>485610</v>
      </c>
      <c r="Q218">
        <v>-0.35821731878867336</v>
      </c>
      <c r="R218">
        <f t="shared" si="10"/>
        <v>0.70539418313485736</v>
      </c>
      <c r="S218">
        <f t="shared" si="11"/>
        <v>0.34545961415630655</v>
      </c>
      <c r="T218">
        <f t="shared" si="12"/>
        <v>0.25966796765339534</v>
      </c>
      <c r="AR218">
        <v>3381705</v>
      </c>
      <c r="AS218">
        <v>2546250</v>
      </c>
      <c r="AT218">
        <v>-0.24705141341423928</v>
      </c>
      <c r="AY218">
        <v>1359300</v>
      </c>
      <c r="AZ218">
        <v>478286</v>
      </c>
      <c r="BA218">
        <v>-0.64813801221216805</v>
      </c>
      <c r="BK218">
        <v>-0.44228342118034025</v>
      </c>
    </row>
    <row r="219" spans="4:63" x14ac:dyDescent="0.25">
      <c r="D219" t="s">
        <v>2341</v>
      </c>
      <c r="E219" s="3">
        <v>12948</v>
      </c>
      <c r="F219" s="3">
        <v>2994</v>
      </c>
      <c r="G219" s="3">
        <v>1814</v>
      </c>
      <c r="H219">
        <v>0</v>
      </c>
      <c r="I219">
        <v>1</v>
      </c>
      <c r="J219" s="3">
        <v>3352050</v>
      </c>
      <c r="K219" s="3">
        <v>2451720</v>
      </c>
      <c r="L219" s="3">
        <v>2707724</v>
      </c>
      <c r="M219">
        <v>-0.19221849316090153</v>
      </c>
      <c r="N219" s="3">
        <v>1862250</v>
      </c>
      <c r="O219" s="3">
        <v>1129203</v>
      </c>
      <c r="P219" s="3">
        <v>1073737</v>
      </c>
      <c r="Q219">
        <v>-0.42341951939857697</v>
      </c>
      <c r="R219">
        <f t="shared" si="10"/>
        <v>0.55555555555555558</v>
      </c>
      <c r="S219">
        <f t="shared" si="11"/>
        <v>0.46057584063433016</v>
      </c>
      <c r="T219">
        <f t="shared" si="12"/>
        <v>0.39654595520075164</v>
      </c>
      <c r="AR219">
        <v>3568424</v>
      </c>
      <c r="AS219">
        <v>4454183</v>
      </c>
      <c r="AT219">
        <v>0.24822134365198753</v>
      </c>
      <c r="AY219">
        <v>1134626</v>
      </c>
      <c r="AZ219">
        <v>291035</v>
      </c>
      <c r="BA219">
        <v>-0.743496976096088</v>
      </c>
      <c r="BK219">
        <v>-0.44990557990700974</v>
      </c>
    </row>
    <row r="220" spans="4:63" x14ac:dyDescent="0.25">
      <c r="D220" t="s">
        <v>1559</v>
      </c>
      <c r="E220" s="3">
        <v>157107</v>
      </c>
      <c r="F220" s="3">
        <v>210549</v>
      </c>
      <c r="G220" s="3">
        <v>387729</v>
      </c>
      <c r="H220">
        <v>1</v>
      </c>
      <c r="I220">
        <v>0</v>
      </c>
      <c r="J220" s="3">
        <v>4527892</v>
      </c>
      <c r="K220" s="3">
        <v>5018473</v>
      </c>
      <c r="L220" s="3">
        <v>3472491</v>
      </c>
      <c r="M220">
        <v>-0.23308881925628969</v>
      </c>
      <c r="N220" s="3">
        <v>1427032</v>
      </c>
      <c r="O220" s="3">
        <v>746110</v>
      </c>
      <c r="P220" s="3">
        <v>604904</v>
      </c>
      <c r="Q220">
        <v>-0.57611041658491191</v>
      </c>
      <c r="R220">
        <f t="shared" si="10"/>
        <v>0.31516476099694957</v>
      </c>
      <c r="S220">
        <f t="shared" si="11"/>
        <v>0.14867271379162547</v>
      </c>
      <c r="T220">
        <f t="shared" si="12"/>
        <v>0.17419886761405573</v>
      </c>
      <c r="AR220">
        <v>1847718</v>
      </c>
      <c r="AS220">
        <v>2638180</v>
      </c>
      <c r="AT220">
        <v>0.42780445933849215</v>
      </c>
      <c r="AY220">
        <v>819956</v>
      </c>
      <c r="AZ220">
        <v>235084</v>
      </c>
      <c r="BA220">
        <v>-0.71329681104839771</v>
      </c>
      <c r="BK220">
        <v>-0.35821731878867336</v>
      </c>
    </row>
    <row r="221" spans="4:63" x14ac:dyDescent="0.25">
      <c r="D221" t="s">
        <v>1562</v>
      </c>
      <c r="E221" s="3">
        <v>37537</v>
      </c>
      <c r="F221" s="3">
        <v>44400</v>
      </c>
      <c r="G221" s="3">
        <v>36418</v>
      </c>
      <c r="H221">
        <v>1</v>
      </c>
      <c r="I221">
        <v>0</v>
      </c>
      <c r="J221" s="3">
        <v>179377</v>
      </c>
      <c r="K221" s="3">
        <v>111449</v>
      </c>
      <c r="L221" s="3">
        <v>462981</v>
      </c>
      <c r="M221">
        <v>1.5810499673871232</v>
      </c>
      <c r="N221" s="3">
        <v>135085</v>
      </c>
      <c r="O221" s="3">
        <v>104003</v>
      </c>
      <c r="P221" s="3">
        <v>74863</v>
      </c>
      <c r="Q221">
        <v>-0.44580819484028572</v>
      </c>
      <c r="R221">
        <f t="shared" si="10"/>
        <v>0.75307871131750448</v>
      </c>
      <c r="S221">
        <f t="shared" si="11"/>
        <v>0.9331891717287728</v>
      </c>
      <c r="T221">
        <f t="shared" si="12"/>
        <v>0.16169778025448128</v>
      </c>
      <c r="AR221">
        <v>913300</v>
      </c>
      <c r="AS221">
        <v>590311</v>
      </c>
      <c r="AT221">
        <v>-0.35365049819336475</v>
      </c>
      <c r="AY221">
        <v>313358</v>
      </c>
      <c r="AZ221">
        <v>94610</v>
      </c>
      <c r="BA221">
        <v>-0.69807695989890162</v>
      </c>
      <c r="BK221">
        <v>-0.42341951939857697</v>
      </c>
    </row>
    <row r="222" spans="4:63" x14ac:dyDescent="0.25">
      <c r="D222" t="s">
        <v>1574</v>
      </c>
      <c r="E222" s="3">
        <v>29238000</v>
      </c>
      <c r="F222" s="3">
        <v>51392000</v>
      </c>
      <c r="G222" s="3">
        <v>15189000</v>
      </c>
      <c r="H222">
        <v>1</v>
      </c>
      <c r="I222">
        <v>0</v>
      </c>
      <c r="J222" s="3">
        <v>190731000</v>
      </c>
      <c r="K222" s="3">
        <v>129586000</v>
      </c>
      <c r="L222" s="3">
        <v>166368000</v>
      </c>
      <c r="M222">
        <v>-0.12773487267408024</v>
      </c>
      <c r="N222" s="3">
        <v>79982000</v>
      </c>
      <c r="O222" s="3">
        <v>52193000</v>
      </c>
      <c r="P222" s="3">
        <v>42545000</v>
      </c>
      <c r="Q222">
        <v>-0.46806781525843316</v>
      </c>
      <c r="R222">
        <f t="shared" si="10"/>
        <v>0.41934452186587395</v>
      </c>
      <c r="S222">
        <f t="shared" si="11"/>
        <v>0.40276727424258796</v>
      </c>
      <c r="T222">
        <f t="shared" si="12"/>
        <v>0.25572826505097135</v>
      </c>
      <c r="AR222">
        <v>1184869</v>
      </c>
      <c r="AS222">
        <v>1707331</v>
      </c>
      <c r="AT222">
        <v>0.44094494834450054</v>
      </c>
      <c r="AY222">
        <v>513616</v>
      </c>
      <c r="AZ222">
        <v>499150</v>
      </c>
      <c r="BA222">
        <v>-2.8165010435811967E-2</v>
      </c>
      <c r="BK222">
        <v>-0.57611041658491191</v>
      </c>
    </row>
    <row r="223" spans="4:63" x14ac:dyDescent="0.25">
      <c r="D223" t="s">
        <v>1578</v>
      </c>
      <c r="E223" s="3">
        <v>48522</v>
      </c>
      <c r="F223" s="3">
        <v>22491</v>
      </c>
      <c r="G223" s="3">
        <v>26815</v>
      </c>
      <c r="H223">
        <v>1</v>
      </c>
      <c r="I223">
        <v>0</v>
      </c>
      <c r="J223" s="3">
        <v>347541</v>
      </c>
      <c r="K223" s="3">
        <v>327999</v>
      </c>
      <c r="L223" s="3">
        <v>514049</v>
      </c>
      <c r="M223">
        <v>0.479103184947963</v>
      </c>
      <c r="N223" s="3">
        <v>160806</v>
      </c>
      <c r="O223" s="3">
        <v>116654</v>
      </c>
      <c r="P223" s="3">
        <v>87517</v>
      </c>
      <c r="Q223">
        <v>-0.45576035720060198</v>
      </c>
      <c r="R223">
        <f t="shared" si="10"/>
        <v>0.46269648760865623</v>
      </c>
      <c r="S223">
        <f t="shared" si="11"/>
        <v>0.35565352333391259</v>
      </c>
      <c r="T223">
        <f t="shared" si="12"/>
        <v>0.17025030687735995</v>
      </c>
      <c r="AR223">
        <v>437994</v>
      </c>
      <c r="AS223">
        <v>983934</v>
      </c>
      <c r="AT223">
        <v>1.2464554308963136</v>
      </c>
      <c r="AY223">
        <v>166165</v>
      </c>
      <c r="AZ223">
        <v>91088</v>
      </c>
      <c r="BA223">
        <v>-0.4518219841723588</v>
      </c>
      <c r="BK223">
        <v>-0.44580819484028572</v>
      </c>
    </row>
    <row r="224" spans="4:63" x14ac:dyDescent="0.25">
      <c r="D224" t="s">
        <v>2352</v>
      </c>
      <c r="E224" s="3">
        <v>1107</v>
      </c>
      <c r="F224" s="3">
        <v>487</v>
      </c>
      <c r="G224" s="3">
        <v>53</v>
      </c>
      <c r="H224">
        <v>0</v>
      </c>
      <c r="I224">
        <v>1</v>
      </c>
      <c r="J224" s="3">
        <v>880722</v>
      </c>
      <c r="K224" s="3">
        <v>883338</v>
      </c>
      <c r="L224" s="3">
        <v>977416</v>
      </c>
      <c r="M224">
        <v>0.10978946818632894</v>
      </c>
      <c r="N224" s="3">
        <v>407013</v>
      </c>
      <c r="O224" s="3">
        <v>352863</v>
      </c>
      <c r="P224" s="3">
        <v>464676</v>
      </c>
      <c r="Q224">
        <v>0.14167360747691105</v>
      </c>
      <c r="R224">
        <f t="shared" si="10"/>
        <v>0.46213561146423049</v>
      </c>
      <c r="S224">
        <f t="shared" si="11"/>
        <v>0.3994654367863717</v>
      </c>
      <c r="T224">
        <f t="shared" si="12"/>
        <v>0.47541272088854697</v>
      </c>
      <c r="AR224">
        <v>1706812</v>
      </c>
      <c r="AS224">
        <v>1815336</v>
      </c>
      <c r="AT224">
        <v>6.3582866771501489E-2</v>
      </c>
      <c r="AY224">
        <v>622658</v>
      </c>
      <c r="AZ224">
        <v>358238</v>
      </c>
      <c r="BA224">
        <v>-0.42466329831143262</v>
      </c>
      <c r="BK224">
        <v>-0.46806781525843316</v>
      </c>
    </row>
    <row r="225" spans="4:63" x14ac:dyDescent="0.25">
      <c r="D225" t="s">
        <v>2358</v>
      </c>
      <c r="E225" s="3">
        <v>27960</v>
      </c>
      <c r="F225" s="3">
        <v>8613</v>
      </c>
      <c r="G225" s="3">
        <v>1732</v>
      </c>
      <c r="H225">
        <v>0</v>
      </c>
      <c r="I225">
        <v>1</v>
      </c>
      <c r="J225" s="3">
        <v>1830145</v>
      </c>
      <c r="K225" s="3">
        <v>1533107</v>
      </c>
      <c r="L225" s="3">
        <v>1814652</v>
      </c>
      <c r="M225">
        <v>-8.4654494589226532E-3</v>
      </c>
      <c r="N225" s="3">
        <v>911755</v>
      </c>
      <c r="O225" s="3">
        <v>691149</v>
      </c>
      <c r="P225" s="3">
        <v>623929</v>
      </c>
      <c r="Q225">
        <v>-0.31568348953392084</v>
      </c>
      <c r="R225">
        <f t="shared" si="10"/>
        <v>0.49818730209901402</v>
      </c>
      <c r="S225">
        <f t="shared" si="11"/>
        <v>0.4508158921719097</v>
      </c>
      <c r="T225">
        <f t="shared" si="12"/>
        <v>0.34382845856946676</v>
      </c>
      <c r="AR225">
        <v>1712730</v>
      </c>
      <c r="AS225">
        <v>1470983</v>
      </c>
      <c r="AT225">
        <v>-0.14114717439409596</v>
      </c>
      <c r="AY225">
        <v>836862</v>
      </c>
      <c r="AZ225">
        <v>241218</v>
      </c>
      <c r="BA225">
        <v>-0.71175892799529672</v>
      </c>
      <c r="BK225">
        <v>-0.45576035720060198</v>
      </c>
    </row>
    <row r="226" spans="4:63" x14ac:dyDescent="0.25">
      <c r="D226" t="s">
        <v>200</v>
      </c>
      <c r="E226" s="3">
        <v>918794</v>
      </c>
      <c r="F226" s="3">
        <v>300186</v>
      </c>
      <c r="G226" s="3">
        <v>291774</v>
      </c>
      <c r="H226">
        <v>0</v>
      </c>
      <c r="I226">
        <v>1</v>
      </c>
      <c r="J226" s="3">
        <v>8372004</v>
      </c>
      <c r="K226" s="3">
        <v>1657937</v>
      </c>
      <c r="L226" s="3">
        <v>2197258</v>
      </c>
      <c r="M226">
        <v>-0.73754694813810406</v>
      </c>
      <c r="N226" s="3">
        <v>6298990</v>
      </c>
      <c r="O226" s="3">
        <v>1410270</v>
      </c>
      <c r="P226" s="3">
        <v>1237210</v>
      </c>
      <c r="Q226">
        <v>-0.80358597171927559</v>
      </c>
      <c r="R226">
        <f t="shared" si="10"/>
        <v>0.7523873614967217</v>
      </c>
      <c r="S226">
        <f t="shared" si="11"/>
        <v>0.85061736362720664</v>
      </c>
      <c r="T226">
        <f t="shared" si="12"/>
        <v>0.56306997175570639</v>
      </c>
      <c r="AR226">
        <v>177846</v>
      </c>
      <c r="AS226">
        <v>417059</v>
      </c>
      <c r="AT226">
        <v>1.3450569593918333</v>
      </c>
      <c r="AY226">
        <v>74249</v>
      </c>
      <c r="AZ226">
        <v>17992</v>
      </c>
      <c r="BA226">
        <v>-0.75768023811768503</v>
      </c>
      <c r="BK226">
        <v>0.14167360747691105</v>
      </c>
    </row>
    <row r="227" spans="4:63" x14ac:dyDescent="0.25">
      <c r="D227" t="s">
        <v>1593</v>
      </c>
      <c r="E227" s="3">
        <v>6522</v>
      </c>
      <c r="F227" s="3">
        <v>10760</v>
      </c>
      <c r="G227" s="3">
        <v>1330</v>
      </c>
      <c r="H227">
        <v>0</v>
      </c>
      <c r="I227">
        <v>1</v>
      </c>
      <c r="J227" s="3">
        <v>630776</v>
      </c>
      <c r="K227" s="3">
        <v>664529</v>
      </c>
      <c r="L227" s="3">
        <v>361231</v>
      </c>
      <c r="M227">
        <v>-0.42732285312060064</v>
      </c>
      <c r="N227" s="3">
        <v>295892</v>
      </c>
      <c r="O227" s="3">
        <v>224236</v>
      </c>
      <c r="P227" s="3">
        <v>144468</v>
      </c>
      <c r="Q227">
        <v>-0.51175428872696793</v>
      </c>
      <c r="R227">
        <f t="shared" si="10"/>
        <v>0.46909203901226426</v>
      </c>
      <c r="S227">
        <f t="shared" si="11"/>
        <v>0.33743598849711598</v>
      </c>
      <c r="T227">
        <f t="shared" si="12"/>
        <v>0.39993245319477011</v>
      </c>
      <c r="AR227">
        <v>1008855</v>
      </c>
      <c r="AS227">
        <v>2147006</v>
      </c>
      <c r="AT227">
        <v>1.1281611331658168</v>
      </c>
      <c r="AY227">
        <v>380823</v>
      </c>
      <c r="AZ227">
        <v>164714</v>
      </c>
      <c r="BA227">
        <v>-0.56747885500613149</v>
      </c>
      <c r="BK227">
        <v>-0.31568348953392084</v>
      </c>
    </row>
    <row r="228" spans="4:63" x14ac:dyDescent="0.25">
      <c r="D228" t="s">
        <v>581</v>
      </c>
      <c r="E228" s="3">
        <v>6462</v>
      </c>
      <c r="F228" s="3">
        <v>2320</v>
      </c>
      <c r="G228" s="3">
        <v>1713</v>
      </c>
      <c r="H228">
        <v>1</v>
      </c>
      <c r="I228">
        <v>0</v>
      </c>
      <c r="J228" s="3">
        <v>1419117</v>
      </c>
      <c r="K228" s="3">
        <v>697996</v>
      </c>
      <c r="L228" s="3">
        <v>591371</v>
      </c>
      <c r="M228">
        <v>-0.58328242139302111</v>
      </c>
      <c r="N228" s="3">
        <v>709409</v>
      </c>
      <c r="O228" s="3">
        <v>177213</v>
      </c>
      <c r="P228" s="3">
        <v>135348</v>
      </c>
      <c r="Q228">
        <v>-0.80921020173130032</v>
      </c>
      <c r="R228">
        <f t="shared" si="10"/>
        <v>0.49989465280170697</v>
      </c>
      <c r="S228">
        <f t="shared" si="11"/>
        <v>0.25388827443137207</v>
      </c>
      <c r="T228">
        <f t="shared" si="12"/>
        <v>0.22887155440493362</v>
      </c>
      <c r="AR228">
        <v>119166</v>
      </c>
      <c r="AS228">
        <v>85800</v>
      </c>
      <c r="AT228">
        <v>-0.2799959720054378</v>
      </c>
      <c r="AY228">
        <v>45109</v>
      </c>
      <c r="AZ228">
        <v>8916</v>
      </c>
      <c r="BA228">
        <v>-0.80234542995854485</v>
      </c>
      <c r="BK228">
        <v>-0.80358597171927559</v>
      </c>
    </row>
    <row r="229" spans="4:63" x14ac:dyDescent="0.25">
      <c r="D229" t="s">
        <v>1595</v>
      </c>
      <c r="E229" s="3">
        <v>903516</v>
      </c>
      <c r="F229" s="3">
        <v>246944</v>
      </c>
      <c r="G229" s="3">
        <v>395628</v>
      </c>
      <c r="H229">
        <v>1</v>
      </c>
      <c r="I229">
        <v>0</v>
      </c>
      <c r="J229" s="3">
        <v>6242910</v>
      </c>
      <c r="K229" s="3">
        <v>4919330</v>
      </c>
      <c r="L229" s="3">
        <v>5888737</v>
      </c>
      <c r="M229">
        <v>-5.6732036822571524E-2</v>
      </c>
      <c r="N229" s="3">
        <v>2702759</v>
      </c>
      <c r="O229" s="3">
        <v>1734739</v>
      </c>
      <c r="P229" s="3">
        <v>1567592</v>
      </c>
      <c r="Q229">
        <v>-0.42000304133664895</v>
      </c>
      <c r="R229">
        <f t="shared" si="10"/>
        <v>0.43293255869458314</v>
      </c>
      <c r="S229">
        <f t="shared" si="11"/>
        <v>0.35263724938152147</v>
      </c>
      <c r="T229">
        <f t="shared" si="12"/>
        <v>0.26620173392019375</v>
      </c>
      <c r="AR229">
        <v>1537927</v>
      </c>
      <c r="AS229">
        <v>1081425</v>
      </c>
      <c r="AT229">
        <v>-0.2968294333866302</v>
      </c>
      <c r="AY229">
        <v>539651</v>
      </c>
      <c r="AZ229">
        <v>183750</v>
      </c>
      <c r="BA229">
        <v>-0.65950215972915827</v>
      </c>
      <c r="BK229">
        <v>-0.51175428872696793</v>
      </c>
    </row>
    <row r="230" spans="4:63" x14ac:dyDescent="0.25">
      <c r="D230" t="s">
        <v>1596</v>
      </c>
      <c r="E230" s="3">
        <v>1459</v>
      </c>
      <c r="F230" s="3">
        <v>2471</v>
      </c>
      <c r="G230" s="3">
        <v>4827</v>
      </c>
      <c r="H230">
        <v>0</v>
      </c>
      <c r="I230">
        <v>1</v>
      </c>
      <c r="J230" s="3">
        <v>419266</v>
      </c>
      <c r="K230" s="3">
        <v>263807</v>
      </c>
      <c r="L230" s="3">
        <v>246497</v>
      </c>
      <c r="M230">
        <v>-0.4120749118697915</v>
      </c>
      <c r="N230" s="3">
        <v>163912</v>
      </c>
      <c r="O230" s="3">
        <v>96204</v>
      </c>
      <c r="P230" s="3">
        <v>81044</v>
      </c>
      <c r="Q230">
        <v>-0.50556396114988533</v>
      </c>
      <c r="R230">
        <f t="shared" si="10"/>
        <v>0.3909498981553477</v>
      </c>
      <c r="S230">
        <f t="shared" si="11"/>
        <v>0.36467569094072561</v>
      </c>
      <c r="T230">
        <f t="shared" si="12"/>
        <v>0.32878290607999289</v>
      </c>
      <c r="AR230">
        <v>3451806</v>
      </c>
      <c r="AS230">
        <v>3548680</v>
      </c>
      <c r="AT230">
        <v>2.8064729014318879E-2</v>
      </c>
      <c r="AY230">
        <v>2678967</v>
      </c>
      <c r="AZ230">
        <v>333364</v>
      </c>
      <c r="BA230">
        <v>-0.87556248359908873</v>
      </c>
      <c r="BK230">
        <v>-0.80921020173130032</v>
      </c>
    </row>
    <row r="231" spans="4:63" x14ac:dyDescent="0.25">
      <c r="D231" t="s">
        <v>2370</v>
      </c>
      <c r="E231" s="3">
        <v>72840</v>
      </c>
      <c r="F231" s="3">
        <v>31365</v>
      </c>
      <c r="G231" s="3">
        <v>14240</v>
      </c>
      <c r="H231">
        <v>1</v>
      </c>
      <c r="I231">
        <v>0</v>
      </c>
      <c r="J231" s="3">
        <v>1572923</v>
      </c>
      <c r="K231" s="3">
        <v>1458771</v>
      </c>
      <c r="L231" s="3">
        <v>2270608</v>
      </c>
      <c r="M231">
        <v>0.44355953851523566</v>
      </c>
      <c r="N231" s="3">
        <v>808577</v>
      </c>
      <c r="O231" s="3">
        <v>326722</v>
      </c>
      <c r="P231" s="3">
        <v>180000</v>
      </c>
      <c r="Q231">
        <v>-0.77738669291854701</v>
      </c>
      <c r="R231">
        <f t="shared" si="10"/>
        <v>0.51406012881749452</v>
      </c>
      <c r="S231">
        <f t="shared" si="11"/>
        <v>0.22397072604267565</v>
      </c>
      <c r="T231">
        <f t="shared" si="12"/>
        <v>7.927392134617689E-2</v>
      </c>
      <c r="AR231">
        <v>1491744</v>
      </c>
      <c r="AS231">
        <v>984061</v>
      </c>
      <c r="AT231">
        <v>-0.34032850140506682</v>
      </c>
      <c r="AY231">
        <v>632359</v>
      </c>
      <c r="AZ231">
        <v>142723</v>
      </c>
      <c r="BA231">
        <v>-0.77430067414237802</v>
      </c>
      <c r="BK231">
        <v>-0.42000304133664895</v>
      </c>
    </row>
    <row r="232" spans="4:63" x14ac:dyDescent="0.25">
      <c r="D232" t="s">
        <v>2371</v>
      </c>
      <c r="E232" s="3">
        <v>84</v>
      </c>
      <c r="F232" s="3">
        <v>29</v>
      </c>
      <c r="G232" s="3">
        <v>225</v>
      </c>
      <c r="H232">
        <v>0</v>
      </c>
      <c r="I232">
        <v>0</v>
      </c>
      <c r="J232" s="3">
        <v>1882860</v>
      </c>
      <c r="K232" s="3">
        <v>1349620</v>
      </c>
      <c r="L232" s="3">
        <v>1372831</v>
      </c>
      <c r="M232">
        <v>-0.27087993796671023</v>
      </c>
      <c r="N232" s="3">
        <v>738206</v>
      </c>
      <c r="O232" s="3">
        <v>445785</v>
      </c>
      <c r="P232" s="3">
        <v>429191</v>
      </c>
      <c r="Q232">
        <v>-0.41860266646437444</v>
      </c>
      <c r="R232">
        <f t="shared" si="10"/>
        <v>0.39206632463380175</v>
      </c>
      <c r="S232">
        <f t="shared" si="11"/>
        <v>0.33030408559446361</v>
      </c>
      <c r="T232">
        <f t="shared" si="12"/>
        <v>0.31263207197389919</v>
      </c>
      <c r="AR232">
        <v>2764268</v>
      </c>
      <c r="AS232">
        <v>3669228</v>
      </c>
      <c r="AT232">
        <v>0.32737780851928971</v>
      </c>
      <c r="AY232">
        <v>1519230</v>
      </c>
      <c r="AZ232">
        <v>267210</v>
      </c>
      <c r="BA232">
        <v>-0.8241148476530874</v>
      </c>
      <c r="BK232">
        <v>-0.50556396114988533</v>
      </c>
    </row>
    <row r="233" spans="4:63" x14ac:dyDescent="0.25">
      <c r="D233" t="s">
        <v>2373</v>
      </c>
      <c r="E233" s="3">
        <v>2362</v>
      </c>
      <c r="F233" s="3">
        <v>851</v>
      </c>
      <c r="G233" s="3">
        <v>43</v>
      </c>
      <c r="H233">
        <v>0</v>
      </c>
      <c r="I233">
        <v>1</v>
      </c>
      <c r="J233" s="3">
        <v>267418</v>
      </c>
      <c r="K233" s="3">
        <v>397434</v>
      </c>
      <c r="L233" s="3">
        <v>341904</v>
      </c>
      <c r="M233">
        <v>0.27853771997397331</v>
      </c>
      <c r="N233" s="3">
        <v>101111</v>
      </c>
      <c r="O233" s="3">
        <v>113278</v>
      </c>
      <c r="P233" s="3">
        <v>122545</v>
      </c>
      <c r="Q233">
        <v>0.21198484833499817</v>
      </c>
      <c r="R233">
        <f t="shared" si="10"/>
        <v>0.37810095057176407</v>
      </c>
      <c r="S233">
        <f t="shared" si="11"/>
        <v>0.28502342527312713</v>
      </c>
      <c r="T233">
        <f t="shared" si="12"/>
        <v>0.35841932238289109</v>
      </c>
      <c r="BK233">
        <v>-0.77738669291854701</v>
      </c>
    </row>
    <row r="234" spans="4:63" x14ac:dyDescent="0.25">
      <c r="D234" t="s">
        <v>2375</v>
      </c>
      <c r="E234" s="3">
        <v>12110</v>
      </c>
      <c r="F234" s="3">
        <v>15605</v>
      </c>
      <c r="G234" s="3">
        <v>23992</v>
      </c>
      <c r="H234">
        <v>1</v>
      </c>
      <c r="I234">
        <v>0</v>
      </c>
      <c r="J234" s="3">
        <v>443768</v>
      </c>
      <c r="K234" s="3">
        <v>590973</v>
      </c>
      <c r="L234" s="3">
        <v>603992</v>
      </c>
      <c r="M234">
        <v>0.36105352346271025</v>
      </c>
      <c r="N234" s="3">
        <v>186320</v>
      </c>
      <c r="O234" s="3">
        <v>114737</v>
      </c>
      <c r="P234" s="3">
        <v>66624</v>
      </c>
      <c r="Q234">
        <v>-0.64242164018892234</v>
      </c>
      <c r="R234">
        <f t="shared" si="10"/>
        <v>0.41985902543671466</v>
      </c>
      <c r="S234">
        <f t="shared" si="11"/>
        <v>0.19414930969773578</v>
      </c>
      <c r="T234">
        <f t="shared" si="12"/>
        <v>0.11030609676949364</v>
      </c>
      <c r="BK234">
        <v>-0.41860266646437444</v>
      </c>
    </row>
    <row r="235" spans="4:63" x14ac:dyDescent="0.25">
      <c r="D235" t="s">
        <v>1623</v>
      </c>
      <c r="E235" s="3">
        <v>18452</v>
      </c>
      <c r="F235" s="3">
        <v>2625</v>
      </c>
      <c r="G235" s="3">
        <v>0</v>
      </c>
      <c r="H235">
        <v>1</v>
      </c>
      <c r="I235">
        <v>0</v>
      </c>
      <c r="J235" s="3">
        <v>1376258</v>
      </c>
      <c r="K235" s="3">
        <v>1085756</v>
      </c>
      <c r="L235" s="3">
        <v>1255475</v>
      </c>
      <c r="M235">
        <v>-8.776188766931782E-2</v>
      </c>
      <c r="N235" s="3">
        <v>544792</v>
      </c>
      <c r="O235" s="3">
        <v>327158</v>
      </c>
      <c r="P235" s="3">
        <v>270755</v>
      </c>
      <c r="Q235">
        <v>-0.50301215876885119</v>
      </c>
      <c r="R235">
        <f t="shared" si="10"/>
        <v>0.39585019669277127</v>
      </c>
      <c r="S235">
        <f t="shared" si="11"/>
        <v>0.30131815988122562</v>
      </c>
      <c r="T235">
        <f t="shared" si="12"/>
        <v>0.21565941177641929</v>
      </c>
      <c r="BK235">
        <v>0.21198484833499817</v>
      </c>
    </row>
    <row r="236" spans="4:63" x14ac:dyDescent="0.25">
      <c r="D236" t="s">
        <v>1625</v>
      </c>
      <c r="E236" s="3">
        <v>562</v>
      </c>
      <c r="F236" s="3">
        <v>407</v>
      </c>
      <c r="G236" s="3">
        <v>69</v>
      </c>
      <c r="H236">
        <v>0</v>
      </c>
      <c r="I236">
        <v>1</v>
      </c>
      <c r="J236" s="3">
        <v>1745056</v>
      </c>
      <c r="K236" s="3">
        <v>1673787</v>
      </c>
      <c r="L236" s="3">
        <v>949638</v>
      </c>
      <c r="M236">
        <v>-0.4558123063099408</v>
      </c>
      <c r="N236" s="3">
        <v>802082</v>
      </c>
      <c r="O236" s="3">
        <v>689622</v>
      </c>
      <c r="P236" s="3">
        <v>448539</v>
      </c>
      <c r="Q236">
        <v>-0.440781615844764</v>
      </c>
      <c r="R236">
        <f t="shared" si="10"/>
        <v>0.45963109493334309</v>
      </c>
      <c r="S236">
        <f t="shared" si="11"/>
        <v>0.41201299806964686</v>
      </c>
      <c r="T236">
        <f t="shared" si="12"/>
        <v>0.47232629696789724</v>
      </c>
      <c r="BK236">
        <v>-0.64242164018892234</v>
      </c>
    </row>
    <row r="237" spans="4:63" x14ac:dyDescent="0.25">
      <c r="D237" t="s">
        <v>1626</v>
      </c>
      <c r="E237" s="3">
        <v>39025</v>
      </c>
      <c r="F237" s="3">
        <v>57263</v>
      </c>
      <c r="G237" s="3">
        <v>50882</v>
      </c>
      <c r="H237">
        <v>0</v>
      </c>
      <c r="I237">
        <v>1</v>
      </c>
      <c r="J237" s="3">
        <v>2595265</v>
      </c>
      <c r="K237" s="3">
        <v>2534897</v>
      </c>
      <c r="L237" s="3">
        <v>2768369</v>
      </c>
      <c r="M237">
        <v>6.6699932376847834E-2</v>
      </c>
      <c r="N237" s="3">
        <v>1900579</v>
      </c>
      <c r="O237" s="3">
        <v>1692630</v>
      </c>
      <c r="P237" s="3">
        <v>1692459</v>
      </c>
      <c r="Q237">
        <v>-0.10950347236289573</v>
      </c>
      <c r="R237">
        <f t="shared" si="10"/>
        <v>0.73232560066120411</v>
      </c>
      <c r="S237">
        <f t="shared" si="11"/>
        <v>0.66773127271048882</v>
      </c>
      <c r="T237">
        <f t="shared" si="12"/>
        <v>0.61135600059096173</v>
      </c>
      <c r="BK237">
        <v>-0.50301215876885119</v>
      </c>
    </row>
    <row r="238" spans="4:63" x14ac:dyDescent="0.25">
      <c r="D238" t="s">
        <v>803</v>
      </c>
      <c r="E238" s="3">
        <v>7979</v>
      </c>
      <c r="F238" s="3">
        <v>8368</v>
      </c>
      <c r="G238" s="3">
        <v>12080</v>
      </c>
      <c r="H238">
        <v>0</v>
      </c>
      <c r="I238">
        <v>1</v>
      </c>
      <c r="J238" s="3">
        <v>1056371</v>
      </c>
      <c r="K238" s="3">
        <v>1211637</v>
      </c>
      <c r="L238" s="3">
        <v>942884</v>
      </c>
      <c r="M238">
        <v>-0.10743100672017691</v>
      </c>
      <c r="N238" s="3">
        <v>445402</v>
      </c>
      <c r="O238" s="3">
        <v>601612</v>
      </c>
      <c r="P238" s="3">
        <v>336473</v>
      </c>
      <c r="Q238">
        <v>-0.24456333828765925</v>
      </c>
      <c r="R238">
        <f t="shared" si="10"/>
        <v>0.42163406606201798</v>
      </c>
      <c r="S238">
        <f t="shared" si="11"/>
        <v>0.49652825062291761</v>
      </c>
      <c r="T238">
        <f t="shared" si="12"/>
        <v>0.35685513806576419</v>
      </c>
      <c r="BK238">
        <v>-0.440781615844764</v>
      </c>
    </row>
    <row r="239" spans="4:63" x14ac:dyDescent="0.25">
      <c r="D239" t="s">
        <v>2384</v>
      </c>
      <c r="E239" s="3">
        <v>2</v>
      </c>
      <c r="F239" s="3">
        <v>0</v>
      </c>
      <c r="G239" s="3">
        <v>57</v>
      </c>
      <c r="H239">
        <v>1</v>
      </c>
      <c r="I239">
        <v>0</v>
      </c>
      <c r="J239" s="3">
        <v>248722</v>
      </c>
      <c r="K239" s="3">
        <v>332768</v>
      </c>
      <c r="L239" s="3">
        <v>579944</v>
      </c>
      <c r="M239">
        <v>1.3316956280505947</v>
      </c>
      <c r="N239" s="3">
        <v>102402</v>
      </c>
      <c r="O239" s="3">
        <v>138804</v>
      </c>
      <c r="P239" s="3">
        <v>172701</v>
      </c>
      <c r="Q239">
        <v>0.68650026366672523</v>
      </c>
      <c r="R239">
        <f t="shared" si="10"/>
        <v>0.4117126751955999</v>
      </c>
      <c r="S239">
        <f t="shared" si="11"/>
        <v>0.41711943456101547</v>
      </c>
      <c r="T239">
        <f t="shared" si="12"/>
        <v>0.29778909687831928</v>
      </c>
      <c r="BK239">
        <v>-0.10950347236289573</v>
      </c>
    </row>
    <row r="240" spans="4:63" x14ac:dyDescent="0.25">
      <c r="D240" t="s">
        <v>2387</v>
      </c>
      <c r="E240" s="3">
        <v>94396</v>
      </c>
      <c r="F240" s="3">
        <v>4796</v>
      </c>
      <c r="G240" s="3">
        <v>11940</v>
      </c>
      <c r="H240">
        <v>1</v>
      </c>
      <c r="I240">
        <v>0</v>
      </c>
      <c r="J240" s="3">
        <v>1121386</v>
      </c>
      <c r="K240" s="3">
        <v>768283</v>
      </c>
      <c r="L240" s="3">
        <v>948242</v>
      </c>
      <c r="M240">
        <v>-0.15440178493400131</v>
      </c>
      <c r="N240" s="3">
        <v>806361</v>
      </c>
      <c r="O240" s="3">
        <v>401732</v>
      </c>
      <c r="P240" s="3">
        <v>238334</v>
      </c>
      <c r="Q240">
        <v>-0.70443263005031242</v>
      </c>
      <c r="R240">
        <f t="shared" si="10"/>
        <v>0.71907532285939013</v>
      </c>
      <c r="S240">
        <f t="shared" si="11"/>
        <v>0.5228958599890926</v>
      </c>
      <c r="T240">
        <f t="shared" si="12"/>
        <v>0.25134301159408673</v>
      </c>
      <c r="BK240">
        <v>-0.24456333828765925</v>
      </c>
    </row>
    <row r="241" spans="4:63" x14ac:dyDescent="0.25">
      <c r="D241" t="s">
        <v>2389</v>
      </c>
      <c r="E241" s="3">
        <v>723232</v>
      </c>
      <c r="F241" s="3">
        <v>661036</v>
      </c>
      <c r="G241" s="3">
        <v>594918</v>
      </c>
      <c r="H241">
        <v>0</v>
      </c>
      <c r="I241">
        <v>0</v>
      </c>
      <c r="J241" s="3">
        <v>759279</v>
      </c>
      <c r="K241" s="3">
        <v>275484</v>
      </c>
      <c r="L241" s="3">
        <v>273739</v>
      </c>
      <c r="M241">
        <v>-0.63947508096496808</v>
      </c>
      <c r="N241" s="3">
        <v>998552</v>
      </c>
      <c r="O241" s="3">
        <v>455680</v>
      </c>
      <c r="P241" s="3">
        <v>299378</v>
      </c>
      <c r="Q241">
        <v>-0.70018787203871202</v>
      </c>
      <c r="R241">
        <f t="shared" si="10"/>
        <v>1.3151318553522486</v>
      </c>
      <c r="S241">
        <f t="shared" si="11"/>
        <v>1.6541069535798811</v>
      </c>
      <c r="T241">
        <f t="shared" si="12"/>
        <v>1.0936622110842811</v>
      </c>
      <c r="BK241">
        <v>0.68650026366672523</v>
      </c>
    </row>
    <row r="242" spans="4:63" x14ac:dyDescent="0.25">
      <c r="D242" t="s">
        <v>2392</v>
      </c>
      <c r="E242" s="3">
        <v>12378</v>
      </c>
      <c r="F242" s="3">
        <v>14666</v>
      </c>
      <c r="G242" s="3">
        <v>854</v>
      </c>
      <c r="H242">
        <v>1</v>
      </c>
      <c r="I242">
        <v>0</v>
      </c>
      <c r="J242" s="3">
        <v>1401235</v>
      </c>
      <c r="K242" s="3">
        <v>1252922</v>
      </c>
      <c r="L242" s="3">
        <v>1415990</v>
      </c>
      <c r="M242">
        <v>1.0529996752864437E-2</v>
      </c>
      <c r="N242" s="3">
        <v>465507</v>
      </c>
      <c r="O242" s="3">
        <v>248866</v>
      </c>
      <c r="P242" s="3">
        <v>333486</v>
      </c>
      <c r="Q242">
        <v>-0.28360690601859906</v>
      </c>
      <c r="R242">
        <f t="shared" si="10"/>
        <v>0.33221194160865236</v>
      </c>
      <c r="S242">
        <f t="shared" si="11"/>
        <v>0.19862848605100716</v>
      </c>
      <c r="T242">
        <f t="shared" si="12"/>
        <v>0.23551437510151907</v>
      </c>
      <c r="BK242">
        <v>-0.70443263005031242</v>
      </c>
    </row>
    <row r="243" spans="4:63" x14ac:dyDescent="0.25">
      <c r="D243" t="s">
        <v>2393</v>
      </c>
      <c r="E243" s="3">
        <v>206</v>
      </c>
      <c r="F243" s="3">
        <v>0</v>
      </c>
      <c r="G243" s="3">
        <v>0</v>
      </c>
      <c r="H243">
        <v>1</v>
      </c>
      <c r="I243">
        <v>0</v>
      </c>
      <c r="J243" s="3">
        <v>515175</v>
      </c>
      <c r="K243" s="3">
        <v>440097</v>
      </c>
      <c r="L243" s="3">
        <v>488244</v>
      </c>
      <c r="M243">
        <v>-5.2275440384335417E-2</v>
      </c>
      <c r="N243" s="3">
        <v>211732</v>
      </c>
      <c r="O243" s="3">
        <v>145838</v>
      </c>
      <c r="P243" s="3">
        <v>106498</v>
      </c>
      <c r="Q243">
        <v>-0.49701509455349213</v>
      </c>
      <c r="R243">
        <f t="shared" si="10"/>
        <v>0.41099044014169944</v>
      </c>
      <c r="S243">
        <f t="shared" si="11"/>
        <v>0.33137694644589716</v>
      </c>
      <c r="T243">
        <f t="shared" si="12"/>
        <v>0.21812454428523442</v>
      </c>
      <c r="BK243">
        <v>-0.70018787203871202</v>
      </c>
    </row>
    <row r="244" spans="4:63" x14ac:dyDescent="0.25">
      <c r="D244" t="s">
        <v>624</v>
      </c>
      <c r="E244" s="3">
        <v>9674</v>
      </c>
      <c r="F244" s="3">
        <v>9978</v>
      </c>
      <c r="G244" s="3">
        <v>6208</v>
      </c>
      <c r="H244">
        <v>1</v>
      </c>
      <c r="I244">
        <v>0</v>
      </c>
      <c r="J244" s="3">
        <v>1102227</v>
      </c>
      <c r="K244" s="3">
        <v>700757</v>
      </c>
      <c r="L244" s="3">
        <v>1058871</v>
      </c>
      <c r="M244">
        <v>-3.9334910141014506E-2</v>
      </c>
      <c r="N244" s="3">
        <v>406578</v>
      </c>
      <c r="O244" s="3">
        <v>232581</v>
      </c>
      <c r="P244" s="3">
        <v>102439</v>
      </c>
      <c r="Q244">
        <v>-0.74804588541436079</v>
      </c>
      <c r="R244">
        <f t="shared" si="10"/>
        <v>0.36886957042424112</v>
      </c>
      <c r="S244">
        <f t="shared" si="11"/>
        <v>0.33189964566889807</v>
      </c>
      <c r="T244">
        <f t="shared" si="12"/>
        <v>9.6743607106059185E-2</v>
      </c>
      <c r="BK244">
        <v>-0.28360690601859906</v>
      </c>
    </row>
    <row r="245" spans="4:63" x14ac:dyDescent="0.25">
      <c r="D245" t="s">
        <v>2401</v>
      </c>
      <c r="E245" s="3">
        <v>35683</v>
      </c>
      <c r="F245" s="3">
        <v>90879</v>
      </c>
      <c r="G245" s="3">
        <v>15781</v>
      </c>
      <c r="H245">
        <v>1</v>
      </c>
      <c r="I245">
        <v>0</v>
      </c>
      <c r="J245" s="3">
        <v>3936463</v>
      </c>
      <c r="K245" s="3">
        <v>3700579</v>
      </c>
      <c r="L245" s="3">
        <v>4901490</v>
      </c>
      <c r="M245">
        <v>0.24515078637853321</v>
      </c>
      <c r="N245" s="3">
        <v>1380758</v>
      </c>
      <c r="O245" s="3">
        <v>537314</v>
      </c>
      <c r="P245" s="3">
        <v>355511</v>
      </c>
      <c r="Q245">
        <v>-0.74252475814009411</v>
      </c>
      <c r="R245">
        <f t="shared" si="10"/>
        <v>0.35076107663148365</v>
      </c>
      <c r="S245">
        <f t="shared" si="11"/>
        <v>0.14519727858802636</v>
      </c>
      <c r="T245">
        <f t="shared" si="12"/>
        <v>7.2531209897398544E-2</v>
      </c>
      <c r="BK245">
        <v>-0.49701509455349213</v>
      </c>
    </row>
    <row r="246" spans="4:63" x14ac:dyDescent="0.25">
      <c r="D246" t="s">
        <v>320</v>
      </c>
      <c r="E246" s="3">
        <v>234561</v>
      </c>
      <c r="F246" s="3">
        <v>88977</v>
      </c>
      <c r="G246" s="3">
        <v>188279</v>
      </c>
      <c r="H246">
        <v>1</v>
      </c>
      <c r="I246">
        <v>0</v>
      </c>
      <c r="J246" s="3">
        <v>1563744</v>
      </c>
      <c r="K246" s="3">
        <v>3092135</v>
      </c>
      <c r="L246" s="3">
        <v>2501313</v>
      </c>
      <c r="M246">
        <v>0.59956680888943459</v>
      </c>
      <c r="N246" s="3">
        <v>1034932</v>
      </c>
      <c r="O246" s="3">
        <v>426721</v>
      </c>
      <c r="P246" s="3">
        <v>532855</v>
      </c>
      <c r="Q246">
        <v>-0.48513042402785883</v>
      </c>
      <c r="R246">
        <f t="shared" si="10"/>
        <v>0.66182955777927843</v>
      </c>
      <c r="S246">
        <f t="shared" si="11"/>
        <v>0.1380020600652947</v>
      </c>
      <c r="T246">
        <f t="shared" si="12"/>
        <v>0.21303011658277074</v>
      </c>
      <c r="BK246">
        <v>-0.74804588541436079</v>
      </c>
    </row>
    <row r="247" spans="4:63" x14ac:dyDescent="0.25">
      <c r="D247" t="s">
        <v>1638</v>
      </c>
      <c r="E247" s="3">
        <v>7204</v>
      </c>
      <c r="F247" s="3">
        <v>20857</v>
      </c>
      <c r="G247" s="3">
        <v>4063</v>
      </c>
      <c r="H247">
        <v>1</v>
      </c>
      <c r="I247">
        <v>0</v>
      </c>
      <c r="J247" s="3">
        <v>1982039</v>
      </c>
      <c r="K247" s="3">
        <v>2218467</v>
      </c>
      <c r="L247" s="3">
        <v>2503468</v>
      </c>
      <c r="M247">
        <v>0.26307706356938487</v>
      </c>
      <c r="N247" s="3">
        <v>605769</v>
      </c>
      <c r="O247" s="3">
        <v>179388</v>
      </c>
      <c r="P247" s="3">
        <v>101458</v>
      </c>
      <c r="Q247">
        <v>-0.83251371397347829</v>
      </c>
      <c r="R247">
        <f t="shared" si="10"/>
        <v>0.30562920305806296</v>
      </c>
      <c r="S247">
        <f t="shared" si="11"/>
        <v>8.0861243372112368E-2</v>
      </c>
      <c r="T247">
        <f t="shared" si="12"/>
        <v>4.0526980971995648E-2</v>
      </c>
      <c r="BK247">
        <v>-0.74252475814009411</v>
      </c>
    </row>
    <row r="248" spans="4:63" x14ac:dyDescent="0.25">
      <c r="D248" t="s">
        <v>1639</v>
      </c>
      <c r="E248" s="3">
        <v>5284</v>
      </c>
      <c r="F248" s="3">
        <v>1463</v>
      </c>
      <c r="G248" s="3">
        <v>5714</v>
      </c>
      <c r="H248">
        <v>1</v>
      </c>
      <c r="I248">
        <v>0</v>
      </c>
      <c r="J248" s="3">
        <v>6904015</v>
      </c>
      <c r="K248" s="3">
        <v>5371467</v>
      </c>
      <c r="L248" s="3">
        <v>7838548</v>
      </c>
      <c r="M248">
        <v>0.13536080092525871</v>
      </c>
      <c r="N248" s="3">
        <v>2550493</v>
      </c>
      <c r="O248" s="3">
        <v>1979287</v>
      </c>
      <c r="P248" s="3">
        <v>1310897</v>
      </c>
      <c r="Q248">
        <v>-0.48602211415596908</v>
      </c>
      <c r="R248">
        <f t="shared" si="10"/>
        <v>0.36942170606523883</v>
      </c>
      <c r="S248">
        <f t="shared" si="11"/>
        <v>0.36848164570311986</v>
      </c>
      <c r="T248">
        <f t="shared" si="12"/>
        <v>0.16723722301630353</v>
      </c>
      <c r="BK248">
        <v>-0.48513042402785883</v>
      </c>
    </row>
    <row r="249" spans="4:63" x14ac:dyDescent="0.25">
      <c r="D249" t="s">
        <v>1640</v>
      </c>
      <c r="E249" s="3">
        <v>20661</v>
      </c>
      <c r="F249" s="3">
        <v>215082</v>
      </c>
      <c r="G249" s="3">
        <v>470784</v>
      </c>
      <c r="H249">
        <v>1</v>
      </c>
      <c r="I249">
        <v>0</v>
      </c>
      <c r="J249" s="3">
        <v>845864</v>
      </c>
      <c r="K249" s="3">
        <v>1304476</v>
      </c>
      <c r="L249" s="3">
        <v>1028259</v>
      </c>
      <c r="M249">
        <v>0.21563159089404443</v>
      </c>
      <c r="N249" s="3">
        <v>372331</v>
      </c>
      <c r="O249" s="3">
        <v>273242</v>
      </c>
      <c r="P249" s="3">
        <v>274296</v>
      </c>
      <c r="Q249">
        <v>-0.26330066526826934</v>
      </c>
      <c r="R249">
        <f t="shared" si="10"/>
        <v>0.44017832653949096</v>
      </c>
      <c r="S249">
        <f t="shared" si="11"/>
        <v>0.2094649499109221</v>
      </c>
      <c r="T249">
        <f t="shared" si="12"/>
        <v>0.26675769431631524</v>
      </c>
      <c r="BK249">
        <v>-0.83251371397347829</v>
      </c>
    </row>
    <row r="250" spans="4:63" x14ac:dyDescent="0.25">
      <c r="D250" t="s">
        <v>2404</v>
      </c>
      <c r="E250" s="3">
        <v>866034</v>
      </c>
      <c r="F250" s="3">
        <v>1126999</v>
      </c>
      <c r="G250" s="3">
        <v>128483</v>
      </c>
      <c r="H250">
        <v>0</v>
      </c>
      <c r="I250">
        <v>1</v>
      </c>
      <c r="J250" s="3">
        <v>1799931</v>
      </c>
      <c r="K250" s="3">
        <v>1056401</v>
      </c>
      <c r="L250" s="3">
        <v>2161832</v>
      </c>
      <c r="M250">
        <v>0.20106381855748914</v>
      </c>
      <c r="N250" s="3">
        <v>1995342</v>
      </c>
      <c r="O250" s="3">
        <v>1328721</v>
      </c>
      <c r="P250" s="3">
        <v>799231</v>
      </c>
      <c r="Q250">
        <v>-0.5994516228295701</v>
      </c>
      <c r="R250">
        <f t="shared" si="10"/>
        <v>1.1085658283567537</v>
      </c>
      <c r="S250">
        <f t="shared" si="11"/>
        <v>1.2577808994879784</v>
      </c>
      <c r="T250">
        <f t="shared" si="12"/>
        <v>0.3697007908107568</v>
      </c>
      <c r="BK250">
        <v>-0.48602211415596908</v>
      </c>
    </row>
    <row r="251" spans="4:63" x14ac:dyDescent="0.25">
      <c r="D251" t="s">
        <v>2405</v>
      </c>
      <c r="E251" s="3">
        <v>219883</v>
      </c>
      <c r="F251" s="3">
        <v>254592</v>
      </c>
      <c r="G251" s="3">
        <v>125708</v>
      </c>
      <c r="H251">
        <v>1</v>
      </c>
      <c r="I251">
        <v>0</v>
      </c>
      <c r="J251" s="3">
        <v>1982880</v>
      </c>
      <c r="K251" s="3">
        <v>1331324</v>
      </c>
      <c r="L251" s="3">
        <v>1706300</v>
      </c>
      <c r="M251">
        <v>-0.13948398289356895</v>
      </c>
      <c r="N251" s="3">
        <v>1040716</v>
      </c>
      <c r="O251" s="3">
        <v>390722</v>
      </c>
      <c r="P251" s="3">
        <v>265514</v>
      </c>
      <c r="Q251">
        <v>-0.74487372155323839</v>
      </c>
      <c r="R251">
        <f t="shared" si="10"/>
        <v>0.52485072218187689</v>
      </c>
      <c r="S251">
        <f t="shared" si="11"/>
        <v>0.29348378005654524</v>
      </c>
      <c r="T251">
        <f t="shared" si="12"/>
        <v>0.15560804079001347</v>
      </c>
      <c r="BK251">
        <v>-0.26330066526826934</v>
      </c>
    </row>
    <row r="252" spans="4:63" x14ac:dyDescent="0.25">
      <c r="D252" t="s">
        <v>1651</v>
      </c>
      <c r="E252" s="3">
        <v>74668</v>
      </c>
      <c r="F252" s="3">
        <v>7533</v>
      </c>
      <c r="G252" s="3">
        <v>15000</v>
      </c>
      <c r="H252">
        <v>1</v>
      </c>
      <c r="I252">
        <v>0</v>
      </c>
      <c r="J252" s="3">
        <v>1961180</v>
      </c>
      <c r="K252" s="3">
        <v>1428516</v>
      </c>
      <c r="L252" s="3">
        <v>1267993</v>
      </c>
      <c r="M252">
        <v>-0.3534540429741278</v>
      </c>
      <c r="N252" s="3">
        <v>679711</v>
      </c>
      <c r="O252" s="3">
        <v>392731</v>
      </c>
      <c r="P252" s="3">
        <v>233552</v>
      </c>
      <c r="Q252">
        <v>-0.65639514440696123</v>
      </c>
      <c r="R252">
        <f t="shared" si="10"/>
        <v>0.34658266961727124</v>
      </c>
      <c r="S252">
        <f t="shared" si="11"/>
        <v>0.27492236698783912</v>
      </c>
      <c r="T252">
        <f t="shared" si="12"/>
        <v>0.18419029127132405</v>
      </c>
      <c r="BK252">
        <v>-0.5994516228295701</v>
      </c>
    </row>
    <row r="253" spans="4:63" x14ac:dyDescent="0.25">
      <c r="D253" t="s">
        <v>1655</v>
      </c>
      <c r="E253" s="3">
        <v>9369</v>
      </c>
      <c r="F253" s="3">
        <v>9252</v>
      </c>
      <c r="G253" s="3">
        <v>7885</v>
      </c>
      <c r="H253">
        <v>1</v>
      </c>
      <c r="I253">
        <v>0</v>
      </c>
      <c r="J253" s="3">
        <v>345197</v>
      </c>
      <c r="K253" s="3">
        <v>239332</v>
      </c>
      <c r="L253" s="3">
        <v>220354</v>
      </c>
      <c r="M253">
        <v>-0.36165725658102477</v>
      </c>
      <c r="N253" s="3">
        <v>135922</v>
      </c>
      <c r="O253" s="3">
        <v>37015</v>
      </c>
      <c r="P253" s="3">
        <v>34195</v>
      </c>
      <c r="Q253">
        <v>-0.74842188902458762</v>
      </c>
      <c r="R253">
        <f t="shared" si="10"/>
        <v>0.3937519735107779</v>
      </c>
      <c r="S253">
        <f t="shared" si="11"/>
        <v>0.15465963598683</v>
      </c>
      <c r="T253">
        <f t="shared" si="12"/>
        <v>0.15518211604962923</v>
      </c>
      <c r="BK253">
        <v>-0.74487372155323839</v>
      </c>
    </row>
    <row r="254" spans="4:63" x14ac:dyDescent="0.25">
      <c r="D254" t="s">
        <v>793</v>
      </c>
      <c r="E254" s="3">
        <v>44549</v>
      </c>
      <c r="F254" s="3">
        <v>42911</v>
      </c>
      <c r="G254" s="3">
        <v>26719</v>
      </c>
      <c r="H254">
        <v>0</v>
      </c>
      <c r="I254">
        <v>1</v>
      </c>
      <c r="J254" s="3">
        <v>1135047</v>
      </c>
      <c r="K254" s="3">
        <v>875214</v>
      </c>
      <c r="L254" s="3">
        <v>908812</v>
      </c>
      <c r="M254">
        <v>-0.19931773750338092</v>
      </c>
      <c r="N254" s="3">
        <v>399556</v>
      </c>
      <c r="O254" s="3">
        <v>394206</v>
      </c>
      <c r="P254" s="3">
        <v>285993</v>
      </c>
      <c r="Q254">
        <v>-0.28422298751614294</v>
      </c>
      <c r="R254">
        <f t="shared" si="10"/>
        <v>0.35201714114041094</v>
      </c>
      <c r="S254">
        <f t="shared" si="11"/>
        <v>0.45041098519904849</v>
      </c>
      <c r="T254">
        <f t="shared" si="12"/>
        <v>0.31468884653811791</v>
      </c>
      <c r="BK254">
        <v>-0.65639514440696123</v>
      </c>
    </row>
    <row r="255" spans="4:63" x14ac:dyDescent="0.25">
      <c r="D255" t="s">
        <v>477</v>
      </c>
      <c r="E255" s="3">
        <v>20714</v>
      </c>
      <c r="F255" s="3">
        <v>25691</v>
      </c>
      <c r="G255" s="3">
        <v>8028</v>
      </c>
      <c r="H255">
        <v>0</v>
      </c>
      <c r="I255">
        <v>1</v>
      </c>
      <c r="J255" s="3">
        <v>651045</v>
      </c>
      <c r="K255" s="3">
        <v>726184</v>
      </c>
      <c r="L255" s="3">
        <v>873198</v>
      </c>
      <c r="M255">
        <v>0.34122526092666405</v>
      </c>
      <c r="N255" s="3">
        <v>454966</v>
      </c>
      <c r="O255" s="3">
        <v>275527</v>
      </c>
      <c r="P255" s="3">
        <v>332711</v>
      </c>
      <c r="Q255">
        <v>-0.26871238729927072</v>
      </c>
      <c r="R255">
        <f t="shared" si="10"/>
        <v>0.69882419802010609</v>
      </c>
      <c r="S255">
        <f t="shared" si="11"/>
        <v>0.37941761316691086</v>
      </c>
      <c r="T255">
        <f t="shared" si="12"/>
        <v>0.3810258383551039</v>
      </c>
      <c r="BK255">
        <v>-0.74842188902458762</v>
      </c>
    </row>
    <row r="256" spans="4:63" x14ac:dyDescent="0.25">
      <c r="D256" t="s">
        <v>2422</v>
      </c>
      <c r="E256" s="3">
        <v>4648</v>
      </c>
      <c r="F256" s="3">
        <v>2019</v>
      </c>
      <c r="G256" s="3">
        <v>457</v>
      </c>
      <c r="H256">
        <v>0</v>
      </c>
      <c r="I256">
        <v>1</v>
      </c>
      <c r="J256" s="3">
        <v>2665397</v>
      </c>
      <c r="K256" s="3">
        <v>2741101</v>
      </c>
      <c r="L256" s="3">
        <v>1971003</v>
      </c>
      <c r="M256">
        <v>-0.26052179093771022</v>
      </c>
      <c r="N256" s="3">
        <v>901189</v>
      </c>
      <c r="O256" s="3">
        <v>717533</v>
      </c>
      <c r="P256" s="3">
        <v>631518</v>
      </c>
      <c r="Q256">
        <v>-0.29923911632299105</v>
      </c>
      <c r="R256">
        <f t="shared" si="10"/>
        <v>0.33810685612687341</v>
      </c>
      <c r="S256">
        <f t="shared" si="11"/>
        <v>0.26176817271599989</v>
      </c>
      <c r="T256">
        <f t="shared" si="12"/>
        <v>0.32040438294614471</v>
      </c>
      <c r="BK256">
        <v>-0.28422298751614294</v>
      </c>
    </row>
    <row r="257" spans="4:63" x14ac:dyDescent="0.25">
      <c r="D257" t="s">
        <v>611</v>
      </c>
      <c r="E257" s="3">
        <v>3712</v>
      </c>
      <c r="F257" s="3">
        <v>1169</v>
      </c>
      <c r="G257" s="3">
        <v>1546</v>
      </c>
      <c r="H257">
        <v>1</v>
      </c>
      <c r="I257">
        <v>0</v>
      </c>
      <c r="J257" s="3">
        <v>1572607</v>
      </c>
      <c r="K257" s="3">
        <v>1161366</v>
      </c>
      <c r="L257" s="3">
        <v>2063938</v>
      </c>
      <c r="M257">
        <v>0.31243088705569794</v>
      </c>
      <c r="N257" s="3">
        <v>587419</v>
      </c>
      <c r="O257" s="3">
        <v>326842</v>
      </c>
      <c r="P257" s="3">
        <v>290890</v>
      </c>
      <c r="Q257">
        <v>-0.50479981069730462</v>
      </c>
      <c r="R257">
        <f t="shared" si="10"/>
        <v>0.37353197588462977</v>
      </c>
      <c r="S257">
        <f t="shared" si="11"/>
        <v>0.28142893799198532</v>
      </c>
      <c r="T257">
        <f t="shared" si="12"/>
        <v>0.14093931116147868</v>
      </c>
      <c r="BK257">
        <v>-0.26871238729927072</v>
      </c>
    </row>
    <row r="258" spans="4:63" x14ac:dyDescent="0.25">
      <c r="D258" t="s">
        <v>1681</v>
      </c>
      <c r="E258" s="3">
        <v>616032</v>
      </c>
      <c r="F258" s="3">
        <v>435508</v>
      </c>
      <c r="G258" s="3">
        <v>159531</v>
      </c>
      <c r="H258">
        <v>1</v>
      </c>
      <c r="I258">
        <v>0</v>
      </c>
      <c r="J258" s="3">
        <v>7335820</v>
      </c>
      <c r="K258" s="3">
        <v>5353136</v>
      </c>
      <c r="L258" s="3">
        <v>6186429</v>
      </c>
      <c r="M258">
        <v>-0.15668200691947184</v>
      </c>
      <c r="N258" s="3">
        <v>3414003</v>
      </c>
      <c r="O258" s="3">
        <v>2420228</v>
      </c>
      <c r="P258" s="3">
        <v>1837978</v>
      </c>
      <c r="Q258">
        <v>-0.46163550529979031</v>
      </c>
      <c r="R258">
        <f t="shared" si="10"/>
        <v>0.465388054777789</v>
      </c>
      <c r="S258">
        <f t="shared" si="11"/>
        <v>0.45211405053038067</v>
      </c>
      <c r="T258">
        <f t="shared" si="12"/>
        <v>0.29709837452268506</v>
      </c>
      <c r="BK258">
        <v>-0.29923911632299105</v>
      </c>
    </row>
    <row r="259" spans="4:63" x14ac:dyDescent="0.25">
      <c r="D259" t="s">
        <v>1687</v>
      </c>
      <c r="E259" s="3">
        <v>209</v>
      </c>
      <c r="F259" s="3">
        <v>5594</v>
      </c>
      <c r="G259" s="3">
        <v>618</v>
      </c>
      <c r="H259">
        <v>1</v>
      </c>
      <c r="I259">
        <v>0</v>
      </c>
      <c r="J259" s="3">
        <v>766862</v>
      </c>
      <c r="K259" s="3">
        <v>1120323</v>
      </c>
      <c r="L259" s="3">
        <v>1515736</v>
      </c>
      <c r="M259">
        <v>0.9765433676463301</v>
      </c>
      <c r="N259" s="3">
        <v>266700</v>
      </c>
      <c r="O259" s="3">
        <v>202226</v>
      </c>
      <c r="P259" s="3">
        <v>126163</v>
      </c>
      <c r="Q259">
        <v>-0.52694788151481065</v>
      </c>
      <c r="R259">
        <f t="shared" ref="R259:R322" si="13">N259/J259</f>
        <v>0.34778095667799419</v>
      </c>
      <c r="S259">
        <f t="shared" ref="S259:S322" si="14">O259/K259</f>
        <v>0.18050687167897114</v>
      </c>
      <c r="T259">
        <f t="shared" ref="T259:T322" si="15">P259/L259</f>
        <v>8.323547108467437E-2</v>
      </c>
      <c r="BK259">
        <v>-0.50479981069730462</v>
      </c>
    </row>
    <row r="260" spans="4:63" x14ac:dyDescent="0.25">
      <c r="D260" t="s">
        <v>722</v>
      </c>
      <c r="E260" s="3">
        <v>3439</v>
      </c>
      <c r="F260" s="3">
        <v>223</v>
      </c>
      <c r="G260" s="3">
        <v>72168</v>
      </c>
      <c r="H260">
        <v>1</v>
      </c>
      <c r="I260">
        <v>0</v>
      </c>
      <c r="J260" s="3">
        <v>752985</v>
      </c>
      <c r="K260" s="3">
        <v>827839</v>
      </c>
      <c r="L260" s="3">
        <v>1124906</v>
      </c>
      <c r="M260">
        <v>0.49392882992357084</v>
      </c>
      <c r="N260" s="3">
        <v>250371</v>
      </c>
      <c r="O260" s="3">
        <v>118448</v>
      </c>
      <c r="P260" s="3">
        <v>104241</v>
      </c>
      <c r="Q260">
        <v>-0.58365385767520994</v>
      </c>
      <c r="R260">
        <f t="shared" si="13"/>
        <v>0.33250463156636584</v>
      </c>
      <c r="S260">
        <f t="shared" si="14"/>
        <v>0.14308096139466733</v>
      </c>
      <c r="T260">
        <f t="shared" si="15"/>
        <v>9.266640945999044E-2</v>
      </c>
      <c r="BK260">
        <v>-0.46163550529979031</v>
      </c>
    </row>
    <row r="261" spans="4:63" x14ac:dyDescent="0.25">
      <c r="D261" t="s">
        <v>518</v>
      </c>
      <c r="E261" s="3">
        <v>1852</v>
      </c>
      <c r="F261" s="3">
        <v>73</v>
      </c>
      <c r="G261" s="3">
        <v>820</v>
      </c>
      <c r="H261">
        <v>0</v>
      </c>
      <c r="I261">
        <v>1</v>
      </c>
      <c r="J261" s="3">
        <v>895498</v>
      </c>
      <c r="K261" s="3">
        <v>1545530</v>
      </c>
      <c r="L261" s="3">
        <v>-356625</v>
      </c>
      <c r="M261">
        <v>-1.398242095459733</v>
      </c>
      <c r="N261" s="3">
        <v>378968</v>
      </c>
      <c r="O261" s="3">
        <v>262573</v>
      </c>
      <c r="P261" s="3">
        <v>178974</v>
      </c>
      <c r="Q261">
        <v>-0.52773321230288572</v>
      </c>
      <c r="R261">
        <f t="shared" si="13"/>
        <v>0.42319245827461366</v>
      </c>
      <c r="S261">
        <f t="shared" si="14"/>
        <v>0.16989188174930284</v>
      </c>
      <c r="T261">
        <f t="shared" si="15"/>
        <v>-0.50185488958990532</v>
      </c>
      <c r="BK261">
        <v>-0.52694788151481065</v>
      </c>
    </row>
    <row r="262" spans="4:63" x14ac:dyDescent="0.25">
      <c r="D262" t="s">
        <v>2426</v>
      </c>
      <c r="E262" s="3">
        <v>646892</v>
      </c>
      <c r="F262" s="3">
        <v>235445</v>
      </c>
      <c r="G262" s="3">
        <v>29709</v>
      </c>
      <c r="H262">
        <v>1</v>
      </c>
      <c r="I262">
        <v>0</v>
      </c>
      <c r="J262" s="3">
        <v>8787912</v>
      </c>
      <c r="K262" s="3">
        <v>10850861</v>
      </c>
      <c r="L262" s="3">
        <v>15321273</v>
      </c>
      <c r="M262">
        <v>0.74344861441489174</v>
      </c>
      <c r="N262" s="3">
        <v>3355449</v>
      </c>
      <c r="O262" s="3">
        <v>2977910</v>
      </c>
      <c r="P262" s="3">
        <v>1752694</v>
      </c>
      <c r="Q262">
        <v>-0.47765738653753936</v>
      </c>
      <c r="R262">
        <f t="shared" si="13"/>
        <v>0.38182551213530586</v>
      </c>
      <c r="S262">
        <f t="shared" si="14"/>
        <v>0.27443997301227985</v>
      </c>
      <c r="T262">
        <f t="shared" si="15"/>
        <v>0.11439610794742708</v>
      </c>
      <c r="BK262">
        <v>-0.58365385767520994</v>
      </c>
    </row>
    <row r="263" spans="4:63" x14ac:dyDescent="0.25">
      <c r="D263" t="s">
        <v>1692</v>
      </c>
      <c r="E263" s="3">
        <v>166517</v>
      </c>
      <c r="F263" s="3">
        <v>126696</v>
      </c>
      <c r="G263" s="3">
        <v>52483</v>
      </c>
      <c r="H263">
        <v>1</v>
      </c>
      <c r="I263">
        <v>0</v>
      </c>
      <c r="J263" s="3">
        <v>2752532</v>
      </c>
      <c r="K263" s="3">
        <v>3513024</v>
      </c>
      <c r="L263" s="3">
        <v>2275922</v>
      </c>
      <c r="M263">
        <v>-0.17315330030677209</v>
      </c>
      <c r="N263" s="3">
        <v>1358851</v>
      </c>
      <c r="O263" s="3">
        <v>667441</v>
      </c>
      <c r="P263" s="3">
        <v>407321</v>
      </c>
      <c r="Q263">
        <v>-0.70024601667143782</v>
      </c>
      <c r="R263">
        <f t="shared" si="13"/>
        <v>0.4936730980784238</v>
      </c>
      <c r="S263">
        <f t="shared" si="14"/>
        <v>0.1899904469767357</v>
      </c>
      <c r="T263">
        <f t="shared" si="15"/>
        <v>0.17896966592000957</v>
      </c>
      <c r="BK263">
        <v>-0.52773321230288572</v>
      </c>
    </row>
    <row r="264" spans="4:63" x14ac:dyDescent="0.25">
      <c r="D264" t="s">
        <v>1693</v>
      </c>
      <c r="E264" s="3">
        <v>230059</v>
      </c>
      <c r="F264" s="3">
        <v>210226</v>
      </c>
      <c r="G264" s="3">
        <v>207407</v>
      </c>
      <c r="H264">
        <v>0</v>
      </c>
      <c r="I264">
        <v>0</v>
      </c>
      <c r="J264" s="3">
        <v>2113939</v>
      </c>
      <c r="K264" s="3">
        <v>1960839</v>
      </c>
      <c r="L264" s="3">
        <v>1347550</v>
      </c>
      <c r="M264">
        <v>-0.36254073556521738</v>
      </c>
      <c r="N264" s="3">
        <v>888907</v>
      </c>
      <c r="O264" s="3">
        <v>561674</v>
      </c>
      <c r="P264" s="3">
        <v>562144</v>
      </c>
      <c r="Q264">
        <v>-0.36760088513196543</v>
      </c>
      <c r="R264">
        <f t="shared" si="13"/>
        <v>0.4204979424666464</v>
      </c>
      <c r="S264">
        <f t="shared" si="14"/>
        <v>0.28644575102800385</v>
      </c>
      <c r="T264">
        <f t="shared" si="15"/>
        <v>0.41716003116767469</v>
      </c>
      <c r="BK264">
        <v>-0.47765738653753936</v>
      </c>
    </row>
    <row r="265" spans="4:63" x14ac:dyDescent="0.25">
      <c r="D265" t="s">
        <v>388</v>
      </c>
      <c r="E265" s="3">
        <v>17462</v>
      </c>
      <c r="F265" s="3">
        <v>18762</v>
      </c>
      <c r="G265" s="3">
        <v>13126</v>
      </c>
      <c r="H265">
        <v>1</v>
      </c>
      <c r="I265">
        <v>0</v>
      </c>
      <c r="J265" s="3">
        <v>2393785</v>
      </c>
      <c r="K265" s="3">
        <v>2156617</v>
      </c>
      <c r="L265" s="3">
        <v>1942485</v>
      </c>
      <c r="M265">
        <v>-0.18852988050305269</v>
      </c>
      <c r="N265" s="3">
        <v>767395</v>
      </c>
      <c r="O265" s="3">
        <v>389182</v>
      </c>
      <c r="P265" s="3">
        <v>254612</v>
      </c>
      <c r="Q265">
        <v>-0.66821258934447059</v>
      </c>
      <c r="R265">
        <f t="shared" si="13"/>
        <v>0.32057808032049662</v>
      </c>
      <c r="S265">
        <f t="shared" si="14"/>
        <v>0.1804594881705931</v>
      </c>
      <c r="T265">
        <f t="shared" si="15"/>
        <v>0.13107540083964611</v>
      </c>
      <c r="BK265">
        <v>-0.70024601667143782</v>
      </c>
    </row>
    <row r="266" spans="4:63" x14ac:dyDescent="0.25">
      <c r="D266" t="s">
        <v>903</v>
      </c>
      <c r="E266" s="3">
        <v>61227</v>
      </c>
      <c r="F266" s="3">
        <v>17330</v>
      </c>
      <c r="G266" s="3">
        <v>31815</v>
      </c>
      <c r="H266">
        <v>1</v>
      </c>
      <c r="I266">
        <v>0</v>
      </c>
      <c r="J266" s="3">
        <v>820509</v>
      </c>
      <c r="K266" s="3">
        <v>1654430</v>
      </c>
      <c r="L266" s="3">
        <v>1656514</v>
      </c>
      <c r="M266">
        <v>1.0188858379371828</v>
      </c>
      <c r="N266" s="3">
        <v>367725</v>
      </c>
      <c r="O266" s="3">
        <v>161561</v>
      </c>
      <c r="P266" s="3">
        <v>54738</v>
      </c>
      <c r="Q266">
        <v>-0.8511441974301448</v>
      </c>
      <c r="R266">
        <f t="shared" si="13"/>
        <v>0.44816693052727025</v>
      </c>
      <c r="S266">
        <f t="shared" si="14"/>
        <v>9.7653572529511679E-2</v>
      </c>
      <c r="T266">
        <f t="shared" si="15"/>
        <v>3.3044091387093619E-2</v>
      </c>
      <c r="BK266">
        <v>-0.36760088513196543</v>
      </c>
    </row>
    <row r="267" spans="4:63" x14ac:dyDescent="0.25">
      <c r="D267" t="s">
        <v>2428</v>
      </c>
      <c r="E267" s="3">
        <v>43690</v>
      </c>
      <c r="F267" s="3">
        <v>24470</v>
      </c>
      <c r="G267" s="3">
        <v>17032</v>
      </c>
      <c r="H267">
        <v>0</v>
      </c>
      <c r="I267">
        <v>1</v>
      </c>
      <c r="J267" s="3">
        <v>580057</v>
      </c>
      <c r="K267" s="3">
        <v>501276</v>
      </c>
      <c r="L267" s="3">
        <v>444723</v>
      </c>
      <c r="M267">
        <v>-0.233311553864534</v>
      </c>
      <c r="N267" s="3">
        <v>298030</v>
      </c>
      <c r="O267" s="3">
        <v>164062</v>
      </c>
      <c r="P267" s="3">
        <v>151415</v>
      </c>
      <c r="Q267">
        <v>-0.49194711941750829</v>
      </c>
      <c r="R267">
        <f t="shared" si="13"/>
        <v>0.51379433400510643</v>
      </c>
      <c r="S267">
        <f t="shared" si="14"/>
        <v>0.32728875908681043</v>
      </c>
      <c r="T267">
        <f t="shared" si="15"/>
        <v>0.34047036020174354</v>
      </c>
      <c r="BK267">
        <v>-0.66821258934447059</v>
      </c>
    </row>
    <row r="268" spans="4:63" x14ac:dyDescent="0.25">
      <c r="D268" t="s">
        <v>2431</v>
      </c>
      <c r="E268" s="3">
        <v>11930</v>
      </c>
      <c r="F268" s="3">
        <v>19985</v>
      </c>
      <c r="G268" s="3">
        <v>4991</v>
      </c>
      <c r="H268">
        <v>0</v>
      </c>
      <c r="I268">
        <v>0</v>
      </c>
      <c r="J268" s="3">
        <v>394302</v>
      </c>
      <c r="K268" s="3">
        <v>358429</v>
      </c>
      <c r="L268" s="3">
        <v>301492</v>
      </c>
      <c r="M268">
        <v>-0.23537795902633007</v>
      </c>
      <c r="N268" s="3">
        <v>274292</v>
      </c>
      <c r="O268" s="3">
        <v>119692</v>
      </c>
      <c r="P268" s="3">
        <v>91619</v>
      </c>
      <c r="Q268">
        <v>-0.66598005045717701</v>
      </c>
      <c r="R268">
        <f t="shared" si="13"/>
        <v>0.6956393830109916</v>
      </c>
      <c r="S268">
        <f t="shared" si="14"/>
        <v>0.3339350331585893</v>
      </c>
      <c r="T268">
        <f t="shared" si="15"/>
        <v>0.30388534355803803</v>
      </c>
      <c r="BK268">
        <v>-0.8511441974301448</v>
      </c>
    </row>
    <row r="269" spans="4:63" x14ac:dyDescent="0.25">
      <c r="D269" t="s">
        <v>1706</v>
      </c>
      <c r="E269" s="3">
        <v>20923</v>
      </c>
      <c r="F269" s="3">
        <v>4859</v>
      </c>
      <c r="G269" s="3">
        <v>1102</v>
      </c>
      <c r="H269">
        <v>0</v>
      </c>
      <c r="I269">
        <v>1</v>
      </c>
      <c r="J269" s="3">
        <v>629463</v>
      </c>
      <c r="K269" s="3">
        <v>518232</v>
      </c>
      <c r="L269" s="3">
        <v>238307</v>
      </c>
      <c r="M269">
        <v>-0.62141221962212234</v>
      </c>
      <c r="N269" s="3">
        <v>271908</v>
      </c>
      <c r="O269" s="3">
        <v>206934</v>
      </c>
      <c r="P269" s="3">
        <v>103123</v>
      </c>
      <c r="Q269">
        <v>-0.62074304544184067</v>
      </c>
      <c r="R269">
        <f t="shared" si="13"/>
        <v>0.43196820146696469</v>
      </c>
      <c r="S269">
        <f t="shared" si="14"/>
        <v>0.39930764599638774</v>
      </c>
      <c r="T269">
        <f t="shared" si="15"/>
        <v>0.43273172840076035</v>
      </c>
      <c r="BK269">
        <v>-0.49194711941750829</v>
      </c>
    </row>
    <row r="270" spans="4:63" x14ac:dyDescent="0.25">
      <c r="D270" t="s">
        <v>2434</v>
      </c>
      <c r="E270" s="3">
        <v>45513</v>
      </c>
      <c r="F270" s="3">
        <v>24037</v>
      </c>
      <c r="G270" s="3">
        <v>26545</v>
      </c>
      <c r="H270">
        <v>0</v>
      </c>
      <c r="I270">
        <v>1</v>
      </c>
      <c r="J270" s="3">
        <v>2812939</v>
      </c>
      <c r="K270" s="3">
        <v>2787226</v>
      </c>
      <c r="L270" s="3">
        <v>2537805</v>
      </c>
      <c r="M270">
        <v>-9.7810155143783772E-2</v>
      </c>
      <c r="N270" s="3">
        <v>1924768</v>
      </c>
      <c r="O270" s="3">
        <v>1511491</v>
      </c>
      <c r="P270" s="3">
        <v>1267407</v>
      </c>
      <c r="Q270">
        <v>-0.34152739447039854</v>
      </c>
      <c r="R270">
        <f t="shared" si="13"/>
        <v>0.68425515092933054</v>
      </c>
      <c r="S270">
        <f t="shared" si="14"/>
        <v>0.54229222890429407</v>
      </c>
      <c r="T270">
        <f t="shared" si="15"/>
        <v>0.4994107112248577</v>
      </c>
      <c r="BK270">
        <v>-0.66598005045717701</v>
      </c>
    </row>
    <row r="271" spans="4:63" x14ac:dyDescent="0.25">
      <c r="D271" t="s">
        <v>506</v>
      </c>
      <c r="E271" s="3">
        <v>13717</v>
      </c>
      <c r="F271" s="3">
        <v>9532</v>
      </c>
      <c r="G271" s="3">
        <v>11316</v>
      </c>
      <c r="H271">
        <v>1</v>
      </c>
      <c r="I271">
        <v>0</v>
      </c>
      <c r="J271" s="3">
        <v>1239114</v>
      </c>
      <c r="K271" s="3">
        <v>569402</v>
      </c>
      <c r="L271" s="3">
        <v>522472</v>
      </c>
      <c r="M271">
        <v>-0.57835033741851027</v>
      </c>
      <c r="N271" s="3">
        <v>481318</v>
      </c>
      <c r="O271" s="3">
        <v>169947</v>
      </c>
      <c r="P271" s="3">
        <v>106499</v>
      </c>
      <c r="Q271">
        <v>-0.77873464113122715</v>
      </c>
      <c r="R271">
        <f t="shared" si="13"/>
        <v>0.3884372220796472</v>
      </c>
      <c r="S271">
        <f t="shared" si="14"/>
        <v>0.29846575881363252</v>
      </c>
      <c r="T271">
        <f t="shared" si="15"/>
        <v>0.20383676063023473</v>
      </c>
      <c r="BK271">
        <v>-0.62074304544184067</v>
      </c>
    </row>
    <row r="272" spans="4:63" x14ac:dyDescent="0.25">
      <c r="D272" t="s">
        <v>2435</v>
      </c>
      <c r="E272" s="3">
        <v>22812</v>
      </c>
      <c r="F272" s="3">
        <v>1107</v>
      </c>
      <c r="G272" s="3">
        <v>198</v>
      </c>
      <c r="H272">
        <v>1</v>
      </c>
      <c r="I272">
        <v>0</v>
      </c>
      <c r="J272" s="3">
        <v>1655014</v>
      </c>
      <c r="K272" s="3">
        <v>1430818</v>
      </c>
      <c r="L272" s="3">
        <v>1293303</v>
      </c>
      <c r="M272">
        <v>-0.21855464666764149</v>
      </c>
      <c r="N272" s="3">
        <v>508156</v>
      </c>
      <c r="O272" s="3">
        <v>482472</v>
      </c>
      <c r="P272" s="3">
        <v>164766</v>
      </c>
      <c r="Q272">
        <v>-0.67575705098434335</v>
      </c>
      <c r="R272">
        <f t="shared" si="13"/>
        <v>0.30704030298233126</v>
      </c>
      <c r="S272">
        <f t="shared" si="14"/>
        <v>0.3372001190927148</v>
      </c>
      <c r="T272">
        <f t="shared" si="15"/>
        <v>0.12739937972772042</v>
      </c>
      <c r="BK272">
        <v>-0.34152739447039854</v>
      </c>
    </row>
    <row r="273" spans="4:63" x14ac:dyDescent="0.25">
      <c r="D273" t="s">
        <v>512</v>
      </c>
      <c r="E273" s="3">
        <v>56085</v>
      </c>
      <c r="F273" s="3">
        <v>45082</v>
      </c>
      <c r="G273" s="3">
        <v>46461</v>
      </c>
      <c r="H273">
        <v>0</v>
      </c>
      <c r="I273">
        <v>0</v>
      </c>
      <c r="J273" s="3">
        <v>853581</v>
      </c>
      <c r="K273" s="3">
        <v>1154464</v>
      </c>
      <c r="L273" s="3">
        <v>436512</v>
      </c>
      <c r="M273">
        <v>-0.48861092268923512</v>
      </c>
      <c r="N273" s="3">
        <v>339537</v>
      </c>
      <c r="O273" s="3">
        <v>207377</v>
      </c>
      <c r="P273" s="3">
        <v>146177</v>
      </c>
      <c r="Q273">
        <v>-0.5694813819996053</v>
      </c>
      <c r="R273">
        <f t="shared" si="13"/>
        <v>0.39777947259838259</v>
      </c>
      <c r="S273">
        <f t="shared" si="14"/>
        <v>0.17963054716301244</v>
      </c>
      <c r="T273">
        <f t="shared" si="15"/>
        <v>0.33487510079906163</v>
      </c>
      <c r="BK273">
        <v>-0.77873464113122715</v>
      </c>
    </row>
    <row r="274" spans="4:63" x14ac:dyDescent="0.25">
      <c r="D274" t="s">
        <v>1713</v>
      </c>
      <c r="E274" s="3">
        <v>41913</v>
      </c>
      <c r="F274" s="3">
        <v>42078</v>
      </c>
      <c r="G274" s="3">
        <v>36939</v>
      </c>
      <c r="H274">
        <v>1</v>
      </c>
      <c r="I274">
        <v>0</v>
      </c>
      <c r="J274" s="3">
        <v>2850972</v>
      </c>
      <c r="K274" s="3">
        <v>1566312</v>
      </c>
      <c r="L274" s="3">
        <v>1926874</v>
      </c>
      <c r="M274">
        <v>-0.3241343654023961</v>
      </c>
      <c r="N274" s="3">
        <v>1289151</v>
      </c>
      <c r="O274" s="3">
        <v>438961</v>
      </c>
      <c r="P274" s="3">
        <v>540584</v>
      </c>
      <c r="Q274">
        <v>-0.58066665580680621</v>
      </c>
      <c r="R274">
        <f t="shared" si="13"/>
        <v>0.45217946721328728</v>
      </c>
      <c r="S274">
        <f t="shared" si="14"/>
        <v>0.28025131646823875</v>
      </c>
      <c r="T274">
        <f t="shared" si="15"/>
        <v>0.28054974014907047</v>
      </c>
      <c r="BK274">
        <v>-0.67575705098434335</v>
      </c>
    </row>
    <row r="275" spans="4:63" x14ac:dyDescent="0.25">
      <c r="D275" t="s">
        <v>1721</v>
      </c>
      <c r="E275" s="3">
        <v>223170</v>
      </c>
      <c r="F275" s="3">
        <v>401412</v>
      </c>
      <c r="G275" s="3">
        <v>200215</v>
      </c>
      <c r="H275">
        <v>0</v>
      </c>
      <c r="I275">
        <v>0</v>
      </c>
      <c r="J275" s="3">
        <v>2074772</v>
      </c>
      <c r="K275" s="3">
        <v>2085078</v>
      </c>
      <c r="L275" s="3">
        <v>2422699</v>
      </c>
      <c r="M275">
        <v>0.16769408879626291</v>
      </c>
      <c r="N275" s="3">
        <v>925945</v>
      </c>
      <c r="O275" s="3">
        <v>849379</v>
      </c>
      <c r="P275" s="3">
        <v>1022012</v>
      </c>
      <c r="Q275">
        <v>0.10375022274541144</v>
      </c>
      <c r="R275">
        <f t="shared" si="13"/>
        <v>0.44628759208240715</v>
      </c>
      <c r="S275">
        <f t="shared" si="14"/>
        <v>0.40736077978857388</v>
      </c>
      <c r="T275">
        <f t="shared" si="15"/>
        <v>0.42184852513663479</v>
      </c>
      <c r="BK275">
        <v>-0.5694813819996053</v>
      </c>
    </row>
    <row r="276" spans="4:63" x14ac:dyDescent="0.25">
      <c r="D276" t="s">
        <v>14</v>
      </c>
      <c r="E276" s="3">
        <v>3493430</v>
      </c>
      <c r="F276" s="3">
        <v>70246695</v>
      </c>
      <c r="G276" s="3">
        <v>223060</v>
      </c>
      <c r="H276">
        <v>1</v>
      </c>
      <c r="I276">
        <v>0</v>
      </c>
      <c r="J276" s="3">
        <v>25085994</v>
      </c>
      <c r="K276" s="3">
        <v>28571573</v>
      </c>
      <c r="L276" s="3">
        <v>15236314</v>
      </c>
      <c r="M276">
        <v>-0.3926366242453857</v>
      </c>
      <c r="N276" s="3">
        <v>11735112</v>
      </c>
      <c r="O276" s="3">
        <v>6130391</v>
      </c>
      <c r="P276" s="3">
        <v>971233</v>
      </c>
      <c r="Q276">
        <v>-0.91723700634472005</v>
      </c>
      <c r="R276">
        <f t="shared" si="13"/>
        <v>0.46779537617684197</v>
      </c>
      <c r="S276">
        <f t="shared" si="14"/>
        <v>0.21456260038605504</v>
      </c>
      <c r="T276">
        <f t="shared" si="15"/>
        <v>6.3744616972320214E-2</v>
      </c>
      <c r="BK276">
        <v>-0.58066665580680621</v>
      </c>
    </row>
    <row r="277" spans="4:63" x14ac:dyDescent="0.25">
      <c r="D277" t="s">
        <v>1731</v>
      </c>
      <c r="E277" s="3">
        <v>99437</v>
      </c>
      <c r="F277" s="3">
        <v>144127</v>
      </c>
      <c r="G277" s="3">
        <v>115750</v>
      </c>
      <c r="H277">
        <v>1</v>
      </c>
      <c r="I277">
        <v>0</v>
      </c>
      <c r="J277" s="3">
        <v>5086743</v>
      </c>
      <c r="K277" s="3">
        <v>5853629</v>
      </c>
      <c r="L277" s="3">
        <v>10586364</v>
      </c>
      <c r="M277">
        <v>1.0811674582340802</v>
      </c>
      <c r="N277" s="3">
        <v>1687960</v>
      </c>
      <c r="O277" s="3">
        <v>1477232</v>
      </c>
      <c r="P277" s="3">
        <v>877184</v>
      </c>
      <c r="Q277">
        <v>-0.48032891774686604</v>
      </c>
      <c r="R277">
        <f t="shared" si="13"/>
        <v>0.33183512514785984</v>
      </c>
      <c r="S277">
        <f t="shared" si="14"/>
        <v>0.25236174004194661</v>
      </c>
      <c r="T277">
        <f t="shared" si="15"/>
        <v>8.2859799644145998E-2</v>
      </c>
      <c r="BK277">
        <v>0.10375022274541144</v>
      </c>
    </row>
    <row r="278" spans="4:63" x14ac:dyDescent="0.25">
      <c r="D278" t="s">
        <v>677</v>
      </c>
      <c r="E278" s="3">
        <v>9616</v>
      </c>
      <c r="F278" s="3">
        <v>3592</v>
      </c>
      <c r="G278" s="3">
        <v>1840</v>
      </c>
      <c r="H278">
        <v>1</v>
      </c>
      <c r="I278">
        <v>0</v>
      </c>
      <c r="J278" s="3">
        <v>592244</v>
      </c>
      <c r="K278" s="3">
        <v>477780</v>
      </c>
      <c r="L278" s="3">
        <v>1450470</v>
      </c>
      <c r="M278">
        <v>1.4491088132593999</v>
      </c>
      <c r="N278" s="3">
        <v>346934</v>
      </c>
      <c r="O278" s="3">
        <v>240074</v>
      </c>
      <c r="P278" s="3">
        <v>166281</v>
      </c>
      <c r="Q278">
        <v>-0.52071287334190364</v>
      </c>
      <c r="R278">
        <f t="shared" si="13"/>
        <v>0.585795719331897</v>
      </c>
      <c r="S278">
        <f t="shared" si="14"/>
        <v>0.50247812800870695</v>
      </c>
      <c r="T278">
        <f t="shared" si="15"/>
        <v>0.11463939274855736</v>
      </c>
      <c r="BK278">
        <v>-0.91723700634472005</v>
      </c>
    </row>
    <row r="279" spans="4:63" x14ac:dyDescent="0.25">
      <c r="D279" t="s">
        <v>1733</v>
      </c>
      <c r="E279" s="3">
        <v>463689</v>
      </c>
      <c r="F279" s="3">
        <v>471962</v>
      </c>
      <c r="G279" s="3">
        <v>648841</v>
      </c>
      <c r="H279">
        <v>1</v>
      </c>
      <c r="I279">
        <v>0</v>
      </c>
      <c r="J279" s="3">
        <v>9778934</v>
      </c>
      <c r="K279" s="3">
        <v>10121681</v>
      </c>
      <c r="L279" s="3">
        <v>7966103</v>
      </c>
      <c r="M279">
        <v>-0.18538124912183679</v>
      </c>
      <c r="N279" s="3">
        <v>3570469</v>
      </c>
      <c r="O279" s="3">
        <v>1980914</v>
      </c>
      <c r="P279" s="3">
        <v>1607539</v>
      </c>
      <c r="Q279">
        <v>-0.54976811169625051</v>
      </c>
      <c r="R279">
        <f t="shared" si="13"/>
        <v>0.36511842701873232</v>
      </c>
      <c r="S279">
        <f t="shared" si="14"/>
        <v>0.19570998137562329</v>
      </c>
      <c r="T279">
        <f t="shared" si="15"/>
        <v>0.20179741587574251</v>
      </c>
      <c r="BK279">
        <v>-0.48032891774686604</v>
      </c>
    </row>
    <row r="280" spans="4:63" x14ac:dyDescent="0.25">
      <c r="D280" t="s">
        <v>2449</v>
      </c>
      <c r="E280" s="3">
        <v>55030</v>
      </c>
      <c r="F280" s="3">
        <v>58851</v>
      </c>
      <c r="G280" s="3">
        <v>69660</v>
      </c>
      <c r="H280">
        <v>0</v>
      </c>
      <c r="I280">
        <v>0</v>
      </c>
      <c r="J280" s="3">
        <v>712495</v>
      </c>
      <c r="K280" s="3">
        <v>641831</v>
      </c>
      <c r="L280" s="3">
        <v>547701</v>
      </c>
      <c r="M280">
        <v>-0.23129144765928181</v>
      </c>
      <c r="N280" s="3">
        <v>334577</v>
      </c>
      <c r="O280" s="3">
        <v>236289</v>
      </c>
      <c r="P280" s="3">
        <v>205886</v>
      </c>
      <c r="Q280">
        <v>-0.38463791593564411</v>
      </c>
      <c r="R280">
        <f t="shared" si="13"/>
        <v>0.46958504971964715</v>
      </c>
      <c r="S280">
        <f t="shared" si="14"/>
        <v>0.3681483131852466</v>
      </c>
      <c r="T280">
        <f t="shared" si="15"/>
        <v>0.37590948345904063</v>
      </c>
      <c r="BK280">
        <v>-0.52071287334190364</v>
      </c>
    </row>
    <row r="281" spans="4:63" x14ac:dyDescent="0.25">
      <c r="D281" t="s">
        <v>2450</v>
      </c>
      <c r="E281" s="3">
        <v>3368</v>
      </c>
      <c r="F281" s="3">
        <v>623</v>
      </c>
      <c r="G281" s="3">
        <v>9877</v>
      </c>
      <c r="H281">
        <v>1</v>
      </c>
      <c r="I281">
        <v>0</v>
      </c>
      <c r="J281" s="3">
        <v>465332</v>
      </c>
      <c r="K281" s="3">
        <v>355430</v>
      </c>
      <c r="L281" s="3">
        <v>294980</v>
      </c>
      <c r="M281">
        <v>-0.36608700884529755</v>
      </c>
      <c r="N281" s="3">
        <v>212054</v>
      </c>
      <c r="O281" s="3">
        <v>111287</v>
      </c>
      <c r="P281" s="3">
        <v>72001</v>
      </c>
      <c r="Q281">
        <v>-0.66045912833523535</v>
      </c>
      <c r="R281">
        <f t="shared" si="13"/>
        <v>0.45570474413966799</v>
      </c>
      <c r="S281">
        <f t="shared" si="14"/>
        <v>0.31310525279239232</v>
      </c>
      <c r="T281">
        <f t="shared" si="15"/>
        <v>0.24408773476167875</v>
      </c>
      <c r="BK281">
        <v>-0.54976811169625051</v>
      </c>
    </row>
    <row r="282" spans="4:63" x14ac:dyDescent="0.25">
      <c r="D282" t="s">
        <v>1737</v>
      </c>
      <c r="E282" s="3">
        <v>24170</v>
      </c>
      <c r="F282" s="3">
        <v>19433</v>
      </c>
      <c r="G282" s="3">
        <v>18304</v>
      </c>
      <c r="H282">
        <v>0</v>
      </c>
      <c r="I282">
        <v>1</v>
      </c>
      <c r="J282" s="3">
        <v>808071</v>
      </c>
      <c r="K282" s="3">
        <v>548034</v>
      </c>
      <c r="L282" s="3">
        <v>335411</v>
      </c>
      <c r="M282">
        <v>-0.58492384951322351</v>
      </c>
      <c r="N282" s="3">
        <v>467749</v>
      </c>
      <c r="O282" s="3">
        <v>213030</v>
      </c>
      <c r="P282" s="3">
        <v>141501</v>
      </c>
      <c r="Q282">
        <v>-0.69748518970644513</v>
      </c>
      <c r="R282">
        <f t="shared" si="13"/>
        <v>0.57884641324834085</v>
      </c>
      <c r="S282">
        <f t="shared" si="14"/>
        <v>0.38871675844929326</v>
      </c>
      <c r="T282">
        <f t="shared" si="15"/>
        <v>0.42187346270694759</v>
      </c>
      <c r="BK282">
        <v>-0.38463791593564411</v>
      </c>
    </row>
    <row r="283" spans="4:63" x14ac:dyDescent="0.25">
      <c r="D283" t="s">
        <v>2453</v>
      </c>
      <c r="E283" s="3">
        <v>124876</v>
      </c>
      <c r="F283" s="3">
        <v>59012</v>
      </c>
      <c r="G283" s="3">
        <v>73397</v>
      </c>
      <c r="H283">
        <v>0</v>
      </c>
      <c r="I283">
        <v>1</v>
      </c>
      <c r="J283" s="3">
        <v>1226799</v>
      </c>
      <c r="K283" s="3">
        <v>1019488</v>
      </c>
      <c r="L283" s="3">
        <v>979433</v>
      </c>
      <c r="M283">
        <v>-0.20163531271218837</v>
      </c>
      <c r="N283" s="3">
        <v>528801</v>
      </c>
      <c r="O283" s="3">
        <v>430736</v>
      </c>
      <c r="P283" s="3">
        <v>362090</v>
      </c>
      <c r="Q283">
        <v>-0.31526226311977473</v>
      </c>
      <c r="R283">
        <f t="shared" si="13"/>
        <v>0.43104127081942517</v>
      </c>
      <c r="S283">
        <f t="shared" si="14"/>
        <v>0.42250227565209203</v>
      </c>
      <c r="T283">
        <f t="shared" si="15"/>
        <v>0.36969348592501988</v>
      </c>
      <c r="BK283">
        <v>-0.66045912833523535</v>
      </c>
    </row>
    <row r="284" spans="4:63" x14ac:dyDescent="0.25">
      <c r="D284" t="s">
        <v>533</v>
      </c>
      <c r="E284" s="3">
        <v>31190</v>
      </c>
      <c r="F284" s="3">
        <v>12603</v>
      </c>
      <c r="G284" s="3">
        <v>297</v>
      </c>
      <c r="H284">
        <v>1</v>
      </c>
      <c r="I284">
        <v>0</v>
      </c>
      <c r="J284" s="3">
        <v>1774482</v>
      </c>
      <c r="K284" s="3">
        <v>2092637</v>
      </c>
      <c r="L284" s="3">
        <v>2300722</v>
      </c>
      <c r="M284">
        <v>0.29655978477099232</v>
      </c>
      <c r="N284" s="3">
        <v>817742</v>
      </c>
      <c r="O284" s="3">
        <v>590645</v>
      </c>
      <c r="P284" s="3">
        <v>465562</v>
      </c>
      <c r="Q284">
        <v>-0.43067373328017883</v>
      </c>
      <c r="R284">
        <f t="shared" si="13"/>
        <v>0.46083420400995895</v>
      </c>
      <c r="S284">
        <f t="shared" si="14"/>
        <v>0.28224914306685772</v>
      </c>
      <c r="T284">
        <f t="shared" si="15"/>
        <v>0.20235473907755913</v>
      </c>
      <c r="BK284">
        <v>-0.69748518970644513</v>
      </c>
    </row>
    <row r="285" spans="4:63" x14ac:dyDescent="0.25">
      <c r="D285" t="s">
        <v>2463</v>
      </c>
      <c r="E285" s="3">
        <v>265621</v>
      </c>
      <c r="F285" s="3">
        <v>48765</v>
      </c>
      <c r="G285" s="3">
        <v>19203</v>
      </c>
      <c r="H285">
        <v>0</v>
      </c>
      <c r="I285">
        <v>1</v>
      </c>
      <c r="J285" s="3">
        <v>1185110</v>
      </c>
      <c r="K285" s="3">
        <v>869013</v>
      </c>
      <c r="L285" s="3">
        <v>864817</v>
      </c>
      <c r="M285">
        <v>-0.27026436364556877</v>
      </c>
      <c r="N285" s="3">
        <v>768025</v>
      </c>
      <c r="O285" s="3">
        <v>480884</v>
      </c>
      <c r="P285" s="3">
        <v>374291</v>
      </c>
      <c r="Q285">
        <v>-0.51265779108752974</v>
      </c>
      <c r="R285">
        <f t="shared" si="13"/>
        <v>0.6480622051961421</v>
      </c>
      <c r="S285">
        <f t="shared" si="14"/>
        <v>0.55336801635878863</v>
      </c>
      <c r="T285">
        <f t="shared" si="15"/>
        <v>0.43279792140996304</v>
      </c>
      <c r="BK285">
        <v>-0.31526226311977473</v>
      </c>
    </row>
    <row r="286" spans="4:63" x14ac:dyDescent="0.25">
      <c r="D286" t="s">
        <v>2467</v>
      </c>
      <c r="E286" s="3">
        <v>156959</v>
      </c>
      <c r="F286" s="3">
        <v>334111</v>
      </c>
      <c r="G286" s="3">
        <v>163886</v>
      </c>
      <c r="H286">
        <v>0</v>
      </c>
      <c r="I286">
        <v>0</v>
      </c>
      <c r="J286" s="3">
        <v>1013368</v>
      </c>
      <c r="K286" s="3">
        <v>449063</v>
      </c>
      <c r="L286" s="3">
        <v>718928</v>
      </c>
      <c r="M286">
        <v>-0.29055584940515194</v>
      </c>
      <c r="N286" s="3">
        <v>510011</v>
      </c>
      <c r="O286" s="3">
        <v>324661</v>
      </c>
      <c r="P286" s="3">
        <v>252918</v>
      </c>
      <c r="Q286">
        <v>-0.50409304897345353</v>
      </c>
      <c r="R286">
        <f t="shared" si="13"/>
        <v>0.50328311136724269</v>
      </c>
      <c r="S286">
        <f t="shared" si="14"/>
        <v>0.72297428200497482</v>
      </c>
      <c r="T286">
        <f t="shared" si="15"/>
        <v>0.35179878930852604</v>
      </c>
      <c r="BK286">
        <v>-0.43067373328017883</v>
      </c>
    </row>
    <row r="287" spans="4:63" x14ac:dyDescent="0.25">
      <c r="D287" t="s">
        <v>1767</v>
      </c>
      <c r="E287" s="3">
        <v>4836</v>
      </c>
      <c r="F287" s="3">
        <v>3970</v>
      </c>
      <c r="G287" s="3">
        <v>3864</v>
      </c>
      <c r="H287">
        <v>1</v>
      </c>
      <c r="I287">
        <v>0</v>
      </c>
      <c r="J287" s="3">
        <v>664844</v>
      </c>
      <c r="K287" s="3">
        <v>641746</v>
      </c>
      <c r="L287" s="3">
        <v>782002</v>
      </c>
      <c r="M287">
        <v>0.17621878215039918</v>
      </c>
      <c r="N287" s="3">
        <v>214143</v>
      </c>
      <c r="O287" s="3">
        <v>170062</v>
      </c>
      <c r="P287" s="3">
        <v>130967</v>
      </c>
      <c r="Q287">
        <v>-0.38841334995773852</v>
      </c>
      <c r="R287">
        <f t="shared" si="13"/>
        <v>0.3220951080253413</v>
      </c>
      <c r="S287">
        <f t="shared" si="14"/>
        <v>0.26499892480825749</v>
      </c>
      <c r="T287">
        <f t="shared" si="15"/>
        <v>0.16747655376840467</v>
      </c>
      <c r="BK287">
        <v>-0.51265779108752974</v>
      </c>
    </row>
    <row r="288" spans="4:63" x14ac:dyDescent="0.25">
      <c r="D288" t="s">
        <v>1768</v>
      </c>
      <c r="E288" s="3">
        <v>51091</v>
      </c>
      <c r="F288" s="3">
        <v>119495</v>
      </c>
      <c r="G288" s="3">
        <v>58805</v>
      </c>
      <c r="H288">
        <v>0</v>
      </c>
      <c r="I288">
        <v>0</v>
      </c>
      <c r="J288" s="3">
        <v>1917555</v>
      </c>
      <c r="K288" s="3">
        <v>1531178</v>
      </c>
      <c r="L288" s="3">
        <v>1519613</v>
      </c>
      <c r="M288">
        <v>-0.20752572937933983</v>
      </c>
      <c r="N288" s="3">
        <v>1010969</v>
      </c>
      <c r="O288" s="3">
        <v>733927</v>
      </c>
      <c r="P288" s="3">
        <v>482268</v>
      </c>
      <c r="Q288">
        <v>-0.52296460128846678</v>
      </c>
      <c r="R288">
        <f t="shared" si="13"/>
        <v>0.52721773299853203</v>
      </c>
      <c r="S288">
        <f t="shared" si="14"/>
        <v>0.47932180321295109</v>
      </c>
      <c r="T288">
        <f t="shared" si="15"/>
        <v>0.31736238107991971</v>
      </c>
      <c r="BK288">
        <v>-0.50409304897345353</v>
      </c>
    </row>
    <row r="289" spans="4:63" x14ac:dyDescent="0.25">
      <c r="D289" t="s">
        <v>1769</v>
      </c>
      <c r="E289" s="3">
        <v>8958</v>
      </c>
      <c r="F289" s="3">
        <v>262952</v>
      </c>
      <c r="G289" s="3">
        <v>137123</v>
      </c>
      <c r="H289">
        <v>0</v>
      </c>
      <c r="I289">
        <v>1</v>
      </c>
      <c r="J289" s="3">
        <v>2207931</v>
      </c>
      <c r="K289" s="3">
        <v>1285075</v>
      </c>
      <c r="L289" s="3">
        <v>1116465</v>
      </c>
      <c r="M289">
        <v>-0.49433881765326904</v>
      </c>
      <c r="N289" s="3">
        <v>1012055</v>
      </c>
      <c r="O289" s="3">
        <v>680980</v>
      </c>
      <c r="P289" s="3">
        <v>532823</v>
      </c>
      <c r="Q289">
        <v>-0.4735236721324434</v>
      </c>
      <c r="R289">
        <f t="shared" si="13"/>
        <v>0.45837256689633871</v>
      </c>
      <c r="S289">
        <f t="shared" si="14"/>
        <v>0.52991459642433325</v>
      </c>
      <c r="T289">
        <f t="shared" si="15"/>
        <v>0.47724111369366706</v>
      </c>
      <c r="BK289">
        <v>-0.38841334995773852</v>
      </c>
    </row>
    <row r="290" spans="4:63" x14ac:dyDescent="0.25">
      <c r="D290" t="s">
        <v>2473</v>
      </c>
      <c r="E290" s="3">
        <v>42340</v>
      </c>
      <c r="F290" s="3">
        <v>44698</v>
      </c>
      <c r="G290" s="3">
        <v>9331</v>
      </c>
      <c r="H290">
        <v>0</v>
      </c>
      <c r="I290">
        <v>1</v>
      </c>
      <c r="J290" s="3">
        <v>2619240</v>
      </c>
      <c r="K290" s="3">
        <v>1820668</v>
      </c>
      <c r="L290" s="3">
        <v>1756554</v>
      </c>
      <c r="M290">
        <v>-0.32936500664314838</v>
      </c>
      <c r="N290" s="3">
        <v>1108357</v>
      </c>
      <c r="O290" s="3">
        <v>665542</v>
      </c>
      <c r="P290" s="3">
        <v>586346</v>
      </c>
      <c r="Q290">
        <v>-0.47097731146192068</v>
      </c>
      <c r="R290">
        <f t="shared" si="13"/>
        <v>0.42315977153678164</v>
      </c>
      <c r="S290">
        <f t="shared" si="14"/>
        <v>0.36554824932387453</v>
      </c>
      <c r="T290">
        <f t="shared" si="15"/>
        <v>0.33380471081446972</v>
      </c>
      <c r="BK290">
        <v>-0.52296460128846678</v>
      </c>
    </row>
    <row r="291" spans="4:63" x14ac:dyDescent="0.25">
      <c r="D291" t="s">
        <v>2478</v>
      </c>
      <c r="E291" s="3">
        <v>87640</v>
      </c>
      <c r="F291" s="3">
        <v>200732</v>
      </c>
      <c r="G291" s="3">
        <v>283790</v>
      </c>
      <c r="H291">
        <v>1</v>
      </c>
      <c r="I291">
        <v>0</v>
      </c>
      <c r="J291" s="3">
        <v>600219</v>
      </c>
      <c r="K291" s="3">
        <v>799064</v>
      </c>
      <c r="L291" s="3">
        <v>831732</v>
      </c>
      <c r="M291">
        <v>0.38571421431177622</v>
      </c>
      <c r="N291" s="3">
        <v>521302</v>
      </c>
      <c r="O291" s="3">
        <v>263785</v>
      </c>
      <c r="P291" s="3">
        <v>235865</v>
      </c>
      <c r="Q291">
        <v>-0.54754633590509916</v>
      </c>
      <c r="R291">
        <f t="shared" si="13"/>
        <v>0.86851965699186462</v>
      </c>
      <c r="S291">
        <f t="shared" si="14"/>
        <v>0.3301174874603286</v>
      </c>
      <c r="T291">
        <f t="shared" si="15"/>
        <v>0.28358293296398357</v>
      </c>
      <c r="BK291">
        <v>-0.4735236721324434</v>
      </c>
    </row>
    <row r="292" spans="4:63" x14ac:dyDescent="0.25">
      <c r="D292" t="s">
        <v>1778</v>
      </c>
      <c r="E292" s="3">
        <v>22758</v>
      </c>
      <c r="F292" s="3">
        <v>66623</v>
      </c>
      <c r="G292" s="3">
        <v>140602</v>
      </c>
      <c r="H292">
        <v>1</v>
      </c>
      <c r="I292">
        <v>0</v>
      </c>
      <c r="J292" s="3">
        <v>935077</v>
      </c>
      <c r="K292" s="3">
        <v>2929559</v>
      </c>
      <c r="L292" s="3">
        <v>4393176</v>
      </c>
      <c r="M292">
        <v>3.6981970468742147</v>
      </c>
      <c r="N292" s="3">
        <v>324526</v>
      </c>
      <c r="O292" s="3">
        <v>249523</v>
      </c>
      <c r="P292" s="3">
        <v>280604</v>
      </c>
      <c r="Q292">
        <v>-0.13534200649562747</v>
      </c>
      <c r="R292">
        <f t="shared" si="13"/>
        <v>0.34705804976488569</v>
      </c>
      <c r="S292">
        <f t="shared" si="14"/>
        <v>8.5174253189643903E-2</v>
      </c>
      <c r="T292">
        <f t="shared" si="15"/>
        <v>6.3872697110245527E-2</v>
      </c>
      <c r="BK292">
        <v>-0.47097731146192068</v>
      </c>
    </row>
    <row r="293" spans="4:63" x14ac:dyDescent="0.25">
      <c r="D293" t="s">
        <v>2479</v>
      </c>
      <c r="E293" s="3">
        <v>873779</v>
      </c>
      <c r="F293" s="3">
        <v>8492869</v>
      </c>
      <c r="G293" s="3">
        <v>352</v>
      </c>
      <c r="H293">
        <v>1</v>
      </c>
      <c r="I293">
        <v>0</v>
      </c>
      <c r="J293" s="3">
        <v>3096126</v>
      </c>
      <c r="K293" s="3">
        <v>2205082</v>
      </c>
      <c r="L293" s="3">
        <v>1731052</v>
      </c>
      <c r="M293">
        <v>-0.44089743117689656</v>
      </c>
      <c r="N293" s="3">
        <v>1182780</v>
      </c>
      <c r="O293" s="3">
        <v>335101</v>
      </c>
      <c r="P293" s="3">
        <v>358878</v>
      </c>
      <c r="Q293">
        <v>-0.69658093643788366</v>
      </c>
      <c r="R293">
        <f t="shared" si="13"/>
        <v>0.38201933642235492</v>
      </c>
      <c r="S293">
        <f t="shared" si="14"/>
        <v>0.15196759122789991</v>
      </c>
      <c r="T293">
        <f t="shared" si="15"/>
        <v>0.20731786220171317</v>
      </c>
      <c r="BK293">
        <v>-0.54754633590509916</v>
      </c>
    </row>
    <row r="294" spans="4:63" x14ac:dyDescent="0.25">
      <c r="D294" t="s">
        <v>1779</v>
      </c>
      <c r="E294" s="3">
        <v>73514</v>
      </c>
      <c r="F294" s="3">
        <v>133865</v>
      </c>
      <c r="G294" s="3">
        <v>8833</v>
      </c>
      <c r="H294">
        <v>0</v>
      </c>
      <c r="I294">
        <v>1</v>
      </c>
      <c r="J294" s="3">
        <v>1039105</v>
      </c>
      <c r="K294" s="3">
        <v>709563</v>
      </c>
      <c r="L294" s="3">
        <v>787732</v>
      </c>
      <c r="M294">
        <v>-0.24191299243098627</v>
      </c>
      <c r="N294" s="3">
        <v>486113</v>
      </c>
      <c r="O294" s="3">
        <v>307981</v>
      </c>
      <c r="P294" s="3">
        <v>251701</v>
      </c>
      <c r="Q294">
        <v>-0.4822170976707062</v>
      </c>
      <c r="R294">
        <f t="shared" si="13"/>
        <v>0.46781894033807941</v>
      </c>
      <c r="S294">
        <f t="shared" si="14"/>
        <v>0.43404320687521758</v>
      </c>
      <c r="T294">
        <f t="shared" si="15"/>
        <v>0.31952618403213273</v>
      </c>
      <c r="BK294">
        <v>-0.13534200649562747</v>
      </c>
    </row>
    <row r="295" spans="4:63" x14ac:dyDescent="0.25">
      <c r="D295" t="s">
        <v>1786</v>
      </c>
      <c r="E295" s="3">
        <v>1176688</v>
      </c>
      <c r="F295" s="3">
        <v>124616</v>
      </c>
      <c r="G295" s="3">
        <v>202295</v>
      </c>
      <c r="H295">
        <v>1</v>
      </c>
      <c r="I295">
        <v>0</v>
      </c>
      <c r="J295" s="3">
        <v>5397183</v>
      </c>
      <c r="K295" s="3">
        <v>5484347</v>
      </c>
      <c r="L295" s="3">
        <v>4363517</v>
      </c>
      <c r="M295">
        <v>-0.19151953898913562</v>
      </c>
      <c r="N295" s="3">
        <v>2806283</v>
      </c>
      <c r="O295" s="3">
        <v>1029415</v>
      </c>
      <c r="P295" s="3">
        <v>662132</v>
      </c>
      <c r="Q295">
        <v>-0.7640537322857317</v>
      </c>
      <c r="R295">
        <f t="shared" si="13"/>
        <v>0.51995327933108804</v>
      </c>
      <c r="S295">
        <f t="shared" si="14"/>
        <v>0.18770055942849714</v>
      </c>
      <c r="T295">
        <f t="shared" si="15"/>
        <v>0.15174273412937317</v>
      </c>
      <c r="BK295">
        <v>-0.69658093643788366</v>
      </c>
    </row>
    <row r="296" spans="4:63" x14ac:dyDescent="0.25">
      <c r="D296" t="s">
        <v>594</v>
      </c>
      <c r="E296" s="3">
        <v>1892</v>
      </c>
      <c r="F296" s="3">
        <v>196159</v>
      </c>
      <c r="G296" s="3">
        <v>4141</v>
      </c>
      <c r="H296">
        <v>1</v>
      </c>
      <c r="I296">
        <v>0</v>
      </c>
      <c r="J296" s="3">
        <v>712890</v>
      </c>
      <c r="K296" s="3">
        <v>400804</v>
      </c>
      <c r="L296" s="3">
        <v>707943</v>
      </c>
      <c r="M296">
        <v>-6.9393595084795692E-3</v>
      </c>
      <c r="N296" s="3">
        <v>555650</v>
      </c>
      <c r="O296" s="3">
        <v>309946</v>
      </c>
      <c r="P296" s="3">
        <v>173051</v>
      </c>
      <c r="Q296">
        <v>-0.68856114460541706</v>
      </c>
      <c r="R296">
        <f t="shared" si="13"/>
        <v>0.77943301210565441</v>
      </c>
      <c r="S296">
        <f t="shared" si="14"/>
        <v>0.77331064560233931</v>
      </c>
      <c r="T296">
        <f t="shared" si="15"/>
        <v>0.24444199603640407</v>
      </c>
      <c r="BK296">
        <v>-0.4822170976707062</v>
      </c>
    </row>
    <row r="297" spans="4:63" x14ac:dyDescent="0.25">
      <c r="D297" t="s">
        <v>2490</v>
      </c>
      <c r="E297" s="3">
        <v>239000</v>
      </c>
      <c r="F297" s="3">
        <v>26000</v>
      </c>
      <c r="G297" s="3">
        <v>171000</v>
      </c>
      <c r="H297">
        <v>0</v>
      </c>
      <c r="I297">
        <v>1</v>
      </c>
      <c r="J297" s="3">
        <v>19244000</v>
      </c>
      <c r="K297" s="3">
        <v>21567000</v>
      </c>
      <c r="L297" s="3">
        <v>16092000</v>
      </c>
      <c r="M297">
        <v>-0.16379131157763457</v>
      </c>
      <c r="N297" s="3">
        <v>6180000</v>
      </c>
      <c r="O297" s="3">
        <v>6767000</v>
      </c>
      <c r="P297" s="3">
        <v>5142000</v>
      </c>
      <c r="Q297">
        <v>-0.16796116504854369</v>
      </c>
      <c r="R297">
        <f t="shared" si="13"/>
        <v>0.3211390563292455</v>
      </c>
      <c r="S297">
        <f t="shared" si="14"/>
        <v>0.31376640237399733</v>
      </c>
      <c r="T297">
        <f t="shared" si="15"/>
        <v>0.31953765846383297</v>
      </c>
      <c r="BK297">
        <v>-0.7640537322857317</v>
      </c>
    </row>
    <row r="298" spans="4:63" x14ac:dyDescent="0.25">
      <c r="D298" t="s">
        <v>1796</v>
      </c>
      <c r="E298" s="3">
        <v>20295</v>
      </c>
      <c r="F298" s="3">
        <v>66235</v>
      </c>
      <c r="G298" s="3">
        <v>32591</v>
      </c>
      <c r="H298">
        <v>1</v>
      </c>
      <c r="I298">
        <v>0</v>
      </c>
      <c r="J298" s="3">
        <v>1002675</v>
      </c>
      <c r="K298" s="3">
        <v>965550</v>
      </c>
      <c r="L298" s="3">
        <v>1062077</v>
      </c>
      <c r="M298">
        <v>5.9243523574438378E-2</v>
      </c>
      <c r="N298" s="3">
        <v>467217</v>
      </c>
      <c r="O298" s="3">
        <v>268245</v>
      </c>
      <c r="P298" s="3">
        <v>223719</v>
      </c>
      <c r="Q298">
        <v>-0.521166823981148</v>
      </c>
      <c r="R298">
        <f t="shared" si="13"/>
        <v>0.46597052883536538</v>
      </c>
      <c r="S298">
        <f t="shared" si="14"/>
        <v>0.27781575267981978</v>
      </c>
      <c r="T298">
        <f t="shared" si="15"/>
        <v>0.21064291948700517</v>
      </c>
      <c r="BK298">
        <v>-0.68856114460541706</v>
      </c>
    </row>
    <row r="299" spans="4:63" x14ac:dyDescent="0.25">
      <c r="D299" t="s">
        <v>1797</v>
      </c>
      <c r="E299" s="3">
        <v>637922</v>
      </c>
      <c r="F299" s="3">
        <v>60768</v>
      </c>
      <c r="G299" s="3">
        <v>56722</v>
      </c>
      <c r="H299">
        <v>0</v>
      </c>
      <c r="I299">
        <v>1</v>
      </c>
      <c r="J299" s="3">
        <v>1632258</v>
      </c>
      <c r="K299" s="3">
        <v>1719314</v>
      </c>
      <c r="L299" s="3">
        <v>1770031</v>
      </c>
      <c r="M299">
        <v>8.44063867354303E-2</v>
      </c>
      <c r="N299" s="3">
        <v>1298396</v>
      </c>
      <c r="O299" s="3">
        <v>693499</v>
      </c>
      <c r="P299" s="3">
        <v>574043</v>
      </c>
      <c r="Q299">
        <v>-0.55788295712556113</v>
      </c>
      <c r="R299">
        <f t="shared" si="13"/>
        <v>0.795460031441108</v>
      </c>
      <c r="S299">
        <f t="shared" si="14"/>
        <v>0.40335796718923944</v>
      </c>
      <c r="T299">
        <f t="shared" si="15"/>
        <v>0.32431239904837827</v>
      </c>
      <c r="BK299">
        <v>-0.16796116504854369</v>
      </c>
    </row>
    <row r="300" spans="4:63" x14ac:dyDescent="0.25">
      <c r="D300" t="s">
        <v>2493</v>
      </c>
      <c r="E300" s="3">
        <v>5021</v>
      </c>
      <c r="F300" s="3">
        <v>1949</v>
      </c>
      <c r="G300" s="3">
        <v>783</v>
      </c>
      <c r="H300">
        <v>1</v>
      </c>
      <c r="I300">
        <v>0</v>
      </c>
      <c r="J300" s="3">
        <v>1134596</v>
      </c>
      <c r="K300" s="3">
        <v>1212720</v>
      </c>
      <c r="L300" s="3">
        <v>1614493</v>
      </c>
      <c r="M300">
        <v>0.42296729408529554</v>
      </c>
      <c r="N300" s="3">
        <v>609620</v>
      </c>
      <c r="O300" s="3">
        <v>476428</v>
      </c>
      <c r="P300" s="3">
        <v>340374</v>
      </c>
      <c r="Q300">
        <v>-0.44166201896263246</v>
      </c>
      <c r="R300">
        <f t="shared" si="13"/>
        <v>0.53730138304735786</v>
      </c>
      <c r="S300">
        <f t="shared" si="14"/>
        <v>0.39285902764034569</v>
      </c>
      <c r="T300">
        <f t="shared" si="15"/>
        <v>0.21082407913815668</v>
      </c>
      <c r="BK300">
        <v>-0.521166823981148</v>
      </c>
    </row>
    <row r="301" spans="4:63" x14ac:dyDescent="0.25">
      <c r="D301" t="s">
        <v>1799</v>
      </c>
      <c r="E301" s="3">
        <v>4245</v>
      </c>
      <c r="F301" s="3">
        <v>530</v>
      </c>
      <c r="G301" s="3">
        <v>121</v>
      </c>
      <c r="H301">
        <v>1</v>
      </c>
      <c r="I301">
        <v>0</v>
      </c>
      <c r="J301" s="3">
        <v>1622544</v>
      </c>
      <c r="K301" s="3">
        <v>988638</v>
      </c>
      <c r="L301" s="3">
        <v>986618</v>
      </c>
      <c r="M301">
        <v>-0.39193143606583242</v>
      </c>
      <c r="N301" s="3">
        <v>705548</v>
      </c>
      <c r="O301" s="3">
        <v>327826</v>
      </c>
      <c r="P301" s="3">
        <v>184739</v>
      </c>
      <c r="Q301">
        <v>-0.73816239292011321</v>
      </c>
      <c r="R301">
        <f t="shared" si="13"/>
        <v>0.43484059600232722</v>
      </c>
      <c r="S301">
        <f t="shared" si="14"/>
        <v>0.33159356609800555</v>
      </c>
      <c r="T301">
        <f t="shared" si="15"/>
        <v>0.1872447086917125</v>
      </c>
      <c r="BK301">
        <v>-0.55788295712556113</v>
      </c>
    </row>
    <row r="302" spans="4:63" x14ac:dyDescent="0.25">
      <c r="D302" t="s">
        <v>1806</v>
      </c>
      <c r="E302" s="3">
        <v>1656</v>
      </c>
      <c r="F302" s="3">
        <v>3790</v>
      </c>
      <c r="G302" s="3">
        <v>558</v>
      </c>
      <c r="H302">
        <v>1</v>
      </c>
      <c r="I302">
        <v>0</v>
      </c>
      <c r="J302" s="3">
        <v>798302</v>
      </c>
      <c r="K302" s="3">
        <v>2464290</v>
      </c>
      <c r="L302" s="3">
        <v>3335585</v>
      </c>
      <c r="M302">
        <v>3.1783497974450774</v>
      </c>
      <c r="N302" s="3">
        <v>245996</v>
      </c>
      <c r="O302" s="3">
        <v>349745</v>
      </c>
      <c r="P302" s="3">
        <v>377221</v>
      </c>
      <c r="Q302">
        <v>0.53344363322980859</v>
      </c>
      <c r="R302">
        <f t="shared" si="13"/>
        <v>0.30814904635087975</v>
      </c>
      <c r="S302">
        <f t="shared" si="14"/>
        <v>0.14192526041983694</v>
      </c>
      <c r="T302">
        <f t="shared" si="15"/>
        <v>0.11308990776730318</v>
      </c>
      <c r="BK302">
        <v>-0.44166201896263246</v>
      </c>
    </row>
    <row r="303" spans="4:63" x14ac:dyDescent="0.25">
      <c r="D303" t="s">
        <v>1812</v>
      </c>
      <c r="E303" s="3">
        <v>7749</v>
      </c>
      <c r="F303" s="3">
        <v>932</v>
      </c>
      <c r="G303" s="3">
        <v>3414</v>
      </c>
      <c r="H303">
        <v>1</v>
      </c>
      <c r="I303">
        <v>0</v>
      </c>
      <c r="J303" s="3">
        <v>669833</v>
      </c>
      <c r="K303" s="3">
        <v>396881</v>
      </c>
      <c r="L303" s="3">
        <v>482980</v>
      </c>
      <c r="M303">
        <v>-0.27895460510306302</v>
      </c>
      <c r="N303" s="3">
        <v>353508</v>
      </c>
      <c r="O303" s="3">
        <v>142380</v>
      </c>
      <c r="P303" s="3">
        <v>106612</v>
      </c>
      <c r="Q303">
        <v>-0.69841700895029246</v>
      </c>
      <c r="R303">
        <f t="shared" si="13"/>
        <v>0.52775542560608391</v>
      </c>
      <c r="S303">
        <f t="shared" si="14"/>
        <v>0.3587473323237948</v>
      </c>
      <c r="T303">
        <f t="shared" si="15"/>
        <v>0.22073791875439977</v>
      </c>
      <c r="BK303">
        <v>-0.73816239292011321</v>
      </c>
    </row>
    <row r="304" spans="4:63" x14ac:dyDescent="0.25">
      <c r="D304" t="s">
        <v>1815</v>
      </c>
      <c r="E304" s="3">
        <v>13255</v>
      </c>
      <c r="F304" s="3">
        <v>126382</v>
      </c>
      <c r="G304" s="3">
        <v>302928</v>
      </c>
      <c r="H304">
        <v>1</v>
      </c>
      <c r="I304">
        <v>0</v>
      </c>
      <c r="J304" s="3">
        <v>3469740</v>
      </c>
      <c r="K304" s="3">
        <v>3024088</v>
      </c>
      <c r="L304" s="3">
        <v>2336209</v>
      </c>
      <c r="M304">
        <v>-0.32669047248497007</v>
      </c>
      <c r="N304" s="3">
        <v>1519986</v>
      </c>
      <c r="O304" s="3">
        <v>558162</v>
      </c>
      <c r="P304" s="3">
        <v>330975</v>
      </c>
      <c r="Q304">
        <v>-0.78225128389340426</v>
      </c>
      <c r="R304">
        <f t="shared" si="13"/>
        <v>0.43806913486313098</v>
      </c>
      <c r="S304">
        <f t="shared" si="14"/>
        <v>0.18457200980923835</v>
      </c>
      <c r="T304">
        <f t="shared" si="15"/>
        <v>0.14167182816263443</v>
      </c>
      <c r="BK304">
        <v>0.53344363322980859</v>
      </c>
    </row>
    <row r="305" spans="4:63" x14ac:dyDescent="0.25">
      <c r="D305" t="s">
        <v>1822</v>
      </c>
      <c r="E305" s="3">
        <v>17985</v>
      </c>
      <c r="F305" s="3">
        <v>570153</v>
      </c>
      <c r="G305" s="3">
        <v>622568</v>
      </c>
      <c r="H305">
        <v>0</v>
      </c>
      <c r="I305">
        <v>1</v>
      </c>
      <c r="J305" s="3">
        <v>4328752</v>
      </c>
      <c r="K305" s="3">
        <v>3288991</v>
      </c>
      <c r="L305" s="3">
        <v>-3077282</v>
      </c>
      <c r="M305">
        <v>-1.7108935785649073</v>
      </c>
      <c r="N305" s="3">
        <v>1552402</v>
      </c>
      <c r="O305" s="3">
        <v>1230794</v>
      </c>
      <c r="P305" s="3">
        <v>1031187</v>
      </c>
      <c r="Q305">
        <v>-0.3357474417064652</v>
      </c>
      <c r="R305">
        <f t="shared" si="13"/>
        <v>0.35862576557862402</v>
      </c>
      <c r="S305">
        <f t="shared" si="14"/>
        <v>0.37421628700108939</v>
      </c>
      <c r="T305">
        <f t="shared" si="15"/>
        <v>-0.33509668597158143</v>
      </c>
      <c r="BK305">
        <v>-0.69841700895029246</v>
      </c>
    </row>
    <row r="306" spans="4:63" x14ac:dyDescent="0.25">
      <c r="D306" t="s">
        <v>1823</v>
      </c>
      <c r="E306" s="3">
        <v>11748</v>
      </c>
      <c r="F306" s="3">
        <v>908</v>
      </c>
      <c r="G306" s="3">
        <v>1373</v>
      </c>
      <c r="H306">
        <v>1</v>
      </c>
      <c r="I306">
        <v>0</v>
      </c>
      <c r="J306" s="3">
        <v>582113</v>
      </c>
      <c r="K306" s="3">
        <v>629790</v>
      </c>
      <c r="L306" s="3">
        <v>1823243</v>
      </c>
      <c r="M306">
        <v>2.1321118064705651</v>
      </c>
      <c r="N306" s="3">
        <v>228043</v>
      </c>
      <c r="O306" s="3">
        <v>155242</v>
      </c>
      <c r="P306" s="3">
        <v>114313</v>
      </c>
      <c r="Q306">
        <v>-0.49872173230487232</v>
      </c>
      <c r="R306">
        <f t="shared" si="13"/>
        <v>0.39175039897751812</v>
      </c>
      <c r="S306">
        <f t="shared" si="14"/>
        <v>0.24649803902888265</v>
      </c>
      <c r="T306">
        <f t="shared" si="15"/>
        <v>6.2697621765173378E-2</v>
      </c>
      <c r="BK306">
        <v>-0.78225128389340426</v>
      </c>
    </row>
    <row r="307" spans="4:63" x14ac:dyDescent="0.25">
      <c r="D307" t="s">
        <v>462</v>
      </c>
      <c r="E307" s="3">
        <v>24507</v>
      </c>
      <c r="F307" s="3">
        <v>690</v>
      </c>
      <c r="G307" s="3">
        <v>754</v>
      </c>
      <c r="H307">
        <v>0</v>
      </c>
      <c r="I307">
        <v>1</v>
      </c>
      <c r="J307" s="3">
        <v>2663596</v>
      </c>
      <c r="K307" s="3">
        <v>2510534</v>
      </c>
      <c r="L307" s="3">
        <v>537179</v>
      </c>
      <c r="M307">
        <v>-0.7983256469825003</v>
      </c>
      <c r="N307" s="3">
        <v>847875</v>
      </c>
      <c r="O307" s="3">
        <v>361920</v>
      </c>
      <c r="P307" s="3">
        <v>267754</v>
      </c>
      <c r="Q307">
        <v>-0.68420580863924518</v>
      </c>
      <c r="R307">
        <f t="shared" si="13"/>
        <v>0.3183196701001203</v>
      </c>
      <c r="S307">
        <f t="shared" si="14"/>
        <v>0.14416056504313424</v>
      </c>
      <c r="T307">
        <f t="shared" si="15"/>
        <v>0.49844465252736986</v>
      </c>
      <c r="BK307">
        <v>-0.3357474417064652</v>
      </c>
    </row>
    <row r="308" spans="4:63" x14ac:dyDescent="0.25">
      <c r="D308" t="s">
        <v>153</v>
      </c>
      <c r="E308" s="3">
        <v>80252</v>
      </c>
      <c r="F308" s="3">
        <v>35198</v>
      </c>
      <c r="G308" s="3">
        <v>26424</v>
      </c>
      <c r="H308">
        <v>1</v>
      </c>
      <c r="I308">
        <v>0</v>
      </c>
      <c r="J308" s="3">
        <v>11460416</v>
      </c>
      <c r="K308" s="3">
        <v>10915007</v>
      </c>
      <c r="L308" s="3">
        <v>13527327</v>
      </c>
      <c r="M308">
        <v>0.1803521791879108</v>
      </c>
      <c r="N308" s="3">
        <v>4800760</v>
      </c>
      <c r="O308" s="3">
        <v>2574498</v>
      </c>
      <c r="P308" s="3">
        <v>3696518</v>
      </c>
      <c r="Q308">
        <v>-0.23001399778368425</v>
      </c>
      <c r="R308">
        <f t="shared" si="13"/>
        <v>0.41889927904885826</v>
      </c>
      <c r="S308">
        <f t="shared" si="14"/>
        <v>0.23586773696068175</v>
      </c>
      <c r="T308">
        <f t="shared" si="15"/>
        <v>0.27326300310475232</v>
      </c>
      <c r="BK308">
        <v>-0.49872173230487232</v>
      </c>
    </row>
    <row r="309" spans="4:63" x14ac:dyDescent="0.25">
      <c r="D309" t="s">
        <v>1831</v>
      </c>
      <c r="E309" s="3">
        <v>141000</v>
      </c>
      <c r="F309" s="3">
        <v>69000</v>
      </c>
      <c r="G309" s="3">
        <v>59750</v>
      </c>
      <c r="H309">
        <v>0</v>
      </c>
      <c r="I309">
        <v>1</v>
      </c>
      <c r="J309" s="3">
        <v>2091000</v>
      </c>
      <c r="K309" s="3">
        <v>1047000</v>
      </c>
      <c r="L309" s="3">
        <v>374654</v>
      </c>
      <c r="M309">
        <v>-0.82082544237207078</v>
      </c>
      <c r="N309" s="3">
        <v>844000</v>
      </c>
      <c r="O309" s="3">
        <v>370000</v>
      </c>
      <c r="P309" s="3">
        <v>298544</v>
      </c>
      <c r="Q309">
        <v>-0.64627488151658763</v>
      </c>
      <c r="R309">
        <f t="shared" si="13"/>
        <v>0.40363462458153992</v>
      </c>
      <c r="S309">
        <f t="shared" si="14"/>
        <v>0.35339063992359121</v>
      </c>
      <c r="T309">
        <f t="shared" si="15"/>
        <v>0.79685256263112103</v>
      </c>
      <c r="BK309">
        <v>-0.68420580863924518</v>
      </c>
    </row>
    <row r="310" spans="4:63" x14ac:dyDescent="0.25">
      <c r="D310" t="s">
        <v>1839</v>
      </c>
      <c r="E310" s="3">
        <v>4201</v>
      </c>
      <c r="F310" s="3">
        <v>2468</v>
      </c>
      <c r="G310" s="3">
        <v>9490</v>
      </c>
      <c r="H310">
        <v>1</v>
      </c>
      <c r="I310">
        <v>0</v>
      </c>
      <c r="J310" s="3">
        <v>479573</v>
      </c>
      <c r="K310" s="3">
        <v>404395</v>
      </c>
      <c r="L310" s="3">
        <v>785768</v>
      </c>
      <c r="M310">
        <v>0.6384742260302394</v>
      </c>
      <c r="N310" s="3">
        <v>321998</v>
      </c>
      <c r="O310" s="3">
        <v>134137</v>
      </c>
      <c r="P310" s="3">
        <v>101938</v>
      </c>
      <c r="Q310">
        <v>-0.68342039391549014</v>
      </c>
      <c r="R310">
        <f t="shared" si="13"/>
        <v>0.67142645645188537</v>
      </c>
      <c r="S310">
        <f t="shared" si="14"/>
        <v>0.33169796857033346</v>
      </c>
      <c r="T310">
        <f t="shared" si="15"/>
        <v>0.12973040388511622</v>
      </c>
      <c r="BK310">
        <v>-0.23001399778368425</v>
      </c>
    </row>
    <row r="311" spans="4:63" x14ac:dyDescent="0.25">
      <c r="D311" t="s">
        <v>198</v>
      </c>
      <c r="E311" s="3">
        <v>15179</v>
      </c>
      <c r="F311" s="3">
        <v>17551</v>
      </c>
      <c r="G311" s="3">
        <v>16027</v>
      </c>
      <c r="H311">
        <v>1</v>
      </c>
      <c r="I311">
        <v>0</v>
      </c>
      <c r="J311" s="3">
        <v>8634302</v>
      </c>
      <c r="K311" s="3">
        <v>6778525</v>
      </c>
      <c r="L311" s="3">
        <v>8230561</v>
      </c>
      <c r="M311">
        <v>-4.6760120273763875E-2</v>
      </c>
      <c r="N311" s="3">
        <v>2614050</v>
      </c>
      <c r="O311" s="3">
        <v>2321301</v>
      </c>
      <c r="P311" s="3">
        <v>1319651</v>
      </c>
      <c r="Q311">
        <v>-0.49516994701708078</v>
      </c>
      <c r="R311">
        <f t="shared" si="13"/>
        <v>0.30275174530610582</v>
      </c>
      <c r="S311">
        <f t="shared" si="14"/>
        <v>0.3424492791573388</v>
      </c>
      <c r="T311">
        <f t="shared" si="15"/>
        <v>0.16033548624449778</v>
      </c>
      <c r="BK311">
        <v>-0.64627488151658763</v>
      </c>
    </row>
    <row r="312" spans="4:63" x14ac:dyDescent="0.25">
      <c r="D312" t="s">
        <v>516</v>
      </c>
      <c r="E312" s="3">
        <v>48482</v>
      </c>
      <c r="F312" s="3">
        <v>428206</v>
      </c>
      <c r="G312" s="3">
        <v>227074</v>
      </c>
      <c r="H312">
        <v>1</v>
      </c>
      <c r="I312">
        <v>0</v>
      </c>
      <c r="J312" s="3">
        <v>2679881</v>
      </c>
      <c r="K312" s="3">
        <v>2112349</v>
      </c>
      <c r="L312" s="3">
        <v>2912827</v>
      </c>
      <c r="M312">
        <v>8.6924008939202893E-2</v>
      </c>
      <c r="N312" s="3">
        <v>1084057</v>
      </c>
      <c r="O312" s="3">
        <v>346924</v>
      </c>
      <c r="P312" s="3">
        <v>363511</v>
      </c>
      <c r="Q312">
        <v>-0.66467538146056893</v>
      </c>
      <c r="R312">
        <f t="shared" si="13"/>
        <v>0.40451684235232832</v>
      </c>
      <c r="S312">
        <f t="shared" si="14"/>
        <v>0.16423611817933495</v>
      </c>
      <c r="T312">
        <f t="shared" si="15"/>
        <v>0.12479663227510594</v>
      </c>
      <c r="BK312">
        <v>-0.68342039391549014</v>
      </c>
    </row>
    <row r="313" spans="4:63" x14ac:dyDescent="0.25">
      <c r="D313" t="s">
        <v>2511</v>
      </c>
      <c r="E313" s="3">
        <v>9963</v>
      </c>
      <c r="F313" s="3">
        <v>8681</v>
      </c>
      <c r="G313" s="3">
        <v>6644</v>
      </c>
      <c r="H313">
        <v>1</v>
      </c>
      <c r="I313">
        <v>0</v>
      </c>
      <c r="J313" s="3">
        <v>1962121</v>
      </c>
      <c r="K313" s="3">
        <v>1682324</v>
      </c>
      <c r="L313" s="3">
        <v>1905085</v>
      </c>
      <c r="M313">
        <v>-2.9068543683085802E-2</v>
      </c>
      <c r="N313" s="3">
        <v>648753</v>
      </c>
      <c r="O313" s="3">
        <v>340832</v>
      </c>
      <c r="P313" s="3">
        <v>273011</v>
      </c>
      <c r="Q313">
        <v>-0.5791757417692095</v>
      </c>
      <c r="R313">
        <f t="shared" si="13"/>
        <v>0.3306386303393114</v>
      </c>
      <c r="S313">
        <f t="shared" si="14"/>
        <v>0.2025959327691931</v>
      </c>
      <c r="T313">
        <f t="shared" si="15"/>
        <v>0.1433064666405961</v>
      </c>
      <c r="BK313">
        <v>-0.49516994701708078</v>
      </c>
    </row>
    <row r="314" spans="4:63" x14ac:dyDescent="0.25">
      <c r="D314" t="s">
        <v>1852</v>
      </c>
      <c r="E314" s="3">
        <v>3674</v>
      </c>
      <c r="F314" s="3">
        <v>2317</v>
      </c>
      <c r="G314" s="3">
        <v>1305</v>
      </c>
      <c r="H314">
        <v>0</v>
      </c>
      <c r="I314">
        <v>1</v>
      </c>
      <c r="J314" s="3">
        <v>2486674</v>
      </c>
      <c r="K314" s="3">
        <v>1501749</v>
      </c>
      <c r="L314" s="3">
        <v>1581258</v>
      </c>
      <c r="M314">
        <v>-0.3641072372172629</v>
      </c>
      <c r="N314" s="3">
        <v>1148668</v>
      </c>
      <c r="O314" s="3">
        <v>722335</v>
      </c>
      <c r="P314" s="3">
        <v>518306</v>
      </c>
      <c r="Q314">
        <v>-0.54877649590656308</v>
      </c>
      <c r="R314">
        <f t="shared" si="13"/>
        <v>0.46192946884070851</v>
      </c>
      <c r="S314">
        <f t="shared" si="14"/>
        <v>0.48099582553409392</v>
      </c>
      <c r="T314">
        <f t="shared" si="15"/>
        <v>0.32778079225528028</v>
      </c>
      <c r="BK314">
        <v>-0.66467538146056893</v>
      </c>
    </row>
    <row r="315" spans="4:63" x14ac:dyDescent="0.25">
      <c r="D315" t="s">
        <v>1857</v>
      </c>
      <c r="E315" s="3">
        <v>111106</v>
      </c>
      <c r="F315" s="3">
        <v>12361</v>
      </c>
      <c r="G315" s="3">
        <v>27448</v>
      </c>
      <c r="H315">
        <v>1</v>
      </c>
      <c r="I315">
        <v>0</v>
      </c>
      <c r="J315" s="3">
        <v>514826</v>
      </c>
      <c r="K315" s="3">
        <v>596819</v>
      </c>
      <c r="L315" s="3">
        <v>617198</v>
      </c>
      <c r="M315">
        <v>0.19884776604134213</v>
      </c>
      <c r="N315" s="3">
        <v>352507</v>
      </c>
      <c r="O315" s="3">
        <v>146623</v>
      </c>
      <c r="P315" s="3">
        <v>119122</v>
      </c>
      <c r="Q315">
        <v>-0.66207195885471781</v>
      </c>
      <c r="R315">
        <f t="shared" si="13"/>
        <v>0.6847109508843765</v>
      </c>
      <c r="S315">
        <f t="shared" si="14"/>
        <v>0.24567414911388544</v>
      </c>
      <c r="T315">
        <f t="shared" si="15"/>
        <v>0.19300451394852219</v>
      </c>
      <c r="BK315">
        <v>-0.5791757417692095</v>
      </c>
    </row>
    <row r="316" spans="4:63" x14ac:dyDescent="0.25">
      <c r="D316" t="s">
        <v>2518</v>
      </c>
      <c r="E316" s="3">
        <v>82767</v>
      </c>
      <c r="F316" s="3">
        <v>34144</v>
      </c>
      <c r="G316" s="3">
        <v>21854</v>
      </c>
      <c r="H316">
        <v>1</v>
      </c>
      <c r="I316">
        <v>0</v>
      </c>
      <c r="J316" s="3">
        <v>2221379</v>
      </c>
      <c r="K316" s="3">
        <v>995853</v>
      </c>
      <c r="L316" s="3">
        <v>1445518</v>
      </c>
      <c r="M316">
        <v>-0.34926998049409846</v>
      </c>
      <c r="N316" s="3">
        <v>759244</v>
      </c>
      <c r="O316" s="3">
        <v>326969</v>
      </c>
      <c r="P316" s="3">
        <v>185711</v>
      </c>
      <c r="Q316">
        <v>-0.75540010852901041</v>
      </c>
      <c r="R316">
        <f t="shared" si="13"/>
        <v>0.34178949202274805</v>
      </c>
      <c r="S316">
        <f t="shared" si="14"/>
        <v>0.32833058694405698</v>
      </c>
      <c r="T316">
        <f t="shared" si="15"/>
        <v>0.12847366826286494</v>
      </c>
      <c r="BK316">
        <v>-0.54877649590656308</v>
      </c>
    </row>
    <row r="317" spans="4:63" x14ac:dyDescent="0.25">
      <c r="D317" t="s">
        <v>1866</v>
      </c>
      <c r="E317" s="3">
        <v>160059</v>
      </c>
      <c r="F317" s="3">
        <v>136733</v>
      </c>
      <c r="G317" s="3">
        <v>108977</v>
      </c>
      <c r="H317">
        <v>1</v>
      </c>
      <c r="I317">
        <v>0</v>
      </c>
      <c r="J317" s="3">
        <v>311949</v>
      </c>
      <c r="K317" s="3">
        <v>7155</v>
      </c>
      <c r="L317" s="3">
        <v>630552</v>
      </c>
      <c r="M317">
        <v>1.0213304097785214</v>
      </c>
      <c r="N317" s="3">
        <v>261281</v>
      </c>
      <c r="O317" s="3">
        <v>73667</v>
      </c>
      <c r="P317" s="3">
        <v>69713</v>
      </c>
      <c r="Q317">
        <v>-0.73318764089237254</v>
      </c>
      <c r="R317">
        <f t="shared" si="13"/>
        <v>0.83757601402793402</v>
      </c>
      <c r="S317">
        <f t="shared" si="14"/>
        <v>10.295877009084556</v>
      </c>
      <c r="T317">
        <f t="shared" si="15"/>
        <v>0.11055868508862077</v>
      </c>
      <c r="BK317">
        <v>-0.66207195885471781</v>
      </c>
    </row>
    <row r="318" spans="4:63" x14ac:dyDescent="0.25">
      <c r="D318" t="s">
        <v>1868</v>
      </c>
      <c r="E318" s="3">
        <v>109826</v>
      </c>
      <c r="F318" s="3">
        <v>52995</v>
      </c>
      <c r="G318" s="3">
        <v>124244</v>
      </c>
      <c r="H318">
        <v>1</v>
      </c>
      <c r="I318">
        <v>0</v>
      </c>
      <c r="J318" s="3">
        <v>1227820</v>
      </c>
      <c r="K318" s="3">
        <v>1072092</v>
      </c>
      <c r="L318" s="3">
        <v>1464169</v>
      </c>
      <c r="M318">
        <v>0.1924948282321513</v>
      </c>
      <c r="N318" s="3">
        <v>501399</v>
      </c>
      <c r="O318" s="3">
        <v>293993</v>
      </c>
      <c r="P318" s="3">
        <v>433294</v>
      </c>
      <c r="Q318">
        <v>-0.13582994780603871</v>
      </c>
      <c r="R318">
        <f t="shared" si="13"/>
        <v>0.40836523268883063</v>
      </c>
      <c r="S318">
        <f t="shared" si="14"/>
        <v>0.27422366737183002</v>
      </c>
      <c r="T318">
        <f t="shared" si="15"/>
        <v>0.29593168548166232</v>
      </c>
      <c r="BK318">
        <v>-0.75540010852901041</v>
      </c>
    </row>
    <row r="319" spans="4:63" x14ac:dyDescent="0.25">
      <c r="D319" t="s">
        <v>2528</v>
      </c>
      <c r="E319" s="3">
        <v>183270</v>
      </c>
      <c r="F319" s="3">
        <v>129703</v>
      </c>
      <c r="G319" s="3">
        <v>140420</v>
      </c>
      <c r="H319">
        <v>0</v>
      </c>
      <c r="I319">
        <v>1</v>
      </c>
      <c r="J319" s="3">
        <v>632018</v>
      </c>
      <c r="K319" s="3">
        <v>573978</v>
      </c>
      <c r="L319" s="3">
        <v>395314</v>
      </c>
      <c r="M319">
        <v>-0.37452097883288132</v>
      </c>
      <c r="N319" s="3">
        <v>402273</v>
      </c>
      <c r="O319" s="3">
        <v>488626</v>
      </c>
      <c r="P319" s="3">
        <v>309483</v>
      </c>
      <c r="Q319">
        <v>-0.23066425039711838</v>
      </c>
      <c r="R319">
        <f t="shared" si="13"/>
        <v>0.63648978351882379</v>
      </c>
      <c r="S319">
        <f t="shared" si="14"/>
        <v>0.85129743648711276</v>
      </c>
      <c r="T319">
        <f t="shared" si="15"/>
        <v>0.7828789266254168</v>
      </c>
      <c r="BK319">
        <v>-0.73318764089237254</v>
      </c>
    </row>
    <row r="320" spans="4:63" x14ac:dyDescent="0.25">
      <c r="D320" t="s">
        <v>2531</v>
      </c>
      <c r="E320" s="3">
        <v>83103</v>
      </c>
      <c r="F320" s="3">
        <v>38475</v>
      </c>
      <c r="G320" s="3">
        <v>6232</v>
      </c>
      <c r="H320">
        <v>1</v>
      </c>
      <c r="I320">
        <v>0</v>
      </c>
      <c r="J320" s="3">
        <v>4141608</v>
      </c>
      <c r="K320" s="3">
        <v>3793281</v>
      </c>
      <c r="L320" s="3">
        <v>3509900</v>
      </c>
      <c r="M320">
        <v>-0.15252723096922741</v>
      </c>
      <c r="N320" s="3">
        <v>1257897</v>
      </c>
      <c r="O320" s="3">
        <v>992778</v>
      </c>
      <c r="P320" s="3">
        <v>485585</v>
      </c>
      <c r="Q320">
        <v>-0.61397077821157053</v>
      </c>
      <c r="R320">
        <f t="shared" si="13"/>
        <v>0.30372188773056263</v>
      </c>
      <c r="S320">
        <f t="shared" si="14"/>
        <v>0.26172013093678004</v>
      </c>
      <c r="T320">
        <f t="shared" si="15"/>
        <v>0.13834724636029516</v>
      </c>
      <c r="BK320">
        <v>-0.13582994780603871</v>
      </c>
    </row>
    <row r="321" spans="4:63" x14ac:dyDescent="0.25">
      <c r="D321" t="s">
        <v>139</v>
      </c>
      <c r="E321" s="3">
        <v>64606</v>
      </c>
      <c r="F321" s="3">
        <v>281300</v>
      </c>
      <c r="G321" s="3">
        <v>77397</v>
      </c>
      <c r="H321">
        <v>1</v>
      </c>
      <c r="I321">
        <v>0</v>
      </c>
      <c r="J321" s="3">
        <v>6828090</v>
      </c>
      <c r="K321" s="3">
        <v>4544560</v>
      </c>
      <c r="L321" s="3">
        <v>7148440</v>
      </c>
      <c r="M321">
        <v>4.6916487626847331E-2</v>
      </c>
      <c r="N321" s="3">
        <v>4840161</v>
      </c>
      <c r="O321" s="3">
        <v>1118982</v>
      </c>
      <c r="P321" s="3">
        <v>508286</v>
      </c>
      <c r="Q321">
        <v>-0.89498572464841564</v>
      </c>
      <c r="R321">
        <f t="shared" si="13"/>
        <v>0.70886016440908073</v>
      </c>
      <c r="S321">
        <f t="shared" si="14"/>
        <v>0.24622449698100587</v>
      </c>
      <c r="T321">
        <f t="shared" si="15"/>
        <v>7.1104464750351121E-2</v>
      </c>
      <c r="BK321">
        <v>-0.23066425039711838</v>
      </c>
    </row>
    <row r="322" spans="4:63" x14ac:dyDescent="0.25">
      <c r="D322" t="s">
        <v>186</v>
      </c>
      <c r="E322" s="3">
        <v>1145000</v>
      </c>
      <c r="F322" s="3">
        <v>320000</v>
      </c>
      <c r="G322" s="3">
        <v>138000</v>
      </c>
      <c r="H322">
        <v>0</v>
      </c>
      <c r="I322">
        <v>1</v>
      </c>
      <c r="J322" s="3">
        <v>2892760</v>
      </c>
      <c r="K322" s="3">
        <v>4361048</v>
      </c>
      <c r="L322" s="3">
        <v>4370509</v>
      </c>
      <c r="M322">
        <v>0.51084396908143093</v>
      </c>
      <c r="N322" s="3">
        <v>2223918</v>
      </c>
      <c r="O322" s="3">
        <v>2396007</v>
      </c>
      <c r="P322" s="3">
        <v>2196152</v>
      </c>
      <c r="Q322">
        <v>-1.2485172564815789E-2</v>
      </c>
      <c r="R322">
        <f t="shared" si="13"/>
        <v>0.7687875938550035</v>
      </c>
      <c r="S322">
        <f t="shared" si="14"/>
        <v>0.54941082969047805</v>
      </c>
      <c r="T322">
        <f t="shared" si="15"/>
        <v>0.50249341667068981</v>
      </c>
      <c r="BK322">
        <v>-0.61397077821157053</v>
      </c>
    </row>
    <row r="323" spans="4:63" x14ac:dyDescent="0.25">
      <c r="D323" t="s">
        <v>589</v>
      </c>
      <c r="E323" s="3">
        <v>9689</v>
      </c>
      <c r="F323" s="3">
        <v>1505</v>
      </c>
      <c r="G323" s="3">
        <v>1295</v>
      </c>
      <c r="H323">
        <v>1</v>
      </c>
      <c r="I323">
        <v>0</v>
      </c>
      <c r="J323" s="3">
        <v>615636</v>
      </c>
      <c r="K323" s="3">
        <v>579577</v>
      </c>
      <c r="L323" s="3">
        <v>643905</v>
      </c>
      <c r="M323">
        <v>4.5918367346938778E-2</v>
      </c>
      <c r="N323" s="3">
        <v>224516</v>
      </c>
      <c r="O323" s="3">
        <v>110826</v>
      </c>
      <c r="P323" s="3">
        <v>104148</v>
      </c>
      <c r="Q323">
        <v>-0.53612214719663631</v>
      </c>
      <c r="R323">
        <f t="shared" ref="R323:R359" si="16">N323/J323</f>
        <v>0.36468952432931145</v>
      </c>
      <c r="S323">
        <f t="shared" ref="S323:S359" si="17">O323/K323</f>
        <v>0.19121876817057959</v>
      </c>
      <c r="T323">
        <f t="shared" ref="T323:T359" si="18">P323/L323</f>
        <v>0.16174435669858131</v>
      </c>
      <c r="BK323">
        <v>-0.89498572464841564</v>
      </c>
    </row>
    <row r="324" spans="4:63" x14ac:dyDescent="0.25">
      <c r="D324" t="s">
        <v>66</v>
      </c>
      <c r="E324" s="3">
        <v>276231</v>
      </c>
      <c r="F324" s="3">
        <v>284966</v>
      </c>
      <c r="G324" s="3">
        <v>430734</v>
      </c>
      <c r="H324">
        <v>1</v>
      </c>
      <c r="I324">
        <v>0</v>
      </c>
      <c r="J324" s="3">
        <v>8080829</v>
      </c>
      <c r="K324" s="3">
        <v>8332695</v>
      </c>
      <c r="L324" s="3">
        <v>5465585</v>
      </c>
      <c r="M324">
        <v>-0.32363560718832191</v>
      </c>
      <c r="N324" s="3">
        <v>5134153</v>
      </c>
      <c r="O324" s="3">
        <v>328412</v>
      </c>
      <c r="P324" s="3">
        <v>401019</v>
      </c>
      <c r="Q324">
        <v>-0.92189188752263518</v>
      </c>
      <c r="R324">
        <f t="shared" si="16"/>
        <v>0.6353497889882338</v>
      </c>
      <c r="S324">
        <f t="shared" si="17"/>
        <v>3.9412458994358968E-2</v>
      </c>
      <c r="T324">
        <f t="shared" si="18"/>
        <v>7.3371651890877188E-2</v>
      </c>
      <c r="BK324">
        <v>-1.2485172564815789E-2</v>
      </c>
    </row>
    <row r="325" spans="4:63" x14ac:dyDescent="0.25">
      <c r="D325" t="s">
        <v>2543</v>
      </c>
      <c r="E325" s="3">
        <v>858256</v>
      </c>
      <c r="F325" s="3">
        <v>740854</v>
      </c>
      <c r="G325" s="3">
        <v>802522</v>
      </c>
      <c r="H325">
        <v>1</v>
      </c>
      <c r="I325">
        <v>0</v>
      </c>
      <c r="J325" s="3">
        <v>3369826</v>
      </c>
      <c r="K325" s="3">
        <v>2684152</v>
      </c>
      <c r="L325" s="3">
        <v>2432396</v>
      </c>
      <c r="M325">
        <v>-0.27818350264969172</v>
      </c>
      <c r="N325" s="3">
        <v>1894899</v>
      </c>
      <c r="O325" s="3">
        <v>894769</v>
      </c>
      <c r="P325" s="3">
        <v>528676</v>
      </c>
      <c r="Q325">
        <v>-0.72100043326847496</v>
      </c>
      <c r="R325">
        <f t="shared" si="16"/>
        <v>0.5623136031355922</v>
      </c>
      <c r="S325">
        <f t="shared" si="17"/>
        <v>0.33335258211904539</v>
      </c>
      <c r="T325">
        <f t="shared" si="18"/>
        <v>0.21734783316532341</v>
      </c>
      <c r="BK325">
        <v>-0.53612214719663631</v>
      </c>
    </row>
    <row r="326" spans="4:63" x14ac:dyDescent="0.25">
      <c r="D326" t="s">
        <v>1886</v>
      </c>
      <c r="E326" s="3">
        <v>6731</v>
      </c>
      <c r="F326" s="3">
        <v>27277</v>
      </c>
      <c r="G326" s="3">
        <v>29450</v>
      </c>
      <c r="H326">
        <v>0</v>
      </c>
      <c r="I326">
        <v>0</v>
      </c>
      <c r="J326" s="3">
        <v>1865251</v>
      </c>
      <c r="K326" s="3">
        <v>1013229</v>
      </c>
      <c r="L326" s="3">
        <v>627356</v>
      </c>
      <c r="M326">
        <v>-0.66366135174300933</v>
      </c>
      <c r="N326" s="3">
        <v>698278</v>
      </c>
      <c r="O326" s="3">
        <v>325187</v>
      </c>
      <c r="P326" s="3">
        <v>212884</v>
      </c>
      <c r="Q326">
        <v>-0.69513001984882816</v>
      </c>
      <c r="R326">
        <f t="shared" si="16"/>
        <v>0.37436141302162551</v>
      </c>
      <c r="S326">
        <f t="shared" si="17"/>
        <v>0.32094126796607675</v>
      </c>
      <c r="T326">
        <f t="shared" si="18"/>
        <v>0.3393352418722384</v>
      </c>
      <c r="BK326">
        <v>-0.92189188752263518</v>
      </c>
    </row>
    <row r="327" spans="4:63" x14ac:dyDescent="0.25">
      <c r="D327" t="s">
        <v>1888</v>
      </c>
      <c r="E327" s="3">
        <v>22432</v>
      </c>
      <c r="F327" s="3">
        <v>15053</v>
      </c>
      <c r="G327" s="3">
        <v>6782</v>
      </c>
      <c r="H327">
        <v>0</v>
      </c>
      <c r="I327">
        <v>1</v>
      </c>
      <c r="J327" s="3">
        <v>516289</v>
      </c>
      <c r="K327" s="3">
        <v>274296</v>
      </c>
      <c r="L327" s="3">
        <v>315728</v>
      </c>
      <c r="M327">
        <v>-0.38846653715264123</v>
      </c>
      <c r="N327" s="3">
        <v>321835</v>
      </c>
      <c r="O327" s="3">
        <v>182990</v>
      </c>
      <c r="P327" s="3">
        <v>141117</v>
      </c>
      <c r="Q327">
        <v>-0.56152376217627042</v>
      </c>
      <c r="R327">
        <f t="shared" si="16"/>
        <v>0.62336210920627788</v>
      </c>
      <c r="S327">
        <f t="shared" si="17"/>
        <v>0.66712602444075009</v>
      </c>
      <c r="T327">
        <f t="shared" si="18"/>
        <v>0.44695750772817111</v>
      </c>
      <c r="BK327">
        <v>-0.72100043326847496</v>
      </c>
    </row>
    <row r="328" spans="4:63" x14ac:dyDescent="0.25">
      <c r="D328" t="s">
        <v>792</v>
      </c>
      <c r="E328" s="3">
        <v>45222</v>
      </c>
      <c r="F328" s="3">
        <v>299082</v>
      </c>
      <c r="G328" s="3">
        <v>7798</v>
      </c>
      <c r="H328">
        <v>1</v>
      </c>
      <c r="I328">
        <v>0</v>
      </c>
      <c r="J328" s="3">
        <v>898231</v>
      </c>
      <c r="K328" s="3">
        <v>513198</v>
      </c>
      <c r="L328" s="3">
        <v>815050</v>
      </c>
      <c r="M328">
        <v>-9.2605354301955739E-2</v>
      </c>
      <c r="N328" s="3">
        <v>426483</v>
      </c>
      <c r="O328" s="3">
        <v>256370</v>
      </c>
      <c r="P328" s="3">
        <v>202520</v>
      </c>
      <c r="Q328">
        <v>-0.52513933732411378</v>
      </c>
      <c r="R328">
        <f t="shared" si="16"/>
        <v>0.47480325217009878</v>
      </c>
      <c r="S328">
        <f t="shared" si="17"/>
        <v>0.49955377846367288</v>
      </c>
      <c r="T328">
        <f t="shared" si="18"/>
        <v>0.24847555364701551</v>
      </c>
      <c r="BK328">
        <v>-0.69513001984882816</v>
      </c>
    </row>
    <row r="329" spans="4:63" x14ac:dyDescent="0.25">
      <c r="D329" t="s">
        <v>1892</v>
      </c>
      <c r="E329" s="3">
        <v>3796</v>
      </c>
      <c r="F329" s="3">
        <v>4533</v>
      </c>
      <c r="G329" s="3">
        <v>613</v>
      </c>
      <c r="H329">
        <v>1</v>
      </c>
      <c r="I329">
        <v>0</v>
      </c>
      <c r="J329" s="3">
        <v>174190</v>
      </c>
      <c r="K329" s="3">
        <v>117385</v>
      </c>
      <c r="L329" s="3">
        <v>187179</v>
      </c>
      <c r="M329">
        <v>7.4568000459268619E-2</v>
      </c>
      <c r="N329" s="3">
        <v>65206</v>
      </c>
      <c r="O329" s="3">
        <v>24853</v>
      </c>
      <c r="P329" s="3">
        <v>28025</v>
      </c>
      <c r="Q329">
        <v>-0.57020826304327821</v>
      </c>
      <c r="R329">
        <f t="shared" si="16"/>
        <v>0.37433836615190308</v>
      </c>
      <c r="S329">
        <f t="shared" si="17"/>
        <v>0.21172211100225752</v>
      </c>
      <c r="T329">
        <f t="shared" si="18"/>
        <v>0.14972299242970633</v>
      </c>
      <c r="BK329">
        <v>-0.56152376217627042</v>
      </c>
    </row>
    <row r="330" spans="4:63" x14ac:dyDescent="0.25">
      <c r="D330" t="s">
        <v>1894</v>
      </c>
      <c r="E330" s="3">
        <v>35295</v>
      </c>
      <c r="F330" s="3">
        <v>17357</v>
      </c>
      <c r="G330" s="3">
        <v>30712</v>
      </c>
      <c r="H330">
        <v>0</v>
      </c>
      <c r="I330">
        <v>1</v>
      </c>
      <c r="J330" s="3">
        <v>2799783</v>
      </c>
      <c r="K330" s="3">
        <v>2456021</v>
      </c>
      <c r="L330" s="3">
        <v>2662200</v>
      </c>
      <c r="M330">
        <v>-4.9140594110329262E-2</v>
      </c>
      <c r="N330" s="3">
        <v>1113500</v>
      </c>
      <c r="O330" s="3">
        <v>765697</v>
      </c>
      <c r="P330" s="3">
        <v>895472</v>
      </c>
      <c r="Q330">
        <v>-0.19580422092501124</v>
      </c>
      <c r="R330">
        <f t="shared" si="16"/>
        <v>0.39770939390659921</v>
      </c>
      <c r="S330">
        <f t="shared" si="17"/>
        <v>0.31176321375102251</v>
      </c>
      <c r="T330">
        <f t="shared" si="18"/>
        <v>0.3363654120652092</v>
      </c>
      <c r="BK330">
        <v>-0.52513933732411378</v>
      </c>
    </row>
    <row r="331" spans="4:63" x14ac:dyDescent="0.25">
      <c r="D331" t="s">
        <v>1901</v>
      </c>
      <c r="E331" s="3">
        <v>22989</v>
      </c>
      <c r="F331" s="3">
        <v>2764</v>
      </c>
      <c r="G331" s="3">
        <v>8184</v>
      </c>
      <c r="H331">
        <v>1</v>
      </c>
      <c r="I331">
        <v>0</v>
      </c>
      <c r="J331" s="3">
        <v>116304</v>
      </c>
      <c r="K331" s="3">
        <v>1113602</v>
      </c>
      <c r="L331" s="3">
        <v>816750</v>
      </c>
      <c r="M331">
        <v>6.0225443664878249</v>
      </c>
      <c r="N331" s="3">
        <v>57981</v>
      </c>
      <c r="O331" s="3">
        <v>41877</v>
      </c>
      <c r="P331" s="3">
        <v>26066</v>
      </c>
      <c r="Q331">
        <v>-0.55043893689312018</v>
      </c>
      <c r="R331">
        <f t="shared" si="16"/>
        <v>0.49852971522905487</v>
      </c>
      <c r="S331">
        <f t="shared" si="17"/>
        <v>3.7604997117462076E-2</v>
      </c>
      <c r="T331">
        <f t="shared" si="18"/>
        <v>3.1914294459749006E-2</v>
      </c>
      <c r="BK331">
        <v>-0.57020826304327821</v>
      </c>
    </row>
    <row r="332" spans="4:63" x14ac:dyDescent="0.25">
      <c r="D332" t="s">
        <v>1909</v>
      </c>
      <c r="E332" s="3">
        <v>7522</v>
      </c>
      <c r="F332" s="3">
        <v>11870</v>
      </c>
      <c r="G332" s="3">
        <v>8393</v>
      </c>
      <c r="H332">
        <v>1</v>
      </c>
      <c r="I332">
        <v>0</v>
      </c>
      <c r="J332" s="3">
        <v>420811</v>
      </c>
      <c r="K332" s="3">
        <v>560637</v>
      </c>
      <c r="L332" s="3">
        <v>537698</v>
      </c>
      <c r="M332">
        <v>0.27776602797930661</v>
      </c>
      <c r="N332" s="3">
        <v>223685</v>
      </c>
      <c r="O332" s="3">
        <v>201350</v>
      </c>
      <c r="P332" s="3">
        <v>102664</v>
      </c>
      <c r="Q332">
        <v>-0.5410331492947672</v>
      </c>
      <c r="R332">
        <f t="shared" si="16"/>
        <v>0.53155692222874407</v>
      </c>
      <c r="S332">
        <f t="shared" si="17"/>
        <v>0.35914504394108843</v>
      </c>
      <c r="T332">
        <f t="shared" si="18"/>
        <v>0.19093245650904411</v>
      </c>
      <c r="BK332">
        <v>-0.19580422092501124</v>
      </c>
    </row>
    <row r="333" spans="4:63" x14ac:dyDescent="0.25">
      <c r="D333" t="s">
        <v>1914</v>
      </c>
      <c r="E333" s="3">
        <v>46929</v>
      </c>
      <c r="F333" s="3">
        <v>41147</v>
      </c>
      <c r="G333" s="3">
        <v>2860</v>
      </c>
      <c r="H333">
        <v>0</v>
      </c>
      <c r="I333">
        <v>1</v>
      </c>
      <c r="J333" s="3">
        <v>1368907</v>
      </c>
      <c r="K333" s="3">
        <v>1097868</v>
      </c>
      <c r="L333" s="3">
        <v>90800</v>
      </c>
      <c r="M333">
        <v>-0.93366970875304167</v>
      </c>
      <c r="N333" s="3">
        <v>611660</v>
      </c>
      <c r="O333" s="3">
        <v>469196</v>
      </c>
      <c r="P333" s="3">
        <v>521308</v>
      </c>
      <c r="Q333">
        <v>-0.14771605140110519</v>
      </c>
      <c r="R333">
        <f t="shared" si="16"/>
        <v>0.44682363374575484</v>
      </c>
      <c r="S333">
        <f t="shared" si="17"/>
        <v>0.42737013921527905</v>
      </c>
      <c r="T333">
        <f t="shared" si="18"/>
        <v>5.7412775330396473</v>
      </c>
      <c r="BK333">
        <v>-0.55043893689312018</v>
      </c>
    </row>
    <row r="334" spans="4:63" x14ac:dyDescent="0.25">
      <c r="D334" t="s">
        <v>1925</v>
      </c>
      <c r="E334" s="3">
        <v>21183</v>
      </c>
      <c r="F334" s="3">
        <v>0</v>
      </c>
      <c r="G334" s="3">
        <v>0</v>
      </c>
      <c r="H334">
        <v>1</v>
      </c>
      <c r="I334">
        <v>0</v>
      </c>
      <c r="J334" s="3">
        <v>745168</v>
      </c>
      <c r="K334" s="3">
        <v>575092</v>
      </c>
      <c r="L334" s="3">
        <v>549036</v>
      </c>
      <c r="M334">
        <v>-0.26320507590234687</v>
      </c>
      <c r="N334" s="3">
        <v>321809</v>
      </c>
      <c r="O334" s="3">
        <v>116716</v>
      </c>
      <c r="P334" s="3">
        <v>53684</v>
      </c>
      <c r="Q334">
        <v>-0.83318055119651724</v>
      </c>
      <c r="R334">
        <f t="shared" si="16"/>
        <v>0.43186100315633519</v>
      </c>
      <c r="S334">
        <f t="shared" si="17"/>
        <v>0.2029518755260028</v>
      </c>
      <c r="T334">
        <f t="shared" si="18"/>
        <v>9.7778652037389169E-2</v>
      </c>
      <c r="BK334">
        <v>-0.5410331492947672</v>
      </c>
    </row>
    <row r="335" spans="4:63" x14ac:dyDescent="0.25">
      <c r="D335" t="s">
        <v>1939</v>
      </c>
      <c r="E335" s="3">
        <v>23036</v>
      </c>
      <c r="F335" s="3">
        <v>62840</v>
      </c>
      <c r="G335" s="3">
        <v>14595</v>
      </c>
      <c r="H335">
        <v>1</v>
      </c>
      <c r="I335">
        <v>0</v>
      </c>
      <c r="J335" s="3">
        <v>3381705</v>
      </c>
      <c r="K335" s="3">
        <v>2469675</v>
      </c>
      <c r="L335" s="3">
        <v>2546250</v>
      </c>
      <c r="M335">
        <v>-0.24705141341423928</v>
      </c>
      <c r="N335" s="3">
        <v>1359300</v>
      </c>
      <c r="O335" s="3">
        <v>581420</v>
      </c>
      <c r="P335" s="3">
        <v>478286</v>
      </c>
      <c r="Q335">
        <v>-0.64813801221216805</v>
      </c>
      <c r="R335">
        <f t="shared" si="16"/>
        <v>0.40195700098027476</v>
      </c>
      <c r="S335">
        <f t="shared" si="17"/>
        <v>0.2354236893518378</v>
      </c>
      <c r="T335">
        <f t="shared" si="18"/>
        <v>0.18783937162493863</v>
      </c>
      <c r="BK335">
        <v>-0.14771605140110519</v>
      </c>
    </row>
    <row r="336" spans="4:63" x14ac:dyDescent="0.25">
      <c r="D336" t="s">
        <v>1941</v>
      </c>
      <c r="E336" s="3">
        <v>418274</v>
      </c>
      <c r="F336" s="3">
        <v>305093</v>
      </c>
      <c r="G336" s="3">
        <v>952756</v>
      </c>
      <c r="H336">
        <v>0</v>
      </c>
      <c r="I336">
        <v>1</v>
      </c>
      <c r="J336" s="3">
        <v>5606898</v>
      </c>
      <c r="K336" s="3">
        <v>4578583</v>
      </c>
      <c r="L336" s="3">
        <v>5540582</v>
      </c>
      <c r="M336">
        <v>-1.1827573820675889E-2</v>
      </c>
      <c r="N336" s="3">
        <v>2790032</v>
      </c>
      <c r="O336" s="3">
        <v>2569884</v>
      </c>
      <c r="P336" s="3">
        <v>2916470</v>
      </c>
      <c r="Q336">
        <v>4.5317759796303411E-2</v>
      </c>
      <c r="R336">
        <f t="shared" si="16"/>
        <v>0.49760705473864514</v>
      </c>
      <c r="S336">
        <f t="shared" si="17"/>
        <v>0.56128369847177606</v>
      </c>
      <c r="T336">
        <f t="shared" si="18"/>
        <v>0.52638332940474486</v>
      </c>
      <c r="BK336">
        <v>-0.83318055119651724</v>
      </c>
    </row>
    <row r="337" spans="4:63" x14ac:dyDescent="0.25">
      <c r="D337" t="s">
        <v>381</v>
      </c>
      <c r="E337" s="3">
        <v>22729</v>
      </c>
      <c r="F337" s="3">
        <v>31677</v>
      </c>
      <c r="G337" s="3">
        <v>4121</v>
      </c>
      <c r="H337">
        <v>1</v>
      </c>
      <c r="I337">
        <v>0</v>
      </c>
      <c r="J337" s="3">
        <v>3568424</v>
      </c>
      <c r="K337" s="3">
        <v>4271560</v>
      </c>
      <c r="L337" s="3">
        <v>4454183</v>
      </c>
      <c r="M337">
        <v>0.24822134365198753</v>
      </c>
      <c r="N337" s="3">
        <v>1134626</v>
      </c>
      <c r="O337" s="3">
        <v>498734</v>
      </c>
      <c r="P337" s="3">
        <v>291035</v>
      </c>
      <c r="Q337">
        <v>-0.743496976096088</v>
      </c>
      <c r="R337">
        <f t="shared" si="16"/>
        <v>0.31796277572396103</v>
      </c>
      <c r="S337">
        <f t="shared" si="17"/>
        <v>0.11675687570817218</v>
      </c>
      <c r="T337">
        <f t="shared" si="18"/>
        <v>6.5339704273488536E-2</v>
      </c>
      <c r="BK337">
        <v>-0.64813801221216805</v>
      </c>
    </row>
    <row r="338" spans="4:63" x14ac:dyDescent="0.25">
      <c r="D338" t="s">
        <v>1946</v>
      </c>
      <c r="E338" s="3">
        <v>265726</v>
      </c>
      <c r="F338" s="3">
        <v>453016</v>
      </c>
      <c r="G338" s="3">
        <v>404004</v>
      </c>
      <c r="H338">
        <v>0</v>
      </c>
      <c r="I338">
        <v>0</v>
      </c>
      <c r="J338" s="3">
        <v>11237866</v>
      </c>
      <c r="K338" s="3">
        <v>10782764</v>
      </c>
      <c r="L338" s="3">
        <v>11055964</v>
      </c>
      <c r="M338">
        <v>-1.6186525092931343E-2</v>
      </c>
      <c r="N338" s="3">
        <v>5879901</v>
      </c>
      <c r="O338" s="3">
        <v>3951480</v>
      </c>
      <c r="P338" s="3">
        <v>3444332</v>
      </c>
      <c r="Q338">
        <v>-0.4142193890679452</v>
      </c>
      <c r="R338">
        <f t="shared" si="16"/>
        <v>0.52322220250713081</v>
      </c>
      <c r="S338">
        <f t="shared" si="17"/>
        <v>0.36646262498186921</v>
      </c>
      <c r="T338">
        <f t="shared" si="18"/>
        <v>0.31153610847502761</v>
      </c>
      <c r="BK338">
        <v>4.5317759796303411E-2</v>
      </c>
    </row>
    <row r="339" spans="4:63" x14ac:dyDescent="0.25">
      <c r="D339" t="s">
        <v>1949</v>
      </c>
      <c r="E339" s="3">
        <v>9879</v>
      </c>
      <c r="F339" s="3">
        <v>44604</v>
      </c>
      <c r="G339" s="3">
        <v>23330</v>
      </c>
      <c r="H339">
        <v>1</v>
      </c>
      <c r="I339">
        <v>0</v>
      </c>
      <c r="J339" s="3">
        <v>1847718</v>
      </c>
      <c r="K339" s="3">
        <v>1698862</v>
      </c>
      <c r="L339" s="3">
        <v>2638180</v>
      </c>
      <c r="M339">
        <v>0.42780445933849215</v>
      </c>
      <c r="N339" s="3">
        <v>819956</v>
      </c>
      <c r="O339" s="3">
        <v>319563</v>
      </c>
      <c r="P339" s="3">
        <v>235084</v>
      </c>
      <c r="Q339">
        <v>-0.71329681104839771</v>
      </c>
      <c r="R339">
        <f t="shared" si="16"/>
        <v>0.44376685186808812</v>
      </c>
      <c r="S339">
        <f t="shared" si="17"/>
        <v>0.18810415442808184</v>
      </c>
      <c r="T339">
        <f t="shared" si="18"/>
        <v>8.9108400488215361E-2</v>
      </c>
      <c r="BK339">
        <v>-0.743496976096088</v>
      </c>
    </row>
    <row r="340" spans="4:63" x14ac:dyDescent="0.25">
      <c r="D340" t="s">
        <v>1950</v>
      </c>
      <c r="E340" s="3">
        <v>33256</v>
      </c>
      <c r="F340" s="3">
        <v>52530</v>
      </c>
      <c r="G340" s="3">
        <v>22258</v>
      </c>
      <c r="H340">
        <v>1</v>
      </c>
      <c r="I340">
        <v>0</v>
      </c>
      <c r="J340" s="3">
        <v>913300</v>
      </c>
      <c r="K340" s="3">
        <v>638780</v>
      </c>
      <c r="L340" s="3">
        <v>590311</v>
      </c>
      <c r="M340">
        <v>-0.35365049819336475</v>
      </c>
      <c r="N340" s="3">
        <v>313358</v>
      </c>
      <c r="O340" s="3">
        <v>127209</v>
      </c>
      <c r="P340" s="3">
        <v>94610</v>
      </c>
      <c r="Q340">
        <v>-0.69807695989890162</v>
      </c>
      <c r="R340">
        <f t="shared" si="16"/>
        <v>0.34310522281835104</v>
      </c>
      <c r="S340">
        <f t="shared" si="17"/>
        <v>0.1991436801402674</v>
      </c>
      <c r="T340">
        <f t="shared" si="18"/>
        <v>0.16027145013391247</v>
      </c>
      <c r="BK340">
        <v>-0.4142193890679452</v>
      </c>
    </row>
    <row r="341" spans="4:63" x14ac:dyDescent="0.25">
      <c r="D341" t="s">
        <v>2564</v>
      </c>
      <c r="E341" s="3">
        <v>108463</v>
      </c>
      <c r="F341" s="3">
        <v>6700</v>
      </c>
      <c r="G341" s="3">
        <v>12262</v>
      </c>
      <c r="H341">
        <v>1</v>
      </c>
      <c r="I341">
        <v>0</v>
      </c>
      <c r="J341" s="3">
        <v>1184869</v>
      </c>
      <c r="K341" s="3">
        <v>1675265</v>
      </c>
      <c r="L341" s="3">
        <v>1707331</v>
      </c>
      <c r="M341">
        <v>0.44094494834450054</v>
      </c>
      <c r="N341" s="3">
        <v>513616</v>
      </c>
      <c r="O341" s="3">
        <v>454239</v>
      </c>
      <c r="P341" s="3">
        <v>499150</v>
      </c>
      <c r="Q341">
        <v>-2.8165010435811967E-2</v>
      </c>
      <c r="R341">
        <f t="shared" si="16"/>
        <v>0.43347914410791405</v>
      </c>
      <c r="S341">
        <f t="shared" si="17"/>
        <v>0.27114456518819413</v>
      </c>
      <c r="T341">
        <f t="shared" si="18"/>
        <v>0.29235690091727967</v>
      </c>
      <c r="BK341">
        <v>-0.71329681104839771</v>
      </c>
    </row>
    <row r="342" spans="4:63" x14ac:dyDescent="0.25">
      <c r="D342" t="s">
        <v>488</v>
      </c>
      <c r="E342" s="3">
        <v>557776</v>
      </c>
      <c r="F342" s="3">
        <v>570312</v>
      </c>
      <c r="G342" s="3">
        <v>728991</v>
      </c>
      <c r="H342">
        <v>0</v>
      </c>
      <c r="I342">
        <v>0</v>
      </c>
      <c r="J342" s="3">
        <v>600965</v>
      </c>
      <c r="K342" s="3">
        <v>1117746</v>
      </c>
      <c r="L342" s="3">
        <v>438114</v>
      </c>
      <c r="M342">
        <v>-0.27098250314078193</v>
      </c>
      <c r="N342" s="3">
        <v>787661</v>
      </c>
      <c r="O342" s="3">
        <v>467884</v>
      </c>
      <c r="P342" s="3">
        <v>334523</v>
      </c>
      <c r="Q342">
        <v>-0.57529571732001461</v>
      </c>
      <c r="R342">
        <f t="shared" si="16"/>
        <v>1.3106603545963575</v>
      </c>
      <c r="S342">
        <f t="shared" si="17"/>
        <v>0.41859599587026031</v>
      </c>
      <c r="T342">
        <f t="shared" si="18"/>
        <v>0.76355240873379993</v>
      </c>
      <c r="BK342">
        <v>-0.69807695989890162</v>
      </c>
    </row>
    <row r="343" spans="4:63" x14ac:dyDescent="0.25">
      <c r="D343" t="s">
        <v>1955</v>
      </c>
      <c r="E343" s="3">
        <v>7525</v>
      </c>
      <c r="F343" s="3">
        <v>18065</v>
      </c>
      <c r="G343" s="3">
        <v>5041</v>
      </c>
      <c r="H343">
        <v>1</v>
      </c>
      <c r="I343">
        <v>0</v>
      </c>
      <c r="J343" s="3">
        <v>437994</v>
      </c>
      <c r="K343" s="3">
        <v>778381</v>
      </c>
      <c r="L343" s="3">
        <v>983934</v>
      </c>
      <c r="M343">
        <v>1.2464554308963136</v>
      </c>
      <c r="N343" s="3">
        <v>166165</v>
      </c>
      <c r="O343" s="3">
        <v>128706</v>
      </c>
      <c r="P343" s="3">
        <v>91088</v>
      </c>
      <c r="Q343">
        <v>-0.4518219841723588</v>
      </c>
      <c r="R343">
        <f t="shared" si="16"/>
        <v>0.37937734306862653</v>
      </c>
      <c r="S343">
        <f t="shared" si="17"/>
        <v>0.16535090142231118</v>
      </c>
      <c r="T343">
        <f t="shared" si="18"/>
        <v>9.2575315010966178E-2</v>
      </c>
      <c r="BK343">
        <v>-2.8165010435811967E-2</v>
      </c>
    </row>
    <row r="344" spans="4:63" x14ac:dyDescent="0.25">
      <c r="D344" t="s">
        <v>1958</v>
      </c>
      <c r="E344" s="3">
        <v>75349</v>
      </c>
      <c r="F344" s="3">
        <v>50124</v>
      </c>
      <c r="G344" s="3">
        <v>68035</v>
      </c>
      <c r="H344">
        <v>1</v>
      </c>
      <c r="I344">
        <v>0</v>
      </c>
      <c r="J344" s="3">
        <v>1706812</v>
      </c>
      <c r="K344" s="3">
        <v>1824674</v>
      </c>
      <c r="L344" s="3">
        <v>1815336</v>
      </c>
      <c r="M344">
        <v>6.3582866771501489E-2</v>
      </c>
      <c r="N344" s="3">
        <v>622658</v>
      </c>
      <c r="O344" s="3">
        <v>447104</v>
      </c>
      <c r="P344" s="3">
        <v>358238</v>
      </c>
      <c r="Q344">
        <v>-0.42466329831143262</v>
      </c>
      <c r="R344">
        <f t="shared" si="16"/>
        <v>0.3648076062272822</v>
      </c>
      <c r="S344">
        <f t="shared" si="17"/>
        <v>0.24503226329744382</v>
      </c>
      <c r="T344">
        <f t="shared" si="18"/>
        <v>0.19733977621773599</v>
      </c>
      <c r="BK344">
        <v>-0.57529571732001461</v>
      </c>
    </row>
    <row r="345" spans="4:63" x14ac:dyDescent="0.25">
      <c r="D345" t="s">
        <v>2571</v>
      </c>
      <c r="E345" s="3">
        <v>3569</v>
      </c>
      <c r="F345" s="3">
        <v>745</v>
      </c>
      <c r="G345" s="3">
        <v>281</v>
      </c>
      <c r="H345">
        <v>0</v>
      </c>
      <c r="I345">
        <v>1</v>
      </c>
      <c r="J345" s="3">
        <v>214344</v>
      </c>
      <c r="K345" s="3">
        <v>254858</v>
      </c>
      <c r="L345" s="3">
        <v>238797</v>
      </c>
      <c r="M345">
        <v>0.11408296943231441</v>
      </c>
      <c r="N345" s="3">
        <v>98026</v>
      </c>
      <c r="O345" s="3">
        <v>94683</v>
      </c>
      <c r="P345" s="3">
        <v>109107</v>
      </c>
      <c r="Q345">
        <v>0.11304143798584049</v>
      </c>
      <c r="R345">
        <f t="shared" si="16"/>
        <v>0.45733027283245625</v>
      </c>
      <c r="S345">
        <f t="shared" si="17"/>
        <v>0.37151276397052474</v>
      </c>
      <c r="T345">
        <f t="shared" si="18"/>
        <v>0.4569027249086044</v>
      </c>
      <c r="BK345">
        <v>-0.4518219841723588</v>
      </c>
    </row>
    <row r="346" spans="4:63" x14ac:dyDescent="0.25">
      <c r="D346" t="s">
        <v>494</v>
      </c>
      <c r="E346" s="3">
        <v>99692</v>
      </c>
      <c r="F346" s="3">
        <v>34369</v>
      </c>
      <c r="G346" s="3">
        <v>31730</v>
      </c>
      <c r="H346">
        <v>0</v>
      </c>
      <c r="I346">
        <v>1</v>
      </c>
      <c r="J346" s="3">
        <v>4086546</v>
      </c>
      <c r="K346" s="3">
        <v>3425171</v>
      </c>
      <c r="L346" s="3">
        <v>3781653</v>
      </c>
      <c r="M346">
        <v>-7.4608972956623998E-2</v>
      </c>
      <c r="N346" s="3">
        <v>1547265</v>
      </c>
      <c r="O346" s="3">
        <v>1459875</v>
      </c>
      <c r="P346" s="3">
        <v>1634011</v>
      </c>
      <c r="Q346">
        <v>5.6064087276581583E-2</v>
      </c>
      <c r="R346">
        <f t="shared" si="16"/>
        <v>0.37862414860862936</v>
      </c>
      <c r="S346">
        <f t="shared" si="17"/>
        <v>0.42621959604352599</v>
      </c>
      <c r="T346">
        <f t="shared" si="18"/>
        <v>0.43208908908353039</v>
      </c>
      <c r="BK346">
        <v>-0.42466329831143262</v>
      </c>
    </row>
    <row r="347" spans="4:63" x14ac:dyDescent="0.25">
      <c r="D347" t="s">
        <v>2575</v>
      </c>
      <c r="E347" s="3">
        <v>107009</v>
      </c>
      <c r="F347" s="3">
        <v>118175</v>
      </c>
      <c r="G347" s="3">
        <v>143551</v>
      </c>
      <c r="H347">
        <v>1</v>
      </c>
      <c r="I347">
        <v>0</v>
      </c>
      <c r="J347" s="3">
        <v>1712730</v>
      </c>
      <c r="K347" s="3">
        <v>1609742</v>
      </c>
      <c r="L347" s="3">
        <v>1470983</v>
      </c>
      <c r="M347">
        <v>-0.14114717439409596</v>
      </c>
      <c r="N347" s="3">
        <v>836862</v>
      </c>
      <c r="O347" s="3">
        <v>340888</v>
      </c>
      <c r="P347" s="3">
        <v>241218</v>
      </c>
      <c r="Q347">
        <v>-0.71175892799529672</v>
      </c>
      <c r="R347">
        <f t="shared" si="16"/>
        <v>0.48861291622147096</v>
      </c>
      <c r="S347">
        <f t="shared" si="17"/>
        <v>0.21176561212914866</v>
      </c>
      <c r="T347">
        <f t="shared" si="18"/>
        <v>0.16398422007596281</v>
      </c>
      <c r="BK347">
        <v>0.11304143798584049</v>
      </c>
    </row>
    <row r="348" spans="4:63" x14ac:dyDescent="0.25">
      <c r="D348" t="s">
        <v>2582</v>
      </c>
      <c r="E348" s="3">
        <v>2222</v>
      </c>
      <c r="F348" s="3">
        <v>3760</v>
      </c>
      <c r="G348" s="3">
        <v>2393</v>
      </c>
      <c r="H348">
        <v>1</v>
      </c>
      <c r="I348">
        <v>0</v>
      </c>
      <c r="J348" s="3">
        <v>177846</v>
      </c>
      <c r="K348" s="3">
        <v>283807</v>
      </c>
      <c r="L348" s="3">
        <v>417059</v>
      </c>
      <c r="M348">
        <v>1.3450569593918333</v>
      </c>
      <c r="N348" s="3">
        <v>74249</v>
      </c>
      <c r="O348" s="3">
        <v>55317</v>
      </c>
      <c r="P348" s="3">
        <v>17992</v>
      </c>
      <c r="Q348">
        <v>-0.75768023811768503</v>
      </c>
      <c r="R348">
        <f t="shared" si="16"/>
        <v>0.41749041305399054</v>
      </c>
      <c r="S348">
        <f t="shared" si="17"/>
        <v>0.19491062588308253</v>
      </c>
      <c r="T348">
        <f t="shared" si="18"/>
        <v>4.3140179207258447E-2</v>
      </c>
      <c r="BK348">
        <v>5.6064087276581583E-2</v>
      </c>
    </row>
    <row r="349" spans="4:63" x14ac:dyDescent="0.25">
      <c r="D349" t="s">
        <v>1973</v>
      </c>
      <c r="E349" s="3">
        <v>10382</v>
      </c>
      <c r="F349" s="3">
        <v>5939</v>
      </c>
      <c r="G349" s="3">
        <v>20592</v>
      </c>
      <c r="H349">
        <v>1</v>
      </c>
      <c r="I349">
        <v>0</v>
      </c>
      <c r="J349" s="3">
        <v>1008855</v>
      </c>
      <c r="K349" s="3">
        <v>823448</v>
      </c>
      <c r="L349" s="3">
        <v>2147006</v>
      </c>
      <c r="M349">
        <v>1.1281611331658168</v>
      </c>
      <c r="N349" s="3">
        <v>380823</v>
      </c>
      <c r="O349" s="3">
        <v>226911</v>
      </c>
      <c r="P349" s="3">
        <v>164714</v>
      </c>
      <c r="Q349">
        <v>-0.56747885500613149</v>
      </c>
      <c r="R349">
        <f t="shared" si="16"/>
        <v>0.37748041096094087</v>
      </c>
      <c r="S349">
        <f t="shared" si="17"/>
        <v>0.27556202698895377</v>
      </c>
      <c r="T349">
        <f t="shared" si="18"/>
        <v>7.6717997061955118E-2</v>
      </c>
      <c r="BK349">
        <v>-0.71175892799529672</v>
      </c>
    </row>
    <row r="350" spans="4:63" x14ac:dyDescent="0.25">
      <c r="D350" t="s">
        <v>717</v>
      </c>
      <c r="E350" s="3">
        <v>104766</v>
      </c>
      <c r="F350" s="3">
        <v>34052</v>
      </c>
      <c r="G350" s="3">
        <v>14407</v>
      </c>
      <c r="H350">
        <v>0</v>
      </c>
      <c r="I350">
        <v>1</v>
      </c>
      <c r="J350" s="3">
        <v>3173813</v>
      </c>
      <c r="K350" s="3">
        <v>2929395</v>
      </c>
      <c r="L350" s="3">
        <v>2944304</v>
      </c>
      <c r="M350">
        <v>-7.2313334150436712E-2</v>
      </c>
      <c r="N350" s="3">
        <v>1159028</v>
      </c>
      <c r="O350" s="3">
        <v>936372</v>
      </c>
      <c r="P350" s="3">
        <v>1231873</v>
      </c>
      <c r="Q350">
        <v>6.2850077823831688E-2</v>
      </c>
      <c r="R350">
        <f t="shared" si="16"/>
        <v>0.3651847163018111</v>
      </c>
      <c r="S350">
        <f t="shared" si="17"/>
        <v>0.31964688954545223</v>
      </c>
      <c r="T350">
        <f t="shared" si="18"/>
        <v>0.41839191876925752</v>
      </c>
      <c r="BK350">
        <v>-0.75768023811768503</v>
      </c>
    </row>
    <row r="351" spans="4:63" x14ac:dyDescent="0.25">
      <c r="D351" t="s">
        <v>1974</v>
      </c>
      <c r="E351" s="3">
        <v>1529</v>
      </c>
      <c r="F351" s="3">
        <v>687</v>
      </c>
      <c r="G351" s="3">
        <v>780</v>
      </c>
      <c r="H351">
        <v>1</v>
      </c>
      <c r="I351">
        <v>0</v>
      </c>
      <c r="J351" s="3">
        <v>119166</v>
      </c>
      <c r="K351" s="3">
        <v>86026</v>
      </c>
      <c r="L351" s="3">
        <v>85800</v>
      </c>
      <c r="M351">
        <v>-0.2799959720054378</v>
      </c>
      <c r="N351" s="3">
        <v>45109</v>
      </c>
      <c r="O351" s="3">
        <v>19888</v>
      </c>
      <c r="P351" s="3">
        <v>8916</v>
      </c>
      <c r="Q351">
        <v>-0.80234542995854485</v>
      </c>
      <c r="R351">
        <f t="shared" si="16"/>
        <v>0.37853918063877279</v>
      </c>
      <c r="S351">
        <f t="shared" si="17"/>
        <v>0.23118592053565201</v>
      </c>
      <c r="T351">
        <f t="shared" si="18"/>
        <v>0.10391608391608391</v>
      </c>
      <c r="BK351">
        <v>-0.56747885500613149</v>
      </c>
    </row>
    <row r="352" spans="4:63" x14ac:dyDescent="0.25">
      <c r="D352" t="s">
        <v>445</v>
      </c>
      <c r="E352" s="3">
        <v>40329</v>
      </c>
      <c r="F352" s="3">
        <v>12305</v>
      </c>
      <c r="G352" s="3">
        <v>18985</v>
      </c>
      <c r="H352">
        <v>1</v>
      </c>
      <c r="I352">
        <v>0</v>
      </c>
      <c r="J352" s="3">
        <v>1537927</v>
      </c>
      <c r="K352" s="3">
        <v>1098206</v>
      </c>
      <c r="L352" s="3">
        <v>1081425</v>
      </c>
      <c r="M352">
        <v>-0.2968294333866302</v>
      </c>
      <c r="N352" s="3">
        <v>539651</v>
      </c>
      <c r="O352" s="3">
        <v>267868</v>
      </c>
      <c r="P352" s="3">
        <v>183750</v>
      </c>
      <c r="Q352">
        <v>-0.65950215972915827</v>
      </c>
      <c r="R352">
        <f t="shared" si="16"/>
        <v>0.35089506849154739</v>
      </c>
      <c r="S352">
        <f t="shared" si="17"/>
        <v>0.24391416546622399</v>
      </c>
      <c r="T352">
        <f t="shared" si="18"/>
        <v>0.16991469588737082</v>
      </c>
      <c r="BK352">
        <v>6.2850077823831688E-2</v>
      </c>
    </row>
    <row r="353" spans="4:63" x14ac:dyDescent="0.25">
      <c r="D353" t="s">
        <v>1980</v>
      </c>
      <c r="E353" s="3">
        <v>795113</v>
      </c>
      <c r="F353" s="3">
        <v>72988</v>
      </c>
      <c r="G353" s="3">
        <v>77293</v>
      </c>
      <c r="H353">
        <v>1</v>
      </c>
      <c r="I353">
        <v>0</v>
      </c>
      <c r="J353" s="3">
        <v>3451806</v>
      </c>
      <c r="K353" s="3">
        <v>1477435</v>
      </c>
      <c r="L353" s="3">
        <v>3548680</v>
      </c>
      <c r="M353">
        <v>2.8064729014318879E-2</v>
      </c>
      <c r="N353" s="3">
        <v>2678967</v>
      </c>
      <c r="O353" s="3">
        <v>628889</v>
      </c>
      <c r="P353" s="3">
        <v>333364</v>
      </c>
      <c r="Q353">
        <v>-0.87556248359908873</v>
      </c>
      <c r="R353">
        <f t="shared" si="16"/>
        <v>0.7761058993466029</v>
      </c>
      <c r="S353">
        <f t="shared" si="17"/>
        <v>0.425662719510503</v>
      </c>
      <c r="T353">
        <f t="shared" si="18"/>
        <v>9.3940282020356869E-2</v>
      </c>
      <c r="BK353">
        <v>-0.80234542995854485</v>
      </c>
    </row>
    <row r="354" spans="4:63" x14ac:dyDescent="0.25">
      <c r="D354" t="s">
        <v>2584</v>
      </c>
      <c r="E354" s="3">
        <v>5495</v>
      </c>
      <c r="F354" s="3">
        <v>25494</v>
      </c>
      <c r="G354" s="3">
        <v>8348</v>
      </c>
      <c r="H354">
        <v>0</v>
      </c>
      <c r="I354">
        <v>1</v>
      </c>
      <c r="J354" s="3">
        <v>650922</v>
      </c>
      <c r="K354" s="3">
        <v>501352</v>
      </c>
      <c r="L354" s="3">
        <v>441496</v>
      </c>
      <c r="M354">
        <v>-0.32173747392160656</v>
      </c>
      <c r="N354" s="3">
        <v>275100</v>
      </c>
      <c r="O354" s="3">
        <v>161935</v>
      </c>
      <c r="P354" s="3">
        <v>162319</v>
      </c>
      <c r="Q354">
        <v>-0.40996364958197018</v>
      </c>
      <c r="R354">
        <f t="shared" si="16"/>
        <v>0.42263128301086766</v>
      </c>
      <c r="S354">
        <f t="shared" si="17"/>
        <v>0.32299661714723388</v>
      </c>
      <c r="T354">
        <f t="shared" si="18"/>
        <v>0.36765678511243588</v>
      </c>
      <c r="BK354">
        <v>-0.65950215972915827</v>
      </c>
    </row>
    <row r="355" spans="4:63" x14ac:dyDescent="0.25">
      <c r="D355" t="s">
        <v>692</v>
      </c>
      <c r="E355" s="3">
        <v>2819</v>
      </c>
      <c r="F355" s="3">
        <v>2251</v>
      </c>
      <c r="G355" s="3">
        <v>5652</v>
      </c>
      <c r="H355">
        <v>0</v>
      </c>
      <c r="I355">
        <v>1</v>
      </c>
      <c r="J355" s="3">
        <v>641106</v>
      </c>
      <c r="K355" s="3">
        <v>914080</v>
      </c>
      <c r="L355" s="3">
        <v>618671</v>
      </c>
      <c r="M355">
        <v>-3.4994213125442597E-2</v>
      </c>
      <c r="N355" s="3">
        <v>373601</v>
      </c>
      <c r="O355" s="3">
        <v>266800</v>
      </c>
      <c r="P355" s="3">
        <v>199294</v>
      </c>
      <c r="Q355">
        <v>-0.46655924368510793</v>
      </c>
      <c r="R355">
        <f t="shared" si="16"/>
        <v>0.58274450714858383</v>
      </c>
      <c r="S355">
        <f t="shared" si="17"/>
        <v>0.29187817258883247</v>
      </c>
      <c r="T355">
        <f t="shared" si="18"/>
        <v>0.32213244196026647</v>
      </c>
      <c r="BK355">
        <v>-0.87556248359908873</v>
      </c>
    </row>
    <row r="356" spans="4:63" x14ac:dyDescent="0.25">
      <c r="D356" t="s">
        <v>169</v>
      </c>
      <c r="E356" s="3">
        <v>110216</v>
      </c>
      <c r="F356" s="3">
        <v>271234</v>
      </c>
      <c r="G356" s="3">
        <v>131328</v>
      </c>
      <c r="H356">
        <v>0</v>
      </c>
      <c r="I356">
        <v>0</v>
      </c>
      <c r="J356" s="3">
        <v>8710340</v>
      </c>
      <c r="K356" s="3">
        <v>6838880</v>
      </c>
      <c r="L356" s="3">
        <v>6635652</v>
      </c>
      <c r="M356">
        <v>-0.23818679867835241</v>
      </c>
      <c r="N356" s="3">
        <v>3164234</v>
      </c>
      <c r="O356" s="3">
        <v>2172054</v>
      </c>
      <c r="P356" s="3">
        <v>2039593</v>
      </c>
      <c r="Q356">
        <v>-0.35542282903223971</v>
      </c>
      <c r="R356">
        <f t="shared" si="16"/>
        <v>0.36327330506042244</v>
      </c>
      <c r="S356">
        <f t="shared" si="17"/>
        <v>0.31760375967994758</v>
      </c>
      <c r="T356">
        <f t="shared" si="18"/>
        <v>0.3073688915573029</v>
      </c>
      <c r="BK356">
        <v>-0.40996364958197018</v>
      </c>
    </row>
    <row r="357" spans="4:63" x14ac:dyDescent="0.25">
      <c r="D357" t="s">
        <v>725</v>
      </c>
      <c r="E357" s="3">
        <v>44256</v>
      </c>
      <c r="F357" s="3">
        <v>20861</v>
      </c>
      <c r="G357" s="3">
        <v>13800</v>
      </c>
      <c r="H357">
        <v>0</v>
      </c>
      <c r="I357">
        <v>1</v>
      </c>
      <c r="J357" s="3">
        <v>461346</v>
      </c>
      <c r="K357" s="3">
        <v>1792947</v>
      </c>
      <c r="L357" s="3">
        <v>555012</v>
      </c>
      <c r="M357">
        <v>0.20302766253527721</v>
      </c>
      <c r="N357" s="3">
        <v>331416</v>
      </c>
      <c r="O357" s="3">
        <v>308255</v>
      </c>
      <c r="P357" s="3">
        <v>282729</v>
      </c>
      <c r="Q357">
        <v>-0.14690600333116083</v>
      </c>
      <c r="R357">
        <f t="shared" si="16"/>
        <v>0.71836755927221652</v>
      </c>
      <c r="S357">
        <f t="shared" si="17"/>
        <v>0.17192644288983444</v>
      </c>
      <c r="T357">
        <f t="shared" si="18"/>
        <v>0.50941060733821975</v>
      </c>
      <c r="BK357">
        <v>-0.46655924368510793</v>
      </c>
    </row>
    <row r="358" spans="4:63" x14ac:dyDescent="0.25">
      <c r="D358" t="s">
        <v>404</v>
      </c>
      <c r="E358" s="3">
        <v>32022</v>
      </c>
      <c r="F358" s="3">
        <v>4956</v>
      </c>
      <c r="G358" s="3">
        <v>95933</v>
      </c>
      <c r="H358">
        <v>1</v>
      </c>
      <c r="I358">
        <v>0</v>
      </c>
      <c r="J358" s="3">
        <v>1491744</v>
      </c>
      <c r="K358" s="3">
        <v>1139283</v>
      </c>
      <c r="L358" s="3">
        <v>984061</v>
      </c>
      <c r="M358">
        <v>-0.34032850140506682</v>
      </c>
      <c r="N358" s="3">
        <v>632359</v>
      </c>
      <c r="O358" s="3">
        <v>247040</v>
      </c>
      <c r="P358" s="3">
        <v>142723</v>
      </c>
      <c r="Q358">
        <v>-0.77430067414237802</v>
      </c>
      <c r="R358">
        <f t="shared" si="16"/>
        <v>0.4239058444344338</v>
      </c>
      <c r="S358">
        <f t="shared" si="17"/>
        <v>0.21683813415981806</v>
      </c>
      <c r="T358">
        <f t="shared" si="18"/>
        <v>0.14503470821422657</v>
      </c>
      <c r="BK358">
        <v>-0.35542282903223971</v>
      </c>
    </row>
    <row r="359" spans="4:63" x14ac:dyDescent="0.25">
      <c r="D359" t="s">
        <v>1993</v>
      </c>
      <c r="E359" s="3">
        <v>226322</v>
      </c>
      <c r="F359" s="3">
        <v>32531</v>
      </c>
      <c r="G359" s="3">
        <v>25019</v>
      </c>
      <c r="H359">
        <v>1</v>
      </c>
      <c r="I359">
        <v>0</v>
      </c>
      <c r="J359" s="3">
        <v>2764268</v>
      </c>
      <c r="K359" s="3">
        <v>2038309</v>
      </c>
      <c r="L359" s="3">
        <v>3669228</v>
      </c>
      <c r="M359">
        <v>0.32737780851928971</v>
      </c>
      <c r="N359" s="3">
        <v>1519230</v>
      </c>
      <c r="O359" s="3">
        <v>569295</v>
      </c>
      <c r="P359" s="3">
        <v>267210</v>
      </c>
      <c r="Q359">
        <v>-0.8241148476530874</v>
      </c>
      <c r="R359">
        <f t="shared" si="16"/>
        <v>0.54959577001940474</v>
      </c>
      <c r="S359">
        <f t="shared" si="17"/>
        <v>0.27929769235184654</v>
      </c>
      <c r="T359">
        <f t="shared" si="18"/>
        <v>7.2824583263836423E-2</v>
      </c>
      <c r="BK359">
        <v>-0.14690600333116083</v>
      </c>
    </row>
    <row r="360" spans="4:63" x14ac:dyDescent="0.25">
      <c r="BK360">
        <v>-0.77430067414237802</v>
      </c>
    </row>
    <row r="361" spans="4:63" x14ac:dyDescent="0.25">
      <c r="BK361">
        <v>-0.8241148476530874</v>
      </c>
    </row>
  </sheetData>
  <mergeCells count="36">
    <mergeCell ref="AH57:AI57"/>
    <mergeCell ref="AH58:AI58"/>
    <mergeCell ref="AG46:AI46"/>
    <mergeCell ref="AH51:AI51"/>
    <mergeCell ref="AH52:AI52"/>
    <mergeCell ref="AH53:AI53"/>
    <mergeCell ref="AG54:AI54"/>
    <mergeCell ref="AG55:AI55"/>
    <mergeCell ref="AH42:AI42"/>
    <mergeCell ref="AH35:AI35"/>
    <mergeCell ref="AH36:AI36"/>
    <mergeCell ref="AH37:AI37"/>
    <mergeCell ref="AG38:AI38"/>
    <mergeCell ref="AG39:AI39"/>
    <mergeCell ref="AH41:AI41"/>
    <mergeCell ref="AG30:AI30"/>
    <mergeCell ref="AR2:BF2"/>
    <mergeCell ref="B8:C8"/>
    <mergeCell ref="B13:C13"/>
    <mergeCell ref="B12:C12"/>
    <mergeCell ref="B17:C17"/>
    <mergeCell ref="AK2:AM2"/>
    <mergeCell ref="AK10:AM10"/>
    <mergeCell ref="AL9:AM9"/>
    <mergeCell ref="AL8:AM8"/>
    <mergeCell ref="AL7:AM7"/>
    <mergeCell ref="BQ2:BS2"/>
    <mergeCell ref="BQ11:BS11"/>
    <mergeCell ref="BR7:BS7"/>
    <mergeCell ref="BR8:BS8"/>
    <mergeCell ref="BR9:BS9"/>
    <mergeCell ref="BR13:BS13"/>
    <mergeCell ref="BR14:BS14"/>
    <mergeCell ref="BQ10:BS10"/>
    <mergeCell ref="AL12:AM12"/>
    <mergeCell ref="AL13:AM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18"/>
  <sheetViews>
    <sheetView workbookViewId="0">
      <selection sqref="A1:K1048576"/>
    </sheetView>
  </sheetViews>
  <sheetFormatPr baseColWidth="10" defaultRowHeight="15" x14ac:dyDescent="0.25"/>
  <cols>
    <col min="1" max="1" width="37.140625" customWidth="1"/>
    <col min="3" max="3" width="33.7109375" customWidth="1"/>
    <col min="4" max="4" width="29.5703125" customWidth="1"/>
    <col min="5" max="5" width="24.5703125" customWidth="1"/>
    <col min="6" max="6" width="22" customWidth="1"/>
    <col min="10" max="10" width="18.5703125" customWidth="1"/>
    <col min="13" max="13" width="27.7109375" customWidth="1"/>
    <col min="14" max="14" width="25.28515625" customWidth="1"/>
    <col min="15" max="15" width="12.140625" customWidth="1"/>
    <col min="16" max="16" width="11.42578125" customWidth="1"/>
    <col min="17" max="17" width="23.140625" customWidth="1"/>
    <col min="18" max="18" width="28.7109375" customWidth="1"/>
    <col min="19" max="19" width="30.5703125" customWidth="1"/>
    <col min="20" max="20" width="16.28515625" customWidth="1"/>
    <col min="21" max="21" width="17.85546875" customWidth="1"/>
    <col min="23" max="23" width="13.7109375" customWidth="1"/>
    <col min="24" max="24" width="25.5703125" customWidth="1"/>
    <col min="25" max="25" width="28.42578125" customWidth="1"/>
    <col min="26" max="26" width="28" customWidth="1"/>
    <col min="27" max="27" width="28.140625" customWidth="1"/>
    <col min="28" max="28" width="24.5703125" customWidth="1"/>
  </cols>
  <sheetData>
    <row r="1" spans="1:28" x14ac:dyDescent="0.25">
      <c r="M1" s="9" t="s">
        <v>2630</v>
      </c>
      <c r="N1" s="9"/>
      <c r="O1" s="9" t="s">
        <v>2631</v>
      </c>
      <c r="P1" s="9"/>
      <c r="Q1" s="9" t="s">
        <v>2632</v>
      </c>
      <c r="R1" s="9"/>
      <c r="S1" s="9" t="s">
        <v>2696</v>
      </c>
      <c r="T1" s="9"/>
      <c r="U1" s="9" t="s">
        <v>2633</v>
      </c>
      <c r="V1" s="9"/>
      <c r="W1" s="9" t="s">
        <v>2634</v>
      </c>
      <c r="X1" s="9"/>
      <c r="Y1" s="9" t="s">
        <v>2635</v>
      </c>
      <c r="Z1" s="9"/>
      <c r="AA1" s="9" t="s">
        <v>2636</v>
      </c>
      <c r="AB1" s="9"/>
    </row>
    <row r="2" spans="1:28" x14ac:dyDescent="0.25">
      <c r="B2" s="4" t="s">
        <v>2630</v>
      </c>
      <c r="C2" s="4" t="s">
        <v>2631</v>
      </c>
      <c r="D2" s="4" t="s">
        <v>2632</v>
      </c>
      <c r="E2" s="4" t="s">
        <v>2696</v>
      </c>
      <c r="F2" s="4" t="s">
        <v>2633</v>
      </c>
      <c r="G2" s="4" t="s">
        <v>2634</v>
      </c>
      <c r="H2" s="4" t="s">
        <v>2635</v>
      </c>
      <c r="I2" s="4" t="s">
        <v>2636</v>
      </c>
      <c r="J2" s="4" t="s">
        <v>2637</v>
      </c>
      <c r="K2" s="4" t="s">
        <v>2638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 x14ac:dyDescent="0.25">
      <c r="A3" t="s">
        <v>547</v>
      </c>
      <c r="B3">
        <v>12955450</v>
      </c>
      <c r="C3">
        <v>0.25032654211162098</v>
      </c>
      <c r="D3">
        <v>4.9272931468995675E-2</v>
      </c>
      <c r="E3">
        <v>0.16004322505200513</v>
      </c>
      <c r="F3">
        <v>5.6516716930491623E-2</v>
      </c>
      <c r="G3">
        <v>2.3031233959453359E-2</v>
      </c>
      <c r="H3">
        <v>1.3603343037107638</v>
      </c>
      <c r="I3">
        <v>16.136801598689864</v>
      </c>
      <c r="J3">
        <v>1.23</v>
      </c>
      <c r="K3">
        <v>1.0900000000000001</v>
      </c>
      <c r="M3" s="7" t="s">
        <v>2590</v>
      </c>
      <c r="N3" s="35">
        <v>74867486.617328525</v>
      </c>
      <c r="O3" s="7" t="s">
        <v>2590</v>
      </c>
      <c r="P3" s="7">
        <v>0.20270491545311761</v>
      </c>
      <c r="Q3" s="7" t="s">
        <v>2590</v>
      </c>
      <c r="R3" s="7">
        <v>0.34150542927895106</v>
      </c>
      <c r="S3" s="7" t="s">
        <v>2590</v>
      </c>
      <c r="T3" s="7">
        <v>0.11933962834090389</v>
      </c>
      <c r="U3" s="7" t="s">
        <v>2590</v>
      </c>
      <c r="V3" s="7">
        <v>0.23029040880578638</v>
      </c>
      <c r="W3" s="7" t="s">
        <v>2590</v>
      </c>
      <c r="X3" s="7">
        <v>0.15833817143178958</v>
      </c>
      <c r="Y3" s="7" t="s">
        <v>2590</v>
      </c>
      <c r="Z3" s="7">
        <v>0.79714849994317938</v>
      </c>
      <c r="AA3" s="7" t="s">
        <v>2590</v>
      </c>
      <c r="AB3" s="7">
        <v>17.283569770783121</v>
      </c>
    </row>
    <row r="4" spans="1:28" x14ac:dyDescent="0.25">
      <c r="A4" t="s">
        <v>48</v>
      </c>
      <c r="B4">
        <v>326874689</v>
      </c>
      <c r="C4">
        <v>0.13230105130593334</v>
      </c>
      <c r="D4">
        <v>0.54755457679380004</v>
      </c>
      <c r="E4">
        <v>0.13230105130593334</v>
      </c>
      <c r="F4">
        <v>0.23271753352580332</v>
      </c>
      <c r="G4">
        <v>4.2331754233806702E-2</v>
      </c>
      <c r="H4">
        <v>0.49761247111016754</v>
      </c>
      <c r="I4">
        <v>20.231954208957248</v>
      </c>
      <c r="J4">
        <v>2.84</v>
      </c>
      <c r="K4">
        <v>2.44</v>
      </c>
      <c r="M4" s="7" t="s">
        <v>2594</v>
      </c>
      <c r="N4" s="35">
        <v>8503791.1667388603</v>
      </c>
      <c r="O4" s="7" t="s">
        <v>2594</v>
      </c>
      <c r="P4" s="7">
        <v>3.2474362212331007E-3</v>
      </c>
      <c r="Q4" s="7" t="s">
        <v>2594</v>
      </c>
      <c r="R4" s="7">
        <v>4.1304725104419132E-3</v>
      </c>
      <c r="S4" s="7" t="s">
        <v>2594</v>
      </c>
      <c r="T4" s="7">
        <v>2.1689222817726089E-3</v>
      </c>
      <c r="U4" s="7" t="s">
        <v>2594</v>
      </c>
      <c r="V4" s="7">
        <v>5.7571470976017343E-2</v>
      </c>
      <c r="W4" s="7" t="s">
        <v>2594</v>
      </c>
      <c r="X4" s="7">
        <v>3.4012917597428245E-3</v>
      </c>
      <c r="Y4" s="7" t="s">
        <v>2594</v>
      </c>
      <c r="Z4" s="7">
        <v>2.8846702306681755E-2</v>
      </c>
      <c r="AA4" s="7" t="s">
        <v>2594</v>
      </c>
      <c r="AB4" s="7">
        <v>2.6097049585586944E-2</v>
      </c>
    </row>
    <row r="5" spans="1:28" x14ac:dyDescent="0.25">
      <c r="A5" t="s">
        <v>2003</v>
      </c>
      <c r="B5">
        <v>5120056</v>
      </c>
      <c r="C5">
        <v>3.002330443260777E-2</v>
      </c>
      <c r="D5">
        <v>0.64068146910893164</v>
      </c>
      <c r="E5">
        <v>3.002330443260777E-2</v>
      </c>
      <c r="F5">
        <v>7.7130994492473265E-2</v>
      </c>
      <c r="G5">
        <v>2.9110228481875979E-2</v>
      </c>
      <c r="H5">
        <v>0.85764301026818834</v>
      </c>
      <c r="I5">
        <v>15.788292963365631</v>
      </c>
      <c r="J5">
        <v>2.5299999999999998</v>
      </c>
      <c r="K5">
        <v>6.63</v>
      </c>
      <c r="M5" s="7" t="s">
        <v>2595</v>
      </c>
      <c r="N5" s="35">
        <v>18785181</v>
      </c>
      <c r="O5" s="7" t="s">
        <v>2595</v>
      </c>
      <c r="P5" s="7">
        <v>0.16529511363101695</v>
      </c>
      <c r="Q5" s="7" t="s">
        <v>2595</v>
      </c>
      <c r="R5" s="7">
        <v>0.31186758931209346</v>
      </c>
      <c r="S5" s="7" t="s">
        <v>2595</v>
      </c>
      <c r="T5" s="7">
        <v>8.8922366635911063E-2</v>
      </c>
      <c r="U5" s="7" t="s">
        <v>2595</v>
      </c>
      <c r="V5" s="7">
        <v>0.14604817875754078</v>
      </c>
      <c r="W5" s="7" t="s">
        <v>2595</v>
      </c>
      <c r="X5" s="7">
        <v>0.10702187590695823</v>
      </c>
      <c r="Y5" s="7" t="s">
        <v>2595</v>
      </c>
      <c r="Z5" s="7">
        <v>0.63069967018409956</v>
      </c>
      <c r="AA5" s="7" t="s">
        <v>2595</v>
      </c>
      <c r="AB5" s="7">
        <v>17.045955361859413</v>
      </c>
    </row>
    <row r="6" spans="1:28" x14ac:dyDescent="0.25">
      <c r="A6" t="s">
        <v>922</v>
      </c>
      <c r="B6">
        <v>39469297</v>
      </c>
      <c r="C6">
        <v>0.21524692978443472</v>
      </c>
      <c r="D6">
        <v>0.30210892785853266</v>
      </c>
      <c r="E6">
        <v>8.4668115573479807E-2</v>
      </c>
      <c r="F6">
        <v>0.1824606703791859</v>
      </c>
      <c r="G6">
        <v>0.14945457477998658</v>
      </c>
      <c r="H6">
        <v>0.57249476268954269</v>
      </c>
      <c r="I6">
        <v>17.862776370711018</v>
      </c>
      <c r="J6">
        <v>1.38</v>
      </c>
      <c r="K6">
        <v>1.04</v>
      </c>
      <c r="M6" s="7" t="s">
        <v>2596</v>
      </c>
      <c r="N6" s="35" t="e">
        <v>#N/A</v>
      </c>
      <c r="O6" s="7" t="s">
        <v>2596</v>
      </c>
      <c r="P6" s="7" t="e">
        <v>#N/A</v>
      </c>
      <c r="Q6" s="7" t="s">
        <v>2596</v>
      </c>
      <c r="R6" s="7" t="e">
        <v>#N/A</v>
      </c>
      <c r="S6" s="7" t="s">
        <v>2596</v>
      </c>
      <c r="T6" s="7" t="e">
        <v>#N/A</v>
      </c>
      <c r="U6" s="7" t="s">
        <v>2596</v>
      </c>
      <c r="V6" s="7" t="e">
        <v>#N/A</v>
      </c>
      <c r="W6" s="7" t="s">
        <v>2596</v>
      </c>
      <c r="X6" s="7" t="e">
        <v>#N/A</v>
      </c>
      <c r="Y6" s="7" t="s">
        <v>2596</v>
      </c>
      <c r="Z6" s="7" t="e">
        <v>#N/A</v>
      </c>
      <c r="AA6" s="7" t="s">
        <v>2596</v>
      </c>
      <c r="AB6" s="7" t="e">
        <v>#N/A</v>
      </c>
    </row>
    <row r="7" spans="1:28" x14ac:dyDescent="0.25">
      <c r="A7" t="s">
        <v>2004</v>
      </c>
      <c r="B7">
        <v>8116926</v>
      </c>
      <c r="C7">
        <v>0.2036758743396207</v>
      </c>
      <c r="D7">
        <v>0.57750532652385889</v>
      </c>
      <c r="E7">
        <v>4.6443690628693669E-2</v>
      </c>
      <c r="F7">
        <v>0.20456543786844014</v>
      </c>
      <c r="G7">
        <v>0.39932518788516735</v>
      </c>
      <c r="H7">
        <v>0.78290089251280559</v>
      </c>
      <c r="I7">
        <v>16.030746071330078</v>
      </c>
      <c r="J7">
        <v>1.6</v>
      </c>
      <c r="K7">
        <v>2.65</v>
      </c>
      <c r="M7" s="7" t="s">
        <v>2597</v>
      </c>
      <c r="N7" s="35">
        <v>400310944.99630284</v>
      </c>
      <c r="O7" s="7" t="s">
        <v>2597</v>
      </c>
      <c r="P7" s="7">
        <v>0.152871141476488</v>
      </c>
      <c r="Q7" s="7" t="s">
        <v>2597</v>
      </c>
      <c r="R7" s="7">
        <v>0.19443955307881206</v>
      </c>
      <c r="S7" s="7" t="s">
        <v>2597</v>
      </c>
      <c r="T7" s="7">
        <v>0.10210073497993663</v>
      </c>
      <c r="U7" s="7" t="s">
        <v>2597</v>
      </c>
      <c r="V7" s="7">
        <v>2.7101429820359617</v>
      </c>
      <c r="W7" s="7" t="s">
        <v>2597</v>
      </c>
      <c r="X7" s="7">
        <v>0.16011380005148237</v>
      </c>
      <c r="Y7" s="7" t="s">
        <v>2597</v>
      </c>
      <c r="Z7" s="7">
        <v>1.3579414679868296</v>
      </c>
      <c r="AA7" s="7" t="s">
        <v>2597</v>
      </c>
      <c r="AB7" s="7">
        <v>1.2285031906807753</v>
      </c>
    </row>
    <row r="8" spans="1:28" x14ac:dyDescent="0.25">
      <c r="A8" t="s">
        <v>923</v>
      </c>
      <c r="B8">
        <v>6578112</v>
      </c>
      <c r="C8">
        <v>0.21734883808606481</v>
      </c>
      <c r="D8">
        <v>0.18574706541937869</v>
      </c>
      <c r="E8">
        <v>0.21067838309837231</v>
      </c>
      <c r="F8">
        <v>6.709696957128497E-2</v>
      </c>
      <c r="G8">
        <v>0.18561845708920735</v>
      </c>
      <c r="H8">
        <v>0.88607708500536397</v>
      </c>
      <c r="I8">
        <v>15.81715014003513</v>
      </c>
      <c r="J8">
        <v>1.34</v>
      </c>
      <c r="K8">
        <v>0.89</v>
      </c>
      <c r="M8" s="7" t="s">
        <v>2598</v>
      </c>
      <c r="N8" s="35">
        <v>1.6024885268383299E+17</v>
      </c>
      <c r="O8" s="7" t="s">
        <v>2598</v>
      </c>
      <c r="P8" s="7">
        <v>2.3369585896324412E-2</v>
      </c>
      <c r="Q8" s="7" t="s">
        <v>2598</v>
      </c>
      <c r="R8" s="7">
        <v>3.7806739801488173E-2</v>
      </c>
      <c r="S8" s="7" t="s">
        <v>2598</v>
      </c>
      <c r="T8" s="7">
        <v>1.0424560083443255E-2</v>
      </c>
      <c r="U8" s="7" t="s">
        <v>2598</v>
      </c>
      <c r="V8" s="7">
        <v>7.3448749830787747</v>
      </c>
      <c r="W8" s="7" t="s">
        <v>2598</v>
      </c>
      <c r="X8" s="7">
        <v>2.5636428966926073E-2</v>
      </c>
      <c r="Y8" s="7" t="s">
        <v>2598</v>
      </c>
      <c r="Z8" s="7">
        <v>1.8440050304782258</v>
      </c>
      <c r="AA8" s="7" t="s">
        <v>2598</v>
      </c>
      <c r="AB8" s="7">
        <v>1.5092200895128451</v>
      </c>
    </row>
    <row r="9" spans="1:28" x14ac:dyDescent="0.25">
      <c r="A9" t="s">
        <v>924</v>
      </c>
      <c r="B9">
        <v>16465570</v>
      </c>
      <c r="C9">
        <v>0.10461830352669237</v>
      </c>
      <c r="D9">
        <v>0.3747867823585822</v>
      </c>
      <c r="E9">
        <v>0.10461830352669237</v>
      </c>
      <c r="F9">
        <v>0.23150272432622659</v>
      </c>
      <c r="G9">
        <v>4.8170333611287065E-2</v>
      </c>
      <c r="H9">
        <v>0.602621582536367</v>
      </c>
      <c r="I9">
        <v>16.867733414075204</v>
      </c>
      <c r="J9">
        <v>1.72</v>
      </c>
      <c r="K9">
        <v>1.42</v>
      </c>
      <c r="M9" s="7" t="s">
        <v>2599</v>
      </c>
      <c r="N9" s="35">
        <v>905.00345901662013</v>
      </c>
      <c r="O9" s="7" t="s">
        <v>2599</v>
      </c>
      <c r="P9" s="7">
        <v>4.2764449504149038E-2</v>
      </c>
      <c r="Q9" s="7" t="s">
        <v>2599</v>
      </c>
      <c r="R9" s="7">
        <v>-0.46670616096507755</v>
      </c>
      <c r="S9" s="7" t="s">
        <v>2599</v>
      </c>
      <c r="T9" s="7">
        <v>5.1491262037002059</v>
      </c>
      <c r="U9" s="7" t="s">
        <v>2599</v>
      </c>
      <c r="V9" s="7">
        <v>2205.9972243689849</v>
      </c>
      <c r="W9" s="7" t="s">
        <v>2599</v>
      </c>
      <c r="X9" s="7">
        <v>2.8056750471256806</v>
      </c>
      <c r="Y9" s="7" t="s">
        <v>2599</v>
      </c>
      <c r="Z9" s="7">
        <v>524.81035898617051</v>
      </c>
      <c r="AA9" s="7" t="s">
        <v>2599</v>
      </c>
      <c r="AB9" s="7">
        <v>1.2434801157386119</v>
      </c>
    </row>
    <row r="10" spans="1:28" x14ac:dyDescent="0.25">
      <c r="A10" t="s">
        <v>925</v>
      </c>
      <c r="B10">
        <v>41873570</v>
      </c>
      <c r="C10">
        <v>7.1508853914294859E-2</v>
      </c>
      <c r="D10">
        <v>0.21949797927427731</v>
      </c>
      <c r="E10">
        <v>7.1061746108583526E-2</v>
      </c>
      <c r="F10">
        <v>0.24649064355291062</v>
      </c>
      <c r="G10">
        <v>1.1084247175485635E-2</v>
      </c>
      <c r="H10">
        <v>0.55166627809322155</v>
      </c>
      <c r="I10">
        <v>17.97156009938303</v>
      </c>
      <c r="J10">
        <v>1.38</v>
      </c>
      <c r="K10">
        <v>0.74</v>
      </c>
      <c r="M10" s="7" t="s">
        <v>2600</v>
      </c>
      <c r="N10" s="35">
        <v>26.24869857540169</v>
      </c>
      <c r="O10" s="7" t="s">
        <v>2600</v>
      </c>
      <c r="P10" s="7">
        <v>0.85210076537923962</v>
      </c>
      <c r="Q10" s="7" t="s">
        <v>2600</v>
      </c>
      <c r="R10" s="7">
        <v>0.49805259566699306</v>
      </c>
      <c r="S10" s="7" t="s">
        <v>2600</v>
      </c>
      <c r="T10" s="7">
        <v>1.8919476261449144</v>
      </c>
      <c r="U10" s="7" t="s">
        <v>2600</v>
      </c>
      <c r="V10" s="7">
        <v>46.915672924790051</v>
      </c>
      <c r="W10" s="7" t="s">
        <v>2600</v>
      </c>
      <c r="X10" s="7">
        <v>1.5550818929970651</v>
      </c>
      <c r="Y10" s="7" t="s">
        <v>2600</v>
      </c>
      <c r="Z10" s="7">
        <v>20.310790548198543</v>
      </c>
      <c r="AA10" s="7" t="s">
        <v>2600</v>
      </c>
      <c r="AB10" s="7">
        <v>0.65218099576901634</v>
      </c>
    </row>
    <row r="11" spans="1:28" x14ac:dyDescent="0.25">
      <c r="A11" t="s">
        <v>926</v>
      </c>
      <c r="B11">
        <v>1605847000</v>
      </c>
      <c r="C11">
        <v>0.19018250181991186</v>
      </c>
      <c r="D11">
        <v>0.53247725343697128</v>
      </c>
      <c r="E11">
        <v>0.15077775155416426</v>
      </c>
      <c r="F11">
        <v>0.30856489870634879</v>
      </c>
      <c r="G11">
        <v>0.13220562108345316</v>
      </c>
      <c r="H11">
        <v>0.56208207269225186</v>
      </c>
      <c r="I11">
        <v>21.677581567777082</v>
      </c>
      <c r="J11">
        <v>2.65</v>
      </c>
      <c r="K11">
        <v>1.94</v>
      </c>
      <c r="M11" s="7" t="s">
        <v>2601</v>
      </c>
      <c r="N11" s="35">
        <v>15025924668</v>
      </c>
      <c r="O11" s="7" t="s">
        <v>2601</v>
      </c>
      <c r="P11" s="7">
        <v>0.79280204426055023</v>
      </c>
      <c r="Q11" s="7" t="s">
        <v>2601</v>
      </c>
      <c r="R11" s="7">
        <v>1.04961444078626</v>
      </c>
      <c r="S11" s="7" t="s">
        <v>2601</v>
      </c>
      <c r="T11" s="7">
        <v>0.76094467105298969</v>
      </c>
      <c r="U11" s="7" t="s">
        <v>2601</v>
      </c>
      <c r="V11" s="7">
        <v>127.60667496549873</v>
      </c>
      <c r="W11" s="7" t="s">
        <v>2601</v>
      </c>
      <c r="X11" s="7">
        <v>0.94451675002956259</v>
      </c>
      <c r="Y11" s="7" t="s">
        <v>2601</v>
      </c>
      <c r="Z11" s="7">
        <v>40.04921195750692</v>
      </c>
      <c r="AA11" s="7" t="s">
        <v>2601</v>
      </c>
      <c r="AB11" s="7">
        <v>10.112215648220173</v>
      </c>
    </row>
    <row r="12" spans="1:28" x14ac:dyDescent="0.25">
      <c r="A12" t="s">
        <v>927</v>
      </c>
      <c r="B12">
        <v>94639691</v>
      </c>
      <c r="C12">
        <v>5.3655807054568683E-2</v>
      </c>
      <c r="D12">
        <v>0.6230656754785896</v>
      </c>
      <c r="E12">
        <v>5.3242745689015401E-2</v>
      </c>
      <c r="F12">
        <v>0.10502960844491727</v>
      </c>
      <c r="G12">
        <v>9.0229320381022798E-2</v>
      </c>
      <c r="H12">
        <v>0.83696044379946688</v>
      </c>
      <c r="I12">
        <v>18.538849873953623</v>
      </c>
      <c r="J12">
        <v>2.7</v>
      </c>
      <c r="K12">
        <v>2.25</v>
      </c>
      <c r="M12" s="7" t="s">
        <v>2602</v>
      </c>
      <c r="N12" s="35">
        <v>189332</v>
      </c>
      <c r="O12" s="7" t="s">
        <v>2602</v>
      </c>
      <c r="P12" s="7">
        <v>7.2771487747200485E-4</v>
      </c>
      <c r="Q12" s="7" t="s">
        <v>2602</v>
      </c>
      <c r="R12" s="7">
        <v>-7.0231537008029282E-2</v>
      </c>
      <c r="S12" s="7" t="s">
        <v>2602</v>
      </c>
      <c r="T12" s="7">
        <v>7.0732240465146612E-4</v>
      </c>
      <c r="U12" s="7" t="s">
        <v>2602</v>
      </c>
      <c r="V12" s="7">
        <v>4.6403837969211559E-4</v>
      </c>
      <c r="W12" s="7" t="s">
        <v>2602</v>
      </c>
      <c r="X12" s="7">
        <v>8.7201533485501496E-5</v>
      </c>
      <c r="Y12" s="7" t="s">
        <v>2602</v>
      </c>
      <c r="Z12" s="7">
        <v>5.6333851557551677E-4</v>
      </c>
      <c r="AA12" s="7" t="s">
        <v>2602</v>
      </c>
      <c r="AB12" s="7">
        <v>11.904068500070837</v>
      </c>
    </row>
    <row r="13" spans="1:28" x14ac:dyDescent="0.25">
      <c r="A13" t="s">
        <v>395</v>
      </c>
      <c r="B13">
        <v>26957185</v>
      </c>
      <c r="C13">
        <v>0.25917832295916654</v>
      </c>
      <c r="D13">
        <v>0.46761496053835</v>
      </c>
      <c r="E13">
        <v>0.25909519113364399</v>
      </c>
      <c r="F13">
        <v>0.2141982269772959</v>
      </c>
      <c r="G13">
        <v>0.23511468278308734</v>
      </c>
      <c r="H13">
        <v>0.98604862606948951</v>
      </c>
      <c r="I13">
        <v>17.186701928401853</v>
      </c>
      <c r="J13">
        <v>2.8</v>
      </c>
      <c r="K13">
        <v>2.46</v>
      </c>
      <c r="M13" s="7" t="s">
        <v>2603</v>
      </c>
      <c r="N13" s="35">
        <v>15026114000</v>
      </c>
      <c r="O13" s="7" t="s">
        <v>2603</v>
      </c>
      <c r="P13" s="7">
        <v>0.79352975913802226</v>
      </c>
      <c r="Q13" s="7" t="s">
        <v>2603</v>
      </c>
      <c r="R13" s="7">
        <v>0.97938290377823067</v>
      </c>
      <c r="S13" s="7" t="s">
        <v>2603</v>
      </c>
      <c r="T13" s="7">
        <v>0.76165199345764112</v>
      </c>
      <c r="U13" s="7" t="s">
        <v>2603</v>
      </c>
      <c r="V13" s="7">
        <v>127.60713900387842</v>
      </c>
      <c r="W13" s="7" t="s">
        <v>2603</v>
      </c>
      <c r="X13" s="7">
        <v>0.94460395156304811</v>
      </c>
      <c r="Y13" s="7" t="s">
        <v>2603</v>
      </c>
      <c r="Z13" s="7">
        <v>40.049775296022496</v>
      </c>
      <c r="AA13" s="7" t="s">
        <v>2603</v>
      </c>
      <c r="AB13" s="7">
        <v>22.01628414829101</v>
      </c>
    </row>
    <row r="14" spans="1:28" x14ac:dyDescent="0.25">
      <c r="A14" t="s">
        <v>928</v>
      </c>
      <c r="B14">
        <v>14204928</v>
      </c>
      <c r="C14">
        <v>0.33132909930976068</v>
      </c>
      <c r="D14">
        <v>0.23275549161530421</v>
      </c>
      <c r="E14">
        <v>8.1010055102004042E-2</v>
      </c>
      <c r="F14">
        <v>5.251694027691628E-2</v>
      </c>
      <c r="G14">
        <v>8.0534797501261537E-2</v>
      </c>
      <c r="H14">
        <v>0.53949012192586299</v>
      </c>
      <c r="I14">
        <v>16.669805468910127</v>
      </c>
      <c r="J14">
        <v>1.32</v>
      </c>
      <c r="K14">
        <v>1.06</v>
      </c>
      <c r="M14" s="7" t="s">
        <v>2604</v>
      </c>
      <c r="N14" s="35">
        <v>165906350344</v>
      </c>
      <c r="O14" s="7" t="s">
        <v>2604</v>
      </c>
      <c r="P14" s="7">
        <v>449.19409264410865</v>
      </c>
      <c r="Q14" s="7" t="s">
        <v>2604</v>
      </c>
      <c r="R14" s="7">
        <v>756.7760312821556</v>
      </c>
      <c r="S14" s="7" t="s">
        <v>2604</v>
      </c>
      <c r="T14" s="7">
        <v>264.45661640344304</v>
      </c>
      <c r="U14" s="7" t="s">
        <v>2604</v>
      </c>
      <c r="V14" s="7">
        <v>510.32354591362264</v>
      </c>
      <c r="W14" s="7" t="s">
        <v>2604</v>
      </c>
      <c r="X14" s="7">
        <v>350.87738789284572</v>
      </c>
      <c r="Y14" s="7" t="s">
        <v>2604</v>
      </c>
      <c r="Z14" s="7">
        <v>1766.4810758740855</v>
      </c>
      <c r="AA14" s="7" t="s">
        <v>2604</v>
      </c>
      <c r="AB14" s="7">
        <v>38300.390612055395</v>
      </c>
    </row>
    <row r="15" spans="1:28" x14ac:dyDescent="0.25">
      <c r="A15" t="s">
        <v>662</v>
      </c>
      <c r="B15">
        <v>9087358</v>
      </c>
      <c r="C15">
        <v>0.10698544065282781</v>
      </c>
      <c r="D15">
        <v>0.62978964843247065</v>
      </c>
      <c r="E15">
        <v>0.10698544065282781</v>
      </c>
      <c r="F15">
        <v>0.23367756587536512</v>
      </c>
      <c r="G15">
        <v>0.21243842269667376</v>
      </c>
      <c r="H15">
        <v>0.89565737944497481</v>
      </c>
      <c r="I15">
        <v>16.130651692906621</v>
      </c>
      <c r="J15">
        <v>2.86</v>
      </c>
      <c r="K15">
        <v>1.81</v>
      </c>
      <c r="M15" s="7" t="s">
        <v>2605</v>
      </c>
      <c r="N15" s="35">
        <v>2216</v>
      </c>
      <c r="O15" s="7" t="s">
        <v>2605</v>
      </c>
      <c r="P15" s="7">
        <v>2216</v>
      </c>
      <c r="Q15" s="7" t="s">
        <v>2605</v>
      </c>
      <c r="R15" s="7">
        <v>2216</v>
      </c>
      <c r="S15" s="7" t="s">
        <v>2605</v>
      </c>
      <c r="T15" s="7">
        <v>2216</v>
      </c>
      <c r="U15" s="7" t="s">
        <v>2605</v>
      </c>
      <c r="V15" s="7">
        <v>2216</v>
      </c>
      <c r="W15" s="7" t="s">
        <v>2605</v>
      </c>
      <c r="X15" s="7">
        <v>2216</v>
      </c>
      <c r="Y15" s="7" t="s">
        <v>2605</v>
      </c>
      <c r="Z15" s="7">
        <v>2216</v>
      </c>
      <c r="AA15" s="7" t="s">
        <v>2605</v>
      </c>
      <c r="AB15" s="7">
        <v>2216</v>
      </c>
    </row>
    <row r="16" spans="1:28" ht="15.75" thickBot="1" x14ac:dyDescent="0.3">
      <c r="A16" t="s">
        <v>929</v>
      </c>
      <c r="B16">
        <v>5435389</v>
      </c>
      <c r="C16">
        <v>0.26482575580147072</v>
      </c>
      <c r="D16">
        <v>0.39789847607963291</v>
      </c>
      <c r="E16">
        <v>0.14620462307297602</v>
      </c>
      <c r="F16">
        <v>9.9191766739846421E-2</v>
      </c>
      <c r="G16">
        <v>0.49744737681148488</v>
      </c>
      <c r="H16">
        <v>0.9971327487016598</v>
      </c>
      <c r="I16">
        <v>15.520836846651276</v>
      </c>
      <c r="J16">
        <v>0.91</v>
      </c>
      <c r="K16">
        <v>0.64</v>
      </c>
      <c r="M16" s="8" t="s">
        <v>2926</v>
      </c>
      <c r="N16" s="70">
        <v>16676236.897257285</v>
      </c>
      <c r="O16" s="8" t="s">
        <v>2926</v>
      </c>
      <c r="P16" s="8">
        <v>6.3683379180141889E-3</v>
      </c>
      <c r="Q16" s="8" t="s">
        <v>2926</v>
      </c>
      <c r="R16" s="8">
        <v>8.1000034844639305E-3</v>
      </c>
      <c r="S16" s="8" t="s">
        <v>2926</v>
      </c>
      <c r="T16" s="8">
        <v>4.2533337276732018E-3</v>
      </c>
      <c r="U16" s="8" t="s">
        <v>2926</v>
      </c>
      <c r="V16" s="8">
        <v>0.11289970199113192</v>
      </c>
      <c r="W16" s="8" t="s">
        <v>2926</v>
      </c>
      <c r="X16" s="8">
        <v>6.6700541005774048E-3</v>
      </c>
      <c r="Y16" s="8" t="s">
        <v>2926</v>
      </c>
      <c r="Z16" s="8">
        <v>5.656940909513937E-2</v>
      </c>
      <c r="AA16" s="8" t="s">
        <v>2926</v>
      </c>
      <c r="AB16" s="8">
        <v>5.1177242323509932E-2</v>
      </c>
    </row>
    <row r="17" spans="1:17" x14ac:dyDescent="0.25">
      <c r="A17" t="s">
        <v>2005</v>
      </c>
      <c r="B17">
        <v>1812543</v>
      </c>
      <c r="C17">
        <v>0.12030886991370687</v>
      </c>
      <c r="D17">
        <v>0.3305240206715096</v>
      </c>
      <c r="E17">
        <v>0.12030886991370687</v>
      </c>
      <c r="F17">
        <v>0.74231651363850326</v>
      </c>
      <c r="G17">
        <v>1.6404576332809759E-2</v>
      </c>
      <c r="H17">
        <v>0.50261353194631198</v>
      </c>
      <c r="I17">
        <v>14.433684161073074</v>
      </c>
      <c r="J17">
        <v>1.77</v>
      </c>
      <c r="K17">
        <v>1.07</v>
      </c>
    </row>
    <row r="18" spans="1:17" x14ac:dyDescent="0.25">
      <c r="A18" t="s">
        <v>931</v>
      </c>
      <c r="B18">
        <v>35464253</v>
      </c>
      <c r="C18">
        <v>0.42188837306117799</v>
      </c>
      <c r="D18">
        <v>0.24473725697817461</v>
      </c>
      <c r="E18">
        <v>9.2664971682894323E-2</v>
      </c>
      <c r="F18">
        <v>0.15568529997936231</v>
      </c>
      <c r="G18">
        <v>0.10026566751596319</v>
      </c>
      <c r="H18">
        <v>0.47421066241932269</v>
      </c>
      <c r="I18">
        <v>17.943518013385386</v>
      </c>
      <c r="J18">
        <v>1.25</v>
      </c>
      <c r="K18">
        <v>0.99</v>
      </c>
    </row>
    <row r="19" spans="1:17" ht="15.75" x14ac:dyDescent="0.25">
      <c r="A19" t="s">
        <v>2006</v>
      </c>
      <c r="B19">
        <v>20004554</v>
      </c>
      <c r="C19">
        <v>7.8075672169447011E-2</v>
      </c>
      <c r="D19">
        <v>0.74156574547975429</v>
      </c>
      <c r="E19">
        <v>7.8075672169447011E-2</v>
      </c>
      <c r="F19">
        <v>6.6886246992822265E-2</v>
      </c>
      <c r="G19">
        <v>0.18208034030651221</v>
      </c>
      <c r="H19">
        <v>1.120414040643549</v>
      </c>
      <c r="I19">
        <v>16.710453905756747</v>
      </c>
      <c r="J19">
        <v>1.61</v>
      </c>
      <c r="K19">
        <v>9.0500000000000007</v>
      </c>
      <c r="M19" s="60" t="s">
        <v>2639</v>
      </c>
      <c r="N19" s="134">
        <f>N15</f>
        <v>2216</v>
      </c>
      <c r="O19" s="135"/>
      <c r="P19" s="135"/>
      <c r="Q19" s="136"/>
    </row>
    <row r="20" spans="1:17" ht="30.75" customHeight="1" x14ac:dyDescent="0.25">
      <c r="A20" t="s">
        <v>932</v>
      </c>
      <c r="B20">
        <v>8301865</v>
      </c>
      <c r="C20">
        <v>0.24275870542341993</v>
      </c>
      <c r="D20">
        <v>0.35287456493209657</v>
      </c>
      <c r="E20">
        <v>0.19885917200532652</v>
      </c>
      <c r="F20">
        <v>8.0445495851040008E-2</v>
      </c>
      <c r="G20">
        <v>0.35115663769526484</v>
      </c>
      <c r="H20">
        <v>0.79773898868817772</v>
      </c>
      <c r="I20">
        <v>16.221131005522988</v>
      </c>
      <c r="J20">
        <v>1.45</v>
      </c>
      <c r="K20">
        <v>1.2</v>
      </c>
      <c r="M20" s="60" t="s">
        <v>2899</v>
      </c>
      <c r="N20" s="61" t="s">
        <v>2590</v>
      </c>
      <c r="O20" s="61" t="s">
        <v>2595</v>
      </c>
      <c r="P20" s="61" t="s">
        <v>2641</v>
      </c>
      <c r="Q20" s="62" t="s">
        <v>2893</v>
      </c>
    </row>
    <row r="21" spans="1:17" ht="31.5" x14ac:dyDescent="0.25">
      <c r="A21" t="s">
        <v>933</v>
      </c>
      <c r="B21">
        <v>15141019</v>
      </c>
      <c r="C21">
        <v>2.7648337275053943E-2</v>
      </c>
      <c r="D21">
        <v>0.69287503040581355</v>
      </c>
      <c r="E21">
        <v>2.7648337275053943E-2</v>
      </c>
      <c r="F21">
        <v>0.52010704095730365</v>
      </c>
      <c r="G21">
        <v>0.19105788058254203</v>
      </c>
      <c r="H21">
        <v>0.58186531033825584</v>
      </c>
      <c r="I21">
        <v>16.897259597379527</v>
      </c>
      <c r="J21">
        <v>2.71</v>
      </c>
      <c r="K21">
        <v>1.75</v>
      </c>
      <c r="M21" s="60" t="s">
        <v>2894</v>
      </c>
      <c r="N21" s="63">
        <v>74.87</v>
      </c>
      <c r="O21" s="63">
        <v>18.79</v>
      </c>
      <c r="P21" s="63">
        <v>400.31</v>
      </c>
      <c r="Q21" s="63">
        <f>16.68</f>
        <v>16.68</v>
      </c>
    </row>
    <row r="22" spans="1:17" ht="15.75" x14ac:dyDescent="0.25">
      <c r="A22" t="s">
        <v>934</v>
      </c>
      <c r="B22">
        <v>1770100</v>
      </c>
      <c r="C22">
        <v>1.4560194339302864E-2</v>
      </c>
      <c r="D22">
        <v>7.9907349867239144E-2</v>
      </c>
      <c r="E22">
        <v>1.380091520253093E-2</v>
      </c>
      <c r="F22">
        <v>7.1355778162402017E-2</v>
      </c>
      <c r="G22">
        <v>1.9990960962657477E-2</v>
      </c>
      <c r="H22">
        <v>0.37301783407934119</v>
      </c>
      <c r="I22">
        <v>14.981565272354796</v>
      </c>
      <c r="J22">
        <v>1.08</v>
      </c>
      <c r="K22">
        <v>0.85</v>
      </c>
      <c r="M22" s="60" t="s">
        <v>2896</v>
      </c>
      <c r="N22" s="64">
        <v>0.2</v>
      </c>
      <c r="O22" s="64">
        <v>0.17</v>
      </c>
      <c r="P22" s="64">
        <v>0.15</v>
      </c>
      <c r="Q22" s="64">
        <f>P16</f>
        <v>6.3683379180141889E-3</v>
      </c>
    </row>
    <row r="23" spans="1:17" ht="15.75" x14ac:dyDescent="0.25">
      <c r="A23" t="s">
        <v>2008</v>
      </c>
      <c r="B23">
        <v>3293821</v>
      </c>
      <c r="C23">
        <v>7.136635536660918E-2</v>
      </c>
      <c r="D23">
        <v>0.38223752899747737</v>
      </c>
      <c r="E23">
        <v>7.136635536660918E-2</v>
      </c>
      <c r="F23">
        <v>0.47157824249799085</v>
      </c>
      <c r="G23">
        <v>0.13311227294986583</v>
      </c>
      <c r="H23">
        <v>0.52051603502870936</v>
      </c>
      <c r="I23">
        <v>15.752420613119677</v>
      </c>
      <c r="J23">
        <v>1.58</v>
      </c>
      <c r="K23">
        <v>3.61</v>
      </c>
      <c r="M23" s="60" t="s">
        <v>2646</v>
      </c>
      <c r="N23" s="64">
        <v>0.34</v>
      </c>
      <c r="O23" s="64">
        <v>0.31</v>
      </c>
      <c r="P23" s="64">
        <v>0.19</v>
      </c>
      <c r="Q23" s="64">
        <f>R16</f>
        <v>8.1000034844639305E-3</v>
      </c>
    </row>
    <row r="24" spans="1:17" ht="15.75" x14ac:dyDescent="0.25">
      <c r="A24" t="s">
        <v>741</v>
      </c>
      <c r="B24">
        <v>6066651</v>
      </c>
      <c r="C24">
        <v>4.8964082489663573E-2</v>
      </c>
      <c r="D24">
        <v>0.30886596245605691</v>
      </c>
      <c r="E24">
        <v>4.8964082489663573E-2</v>
      </c>
      <c r="F24">
        <v>8.9899651884417217E-2</v>
      </c>
      <c r="G24">
        <v>8.628978327581395E-2</v>
      </c>
      <c r="H24">
        <v>0.33838341940518168</v>
      </c>
      <c r="I24">
        <v>16.657701482677837</v>
      </c>
      <c r="J24">
        <v>1.42</v>
      </c>
      <c r="K24">
        <v>1.42</v>
      </c>
      <c r="M24" s="60" t="s">
        <v>2895</v>
      </c>
      <c r="N24" s="64">
        <v>0.11</v>
      </c>
      <c r="O24" s="64">
        <v>0.09</v>
      </c>
      <c r="P24" s="64">
        <v>0.1</v>
      </c>
      <c r="Q24" s="64">
        <f>T16</f>
        <v>4.2533337276732018E-3</v>
      </c>
    </row>
    <row r="25" spans="1:17" ht="15.75" x14ac:dyDescent="0.25">
      <c r="A25" t="s">
        <v>935</v>
      </c>
      <c r="B25">
        <v>19320414</v>
      </c>
      <c r="C25">
        <v>0.46832019231057886</v>
      </c>
      <c r="D25">
        <v>0.33126935064641988</v>
      </c>
      <c r="E25">
        <v>0.41050776655200039</v>
      </c>
      <c r="F25">
        <v>8.9967960154693105E-2</v>
      </c>
      <c r="G25">
        <v>0.75777941404361215</v>
      </c>
      <c r="H25">
        <v>2.3591179212791427</v>
      </c>
      <c r="I25">
        <v>15.736058648972028</v>
      </c>
      <c r="J25">
        <v>0.88</v>
      </c>
      <c r="K25">
        <v>0.59</v>
      </c>
      <c r="M25" s="60" t="s">
        <v>2642</v>
      </c>
      <c r="N25" s="64">
        <v>0.23</v>
      </c>
      <c r="O25" s="64">
        <v>0.15</v>
      </c>
      <c r="P25" s="64">
        <v>2.71</v>
      </c>
      <c r="Q25" s="64">
        <f>V16</f>
        <v>0.11289970199113192</v>
      </c>
    </row>
    <row r="26" spans="1:17" ht="31.5" x14ac:dyDescent="0.25">
      <c r="A26" t="s">
        <v>740</v>
      </c>
      <c r="B26">
        <v>7827729</v>
      </c>
      <c r="C26">
        <v>8.2173897435641935E-2</v>
      </c>
      <c r="D26">
        <v>0.41401177787325033</v>
      </c>
      <c r="E26">
        <v>8.2173897435641935E-2</v>
      </c>
      <c r="F26">
        <v>0.2913015567941063</v>
      </c>
      <c r="G26">
        <v>8.9455064169952747E-2</v>
      </c>
      <c r="H26">
        <v>0.45719342740862906</v>
      </c>
      <c r="I26">
        <v>16.61978385536904</v>
      </c>
      <c r="J26">
        <v>1.79</v>
      </c>
      <c r="K26">
        <v>1.1299999999999999</v>
      </c>
      <c r="M26" s="60" t="s">
        <v>2643</v>
      </c>
      <c r="N26" s="64">
        <v>0.16</v>
      </c>
      <c r="O26" s="64">
        <v>0.11</v>
      </c>
      <c r="P26" s="64">
        <v>0.15825016944667344</v>
      </c>
      <c r="Q26" s="64">
        <f>X16</f>
        <v>6.6700541005774048E-3</v>
      </c>
    </row>
    <row r="27" spans="1:17" ht="15.75" x14ac:dyDescent="0.25">
      <c r="A27" t="s">
        <v>683</v>
      </c>
      <c r="B27">
        <v>11056962</v>
      </c>
      <c r="C27">
        <v>0.20098549673952032</v>
      </c>
      <c r="D27">
        <v>0.25378471952784137</v>
      </c>
      <c r="E27">
        <v>0.19535745894758433</v>
      </c>
      <c r="F27">
        <v>9.7654472833829914E-2</v>
      </c>
      <c r="G27">
        <v>9.9293458727632414E-2</v>
      </c>
      <c r="H27">
        <v>0.55729865921767119</v>
      </c>
      <c r="I27">
        <v>16.965213866638951</v>
      </c>
      <c r="J27">
        <v>1.59</v>
      </c>
      <c r="K27">
        <v>1.1599999999999999</v>
      </c>
      <c r="M27" s="60" t="s">
        <v>2644</v>
      </c>
      <c r="N27" s="64">
        <v>0.8</v>
      </c>
      <c r="O27" s="64">
        <v>0.62789146602272305</v>
      </c>
      <c r="P27" s="64">
        <v>1.36</v>
      </c>
      <c r="Q27" s="64">
        <f>Z16</f>
        <v>5.656940909513937E-2</v>
      </c>
    </row>
    <row r="28" spans="1:17" ht="15.75" x14ac:dyDescent="0.25">
      <c r="A28" t="s">
        <v>789</v>
      </c>
      <c r="B28">
        <v>8750747</v>
      </c>
      <c r="C28">
        <v>0.47724325706136861</v>
      </c>
      <c r="D28">
        <v>0.28048154060447639</v>
      </c>
      <c r="E28">
        <v>0.29006586523413375</v>
      </c>
      <c r="F28">
        <v>0.2784650974561047</v>
      </c>
      <c r="G28">
        <v>0.48273593100109052</v>
      </c>
      <c r="H28">
        <v>0.66756690908221905</v>
      </c>
      <c r="I28">
        <v>16.147061559026241</v>
      </c>
      <c r="J28">
        <v>1.04</v>
      </c>
      <c r="K28">
        <v>0.74</v>
      </c>
      <c r="M28" s="60" t="s">
        <v>2645</v>
      </c>
      <c r="N28" s="64">
        <v>17.28</v>
      </c>
      <c r="O28" s="64">
        <v>17.042111421731576</v>
      </c>
      <c r="P28" s="64">
        <v>1.23</v>
      </c>
      <c r="Q28" s="64">
        <f>AB16</f>
        <v>5.1177242323509932E-2</v>
      </c>
    </row>
    <row r="29" spans="1:17" x14ac:dyDescent="0.25">
      <c r="A29" t="s">
        <v>936</v>
      </c>
      <c r="B29">
        <v>142399351</v>
      </c>
      <c r="C29">
        <v>0.11733549965406795</v>
      </c>
      <c r="D29">
        <v>0.63049091424581005</v>
      </c>
      <c r="E29">
        <v>0.10925513277093517</v>
      </c>
      <c r="F29">
        <v>0.1404771980967329</v>
      </c>
      <c r="G29">
        <v>0.2020739476544384</v>
      </c>
      <c r="H29">
        <v>0.93473908131189198</v>
      </c>
      <c r="I29">
        <v>18.831518818456669</v>
      </c>
      <c r="J29">
        <v>2.59</v>
      </c>
      <c r="K29">
        <v>2.0099999999999998</v>
      </c>
    </row>
    <row r="30" spans="1:17" x14ac:dyDescent="0.25">
      <c r="A30" t="s">
        <v>937</v>
      </c>
      <c r="B30">
        <v>46738562</v>
      </c>
      <c r="C30">
        <v>0.47340211279927696</v>
      </c>
      <c r="D30">
        <v>0.15202921733022082</v>
      </c>
      <c r="E30">
        <v>7.2142099707731708E-2</v>
      </c>
      <c r="F30">
        <v>0.13441373922027669</v>
      </c>
      <c r="G30">
        <v>0.22213605972729755</v>
      </c>
      <c r="H30">
        <v>0.81979769132914782</v>
      </c>
      <c r="I30">
        <v>17.771646195421514</v>
      </c>
      <c r="J30">
        <v>0.88</v>
      </c>
      <c r="K30">
        <v>0.64</v>
      </c>
    </row>
    <row r="31" spans="1:17" x14ac:dyDescent="0.25">
      <c r="A31" t="s">
        <v>938</v>
      </c>
      <c r="B31">
        <v>15071255</v>
      </c>
      <c r="C31">
        <v>0.28996696028300228</v>
      </c>
      <c r="D31">
        <v>0.44745722900979379</v>
      </c>
      <c r="E31">
        <v>0.25543771902207213</v>
      </c>
      <c r="F31">
        <v>0.21981409118085621</v>
      </c>
      <c r="G31">
        <v>0.34962118284111043</v>
      </c>
      <c r="H31">
        <v>0.87860438368396176</v>
      </c>
      <c r="I31">
        <v>16.437390991460667</v>
      </c>
      <c r="J31">
        <v>2.16</v>
      </c>
      <c r="K31">
        <v>1.75</v>
      </c>
    </row>
    <row r="32" spans="1:17" x14ac:dyDescent="0.25">
      <c r="A32" t="s">
        <v>939</v>
      </c>
      <c r="B32">
        <v>5952434</v>
      </c>
      <c r="C32">
        <v>0.23248607208412558</v>
      </c>
      <c r="D32">
        <v>0.29354092796324999</v>
      </c>
      <c r="E32">
        <v>0.18970542134528498</v>
      </c>
      <c r="F32">
        <v>0.17341347730975773</v>
      </c>
      <c r="G32">
        <v>7.332395453691716E-2</v>
      </c>
      <c r="H32">
        <v>0.64949426021511736</v>
      </c>
      <c r="I32">
        <v>15.955009501798354</v>
      </c>
      <c r="J32">
        <v>1.68</v>
      </c>
      <c r="K32">
        <v>1.36</v>
      </c>
    </row>
    <row r="33" spans="1:11" x14ac:dyDescent="0.25">
      <c r="A33" t="s">
        <v>940</v>
      </c>
      <c r="B33">
        <v>39946996</v>
      </c>
      <c r="C33">
        <v>0.32914029380331877</v>
      </c>
      <c r="D33">
        <v>0.21182025802390747</v>
      </c>
      <c r="E33">
        <v>7.2198094695280712E-2</v>
      </c>
      <c r="F33">
        <v>0.19215448166106147</v>
      </c>
      <c r="G33">
        <v>6.019433851797016E-2</v>
      </c>
      <c r="H33">
        <v>0.48626815497356363</v>
      </c>
      <c r="I33">
        <v>18.110262171806632</v>
      </c>
      <c r="J33">
        <v>1.31</v>
      </c>
      <c r="K33">
        <v>0.83</v>
      </c>
    </row>
    <row r="34" spans="1:11" x14ac:dyDescent="0.25">
      <c r="A34" t="s">
        <v>627</v>
      </c>
      <c r="B34">
        <v>10409737</v>
      </c>
      <c r="C34">
        <v>0.41277940067073743</v>
      </c>
      <c r="D34">
        <v>0.36056405651747014</v>
      </c>
      <c r="E34">
        <v>1.7105331287428298E-2</v>
      </c>
      <c r="F34">
        <v>0.16805643932025766</v>
      </c>
      <c r="G34">
        <v>4.1819500338961493E-2</v>
      </c>
      <c r="H34">
        <v>0.48572265265518755</v>
      </c>
      <c r="I34">
        <v>16.74582888730971</v>
      </c>
      <c r="J34">
        <v>1.53</v>
      </c>
      <c r="K34">
        <v>0.9</v>
      </c>
    </row>
    <row r="35" spans="1:11" x14ac:dyDescent="0.25">
      <c r="A35" t="s">
        <v>941</v>
      </c>
      <c r="B35">
        <v>55250322</v>
      </c>
      <c r="C35">
        <v>0.22055178248553917</v>
      </c>
      <c r="D35">
        <v>0.27111365975387436</v>
      </c>
      <c r="E35">
        <v>0.19586499423478473</v>
      </c>
      <c r="F35">
        <v>0.14513432865427806</v>
      </c>
      <c r="G35">
        <v>0.36767240922143402</v>
      </c>
      <c r="H35">
        <v>0.76695431473212483</v>
      </c>
      <c r="I35">
        <v>18.024780238848599</v>
      </c>
      <c r="J35">
        <v>1.18</v>
      </c>
      <c r="K35">
        <v>0.64</v>
      </c>
    </row>
    <row r="36" spans="1:11" x14ac:dyDescent="0.25">
      <c r="A36" t="s">
        <v>942</v>
      </c>
      <c r="B36">
        <v>92463804</v>
      </c>
      <c r="C36">
        <v>7.8080672519162203E-2</v>
      </c>
      <c r="D36">
        <v>0.57968175308902503</v>
      </c>
      <c r="E36">
        <v>3.7489480748596503E-2</v>
      </c>
      <c r="F36">
        <v>0.20353494729941718</v>
      </c>
      <c r="G36">
        <v>0.1729857339635302</v>
      </c>
      <c r="H36">
        <v>0.61135606638965545</v>
      </c>
      <c r="I36">
        <v>18.950276997982851</v>
      </c>
      <c r="J36">
        <v>2.15</v>
      </c>
      <c r="K36">
        <v>1.67</v>
      </c>
    </row>
    <row r="37" spans="1:11" x14ac:dyDescent="0.25">
      <c r="A37" t="s">
        <v>2009</v>
      </c>
      <c r="B37">
        <v>946717000</v>
      </c>
      <c r="C37">
        <v>0.4158053568278588</v>
      </c>
      <c r="D37">
        <v>0.38436090193796035</v>
      </c>
      <c r="E37">
        <v>0.36554746561010315</v>
      </c>
      <c r="F37">
        <v>8.5340010715886844E-2</v>
      </c>
      <c r="G37">
        <v>0.46971164561320861</v>
      </c>
      <c r="H37">
        <v>2.0627720762377355</v>
      </c>
      <c r="I37">
        <v>19.909870086045846</v>
      </c>
      <c r="J37">
        <v>1.27</v>
      </c>
      <c r="K37">
        <v>0.63</v>
      </c>
    </row>
    <row r="38" spans="1:11" x14ac:dyDescent="0.25">
      <c r="A38" t="s">
        <v>91</v>
      </c>
      <c r="B38">
        <v>256908859</v>
      </c>
      <c r="C38">
        <v>4.5123434221472289E-3</v>
      </c>
      <c r="D38">
        <v>9.1034155423966909E-2</v>
      </c>
      <c r="E38">
        <v>4.5122071870631756E-3</v>
      </c>
      <c r="F38">
        <v>4.2111872383592937E-2</v>
      </c>
      <c r="G38">
        <v>3.0248587106916388E-3</v>
      </c>
      <c r="H38">
        <v>0.30789078896910782</v>
      </c>
      <c r="I38">
        <v>20.523847705032242</v>
      </c>
      <c r="J38">
        <v>1.1000000000000001</v>
      </c>
      <c r="K38">
        <v>1.0900000000000001</v>
      </c>
    </row>
    <row r="39" spans="1:11" x14ac:dyDescent="0.25">
      <c r="A39" t="s">
        <v>943</v>
      </c>
      <c r="B39">
        <v>17786309</v>
      </c>
      <c r="C39">
        <v>0.41895617578666827</v>
      </c>
      <c r="D39">
        <v>0.25205769223957597</v>
      </c>
      <c r="E39">
        <v>0.37824030831804395</v>
      </c>
      <c r="F39">
        <v>0.23924217818179369</v>
      </c>
      <c r="G39">
        <v>0.30818530140233141</v>
      </c>
      <c r="H39">
        <v>0.56262407005904813</v>
      </c>
      <c r="I39">
        <v>16.577148096790015</v>
      </c>
      <c r="J39">
        <v>1.22</v>
      </c>
      <c r="K39">
        <v>0.88</v>
      </c>
    </row>
    <row r="40" spans="1:11" x14ac:dyDescent="0.25">
      <c r="A40" t="s">
        <v>944</v>
      </c>
      <c r="B40">
        <v>12467645</v>
      </c>
      <c r="C40">
        <v>2.5494149055415038E-2</v>
      </c>
      <c r="D40">
        <v>0.50257959702894972</v>
      </c>
      <c r="E40">
        <v>2.5493427186930651E-2</v>
      </c>
      <c r="F40">
        <v>0.12436023044407978</v>
      </c>
      <c r="G40">
        <v>7.5812232382298336E-4</v>
      </c>
      <c r="H40">
        <v>0.83919228387496925</v>
      </c>
      <c r="I40">
        <v>16.476076551764038</v>
      </c>
      <c r="J40">
        <v>2.12</v>
      </c>
      <c r="K40">
        <v>2.12</v>
      </c>
    </row>
    <row r="41" spans="1:11" x14ac:dyDescent="0.25">
      <c r="A41" t="s">
        <v>945</v>
      </c>
      <c r="B41">
        <v>10189043</v>
      </c>
      <c r="C41">
        <v>9.0920118798203123E-2</v>
      </c>
      <c r="D41">
        <v>0.38790286781594702</v>
      </c>
      <c r="E41">
        <v>9.0920118798203123E-2</v>
      </c>
      <c r="F41">
        <v>0.24753801302372333</v>
      </c>
      <c r="G41">
        <v>0.45991915040499876</v>
      </c>
      <c r="H41">
        <v>0.73004774934183014</v>
      </c>
      <c r="I41">
        <v>16.580835399485196</v>
      </c>
      <c r="J41">
        <v>1.04</v>
      </c>
      <c r="K41">
        <v>0.97</v>
      </c>
    </row>
    <row r="42" spans="1:11" x14ac:dyDescent="0.25">
      <c r="A42" t="s">
        <v>334</v>
      </c>
      <c r="B42">
        <v>54905148</v>
      </c>
      <c r="C42">
        <v>7.5538381209718258E-2</v>
      </c>
      <c r="D42">
        <v>0.22553378783351974</v>
      </c>
      <c r="E42">
        <v>7.5240940976973592E-2</v>
      </c>
      <c r="F42">
        <v>0.21075575527188281</v>
      </c>
      <c r="G42">
        <v>9.1342254464007629E-3</v>
      </c>
      <c r="H42">
        <v>0.84932553035985525</v>
      </c>
      <c r="I42">
        <v>17.767276755414457</v>
      </c>
      <c r="J42">
        <v>1.41</v>
      </c>
      <c r="K42">
        <v>1.32</v>
      </c>
    </row>
    <row r="43" spans="1:11" x14ac:dyDescent="0.25">
      <c r="A43" t="s">
        <v>639</v>
      </c>
      <c r="B43">
        <v>11784204</v>
      </c>
      <c r="C43">
        <v>5.4035554713750711E-2</v>
      </c>
      <c r="D43">
        <v>8.2767830563693565E-2</v>
      </c>
      <c r="E43">
        <v>5.4035554713750711E-2</v>
      </c>
      <c r="F43">
        <v>0.17306317429027721</v>
      </c>
      <c r="G43">
        <v>1.2966170646740331E-2</v>
      </c>
      <c r="H43">
        <v>0.42214372372042658</v>
      </c>
      <c r="I43">
        <v>16.771338957063431</v>
      </c>
      <c r="J43">
        <v>1.1000000000000001</v>
      </c>
      <c r="K43">
        <v>0.95</v>
      </c>
    </row>
    <row r="44" spans="1:11" x14ac:dyDescent="0.25">
      <c r="A44" t="s">
        <v>585</v>
      </c>
      <c r="B44">
        <v>13542866</v>
      </c>
      <c r="C44">
        <v>8.318032534620072E-2</v>
      </c>
      <c r="D44">
        <v>0.41764224795549182</v>
      </c>
      <c r="E44">
        <v>7.8665475978275209E-2</v>
      </c>
      <c r="F44">
        <v>0.40755239733348142</v>
      </c>
      <c r="G44">
        <v>0.11339660305285454</v>
      </c>
      <c r="H44">
        <v>0.59519414830022632</v>
      </c>
      <c r="I44">
        <v>16.910437185415006</v>
      </c>
      <c r="J44">
        <v>1.75</v>
      </c>
      <c r="K44">
        <v>1.24</v>
      </c>
    </row>
    <row r="45" spans="1:11" x14ac:dyDescent="0.25">
      <c r="A45" t="s">
        <v>947</v>
      </c>
      <c r="B45">
        <v>9781683</v>
      </c>
      <c r="C45">
        <v>0.22580500717514562</v>
      </c>
      <c r="D45">
        <v>0.5517593444809038</v>
      </c>
      <c r="E45">
        <v>2.832856063726457E-2</v>
      </c>
      <c r="F45">
        <v>0.18073817940152204</v>
      </c>
      <c r="G45">
        <v>3.9348341180142514E-2</v>
      </c>
      <c r="H45">
        <v>0.85454068367894687</v>
      </c>
      <c r="I45">
        <v>16.221214175230646</v>
      </c>
      <c r="J45">
        <v>2.2400000000000002</v>
      </c>
      <c r="K45">
        <v>1.27</v>
      </c>
    </row>
    <row r="46" spans="1:11" x14ac:dyDescent="0.25">
      <c r="A46" t="s">
        <v>730</v>
      </c>
      <c r="B46">
        <v>8959361</v>
      </c>
      <c r="C46">
        <v>0.20518617343357412</v>
      </c>
      <c r="D46">
        <v>0.2251118132197151</v>
      </c>
      <c r="E46">
        <v>0.20518617343357412</v>
      </c>
      <c r="F46">
        <v>6.4227495717584529E-2</v>
      </c>
      <c r="G46">
        <v>2.5693796689295139E-3</v>
      </c>
      <c r="H46">
        <v>0.74341339485478108</v>
      </c>
      <c r="I46">
        <v>16.351239036850863</v>
      </c>
      <c r="J46">
        <v>1.75</v>
      </c>
      <c r="K46">
        <v>1.64</v>
      </c>
    </row>
    <row r="47" spans="1:11" x14ac:dyDescent="0.25">
      <c r="A47" t="s">
        <v>948</v>
      </c>
      <c r="B47">
        <v>15509906</v>
      </c>
      <c r="C47">
        <v>0.15288358291791065</v>
      </c>
      <c r="D47">
        <v>0.39082467682267064</v>
      </c>
      <c r="E47">
        <v>3.0535194732966144E-2</v>
      </c>
      <c r="F47">
        <v>0.17404754095044705</v>
      </c>
      <c r="G47">
        <v>6.562979814319958E-2</v>
      </c>
      <c r="H47">
        <v>0.58603726698365477</v>
      </c>
      <c r="I47">
        <v>16.952321558725529</v>
      </c>
      <c r="J47">
        <v>1.32</v>
      </c>
      <c r="K47">
        <v>1.18</v>
      </c>
    </row>
    <row r="48" spans="1:11" x14ac:dyDescent="0.25">
      <c r="A48" t="s">
        <v>93</v>
      </c>
      <c r="B48">
        <v>142239599</v>
      </c>
      <c r="C48">
        <v>0.18948248019175026</v>
      </c>
      <c r="D48">
        <v>0.6236981447058213</v>
      </c>
      <c r="E48">
        <v>4.4656425107047724E-2</v>
      </c>
      <c r="F48">
        <v>0.24339080536935923</v>
      </c>
      <c r="G48">
        <v>3.3896791286651476E-2</v>
      </c>
      <c r="H48">
        <v>0.51636068803825563</v>
      </c>
      <c r="I48">
        <v>19.528896448520129</v>
      </c>
      <c r="J48">
        <v>2.57</v>
      </c>
      <c r="K48">
        <v>2.46</v>
      </c>
    </row>
    <row r="49" spans="1:11" x14ac:dyDescent="0.25">
      <c r="A49" t="s">
        <v>949</v>
      </c>
      <c r="B49">
        <v>77153339</v>
      </c>
      <c r="C49">
        <v>0.24815489839007487</v>
      </c>
      <c r="D49">
        <v>7.5573696168872231E-2</v>
      </c>
      <c r="E49">
        <v>0.2253329437887322</v>
      </c>
      <c r="F49">
        <v>0.33424335470616706</v>
      </c>
      <c r="G49">
        <v>0.1419979503414622</v>
      </c>
      <c r="H49">
        <v>0.29019877314647419</v>
      </c>
      <c r="I49">
        <v>18.176540752030348</v>
      </c>
      <c r="J49">
        <v>1.17</v>
      </c>
      <c r="K49">
        <v>0.98</v>
      </c>
    </row>
    <row r="50" spans="1:11" x14ac:dyDescent="0.25">
      <c r="A50" t="s">
        <v>2010</v>
      </c>
      <c r="B50">
        <v>9513093</v>
      </c>
      <c r="C50">
        <v>8.8155765953302462E-2</v>
      </c>
      <c r="D50">
        <v>0.22801301322293391</v>
      </c>
      <c r="E50">
        <v>8.8155765953302462E-2</v>
      </c>
      <c r="F50">
        <v>0.16127949012802659</v>
      </c>
      <c r="G50">
        <v>7.7874777425176022E-3</v>
      </c>
      <c r="H50">
        <v>1.1293599396037515</v>
      </c>
      <c r="I50">
        <v>15.91906063925804</v>
      </c>
      <c r="J50">
        <v>1.44</v>
      </c>
      <c r="K50">
        <v>2.4500000000000002</v>
      </c>
    </row>
    <row r="51" spans="1:11" x14ac:dyDescent="0.25">
      <c r="A51" t="s">
        <v>951</v>
      </c>
      <c r="B51">
        <v>122325611</v>
      </c>
      <c r="C51">
        <v>8.4232336268485919E-2</v>
      </c>
      <c r="D51">
        <v>0.52290632744111121</v>
      </c>
      <c r="E51">
        <v>8.4232336268485919E-2</v>
      </c>
      <c r="F51">
        <v>0.17756068435062433</v>
      </c>
      <c r="G51">
        <v>0.18981763352892633</v>
      </c>
      <c r="H51">
        <v>0.62233135077160862</v>
      </c>
      <c r="I51">
        <v>18.991598288616025</v>
      </c>
      <c r="J51">
        <v>2.0499999999999998</v>
      </c>
      <c r="K51">
        <v>1.42</v>
      </c>
    </row>
    <row r="52" spans="1:11" x14ac:dyDescent="0.25">
      <c r="A52" t="s">
        <v>2011</v>
      </c>
      <c r="B52">
        <v>198732583</v>
      </c>
      <c r="C52">
        <v>0.36362899786795405</v>
      </c>
      <c r="D52">
        <v>0.51896045149274794</v>
      </c>
      <c r="E52">
        <v>0.33803424172270735</v>
      </c>
      <c r="F52">
        <v>7.0772695755529996E-2</v>
      </c>
      <c r="G52">
        <v>0.59497208366682375</v>
      </c>
      <c r="H52">
        <v>2.6980012512319127</v>
      </c>
      <c r="I52">
        <v>18.052589408876212</v>
      </c>
      <c r="J52">
        <v>2.48</v>
      </c>
      <c r="K52">
        <v>2.54</v>
      </c>
    </row>
    <row r="53" spans="1:11" x14ac:dyDescent="0.25">
      <c r="A53" t="s">
        <v>952</v>
      </c>
      <c r="B53">
        <v>27985968</v>
      </c>
      <c r="C53">
        <v>0.41802731283048705</v>
      </c>
      <c r="D53">
        <v>0.13431870571709364</v>
      </c>
      <c r="E53">
        <v>0.16664047496945611</v>
      </c>
      <c r="F53">
        <v>0.14701515141720745</v>
      </c>
      <c r="G53">
        <v>0.10136912183991635</v>
      </c>
      <c r="H53">
        <v>0.76740355651308745</v>
      </c>
      <c r="I53">
        <v>17.155599334042076</v>
      </c>
      <c r="J53">
        <v>1.23</v>
      </c>
      <c r="K53">
        <v>0.87</v>
      </c>
    </row>
    <row r="54" spans="1:11" x14ac:dyDescent="0.25">
      <c r="A54" t="s">
        <v>953</v>
      </c>
      <c r="B54">
        <v>14225460</v>
      </c>
      <c r="C54">
        <v>0.15020653110690269</v>
      </c>
      <c r="D54">
        <v>0.43653695557120825</v>
      </c>
      <c r="E54">
        <v>0.15020653110690269</v>
      </c>
      <c r="F54">
        <v>0.23014195673310864</v>
      </c>
      <c r="G54">
        <v>0.27570173477694221</v>
      </c>
      <c r="H54">
        <v>0.66919401968803971</v>
      </c>
      <c r="I54">
        <v>16.728772003344638</v>
      </c>
      <c r="J54">
        <v>1.73</v>
      </c>
      <c r="K54">
        <v>1.56</v>
      </c>
    </row>
    <row r="55" spans="1:11" x14ac:dyDescent="0.25">
      <c r="A55" t="s">
        <v>132</v>
      </c>
      <c r="B55">
        <v>113387699</v>
      </c>
      <c r="C55">
        <v>0.17864774731869285</v>
      </c>
      <c r="D55">
        <v>0.32061715971500576</v>
      </c>
      <c r="E55">
        <v>5.7304337748312541E-2</v>
      </c>
      <c r="F55">
        <v>5.7876903952764361E-2</v>
      </c>
      <c r="G55">
        <v>4.0483668338661676E-2</v>
      </c>
      <c r="H55">
        <v>0.35531748212295211</v>
      </c>
      <c r="I55">
        <v>19.465166729049319</v>
      </c>
      <c r="J55">
        <v>1.36</v>
      </c>
      <c r="K55">
        <v>1.03</v>
      </c>
    </row>
    <row r="56" spans="1:11" x14ac:dyDescent="0.25">
      <c r="A56" t="s">
        <v>369</v>
      </c>
      <c r="B56">
        <v>39333773</v>
      </c>
      <c r="C56">
        <v>3.606712226665873E-2</v>
      </c>
      <c r="D56">
        <v>0.4117150165075697</v>
      </c>
      <c r="E56">
        <v>3.606712226665873E-2</v>
      </c>
      <c r="F56">
        <v>5.6115432666878996E-2</v>
      </c>
      <c r="G56">
        <v>1.4242976385713112E-3</v>
      </c>
      <c r="H56">
        <v>0.44453443623882499</v>
      </c>
      <c r="I56">
        <v>18.033310452720805</v>
      </c>
      <c r="J56">
        <v>1.81</v>
      </c>
      <c r="K56">
        <v>1.76</v>
      </c>
    </row>
    <row r="57" spans="1:11" x14ac:dyDescent="0.25">
      <c r="A57" t="s">
        <v>358</v>
      </c>
      <c r="B57">
        <v>38643523</v>
      </c>
      <c r="C57">
        <v>5.4481730353622262E-2</v>
      </c>
      <c r="D57">
        <v>0.13528179094851162</v>
      </c>
      <c r="E57">
        <v>5.4481730353622262E-2</v>
      </c>
      <c r="F57">
        <v>0.15404863786055106</v>
      </c>
      <c r="G57">
        <v>0.10102479528069944</v>
      </c>
      <c r="H57">
        <v>1.5332219061312535</v>
      </c>
      <c r="I57">
        <v>17.04684402320196</v>
      </c>
      <c r="J57">
        <v>1.05</v>
      </c>
      <c r="K57">
        <v>1.05</v>
      </c>
    </row>
    <row r="58" spans="1:11" x14ac:dyDescent="0.25">
      <c r="A58" t="s">
        <v>954</v>
      </c>
      <c r="B58">
        <v>7197977</v>
      </c>
      <c r="C58">
        <v>0.28190420725156529</v>
      </c>
      <c r="D58">
        <v>0.28526945834920003</v>
      </c>
      <c r="E58">
        <v>0.10822777010818456</v>
      </c>
      <c r="F58">
        <v>0.17439659462147358</v>
      </c>
      <c r="G58">
        <v>9.7775527762870046E-2</v>
      </c>
      <c r="H58">
        <v>0.45575695976484354</v>
      </c>
      <c r="I58">
        <v>16.350417908767508</v>
      </c>
      <c r="J58">
        <v>1.37</v>
      </c>
      <c r="K58">
        <v>0.98</v>
      </c>
    </row>
    <row r="59" spans="1:11" x14ac:dyDescent="0.25">
      <c r="A59" t="s">
        <v>955</v>
      </c>
      <c r="B59">
        <v>3915985</v>
      </c>
      <c r="C59">
        <v>0.50371592332452753</v>
      </c>
      <c r="D59">
        <v>3.9865831968202127E-2</v>
      </c>
      <c r="E59">
        <v>0.15388874063613625</v>
      </c>
      <c r="F59">
        <v>8.1675672130257684E-2</v>
      </c>
      <c r="G59">
        <v>0.1706324207064123</v>
      </c>
      <c r="H59">
        <v>0.59088625884404078</v>
      </c>
      <c r="I59">
        <v>15.471421666755443</v>
      </c>
      <c r="J59">
        <v>1.03</v>
      </c>
      <c r="K59">
        <v>0.53</v>
      </c>
    </row>
    <row r="60" spans="1:11" x14ac:dyDescent="0.25">
      <c r="A60" t="s">
        <v>2012</v>
      </c>
      <c r="B60">
        <v>4948248</v>
      </c>
      <c r="C60">
        <v>0.75198858262560808</v>
      </c>
      <c r="D60">
        <v>5.536707133514731E-2</v>
      </c>
      <c r="E60">
        <v>0.28903684698099208</v>
      </c>
      <c r="F60">
        <v>8.8952248052953806E-2</v>
      </c>
      <c r="G60">
        <v>7.2781113638605011E-2</v>
      </c>
      <c r="H60">
        <v>0.27562706784740199</v>
      </c>
      <c r="I60">
        <v>16.447727186099183</v>
      </c>
      <c r="J60">
        <v>1.4</v>
      </c>
      <c r="K60">
        <v>3.18</v>
      </c>
    </row>
    <row r="61" spans="1:11" x14ac:dyDescent="0.25">
      <c r="A61" t="s">
        <v>2013</v>
      </c>
      <c r="B61">
        <v>8464259</v>
      </c>
      <c r="C61">
        <v>2.2976612601292093E-2</v>
      </c>
      <c r="D61">
        <v>0.25186752910089355</v>
      </c>
      <c r="E61">
        <v>2.2976612601292093E-2</v>
      </c>
      <c r="F61">
        <v>8.8535944571625155E-2</v>
      </c>
      <c r="G61">
        <v>6.3703509072678424E-2</v>
      </c>
      <c r="H61">
        <v>0.35672911100070287</v>
      </c>
      <c r="I61">
        <v>16.878777734018104</v>
      </c>
      <c r="J61">
        <v>1.25</v>
      </c>
      <c r="K61">
        <v>2.83</v>
      </c>
    </row>
    <row r="62" spans="1:11" x14ac:dyDescent="0.25">
      <c r="A62" t="s">
        <v>702</v>
      </c>
      <c r="B62">
        <v>11998601</v>
      </c>
      <c r="C62">
        <v>0.26719498381519646</v>
      </c>
      <c r="D62">
        <v>0.30398127248335033</v>
      </c>
      <c r="E62">
        <v>0.14196071692024761</v>
      </c>
      <c r="F62">
        <v>0.10759114660208666</v>
      </c>
      <c r="G62">
        <v>5.3623001548263834E-2</v>
      </c>
      <c r="H62">
        <v>0.43350650223269499</v>
      </c>
      <c r="I62">
        <v>16.753156251771461</v>
      </c>
      <c r="J62">
        <v>0.92</v>
      </c>
      <c r="K62">
        <v>0.3</v>
      </c>
    </row>
    <row r="63" spans="1:11" x14ac:dyDescent="0.25">
      <c r="A63" t="s">
        <v>957</v>
      </c>
      <c r="B63">
        <v>6432095</v>
      </c>
      <c r="C63">
        <v>0.15426979856485329</v>
      </c>
      <c r="D63">
        <v>0.48502393077216677</v>
      </c>
      <c r="E63">
        <v>0.12842316539168031</v>
      </c>
      <c r="F63">
        <v>0.12211511728555012</v>
      </c>
      <c r="G63">
        <v>0.21148988004685876</v>
      </c>
      <c r="H63">
        <v>0.43286169027154792</v>
      </c>
      <c r="I63">
        <v>16.277906140942914</v>
      </c>
      <c r="J63">
        <v>2.04</v>
      </c>
      <c r="K63">
        <v>1.52</v>
      </c>
    </row>
    <row r="64" spans="1:11" x14ac:dyDescent="0.25">
      <c r="A64" t="s">
        <v>561</v>
      </c>
      <c r="B64">
        <v>25672784</v>
      </c>
      <c r="C64">
        <v>0.43313561162669384</v>
      </c>
      <c r="D64">
        <v>0.1254467376814295</v>
      </c>
      <c r="E64">
        <v>2.2391806046434233E-3</v>
      </c>
      <c r="F64">
        <v>0.23948112585028541</v>
      </c>
      <c r="G64">
        <v>2.656509710828401E-4</v>
      </c>
      <c r="H64">
        <v>0.2554453828943139</v>
      </c>
      <c r="I64">
        <v>17.985649848728261</v>
      </c>
      <c r="J64">
        <v>1.1499999999999999</v>
      </c>
      <c r="K64">
        <v>0.62</v>
      </c>
    </row>
    <row r="65" spans="1:11" x14ac:dyDescent="0.25">
      <c r="A65" t="s">
        <v>960</v>
      </c>
      <c r="B65">
        <v>3309699000</v>
      </c>
      <c r="C65">
        <v>0.16780317485064353</v>
      </c>
      <c r="D65">
        <v>0.33417359101235489</v>
      </c>
      <c r="E65">
        <v>0.14685655704642628</v>
      </c>
      <c r="F65">
        <v>0.11382635899037181</v>
      </c>
      <c r="G65">
        <v>6.8222518120227851E-2</v>
      </c>
      <c r="H65">
        <v>1.508133207407883</v>
      </c>
      <c r="I65">
        <v>21.373202235123713</v>
      </c>
      <c r="J65">
        <v>1.37</v>
      </c>
      <c r="K65">
        <v>0.45</v>
      </c>
    </row>
    <row r="66" spans="1:11" x14ac:dyDescent="0.25">
      <c r="A66" t="s">
        <v>961</v>
      </c>
      <c r="B66">
        <v>28228924</v>
      </c>
      <c r="C66">
        <v>9.2327040166320193E-2</v>
      </c>
      <c r="D66">
        <v>0.60082704533832032</v>
      </c>
      <c r="E66">
        <v>7.7385875565076451E-2</v>
      </c>
      <c r="F66">
        <v>0.1598499792873869</v>
      </c>
      <c r="G66">
        <v>0.1613822758529514</v>
      </c>
      <c r="H66">
        <v>0.78459408232107497</v>
      </c>
      <c r="I66">
        <v>17.308501154273888</v>
      </c>
      <c r="J66">
        <v>2.4700000000000002</v>
      </c>
      <c r="K66">
        <v>1.47</v>
      </c>
    </row>
    <row r="67" spans="1:11" x14ac:dyDescent="0.25">
      <c r="A67" t="s">
        <v>43</v>
      </c>
      <c r="B67">
        <v>402049197</v>
      </c>
      <c r="C67">
        <v>1.302566710511301E-2</v>
      </c>
      <c r="D67">
        <v>0.90028057436960884</v>
      </c>
      <c r="E67">
        <v>1.302566710511301E-2</v>
      </c>
      <c r="F67">
        <v>8.7679444552535651E-2</v>
      </c>
      <c r="G67">
        <v>0.5630752671295598</v>
      </c>
      <c r="H67">
        <v>2.2904613993146343</v>
      </c>
      <c r="I67">
        <v>18.983327055209713</v>
      </c>
      <c r="J67">
        <v>2.4300000000000002</v>
      </c>
      <c r="K67">
        <v>2.29</v>
      </c>
    </row>
    <row r="68" spans="1:11" x14ac:dyDescent="0.25">
      <c r="A68" t="s">
        <v>576</v>
      </c>
      <c r="B68">
        <v>10499173</v>
      </c>
      <c r="C68">
        <v>0.14243426601314219</v>
      </c>
      <c r="D68">
        <v>0.35642531083162454</v>
      </c>
      <c r="E68">
        <v>0.13568382957400549</v>
      </c>
      <c r="F68">
        <v>0.17554970590598679</v>
      </c>
      <c r="G68">
        <v>4.1699189069462898E-2</v>
      </c>
      <c r="H68">
        <v>0.74849306303520202</v>
      </c>
      <c r="I68">
        <v>16.459267612266611</v>
      </c>
      <c r="J68">
        <v>1.7</v>
      </c>
      <c r="K68">
        <v>1.06</v>
      </c>
    </row>
    <row r="69" spans="1:11" x14ac:dyDescent="0.25">
      <c r="A69" t="s">
        <v>429</v>
      </c>
      <c r="B69">
        <v>26465798</v>
      </c>
      <c r="C69">
        <v>1.9102427971376491E-2</v>
      </c>
      <c r="D69">
        <v>0.70939678448388366</v>
      </c>
      <c r="E69">
        <v>1.9102427971376491E-2</v>
      </c>
      <c r="F69">
        <v>0.22394241120606928</v>
      </c>
      <c r="G69">
        <v>2.5283008658949183E-2</v>
      </c>
      <c r="H69">
        <v>0.90501765527647093</v>
      </c>
      <c r="I69">
        <v>17.050462624790455</v>
      </c>
      <c r="J69">
        <v>3.03</v>
      </c>
      <c r="K69">
        <v>2.19</v>
      </c>
    </row>
    <row r="70" spans="1:11" x14ac:dyDescent="0.25">
      <c r="A70" t="s">
        <v>774</v>
      </c>
      <c r="B70">
        <v>11270663</v>
      </c>
      <c r="C70">
        <v>3.8240607495761338E-2</v>
      </c>
      <c r="D70">
        <v>0.32887337683683737</v>
      </c>
      <c r="E70">
        <v>3.8240607495761338E-2</v>
      </c>
      <c r="F70">
        <v>0.44315745016273905</v>
      </c>
      <c r="G70">
        <v>1.2351536018777244E-3</v>
      </c>
      <c r="H70">
        <v>0.482571343975292</v>
      </c>
      <c r="I70">
        <v>16.838769667801945</v>
      </c>
      <c r="J70">
        <v>1.58</v>
      </c>
      <c r="K70">
        <v>0.96</v>
      </c>
    </row>
    <row r="71" spans="1:11" x14ac:dyDescent="0.25">
      <c r="A71" t="s">
        <v>86</v>
      </c>
      <c r="B71">
        <v>176196922</v>
      </c>
      <c r="C71">
        <v>0.28053492898133603</v>
      </c>
      <c r="D71">
        <v>0.27725137559440455</v>
      </c>
      <c r="E71">
        <v>0.10241687990440605</v>
      </c>
      <c r="F71">
        <v>0.13528228122046645</v>
      </c>
      <c r="G71">
        <v>0.16147062432793235</v>
      </c>
      <c r="H71">
        <v>0.64503074014737682</v>
      </c>
      <c r="I71">
        <v>19.454075742504688</v>
      </c>
      <c r="J71">
        <v>1.28</v>
      </c>
      <c r="K71">
        <v>1.01</v>
      </c>
    </row>
    <row r="72" spans="1:11" x14ac:dyDescent="0.25">
      <c r="A72" t="s">
        <v>617</v>
      </c>
      <c r="B72">
        <v>11464765</v>
      </c>
      <c r="C72">
        <v>2.9242902056867279E-2</v>
      </c>
      <c r="D72">
        <v>0.81351261888054405</v>
      </c>
      <c r="E72">
        <v>2.9242902056867279E-2</v>
      </c>
      <c r="F72">
        <v>9.3544060282354069E-2</v>
      </c>
      <c r="G72">
        <v>0.31516633790574861</v>
      </c>
      <c r="H72">
        <v>1.18306634831149</v>
      </c>
      <c r="I72">
        <v>16.030036707280438</v>
      </c>
      <c r="J72">
        <v>3.22</v>
      </c>
      <c r="K72">
        <v>2.63</v>
      </c>
    </row>
    <row r="73" spans="1:11" x14ac:dyDescent="0.25">
      <c r="A73" t="s">
        <v>962</v>
      </c>
      <c r="B73">
        <v>3888379</v>
      </c>
      <c r="C73">
        <v>0.25476451755345864</v>
      </c>
      <c r="D73">
        <v>0.19472227372897549</v>
      </c>
      <c r="E73">
        <v>2.9454690502134694E-2</v>
      </c>
      <c r="F73">
        <v>0.11898285507286546</v>
      </c>
      <c r="G73">
        <v>0.17142079000015173</v>
      </c>
      <c r="H73">
        <v>0.6826873508951844</v>
      </c>
      <c r="I73">
        <v>15.329547526475112</v>
      </c>
      <c r="J73">
        <v>1.06</v>
      </c>
      <c r="K73">
        <v>0.93</v>
      </c>
    </row>
    <row r="74" spans="1:11" x14ac:dyDescent="0.25">
      <c r="A74" t="s">
        <v>374</v>
      </c>
      <c r="B74">
        <v>28784236</v>
      </c>
      <c r="C74">
        <v>5.8680070577520275E-2</v>
      </c>
      <c r="D74">
        <v>0.86049853815817801</v>
      </c>
      <c r="E74">
        <v>5.8680070577520275E-2</v>
      </c>
      <c r="F74">
        <v>0.11947356727315968</v>
      </c>
      <c r="G74">
        <v>9.5826305759861063E-2</v>
      </c>
      <c r="H74">
        <v>1.097259403352951</v>
      </c>
      <c r="I74">
        <v>17.114784842603346</v>
      </c>
      <c r="J74">
        <v>10.73</v>
      </c>
      <c r="K74">
        <v>9.9600000000000009</v>
      </c>
    </row>
    <row r="75" spans="1:11" x14ac:dyDescent="0.25">
      <c r="A75" t="s">
        <v>2014</v>
      </c>
      <c r="B75">
        <v>4343926</v>
      </c>
      <c r="C75">
        <v>0.37376327313126423</v>
      </c>
      <c r="D75">
        <v>0.37166747315677107</v>
      </c>
      <c r="E75">
        <v>0.27706227039779224</v>
      </c>
      <c r="F75">
        <v>0.10816895189742348</v>
      </c>
      <c r="G75">
        <v>0.14575846826119968</v>
      </c>
      <c r="H75">
        <v>0.40644160278338398</v>
      </c>
      <c r="I75">
        <v>16.059250120619705</v>
      </c>
      <c r="J75">
        <v>2.17</v>
      </c>
      <c r="K75">
        <v>0.73</v>
      </c>
    </row>
    <row r="76" spans="1:11" x14ac:dyDescent="0.25">
      <c r="A76" t="s">
        <v>963</v>
      </c>
      <c r="B76">
        <v>12015959</v>
      </c>
      <c r="C76">
        <v>4.2490241519632349E-2</v>
      </c>
      <c r="D76">
        <v>0.37969437146048851</v>
      </c>
      <c r="E76">
        <v>4.2490241519632349E-2</v>
      </c>
      <c r="F76">
        <v>0.33246266215976289</v>
      </c>
      <c r="G76">
        <v>8.2069104929535799E-2</v>
      </c>
      <c r="H76">
        <v>0.48645127711038544</v>
      </c>
      <c r="I76">
        <v>16.778672892852313</v>
      </c>
      <c r="J76">
        <v>1.58</v>
      </c>
      <c r="K76">
        <v>1.47</v>
      </c>
    </row>
    <row r="77" spans="1:11" x14ac:dyDescent="0.25">
      <c r="A77" t="s">
        <v>964</v>
      </c>
      <c r="B77">
        <v>13653937</v>
      </c>
      <c r="C77">
        <v>0.22602967920534567</v>
      </c>
      <c r="D77">
        <v>0.30447672345346255</v>
      </c>
      <c r="E77">
        <v>0.10446056694124192</v>
      </c>
      <c r="F77">
        <v>0.11329372380200038</v>
      </c>
      <c r="G77">
        <v>0.22809875276266472</v>
      </c>
      <c r="H77">
        <v>0.73056405317200634</v>
      </c>
      <c r="I77">
        <v>16.873193162429239</v>
      </c>
      <c r="J77">
        <v>1.31</v>
      </c>
      <c r="K77">
        <v>1.07</v>
      </c>
    </row>
    <row r="78" spans="1:11" x14ac:dyDescent="0.25">
      <c r="A78" t="s">
        <v>965</v>
      </c>
      <c r="B78">
        <v>21840840</v>
      </c>
      <c r="C78">
        <v>0.13230219167394661</v>
      </c>
      <c r="D78">
        <v>0.36824284230826287</v>
      </c>
      <c r="E78">
        <v>9.2090368319167212E-2</v>
      </c>
      <c r="F78">
        <v>0.16067414175979158</v>
      </c>
      <c r="G78">
        <v>0.12019066116504677</v>
      </c>
      <c r="H78">
        <v>0.55539186790900652</v>
      </c>
      <c r="I78">
        <v>17.449801372948823</v>
      </c>
      <c r="J78">
        <v>1.61</v>
      </c>
      <c r="K78">
        <v>0.94</v>
      </c>
    </row>
    <row r="79" spans="1:11" x14ac:dyDescent="0.25">
      <c r="A79" t="s">
        <v>2015</v>
      </c>
      <c r="B79">
        <v>2973989</v>
      </c>
      <c r="C79">
        <v>0.17432949483000779</v>
      </c>
      <c r="D79">
        <v>0.37192740121096612</v>
      </c>
      <c r="E79">
        <v>5.9591007229683766E-2</v>
      </c>
      <c r="F79">
        <v>0.30690907234199238</v>
      </c>
      <c r="G79">
        <v>3.0675970892965643E-2</v>
      </c>
      <c r="H79">
        <v>0.17638206172967524</v>
      </c>
      <c r="I79">
        <v>16.573448479430855</v>
      </c>
      <c r="J79">
        <v>1.7</v>
      </c>
      <c r="K79">
        <v>1</v>
      </c>
    </row>
    <row r="80" spans="1:11" x14ac:dyDescent="0.25">
      <c r="A80" t="s">
        <v>2016</v>
      </c>
      <c r="B80">
        <v>7163875</v>
      </c>
      <c r="C80">
        <v>0.22538388790982533</v>
      </c>
      <c r="D80">
        <v>0.30202830172218248</v>
      </c>
      <c r="E80">
        <v>4.6614157840554171E-2</v>
      </c>
      <c r="F80">
        <v>0.16372014511791938</v>
      </c>
      <c r="G80">
        <v>2.6535359704070772E-2</v>
      </c>
      <c r="H80">
        <v>0.37202446277834406</v>
      </c>
      <c r="I80">
        <v>16.573500738135809</v>
      </c>
      <c r="J80">
        <v>1.47</v>
      </c>
      <c r="K80">
        <v>3.51</v>
      </c>
    </row>
    <row r="81" spans="1:11" x14ac:dyDescent="0.25">
      <c r="A81" t="s">
        <v>94</v>
      </c>
      <c r="B81">
        <v>160980347</v>
      </c>
      <c r="C81">
        <v>4.6439730931875804E-2</v>
      </c>
      <c r="D81">
        <v>0.82613972747865927</v>
      </c>
      <c r="E81">
        <v>4.6439730931875804E-2</v>
      </c>
      <c r="F81">
        <v>0.11140438079921074</v>
      </c>
      <c r="G81">
        <v>0.42169685470984852</v>
      </c>
      <c r="H81">
        <v>1.9337965145454565</v>
      </c>
      <c r="I81">
        <v>18.195879794913036</v>
      </c>
      <c r="J81">
        <v>4.32</v>
      </c>
      <c r="K81">
        <v>3.39</v>
      </c>
    </row>
    <row r="82" spans="1:11" x14ac:dyDescent="0.25">
      <c r="A82" t="s">
        <v>966</v>
      </c>
      <c r="B82">
        <v>10664265</v>
      </c>
      <c r="C82">
        <v>0.33990425031636029</v>
      </c>
      <c r="D82">
        <v>0.39654106494915498</v>
      </c>
      <c r="E82">
        <v>0.12838671957232869</v>
      </c>
      <c r="F82">
        <v>0.10053000538570352</v>
      </c>
      <c r="G82">
        <v>0.27401082024874662</v>
      </c>
      <c r="H82">
        <v>0.98635434203243144</v>
      </c>
      <c r="I82">
        <v>16.195720823362301</v>
      </c>
      <c r="J82">
        <v>1.53</v>
      </c>
      <c r="K82">
        <v>0.84</v>
      </c>
    </row>
    <row r="83" spans="1:11" x14ac:dyDescent="0.25">
      <c r="A83" t="s">
        <v>872</v>
      </c>
      <c r="B83">
        <v>2862535</v>
      </c>
      <c r="C83">
        <v>0.49678379478329521</v>
      </c>
      <c r="D83">
        <v>0.2156155295917779</v>
      </c>
      <c r="E83">
        <v>0.31772921553797595</v>
      </c>
      <c r="F83">
        <v>0.25050828983651668</v>
      </c>
      <c r="G83">
        <v>2.0992232409385386E-2</v>
      </c>
      <c r="H83">
        <v>0.61779918866473638</v>
      </c>
      <c r="I83">
        <v>15.26666221753185</v>
      </c>
      <c r="J83">
        <v>2.0699999999999998</v>
      </c>
      <c r="K83">
        <v>1.9</v>
      </c>
    </row>
    <row r="84" spans="1:11" x14ac:dyDescent="0.25">
      <c r="A84" t="s">
        <v>315</v>
      </c>
      <c r="B84">
        <v>62642746</v>
      </c>
      <c r="C84">
        <v>8.3671284141981897E-2</v>
      </c>
      <c r="D84">
        <v>0.22432116880699962</v>
      </c>
      <c r="E84">
        <v>5.2329538682739096E-2</v>
      </c>
      <c r="F84">
        <v>0.21199828557688605</v>
      </c>
      <c r="G84">
        <v>0.16458435586460402</v>
      </c>
      <c r="H84">
        <v>0.77141555526385475</v>
      </c>
      <c r="I84">
        <v>18.184383219724378</v>
      </c>
      <c r="J84">
        <v>1.1499999999999999</v>
      </c>
      <c r="K84">
        <v>0.75</v>
      </c>
    </row>
    <row r="85" spans="1:11" x14ac:dyDescent="0.25">
      <c r="A85" t="s">
        <v>137</v>
      </c>
      <c r="B85">
        <v>126759224</v>
      </c>
      <c r="C85">
        <v>0.2264803545973112</v>
      </c>
      <c r="D85">
        <v>0.28538244285875403</v>
      </c>
      <c r="E85">
        <v>8.7382832195312274E-2</v>
      </c>
      <c r="F85">
        <v>0.31259938783929686</v>
      </c>
      <c r="G85">
        <v>0.10946254293888703</v>
      </c>
      <c r="H85">
        <v>0.39305631209598657</v>
      </c>
      <c r="I85">
        <v>19.491125365934341</v>
      </c>
      <c r="J85">
        <v>1.41</v>
      </c>
      <c r="K85">
        <v>0.96</v>
      </c>
    </row>
    <row r="86" spans="1:11" x14ac:dyDescent="0.25">
      <c r="A86" t="s">
        <v>967</v>
      </c>
      <c r="B86">
        <v>8737827</v>
      </c>
      <c r="C86">
        <v>0.20747927373705155</v>
      </c>
      <c r="D86">
        <v>0.46095282042091246</v>
      </c>
      <c r="E86">
        <v>0.16170130170807914</v>
      </c>
      <c r="F86">
        <v>0.13899564312427495</v>
      </c>
      <c r="G86">
        <v>0.28938213127817708</v>
      </c>
      <c r="H86">
        <v>0.53066421539343012</v>
      </c>
      <c r="I86">
        <v>16.754592000601011</v>
      </c>
      <c r="J86">
        <v>1.87</v>
      </c>
      <c r="K86">
        <v>1.27</v>
      </c>
    </row>
    <row r="87" spans="1:11" x14ac:dyDescent="0.25">
      <c r="A87" t="s">
        <v>968</v>
      </c>
      <c r="B87">
        <v>14434868</v>
      </c>
      <c r="C87">
        <v>0.46916431795566127</v>
      </c>
      <c r="D87">
        <v>0.23764844957362963</v>
      </c>
      <c r="E87">
        <v>0.36873361086502487</v>
      </c>
      <c r="F87">
        <v>9.2331575755037337E-2</v>
      </c>
      <c r="G87">
        <v>0.39855023267272</v>
      </c>
      <c r="H87">
        <v>1.0807815181208289</v>
      </c>
      <c r="I87">
        <v>16.294490596703426</v>
      </c>
      <c r="J87">
        <v>1.49</v>
      </c>
      <c r="K87">
        <v>1.1599999999999999</v>
      </c>
    </row>
    <row r="88" spans="1:11" x14ac:dyDescent="0.25">
      <c r="A88" t="s">
        <v>2017</v>
      </c>
      <c r="B88">
        <v>97946255</v>
      </c>
      <c r="C88">
        <v>0.10941305514947969</v>
      </c>
      <c r="D88">
        <v>0.31572355676079705</v>
      </c>
      <c r="E88">
        <v>0.10864436828136002</v>
      </c>
      <c r="F88">
        <v>6.9618149691792447E-2</v>
      </c>
      <c r="G88">
        <v>0.23820939350871556</v>
      </c>
      <c r="H88">
        <v>0.41447680078054355</v>
      </c>
      <c r="I88">
        <v>19.30172378679022</v>
      </c>
      <c r="J88">
        <v>1.1499999999999999</v>
      </c>
      <c r="K88">
        <v>1.21</v>
      </c>
    </row>
    <row r="89" spans="1:11" x14ac:dyDescent="0.25">
      <c r="A89" t="s">
        <v>2018</v>
      </c>
      <c r="B89">
        <v>262227899</v>
      </c>
      <c r="C89">
        <v>7.2076072271776093E-2</v>
      </c>
      <c r="D89">
        <v>0.44770955892835795</v>
      </c>
      <c r="E89">
        <v>7.0754321224989106E-2</v>
      </c>
      <c r="F89">
        <v>0.28088851072557958</v>
      </c>
      <c r="G89">
        <v>0.34808883550563779</v>
      </c>
      <c r="H89">
        <v>0.34731045129551369</v>
      </c>
      <c r="I89">
        <v>20.196057760612977</v>
      </c>
      <c r="J89">
        <v>1.31</v>
      </c>
      <c r="K89">
        <v>1.2</v>
      </c>
    </row>
    <row r="90" spans="1:11" x14ac:dyDescent="0.25">
      <c r="A90" t="s">
        <v>2019</v>
      </c>
      <c r="B90">
        <v>16494465</v>
      </c>
      <c r="C90">
        <v>0.22551407396359929</v>
      </c>
      <c r="D90">
        <v>4.8364951515553853E-2</v>
      </c>
      <c r="E90">
        <v>0.19694776399234531</v>
      </c>
      <c r="F90">
        <v>7.0214216230327378E-2</v>
      </c>
      <c r="G90">
        <v>0.16897110636810592</v>
      </c>
      <c r="H90">
        <v>0.43061273129848332</v>
      </c>
      <c r="I90">
        <v>17.503818173609755</v>
      </c>
      <c r="J90">
        <v>0.88</v>
      </c>
      <c r="K90">
        <v>4.29</v>
      </c>
    </row>
    <row r="91" spans="1:11" x14ac:dyDescent="0.25">
      <c r="A91" t="s">
        <v>2020</v>
      </c>
      <c r="B91">
        <v>7609088</v>
      </c>
      <c r="C91">
        <v>0.31837928540187732</v>
      </c>
      <c r="D91">
        <v>0.330712563713286</v>
      </c>
      <c r="E91">
        <v>0.29755208508562392</v>
      </c>
      <c r="F91">
        <v>0.22448196909518808</v>
      </c>
      <c r="G91">
        <v>0.73253890610806449</v>
      </c>
      <c r="H91">
        <v>0.63029080971326723</v>
      </c>
      <c r="I91">
        <v>16.142107251224623</v>
      </c>
      <c r="J91">
        <v>0.42</v>
      </c>
      <c r="K91">
        <v>9.6</v>
      </c>
    </row>
    <row r="92" spans="1:11" x14ac:dyDescent="0.25">
      <c r="A92" t="s">
        <v>2021</v>
      </c>
      <c r="B92">
        <v>46463479</v>
      </c>
      <c r="C92">
        <v>3.335092492751135E-2</v>
      </c>
      <c r="D92">
        <v>0.21777921537042028</v>
      </c>
      <c r="E92">
        <v>3.88322191715347E-3</v>
      </c>
      <c r="F92">
        <v>0.15399255120196917</v>
      </c>
      <c r="G92">
        <v>2.8082270808864741E-3</v>
      </c>
      <c r="H92">
        <v>0.19444230001241419</v>
      </c>
      <c r="I92">
        <v>19.039506511889485</v>
      </c>
      <c r="J92">
        <v>1.28</v>
      </c>
      <c r="K92">
        <v>1.25</v>
      </c>
    </row>
    <row r="93" spans="1:11" x14ac:dyDescent="0.25">
      <c r="A93" t="s">
        <v>969</v>
      </c>
      <c r="B93">
        <v>37877725</v>
      </c>
      <c r="C93">
        <v>0.11773671729228723</v>
      </c>
      <c r="D93">
        <v>0.6341083314797813</v>
      </c>
      <c r="E93">
        <v>0.11773671729228723</v>
      </c>
      <c r="F93">
        <v>0.14717241096916742</v>
      </c>
      <c r="G93">
        <v>0.29286238811861059</v>
      </c>
      <c r="H93">
        <v>0.60550065112199292</v>
      </c>
      <c r="I93">
        <v>17.904727261831386</v>
      </c>
      <c r="J93">
        <v>2.4300000000000002</v>
      </c>
      <c r="K93">
        <v>1.5</v>
      </c>
    </row>
    <row r="94" spans="1:11" x14ac:dyDescent="0.25">
      <c r="A94" t="s">
        <v>575</v>
      </c>
      <c r="B94">
        <v>41784767</v>
      </c>
      <c r="C94">
        <v>0.24955328816360278</v>
      </c>
      <c r="D94">
        <v>0.15199003024236082</v>
      </c>
      <c r="E94">
        <v>7.0062039594477099E-2</v>
      </c>
      <c r="F94">
        <v>9.7211577899847607E-2</v>
      </c>
      <c r="G94">
        <v>5.9658343912746955E-3</v>
      </c>
      <c r="H94">
        <v>0.98631203915632937</v>
      </c>
      <c r="I94">
        <v>17.490903729609929</v>
      </c>
      <c r="J94">
        <v>1.25</v>
      </c>
      <c r="K94">
        <v>1.25</v>
      </c>
    </row>
    <row r="95" spans="1:11" x14ac:dyDescent="0.25">
      <c r="A95" t="s">
        <v>2023</v>
      </c>
      <c r="B95">
        <v>11753943</v>
      </c>
      <c r="C95">
        <v>0.28032933288854645</v>
      </c>
      <c r="D95">
        <v>0.12494428465409438</v>
      </c>
      <c r="E95">
        <v>5.9065370659020552E-2</v>
      </c>
      <c r="F95">
        <v>8.1822535057922835E-2</v>
      </c>
      <c r="G95">
        <v>4.4641189769254455E-3</v>
      </c>
      <c r="H95">
        <v>0.64379150864587331</v>
      </c>
      <c r="I95">
        <v>16.777986933432405</v>
      </c>
      <c r="J95">
        <v>1.22</v>
      </c>
      <c r="K95">
        <v>1.51</v>
      </c>
    </row>
    <row r="96" spans="1:11" x14ac:dyDescent="0.25">
      <c r="A96" t="s">
        <v>970</v>
      </c>
      <c r="B96">
        <v>25606057</v>
      </c>
      <c r="C96">
        <v>0.21638333461493114</v>
      </c>
      <c r="D96">
        <v>0.35787345158217837</v>
      </c>
      <c r="E96">
        <v>7.1571269250865141E-2</v>
      </c>
      <c r="F96">
        <v>0.17401148709916855</v>
      </c>
      <c r="G96">
        <v>6.0833614484260501E-2</v>
      </c>
      <c r="H96">
        <v>0.61414685393894775</v>
      </c>
      <c r="I96">
        <v>17.379790072162262</v>
      </c>
      <c r="J96">
        <v>1.62</v>
      </c>
      <c r="K96">
        <v>1.42</v>
      </c>
    </row>
    <row r="97" spans="1:11" x14ac:dyDescent="0.25">
      <c r="A97" t="s">
        <v>971</v>
      </c>
      <c r="B97">
        <v>14210687</v>
      </c>
      <c r="C97">
        <v>4.3379253937547144E-2</v>
      </c>
      <c r="D97">
        <v>0.84127255775881915</v>
      </c>
      <c r="E97">
        <v>4.3379253937547144E-2</v>
      </c>
      <c r="F97">
        <v>4.8504202680839041E-2</v>
      </c>
      <c r="G97">
        <v>5.6157102045805388E-2</v>
      </c>
      <c r="H97">
        <v>1.5789894548950432</v>
      </c>
      <c r="I97">
        <v>16.184329827409503</v>
      </c>
      <c r="J97">
        <v>8.0500000000000007</v>
      </c>
      <c r="K97">
        <v>4.37</v>
      </c>
    </row>
    <row r="98" spans="1:11" x14ac:dyDescent="0.25">
      <c r="A98" t="s">
        <v>972</v>
      </c>
      <c r="B98">
        <v>13917471</v>
      </c>
      <c r="C98">
        <v>8.0928065163563115E-2</v>
      </c>
      <c r="D98">
        <v>0.60989629509556731</v>
      </c>
      <c r="E98">
        <v>4.4332838918794942E-2</v>
      </c>
      <c r="F98">
        <v>0.15375208833443518</v>
      </c>
      <c r="G98">
        <v>0.46174236684236669</v>
      </c>
      <c r="H98">
        <v>0.81958329947497766</v>
      </c>
      <c r="I98">
        <v>16.558309114325009</v>
      </c>
      <c r="J98">
        <v>1.56</v>
      </c>
      <c r="K98">
        <v>1.28</v>
      </c>
    </row>
    <row r="99" spans="1:11" x14ac:dyDescent="0.25">
      <c r="A99" t="s">
        <v>973</v>
      </c>
      <c r="B99">
        <v>11260298</v>
      </c>
      <c r="C99">
        <v>0.41909299380886722</v>
      </c>
      <c r="D99">
        <v>0.22916720321256151</v>
      </c>
      <c r="E99">
        <v>0.10365329585415946</v>
      </c>
      <c r="F99">
        <v>0.12659784771428692</v>
      </c>
      <c r="G99">
        <v>2.9991213376413306E-2</v>
      </c>
      <c r="H99">
        <v>0.70719484309423153</v>
      </c>
      <c r="I99">
        <v>16.427888787156622</v>
      </c>
      <c r="J99">
        <v>1.27</v>
      </c>
      <c r="K99">
        <v>0.66</v>
      </c>
    </row>
    <row r="100" spans="1:11" x14ac:dyDescent="0.25">
      <c r="A100" t="s">
        <v>12</v>
      </c>
      <c r="B100">
        <v>3152374000</v>
      </c>
      <c r="C100">
        <v>5.1319735538993785E-2</v>
      </c>
      <c r="D100">
        <v>8.4618449460628714E-2</v>
      </c>
      <c r="E100">
        <v>5.1204584227632889E-2</v>
      </c>
      <c r="F100">
        <v>2.0278501172976346E-2</v>
      </c>
      <c r="G100">
        <v>1.8858485699983569E-2</v>
      </c>
      <c r="H100">
        <v>2.8761942100158886</v>
      </c>
      <c r="I100">
        <v>20.692043452749417</v>
      </c>
      <c r="J100">
        <v>1.1299999999999999</v>
      </c>
      <c r="K100">
        <v>0.17</v>
      </c>
    </row>
    <row r="101" spans="1:11" x14ac:dyDescent="0.25">
      <c r="A101" t="s">
        <v>974</v>
      </c>
      <c r="B101">
        <v>42925799</v>
      </c>
      <c r="C101">
        <v>0.42841229350209648</v>
      </c>
      <c r="D101">
        <v>0.29242733489946221</v>
      </c>
      <c r="E101">
        <v>0.22214952830580975</v>
      </c>
      <c r="F101">
        <v>9.6409678591486053E-2</v>
      </c>
      <c r="G101">
        <v>0.52126104862951994</v>
      </c>
      <c r="H101">
        <v>0.96631837666672749</v>
      </c>
      <c r="I101">
        <v>17.664340036011758</v>
      </c>
      <c r="J101">
        <v>0.98</v>
      </c>
      <c r="K101">
        <v>0.6</v>
      </c>
    </row>
    <row r="102" spans="1:11" x14ac:dyDescent="0.25">
      <c r="A102" t="s">
        <v>975</v>
      </c>
      <c r="B102">
        <v>8039946</v>
      </c>
      <c r="C102">
        <v>0.33313258571637172</v>
      </c>
      <c r="D102">
        <v>0.23465120288121338</v>
      </c>
      <c r="E102">
        <v>0.27639389617790966</v>
      </c>
      <c r="F102">
        <v>0.33521274812866819</v>
      </c>
      <c r="G102">
        <v>0.33587451955523084</v>
      </c>
      <c r="H102">
        <v>0.59300042883689907</v>
      </c>
      <c r="I102">
        <v>16.279595346213299</v>
      </c>
      <c r="J102">
        <v>1.33</v>
      </c>
      <c r="K102">
        <v>1.08</v>
      </c>
    </row>
    <row r="103" spans="1:11" x14ac:dyDescent="0.25">
      <c r="A103" t="s">
        <v>876</v>
      </c>
      <c r="B103">
        <v>4179604</v>
      </c>
      <c r="C103">
        <v>0.33749895923154444</v>
      </c>
      <c r="D103">
        <v>0.1842401816057215</v>
      </c>
      <c r="E103">
        <v>0.29238439813915384</v>
      </c>
      <c r="F103">
        <v>0.12572328167577865</v>
      </c>
      <c r="G103">
        <v>3.4897325201143456E-2</v>
      </c>
      <c r="H103">
        <v>0.20840146511528174</v>
      </c>
      <c r="I103">
        <v>16.827762871131497</v>
      </c>
      <c r="J103">
        <v>1.7</v>
      </c>
      <c r="K103">
        <v>1.41</v>
      </c>
    </row>
    <row r="104" spans="1:11" x14ac:dyDescent="0.25">
      <c r="A104" t="s">
        <v>2025</v>
      </c>
      <c r="B104">
        <v>3816359</v>
      </c>
      <c r="C104">
        <v>5.2272073984653958E-2</v>
      </c>
      <c r="D104">
        <v>0.13079849144171185</v>
      </c>
      <c r="E104">
        <v>5.0857112761142229E-2</v>
      </c>
      <c r="F104">
        <v>0.11517495779982569</v>
      </c>
      <c r="G104">
        <v>3.3428458905464607E-2</v>
      </c>
      <c r="H104">
        <v>0.19759797852077329</v>
      </c>
      <c r="I104">
        <v>16.513678153253256</v>
      </c>
      <c r="J104">
        <v>1.1200000000000001</v>
      </c>
      <c r="K104">
        <v>2.5</v>
      </c>
    </row>
    <row r="105" spans="1:11" x14ac:dyDescent="0.25">
      <c r="A105" t="s">
        <v>976</v>
      </c>
      <c r="B105">
        <v>35640922</v>
      </c>
      <c r="C105">
        <v>0.25446808025897871</v>
      </c>
      <c r="D105">
        <v>0.13687864191616592</v>
      </c>
      <c r="E105">
        <v>0.25446808025897871</v>
      </c>
      <c r="F105">
        <v>6.067554011954307E-2</v>
      </c>
      <c r="G105">
        <v>2.8721619491212939E-2</v>
      </c>
      <c r="H105">
        <v>0.70840719665891949</v>
      </c>
      <c r="I105">
        <v>18.0913707411902</v>
      </c>
      <c r="J105">
        <v>1.57</v>
      </c>
      <c r="K105">
        <v>1.48</v>
      </c>
    </row>
    <row r="106" spans="1:11" x14ac:dyDescent="0.25">
      <c r="A106" t="s">
        <v>102</v>
      </c>
      <c r="B106">
        <v>147286049</v>
      </c>
      <c r="C106">
        <v>0.10545907847660439</v>
      </c>
      <c r="D106">
        <v>0.42725883019647026</v>
      </c>
      <c r="E106">
        <v>0.10127448662839751</v>
      </c>
      <c r="F106">
        <v>8.173242538146322E-2</v>
      </c>
      <c r="G106">
        <v>0.38287797373123911</v>
      </c>
      <c r="H106">
        <v>0.81555204940016823</v>
      </c>
      <c r="I106">
        <v>19.020216538939625</v>
      </c>
      <c r="J106">
        <v>1.17</v>
      </c>
      <c r="K106">
        <v>0.85</v>
      </c>
    </row>
    <row r="107" spans="1:11" x14ac:dyDescent="0.25">
      <c r="A107" t="s">
        <v>658</v>
      </c>
      <c r="B107">
        <v>10311902</v>
      </c>
      <c r="C107">
        <v>0.2329513022912747</v>
      </c>
      <c r="D107">
        <v>0.27514807646542799</v>
      </c>
      <c r="E107">
        <v>0.2329513022912747</v>
      </c>
      <c r="F107">
        <v>0.10005505530200595</v>
      </c>
      <c r="G107">
        <v>0.15171148833648729</v>
      </c>
      <c r="H107">
        <v>0.62750138564567937</v>
      </c>
      <c r="I107">
        <v>16.726649347250504</v>
      </c>
      <c r="J107">
        <v>1.72</v>
      </c>
      <c r="K107">
        <v>1.23</v>
      </c>
    </row>
    <row r="108" spans="1:11" x14ac:dyDescent="0.25">
      <c r="A108" t="s">
        <v>360</v>
      </c>
      <c r="B108">
        <v>25198950</v>
      </c>
      <c r="C108">
        <v>0.48226203869605677</v>
      </c>
      <c r="D108">
        <v>0.25147365267203592</v>
      </c>
      <c r="E108">
        <v>8.8574444570111058E-2</v>
      </c>
      <c r="F108">
        <v>0.1440162575211385</v>
      </c>
      <c r="G108">
        <v>0.22637974994989871</v>
      </c>
      <c r="H108">
        <v>0.6125994626094321</v>
      </c>
      <c r="I108">
        <v>17.558738225445456</v>
      </c>
      <c r="J108">
        <v>1.1499999999999999</v>
      </c>
      <c r="K108">
        <v>0.99</v>
      </c>
    </row>
    <row r="109" spans="1:11" x14ac:dyDescent="0.25">
      <c r="A109" t="s">
        <v>35</v>
      </c>
      <c r="B109">
        <v>568334419</v>
      </c>
      <c r="C109">
        <v>0.16575874318109882</v>
      </c>
      <c r="D109">
        <v>0.27414396663524965</v>
      </c>
      <c r="E109">
        <v>0.16554304447290566</v>
      </c>
      <c r="F109">
        <v>0.14800890994588642</v>
      </c>
      <c r="G109">
        <v>7.6770008187732164E-2</v>
      </c>
      <c r="H109">
        <v>0.79744189669282783</v>
      </c>
      <c r="I109">
        <v>20.322155364136247</v>
      </c>
      <c r="J109">
        <v>1.43</v>
      </c>
      <c r="K109">
        <v>1.38</v>
      </c>
    </row>
    <row r="110" spans="1:11" x14ac:dyDescent="0.25">
      <c r="A110" t="s">
        <v>977</v>
      </c>
      <c r="B110">
        <v>27707564</v>
      </c>
      <c r="C110">
        <v>0.16859389010163434</v>
      </c>
      <c r="D110">
        <v>0.51752528659682961</v>
      </c>
      <c r="E110">
        <v>0.16853040563219487</v>
      </c>
      <c r="F110">
        <v>0.2040062628567752</v>
      </c>
      <c r="G110">
        <v>0.16511639204370329</v>
      </c>
      <c r="H110">
        <v>1.520891326676201</v>
      </c>
      <c r="I110">
        <v>16.816820447657243</v>
      </c>
      <c r="J110">
        <v>2.13</v>
      </c>
      <c r="K110">
        <v>1.81</v>
      </c>
    </row>
    <row r="111" spans="1:11" x14ac:dyDescent="0.25">
      <c r="A111" t="s">
        <v>242</v>
      </c>
      <c r="B111">
        <v>50888143</v>
      </c>
      <c r="C111">
        <v>0.24250495837507766</v>
      </c>
      <c r="D111">
        <v>0.20538890562385034</v>
      </c>
      <c r="E111">
        <v>0.23851041292664188</v>
      </c>
      <c r="F111">
        <v>0.15226901257247841</v>
      </c>
      <c r="G111">
        <v>0.21032516356511574</v>
      </c>
      <c r="H111">
        <v>0.67313594924729636</v>
      </c>
      <c r="I111">
        <v>18.107587252297293</v>
      </c>
      <c r="J111">
        <v>1.32</v>
      </c>
      <c r="K111">
        <v>1</v>
      </c>
    </row>
    <row r="112" spans="1:11" x14ac:dyDescent="0.25">
      <c r="A112" t="s">
        <v>463</v>
      </c>
      <c r="B112">
        <v>18908036</v>
      </c>
      <c r="C112">
        <v>4.4523450240945173E-2</v>
      </c>
      <c r="D112">
        <v>0.67494318288795307</v>
      </c>
      <c r="E112">
        <v>4.4523450240945173E-2</v>
      </c>
      <c r="F112">
        <v>5.3058169997210233E-2</v>
      </c>
      <c r="G112">
        <v>0.10868119777220649</v>
      </c>
      <c r="H112">
        <v>0.82300508182391185</v>
      </c>
      <c r="I112">
        <v>16.991497963058773</v>
      </c>
      <c r="J112">
        <v>1.41</v>
      </c>
      <c r="K112">
        <v>1.17</v>
      </c>
    </row>
    <row r="113" spans="1:11" x14ac:dyDescent="0.25">
      <c r="A113" t="s">
        <v>465</v>
      </c>
      <c r="B113">
        <v>27147534</v>
      </c>
      <c r="C113">
        <v>0.10976326615890784</v>
      </c>
      <c r="D113">
        <v>0.12101563258010838</v>
      </c>
      <c r="E113">
        <v>0.10976326615890784</v>
      </c>
      <c r="F113">
        <v>0.18798974335565058</v>
      </c>
      <c r="G113">
        <v>2.4818349983464428E-2</v>
      </c>
      <c r="H113">
        <v>0.39488292384447832</v>
      </c>
      <c r="I113">
        <v>17.775956288635864</v>
      </c>
      <c r="J113">
        <v>1.23</v>
      </c>
      <c r="K113">
        <v>1.23</v>
      </c>
    </row>
    <row r="114" spans="1:11" x14ac:dyDescent="0.25">
      <c r="A114" t="s">
        <v>350</v>
      </c>
      <c r="B114">
        <v>41934241</v>
      </c>
      <c r="C114">
        <v>0.12252409671609413</v>
      </c>
      <c r="D114">
        <v>0.23463438863719985</v>
      </c>
      <c r="E114">
        <v>9.7336470212969872E-2</v>
      </c>
      <c r="F114">
        <v>0.34461753841774745</v>
      </c>
      <c r="G114">
        <v>0.12922489762006184</v>
      </c>
      <c r="H114">
        <v>0.51148135571637765</v>
      </c>
      <c r="I114">
        <v>17.930551155464311</v>
      </c>
      <c r="J114">
        <v>1.3</v>
      </c>
      <c r="K114">
        <v>0.91</v>
      </c>
    </row>
    <row r="115" spans="1:11" x14ac:dyDescent="0.25">
      <c r="A115" t="s">
        <v>362</v>
      </c>
      <c r="B115">
        <v>25377661</v>
      </c>
      <c r="C115">
        <v>5.9838099342567466E-2</v>
      </c>
      <c r="D115">
        <v>7.7869075483355227E-2</v>
      </c>
      <c r="E115">
        <v>5.9838099342567466E-2</v>
      </c>
      <c r="F115">
        <v>2.9500910974122052E-2</v>
      </c>
      <c r="G115">
        <v>2.3536448059574915E-3</v>
      </c>
      <c r="H115">
        <v>2.5616600285545443</v>
      </c>
      <c r="I115">
        <v>16.17027311934881</v>
      </c>
      <c r="J115">
        <v>1.1599999999999999</v>
      </c>
      <c r="K115">
        <v>1.1599999999999999</v>
      </c>
    </row>
    <row r="116" spans="1:11" x14ac:dyDescent="0.25">
      <c r="A116" t="s">
        <v>562</v>
      </c>
      <c r="B116">
        <v>14660088</v>
      </c>
      <c r="C116">
        <v>0.51264173857619411</v>
      </c>
      <c r="D116">
        <v>3.5424480398753407E-2</v>
      </c>
      <c r="E116">
        <v>0.26791135223744905</v>
      </c>
      <c r="F116">
        <v>7.9837152246283266E-2</v>
      </c>
      <c r="G116">
        <v>0.20385034523667253</v>
      </c>
      <c r="H116">
        <v>0.66114667407545691</v>
      </c>
      <c r="I116">
        <v>16.875607228122039</v>
      </c>
      <c r="J116">
        <v>1.1299999999999999</v>
      </c>
      <c r="K116">
        <v>0.8</v>
      </c>
    </row>
    <row r="117" spans="1:11" x14ac:dyDescent="0.25">
      <c r="A117" t="s">
        <v>357</v>
      </c>
      <c r="B117">
        <v>34251396</v>
      </c>
      <c r="C117">
        <v>0.55256366776992094</v>
      </c>
      <c r="D117">
        <v>0.26037855508137536</v>
      </c>
      <c r="E117">
        <v>0.55256366776992094</v>
      </c>
      <c r="F117">
        <v>0.20255311803745304</v>
      </c>
      <c r="G117">
        <v>0.26731389284103924</v>
      </c>
      <c r="H117">
        <v>0.56002055163752185</v>
      </c>
      <c r="I117">
        <v>17.770597286560381</v>
      </c>
      <c r="J117">
        <v>2.84</v>
      </c>
      <c r="K117">
        <v>2.33</v>
      </c>
    </row>
    <row r="118" spans="1:11" x14ac:dyDescent="0.25">
      <c r="A118" t="s">
        <v>2027</v>
      </c>
      <c r="B118">
        <v>10885903</v>
      </c>
      <c r="C118">
        <v>0.43439547458763872</v>
      </c>
      <c r="D118">
        <v>0.18433546578542909</v>
      </c>
      <c r="E118">
        <v>0.43439547458763872</v>
      </c>
      <c r="F118">
        <v>9.010426416126735E-2</v>
      </c>
      <c r="G118">
        <v>0.11735957963248432</v>
      </c>
      <c r="H118">
        <v>0.7068800283474751</v>
      </c>
      <c r="I118">
        <v>16.538657231729211</v>
      </c>
      <c r="J118">
        <v>2.27</v>
      </c>
      <c r="K118">
        <v>3.12</v>
      </c>
    </row>
    <row r="119" spans="1:11" x14ac:dyDescent="0.25">
      <c r="A119" t="s">
        <v>293</v>
      </c>
      <c r="B119">
        <v>36809726</v>
      </c>
      <c r="C119">
        <v>9.5851813729882149E-2</v>
      </c>
      <c r="D119">
        <v>0.5442875885574372</v>
      </c>
      <c r="E119">
        <v>8.6068312488932958E-2</v>
      </c>
      <c r="F119">
        <v>7.8469337400649847E-2</v>
      </c>
      <c r="G119">
        <v>0.18826241738392729</v>
      </c>
      <c r="H119">
        <v>0.74383879751825488</v>
      </c>
      <c r="I119">
        <v>17.744752443923105</v>
      </c>
      <c r="J119">
        <v>2.19</v>
      </c>
      <c r="K119">
        <v>1.51</v>
      </c>
    </row>
    <row r="120" spans="1:11" x14ac:dyDescent="0.25">
      <c r="A120" t="s">
        <v>243</v>
      </c>
      <c r="B120">
        <v>79461644</v>
      </c>
      <c r="C120">
        <v>7.152036773867905E-2</v>
      </c>
      <c r="D120">
        <v>0.10614837014950257</v>
      </c>
      <c r="E120">
        <v>7.1519977613350161E-2</v>
      </c>
      <c r="F120">
        <v>9.9756248030465275E-2</v>
      </c>
      <c r="G120">
        <v>3.2531670248352779E-3</v>
      </c>
      <c r="H120">
        <v>1.0583004861240204</v>
      </c>
      <c r="I120">
        <v>17.953570923599894</v>
      </c>
      <c r="J120">
        <v>1.2</v>
      </c>
      <c r="K120">
        <v>0.32</v>
      </c>
    </row>
    <row r="121" spans="1:11" x14ac:dyDescent="0.25">
      <c r="A121" t="s">
        <v>755</v>
      </c>
      <c r="B121">
        <v>7131699</v>
      </c>
      <c r="C121">
        <v>0.32496604245355842</v>
      </c>
      <c r="D121">
        <v>0.1574528033221817</v>
      </c>
      <c r="E121">
        <v>3.7451524524520732E-2</v>
      </c>
      <c r="F121">
        <v>9.5828963469711231E-2</v>
      </c>
      <c r="G121">
        <v>1.9502084987041656E-2</v>
      </c>
      <c r="H121">
        <v>0.63855949536368695</v>
      </c>
      <c r="I121">
        <v>16.257396182552068</v>
      </c>
      <c r="J121">
        <v>1.1200000000000001</v>
      </c>
      <c r="K121">
        <v>0.55000000000000004</v>
      </c>
    </row>
    <row r="122" spans="1:11" x14ac:dyDescent="0.25">
      <c r="A122" t="s">
        <v>979</v>
      </c>
      <c r="B122">
        <v>15887981</v>
      </c>
      <c r="C122">
        <v>0.19045302231919839</v>
      </c>
      <c r="D122">
        <v>0.29812982530631171</v>
      </c>
      <c r="E122">
        <v>0.19045302231919839</v>
      </c>
      <c r="F122">
        <v>0.11673489050374113</v>
      </c>
      <c r="G122">
        <v>0.43370463496903727</v>
      </c>
      <c r="H122">
        <v>0.82359755654299449</v>
      </c>
      <c r="I122">
        <v>16.683854872161294</v>
      </c>
      <c r="J122">
        <v>1.06</v>
      </c>
      <c r="K122">
        <v>0.8</v>
      </c>
    </row>
    <row r="123" spans="1:11" x14ac:dyDescent="0.25">
      <c r="A123" t="s">
        <v>2028</v>
      </c>
      <c r="B123">
        <v>10314496</v>
      </c>
      <c r="C123">
        <v>0.11481346252885259</v>
      </c>
      <c r="D123">
        <v>0.21066652214514409</v>
      </c>
      <c r="E123">
        <v>0.11102597742051575</v>
      </c>
      <c r="F123">
        <v>8.357960121827343E-2</v>
      </c>
      <c r="G123">
        <v>3.2341376641185374E-2</v>
      </c>
      <c r="H123">
        <v>0.38666301579465051</v>
      </c>
      <c r="I123">
        <v>17.022278294894974</v>
      </c>
      <c r="J123">
        <v>1.36</v>
      </c>
      <c r="K123">
        <v>1.24</v>
      </c>
    </row>
    <row r="124" spans="1:11" x14ac:dyDescent="0.25">
      <c r="A124" t="s">
        <v>232</v>
      </c>
      <c r="B124">
        <v>108416674</v>
      </c>
      <c r="C124">
        <v>6.2948287825173463E-2</v>
      </c>
      <c r="D124">
        <v>0.15630012778292757</v>
      </c>
      <c r="E124">
        <v>6.2947356234152693E-2</v>
      </c>
      <c r="F124">
        <v>0.21244126744857983</v>
      </c>
      <c r="G124">
        <v>1.445677073620613E-2</v>
      </c>
      <c r="H124">
        <v>0.50257330337595207</v>
      </c>
      <c r="I124">
        <v>19.042681260278041</v>
      </c>
      <c r="J124">
        <v>1.07</v>
      </c>
      <c r="K124">
        <v>0.99</v>
      </c>
    </row>
    <row r="125" spans="1:11" x14ac:dyDescent="0.25">
      <c r="A125" t="s">
        <v>980</v>
      </c>
      <c r="B125">
        <v>26889127</v>
      </c>
      <c r="C125">
        <v>0.25183338975638742</v>
      </c>
      <c r="D125">
        <v>7.4858919741053701E-2</v>
      </c>
      <c r="E125">
        <v>0.2385249621529178</v>
      </c>
      <c r="F125">
        <v>9.986204795198092E-2</v>
      </c>
      <c r="G125">
        <v>7.153263101475924E-3</v>
      </c>
      <c r="H125">
        <v>1.1867756390806914</v>
      </c>
      <c r="I125">
        <v>17.152349171221257</v>
      </c>
      <c r="J125">
        <v>1.43</v>
      </c>
      <c r="K125">
        <v>1.26</v>
      </c>
    </row>
    <row r="126" spans="1:11" x14ac:dyDescent="0.25">
      <c r="A126" t="s">
        <v>982</v>
      </c>
      <c r="B126">
        <v>8118123</v>
      </c>
      <c r="C126">
        <v>0.17461733457352149</v>
      </c>
      <c r="D126">
        <v>0.64831390211752149</v>
      </c>
      <c r="E126">
        <v>5.4615334111099326E-2</v>
      </c>
      <c r="F126">
        <v>0.28300240557823253</v>
      </c>
      <c r="G126">
        <v>0.16301305116958686</v>
      </c>
      <c r="H126">
        <v>0.26595056072284518</v>
      </c>
      <c r="I126">
        <v>16.920955074659926</v>
      </c>
      <c r="J126">
        <v>2.81</v>
      </c>
      <c r="K126">
        <v>2.68</v>
      </c>
    </row>
    <row r="127" spans="1:11" x14ac:dyDescent="0.25">
      <c r="A127" t="s">
        <v>983</v>
      </c>
      <c r="B127">
        <v>49023966</v>
      </c>
      <c r="C127">
        <v>0.17082128769426774</v>
      </c>
      <c r="D127">
        <v>0.561979196052804</v>
      </c>
      <c r="E127">
        <v>7.8340642615491368E-2</v>
      </c>
      <c r="F127">
        <v>0.11346518987550276</v>
      </c>
      <c r="G127">
        <v>0.24946516974983216</v>
      </c>
      <c r="H127">
        <v>0.91238367023613598</v>
      </c>
      <c r="I127">
        <v>17.72562973225547</v>
      </c>
      <c r="J127">
        <v>1.9</v>
      </c>
      <c r="K127">
        <v>1.63</v>
      </c>
    </row>
    <row r="128" spans="1:11" x14ac:dyDescent="0.25">
      <c r="A128" t="s">
        <v>588</v>
      </c>
      <c r="B128">
        <v>16286735</v>
      </c>
      <c r="C128">
        <v>5.8557347436426023E-2</v>
      </c>
      <c r="D128">
        <v>0.20346036206765813</v>
      </c>
      <c r="E128">
        <v>5.8557347436426023E-2</v>
      </c>
      <c r="F128">
        <v>0.35477143993798116</v>
      </c>
      <c r="G128">
        <v>0.14905283348688364</v>
      </c>
      <c r="H128">
        <v>0.26287318896509904</v>
      </c>
      <c r="I128">
        <v>17.707066474190313</v>
      </c>
      <c r="J128">
        <v>0.94</v>
      </c>
      <c r="K128">
        <v>0.93</v>
      </c>
    </row>
    <row r="129" spans="1:11" x14ac:dyDescent="0.25">
      <c r="A129" t="s">
        <v>985</v>
      </c>
      <c r="B129">
        <v>19569578</v>
      </c>
      <c r="C129">
        <v>0.12975818896043645</v>
      </c>
      <c r="D129">
        <v>0.67553490422736762</v>
      </c>
      <c r="E129">
        <v>6.2187084463446271E-2</v>
      </c>
      <c r="F129">
        <v>0.15294789426638569</v>
      </c>
      <c r="G129">
        <v>0.2016399127257624</v>
      </c>
      <c r="H129">
        <v>0.85984990221925772</v>
      </c>
      <c r="I129">
        <v>16.860935730956719</v>
      </c>
      <c r="J129">
        <v>3.04</v>
      </c>
      <c r="K129">
        <v>1.65</v>
      </c>
    </row>
    <row r="130" spans="1:11" x14ac:dyDescent="0.25">
      <c r="A130" t="s">
        <v>772</v>
      </c>
      <c r="B130">
        <v>8394241</v>
      </c>
      <c r="C130">
        <v>0.20791754728033185</v>
      </c>
      <c r="D130">
        <v>0.42622864890345658</v>
      </c>
      <c r="E130">
        <v>0.2029022040229724</v>
      </c>
      <c r="F130">
        <v>0.22227179536775468</v>
      </c>
      <c r="G130">
        <v>7.9332961729357068E-2</v>
      </c>
      <c r="H130">
        <v>0.5662504353077471</v>
      </c>
      <c r="I130">
        <v>16.397281709275532</v>
      </c>
      <c r="J130">
        <v>2.46</v>
      </c>
      <c r="K130">
        <v>1.75</v>
      </c>
    </row>
    <row r="131" spans="1:11" x14ac:dyDescent="0.25">
      <c r="A131" t="s">
        <v>2029</v>
      </c>
      <c r="B131">
        <v>2358560</v>
      </c>
      <c r="C131">
        <v>0.12870946679329762</v>
      </c>
      <c r="D131">
        <v>6.7586154263618484E-2</v>
      </c>
      <c r="E131">
        <v>0.12870946679329762</v>
      </c>
      <c r="F131">
        <v>0.15956870215426533</v>
      </c>
      <c r="G131">
        <v>7.5652092802387896E-2</v>
      </c>
      <c r="H131">
        <v>0.21408522052957732</v>
      </c>
      <c r="I131">
        <v>16.503537083340902</v>
      </c>
      <c r="J131">
        <v>1.02</v>
      </c>
      <c r="K131">
        <v>1.68</v>
      </c>
    </row>
    <row r="132" spans="1:11" x14ac:dyDescent="0.25">
      <c r="A132" t="s">
        <v>737</v>
      </c>
      <c r="B132">
        <v>23053519</v>
      </c>
      <c r="C132">
        <v>5.0943719264724838E-2</v>
      </c>
      <c r="D132">
        <v>0.63612362173427839</v>
      </c>
      <c r="E132">
        <v>5.0943719264724838E-2</v>
      </c>
      <c r="F132">
        <v>0.68988094367396025</v>
      </c>
      <c r="G132">
        <v>2.6048951572208998E-3</v>
      </c>
      <c r="H132">
        <v>0.91269823905785097</v>
      </c>
      <c r="I132">
        <v>16.64889041756777</v>
      </c>
      <c r="J132">
        <v>3.18</v>
      </c>
      <c r="K132">
        <v>3.18</v>
      </c>
    </row>
    <row r="133" spans="1:11" x14ac:dyDescent="0.25">
      <c r="A133" t="s">
        <v>325</v>
      </c>
      <c r="B133">
        <v>118042364</v>
      </c>
      <c r="C133">
        <v>2.5207373854356219E-2</v>
      </c>
      <c r="D133">
        <v>0.30641636421310575</v>
      </c>
      <c r="E133">
        <v>2.5207373854356219E-2</v>
      </c>
      <c r="F133">
        <v>0.86382291579666215</v>
      </c>
      <c r="G133">
        <v>6.1316283025304376E-2</v>
      </c>
      <c r="H133">
        <v>0.48388485456945379</v>
      </c>
      <c r="I133">
        <v>18.662885400644495</v>
      </c>
      <c r="J133">
        <v>1.4</v>
      </c>
      <c r="K133">
        <v>1.19</v>
      </c>
    </row>
    <row r="134" spans="1:11" x14ac:dyDescent="0.25">
      <c r="A134" t="s">
        <v>2032</v>
      </c>
      <c r="B134">
        <v>108602352</v>
      </c>
      <c r="C134">
        <v>0.10359015981532334</v>
      </c>
      <c r="D134">
        <v>0.35553254868734335</v>
      </c>
      <c r="E134">
        <v>0.10009316372816678</v>
      </c>
      <c r="F134">
        <v>0.14645709317171585</v>
      </c>
      <c r="G134">
        <v>0.2286293670693246</v>
      </c>
      <c r="H134">
        <v>0.33505442978198291</v>
      </c>
      <c r="I134">
        <v>19.482307360966743</v>
      </c>
      <c r="J134">
        <v>1.08</v>
      </c>
      <c r="K134">
        <v>1.56</v>
      </c>
    </row>
    <row r="135" spans="1:11" x14ac:dyDescent="0.25">
      <c r="A135" t="s">
        <v>616</v>
      </c>
      <c r="B135">
        <v>10307811</v>
      </c>
      <c r="C135">
        <v>3.9668558144886436E-2</v>
      </c>
      <c r="D135">
        <v>9.7683106529601674E-2</v>
      </c>
      <c r="E135">
        <v>3.9668558144886436E-2</v>
      </c>
      <c r="F135">
        <v>7.4192682717489633E-2</v>
      </c>
      <c r="G135">
        <v>5.3467220149845587E-3</v>
      </c>
      <c r="H135">
        <v>0.37113917884242748</v>
      </c>
      <c r="I135">
        <v>17.457650910540991</v>
      </c>
      <c r="J135">
        <v>1.1499999999999999</v>
      </c>
      <c r="K135">
        <v>1.1499999999999999</v>
      </c>
    </row>
    <row r="136" spans="1:11" x14ac:dyDescent="0.25">
      <c r="A136" t="s">
        <v>987</v>
      </c>
      <c r="B136">
        <v>49425326</v>
      </c>
      <c r="C136">
        <v>6.5728711632574766E-2</v>
      </c>
      <c r="D136">
        <v>0.48519131669460308</v>
      </c>
      <c r="E136">
        <v>6.5700163515360524E-2</v>
      </c>
      <c r="F136">
        <v>0.1542311730893767</v>
      </c>
      <c r="G136">
        <v>0.33423599472060134</v>
      </c>
      <c r="H136">
        <v>0.65299531020206136</v>
      </c>
      <c r="I136">
        <v>18.098437081357776</v>
      </c>
      <c r="J136">
        <v>1.47</v>
      </c>
      <c r="K136">
        <v>1.18</v>
      </c>
    </row>
    <row r="137" spans="1:11" x14ac:dyDescent="0.25">
      <c r="A137" t="s">
        <v>297</v>
      </c>
      <c r="B137">
        <v>54551696</v>
      </c>
      <c r="C137">
        <v>0.53923075095593731</v>
      </c>
      <c r="D137">
        <v>5.5410174598421284E-2</v>
      </c>
      <c r="E137">
        <v>0.22659011371525462</v>
      </c>
      <c r="F137">
        <v>0.11768660590883361</v>
      </c>
      <c r="G137">
        <v>0.15974280616316677</v>
      </c>
      <c r="H137">
        <v>0.97939452575171893</v>
      </c>
      <c r="I137">
        <v>17.804715135765303</v>
      </c>
      <c r="J137">
        <v>1.02</v>
      </c>
      <c r="K137">
        <v>0.85</v>
      </c>
    </row>
    <row r="138" spans="1:11" x14ac:dyDescent="0.25">
      <c r="A138" t="s">
        <v>853</v>
      </c>
      <c r="B138">
        <v>5191094</v>
      </c>
      <c r="C138">
        <v>7.2015648339251804E-3</v>
      </c>
      <c r="D138">
        <v>0.3350264895993022</v>
      </c>
      <c r="E138">
        <v>7.2015648339251804E-3</v>
      </c>
      <c r="F138">
        <v>0.32888009505922783</v>
      </c>
      <c r="G138">
        <v>6.642337819349832E-2</v>
      </c>
      <c r="H138">
        <v>0.32432359517350828</v>
      </c>
      <c r="I138">
        <v>16.352349889354915</v>
      </c>
      <c r="J138">
        <v>1.42</v>
      </c>
      <c r="K138">
        <v>1.33</v>
      </c>
    </row>
    <row r="139" spans="1:11" x14ac:dyDescent="0.25">
      <c r="A139" t="s">
        <v>716</v>
      </c>
      <c r="B139">
        <v>11495437</v>
      </c>
      <c r="C139">
        <v>3.080709328405697E-2</v>
      </c>
      <c r="D139">
        <v>0.63339827794280457</v>
      </c>
      <c r="E139">
        <v>3.080709328405697E-2</v>
      </c>
      <c r="F139">
        <v>0.58612993050189521</v>
      </c>
      <c r="G139">
        <v>8.5392229977859904E-2</v>
      </c>
      <c r="H139">
        <v>0.44686525634519553</v>
      </c>
      <c r="I139">
        <v>16.839942332627484</v>
      </c>
      <c r="J139">
        <v>2.57</v>
      </c>
      <c r="K139">
        <v>2.44</v>
      </c>
    </row>
    <row r="140" spans="1:11" x14ac:dyDescent="0.25">
      <c r="A140" t="s">
        <v>989</v>
      </c>
      <c r="B140">
        <v>35097901</v>
      </c>
      <c r="C140">
        <v>0.33645613166439781</v>
      </c>
      <c r="D140">
        <v>0.28802597055590307</v>
      </c>
      <c r="E140">
        <v>0.31360485061485588</v>
      </c>
      <c r="F140">
        <v>0.13661622863865897</v>
      </c>
      <c r="G140">
        <v>0.37706403012533429</v>
      </c>
      <c r="H140">
        <v>1.5009996939160295</v>
      </c>
      <c r="I140">
        <v>16.637820439434492</v>
      </c>
      <c r="J140">
        <v>1.4</v>
      </c>
      <c r="K140">
        <v>0.7</v>
      </c>
    </row>
    <row r="141" spans="1:11" x14ac:dyDescent="0.25">
      <c r="A141" t="s">
        <v>2033</v>
      </c>
      <c r="B141">
        <v>486663000</v>
      </c>
      <c r="C141">
        <v>1.1056932620725225E-2</v>
      </c>
      <c r="D141">
        <v>7.8984841666615291E-2</v>
      </c>
      <c r="E141">
        <v>9.9925410396927653E-3</v>
      </c>
      <c r="F141">
        <v>1.4751491679654907E-2</v>
      </c>
      <c r="G141">
        <v>2.1530299200884392E-2</v>
      </c>
      <c r="H141">
        <v>0.15160574962878143</v>
      </c>
      <c r="I141">
        <v>21.932763053866193</v>
      </c>
      <c r="J141">
        <v>1.03</v>
      </c>
      <c r="K141">
        <v>2.08</v>
      </c>
    </row>
    <row r="142" spans="1:11" x14ac:dyDescent="0.25">
      <c r="A142" t="s">
        <v>2034</v>
      </c>
      <c r="B142">
        <v>10681904</v>
      </c>
      <c r="C142">
        <v>0.44722635590059601</v>
      </c>
      <c r="D142">
        <v>0.26702411854665609</v>
      </c>
      <c r="E142">
        <v>3.3840128126970626E-2</v>
      </c>
      <c r="F142">
        <v>0.15779440427994854</v>
      </c>
      <c r="G142">
        <v>3.5910826384509729E-2</v>
      </c>
      <c r="H142">
        <v>0.63895363095652535</v>
      </c>
      <c r="I142">
        <v>16.612040390975462</v>
      </c>
      <c r="J142">
        <v>1.37</v>
      </c>
      <c r="K142">
        <v>2.25</v>
      </c>
    </row>
    <row r="143" spans="1:11" x14ac:dyDescent="0.25">
      <c r="A143" t="s">
        <v>990</v>
      </c>
      <c r="B143">
        <v>6698732</v>
      </c>
      <c r="C143">
        <v>0.29578568003616207</v>
      </c>
      <c r="D143">
        <v>3.249271653202427E-2</v>
      </c>
      <c r="E143">
        <v>0.19285993229763485</v>
      </c>
      <c r="F143">
        <v>9.4880010182389771E-2</v>
      </c>
      <c r="G143">
        <v>0.2742630993447715</v>
      </c>
      <c r="H143">
        <v>0.50260273905798225</v>
      </c>
      <c r="I143">
        <v>15.757396477802809</v>
      </c>
      <c r="J143">
        <v>0.9</v>
      </c>
      <c r="K143">
        <v>0.86</v>
      </c>
    </row>
    <row r="144" spans="1:11" x14ac:dyDescent="0.25">
      <c r="A144" t="s">
        <v>593</v>
      </c>
      <c r="B144">
        <v>11122740</v>
      </c>
      <c r="C144">
        <v>0.32468303673375443</v>
      </c>
      <c r="D144">
        <v>0.19896617200438022</v>
      </c>
      <c r="E144">
        <v>0.31183242618275714</v>
      </c>
      <c r="F144">
        <v>8.4181298433883139E-2</v>
      </c>
      <c r="G144">
        <v>5.1803692255685201E-2</v>
      </c>
      <c r="H144">
        <v>0.57096231248159834</v>
      </c>
      <c r="I144">
        <v>16.794025713909424</v>
      </c>
      <c r="J144">
        <v>1.91</v>
      </c>
      <c r="K144">
        <v>1.2</v>
      </c>
    </row>
    <row r="145" spans="1:11" x14ac:dyDescent="0.25">
      <c r="A145" t="s">
        <v>2036</v>
      </c>
      <c r="B145">
        <v>11433954</v>
      </c>
      <c r="C145">
        <v>7.7177588785121931E-2</v>
      </c>
      <c r="D145">
        <v>0.69131273398511139</v>
      </c>
      <c r="E145">
        <v>7.7177588785121931E-2</v>
      </c>
      <c r="F145">
        <v>0.37262940605774503</v>
      </c>
      <c r="G145">
        <v>5.6981600590661811E-2</v>
      </c>
      <c r="H145">
        <v>0.54012497075699351</v>
      </c>
      <c r="I145">
        <v>17.032743433930754</v>
      </c>
      <c r="J145">
        <v>3.43</v>
      </c>
      <c r="K145">
        <v>0.5</v>
      </c>
    </row>
    <row r="146" spans="1:11" x14ac:dyDescent="0.25">
      <c r="A146" t="s">
        <v>2037</v>
      </c>
      <c r="B146">
        <v>6656506</v>
      </c>
      <c r="C146">
        <v>0.61150624667055054</v>
      </c>
      <c r="D146">
        <v>7.3560814036673292E-2</v>
      </c>
      <c r="E146">
        <v>0.1568470005134826</v>
      </c>
      <c r="F146">
        <v>7.6769906961347931E-2</v>
      </c>
      <c r="G146">
        <v>6.1536187303068604E-2</v>
      </c>
      <c r="H146">
        <v>0.26222757712127276</v>
      </c>
      <c r="I146">
        <v>16.960250379516651</v>
      </c>
      <c r="J146">
        <v>1.21</v>
      </c>
      <c r="K146">
        <v>1.27</v>
      </c>
    </row>
    <row r="147" spans="1:11" x14ac:dyDescent="0.25">
      <c r="A147" t="s">
        <v>991</v>
      </c>
      <c r="B147">
        <v>14369363</v>
      </c>
      <c r="C147">
        <v>8.8315118770400602E-2</v>
      </c>
      <c r="D147">
        <v>0.39460461817270537</v>
      </c>
      <c r="E147">
        <v>8.8170714317677132E-2</v>
      </c>
      <c r="F147">
        <v>0.41150542143026225</v>
      </c>
      <c r="G147">
        <v>7.6685375684364024E-2</v>
      </c>
      <c r="H147">
        <v>0.47010470673265542</v>
      </c>
      <c r="I147">
        <v>17.086209314937204</v>
      </c>
      <c r="J147">
        <v>1.55</v>
      </c>
      <c r="K147">
        <v>1.2</v>
      </c>
    </row>
    <row r="148" spans="1:11" x14ac:dyDescent="0.25">
      <c r="A148" t="s">
        <v>2038</v>
      </c>
      <c r="B148">
        <v>6601183</v>
      </c>
      <c r="C148">
        <v>0.10545473440139441</v>
      </c>
      <c r="D148">
        <v>0.29439283837457619</v>
      </c>
      <c r="E148">
        <v>5.7156724787057106E-2</v>
      </c>
      <c r="F148">
        <v>0.42005926234756324</v>
      </c>
      <c r="G148">
        <v>0.13364301519894237</v>
      </c>
      <c r="H148">
        <v>0.21754492235108147</v>
      </c>
      <c r="I148">
        <v>17.24533834988042</v>
      </c>
      <c r="J148">
        <v>0.86</v>
      </c>
      <c r="K148">
        <v>0.97</v>
      </c>
    </row>
    <row r="149" spans="1:11" x14ac:dyDescent="0.25">
      <c r="A149" t="s">
        <v>911</v>
      </c>
      <c r="B149">
        <v>1855439</v>
      </c>
      <c r="C149">
        <v>0.45531327087551787</v>
      </c>
      <c r="D149">
        <v>5.2369816523205562E-2</v>
      </c>
      <c r="E149">
        <v>0.10264417208003065</v>
      </c>
      <c r="F149">
        <v>0.1709196255416956</v>
      </c>
      <c r="G149">
        <v>0.15304733812321505</v>
      </c>
      <c r="H149">
        <v>0.65412554456579719</v>
      </c>
      <c r="I149">
        <v>14.619666323765035</v>
      </c>
      <c r="J149">
        <v>0.94</v>
      </c>
      <c r="K149">
        <v>0.94</v>
      </c>
    </row>
    <row r="150" spans="1:11" x14ac:dyDescent="0.25">
      <c r="A150" t="s">
        <v>794</v>
      </c>
      <c r="B150">
        <v>10687841</v>
      </c>
      <c r="C150">
        <v>1.1613570972846621E-2</v>
      </c>
      <c r="D150">
        <v>0.1949743638588935</v>
      </c>
      <c r="E150">
        <v>1.1613570972846621E-2</v>
      </c>
      <c r="F150">
        <v>0.210897067896339</v>
      </c>
      <c r="G150">
        <v>9.0228700071417599E-3</v>
      </c>
      <c r="H150">
        <v>0.31851703543946153</v>
      </c>
      <c r="I150">
        <v>17.059366173695413</v>
      </c>
      <c r="J150">
        <v>1.25</v>
      </c>
      <c r="K150">
        <v>1.18</v>
      </c>
    </row>
    <row r="151" spans="1:11" x14ac:dyDescent="0.25">
      <c r="A151" t="s">
        <v>646</v>
      </c>
      <c r="B151">
        <v>12812796</v>
      </c>
      <c r="C151">
        <v>0.4238087455696633</v>
      </c>
      <c r="D151">
        <v>0.22586412832921088</v>
      </c>
      <c r="E151">
        <v>0.15850513814471096</v>
      </c>
      <c r="F151">
        <v>4.127078057095146E-2</v>
      </c>
      <c r="G151">
        <v>0.15256474855293098</v>
      </c>
      <c r="H151">
        <v>1.2162759778722605</v>
      </c>
      <c r="I151">
        <v>16.394610172795446</v>
      </c>
      <c r="J151">
        <v>1.36</v>
      </c>
      <c r="K151">
        <v>1.1000000000000001</v>
      </c>
    </row>
    <row r="152" spans="1:11" x14ac:dyDescent="0.25">
      <c r="A152" t="s">
        <v>992</v>
      </c>
      <c r="B152">
        <v>20312308</v>
      </c>
      <c r="C152">
        <v>0.30452556154623101</v>
      </c>
      <c r="D152">
        <v>0.41970469333174742</v>
      </c>
      <c r="E152">
        <v>4.3959947830645343E-2</v>
      </c>
      <c r="F152">
        <v>0.15121762207910686</v>
      </c>
      <c r="G152">
        <v>0.43305310258194196</v>
      </c>
      <c r="H152">
        <v>1.0053648573731937</v>
      </c>
      <c r="I152">
        <v>16.749423809189441</v>
      </c>
      <c r="J152">
        <v>1.01</v>
      </c>
      <c r="K152">
        <v>0.56999999999999995</v>
      </c>
    </row>
    <row r="153" spans="1:11" x14ac:dyDescent="0.25">
      <c r="A153" t="s">
        <v>2039</v>
      </c>
      <c r="B153">
        <v>9412587</v>
      </c>
      <c r="C153">
        <v>0.45487622053320731</v>
      </c>
      <c r="D153">
        <v>0.30497216121348997</v>
      </c>
      <c r="E153">
        <v>0.45487622053320731</v>
      </c>
      <c r="F153">
        <v>0.1215360582705257</v>
      </c>
      <c r="G153">
        <v>0.20901235760158179</v>
      </c>
      <c r="H153">
        <v>0.81049763712920397</v>
      </c>
      <c r="I153">
        <v>16.231191898539482</v>
      </c>
      <c r="J153">
        <v>3.29</v>
      </c>
      <c r="K153">
        <v>1.1399999999999999</v>
      </c>
    </row>
    <row r="154" spans="1:11" x14ac:dyDescent="0.25">
      <c r="A154" t="s">
        <v>993</v>
      </c>
      <c r="B154">
        <v>108416720</v>
      </c>
      <c r="C154">
        <v>7.3290162255415958E-2</v>
      </c>
      <c r="D154">
        <v>0.83581796239546813</v>
      </c>
      <c r="E154">
        <v>4.947202793074721E-2</v>
      </c>
      <c r="F154">
        <v>0.25546564883276252</v>
      </c>
      <c r="G154">
        <v>0.32739108875457584</v>
      </c>
      <c r="H154">
        <v>0.93677010938510341</v>
      </c>
      <c r="I154">
        <v>18.50368337748931</v>
      </c>
      <c r="J154">
        <v>5.63</v>
      </c>
      <c r="K154">
        <v>4.49</v>
      </c>
    </row>
    <row r="155" spans="1:11" x14ac:dyDescent="0.25">
      <c r="A155" t="s">
        <v>994</v>
      </c>
      <c r="B155">
        <v>7007236</v>
      </c>
      <c r="C155">
        <v>6.6838764956681923E-2</v>
      </c>
      <c r="D155">
        <v>0.43935968476015363</v>
      </c>
      <c r="E155">
        <v>6.6838764956681923E-2</v>
      </c>
      <c r="F155">
        <v>0.25505239372229099</v>
      </c>
      <c r="G155">
        <v>2.8976760594334201E-2</v>
      </c>
      <c r="H155">
        <v>0.96869750954205724</v>
      </c>
      <c r="I155">
        <v>16.156410184424011</v>
      </c>
      <c r="J155">
        <v>1.95</v>
      </c>
      <c r="K155">
        <v>1.94</v>
      </c>
    </row>
    <row r="156" spans="1:11" x14ac:dyDescent="0.25">
      <c r="A156" t="s">
        <v>2040</v>
      </c>
      <c r="B156">
        <v>15922678</v>
      </c>
      <c r="C156">
        <v>0.1936869539156667</v>
      </c>
      <c r="D156">
        <v>0.30427714483706825</v>
      </c>
      <c r="E156">
        <v>9.3377634088939065E-2</v>
      </c>
      <c r="F156">
        <v>0.16919542008405974</v>
      </c>
      <c r="G156">
        <v>0.18202804829690081</v>
      </c>
      <c r="H156">
        <v>0.45271545809381658</v>
      </c>
      <c r="I156">
        <v>17.332728771661806</v>
      </c>
      <c r="J156">
        <v>1.36</v>
      </c>
      <c r="K156">
        <v>1.78</v>
      </c>
    </row>
    <row r="157" spans="1:11" x14ac:dyDescent="0.25">
      <c r="A157" t="s">
        <v>2041</v>
      </c>
      <c r="B157">
        <v>12816229</v>
      </c>
      <c r="C157">
        <v>4.6348812899644661E-2</v>
      </c>
      <c r="D157">
        <v>0.60604215171248887</v>
      </c>
      <c r="E157">
        <v>4.6348812899644661E-2</v>
      </c>
      <c r="F157">
        <v>0.1833583602303254</v>
      </c>
      <c r="G157">
        <v>5.8352577813645494E-3</v>
      </c>
      <c r="H157">
        <v>0.60945074991342862</v>
      </c>
      <c r="I157">
        <v>16.742251156459169</v>
      </c>
      <c r="J157">
        <v>2.83</v>
      </c>
      <c r="K157">
        <v>1.28</v>
      </c>
    </row>
    <row r="158" spans="1:11" x14ac:dyDescent="0.25">
      <c r="A158" t="s">
        <v>2042</v>
      </c>
      <c r="B158">
        <v>13500202</v>
      </c>
      <c r="C158">
        <v>0.51816224675749301</v>
      </c>
      <c r="D158">
        <v>9.142292833840561E-2</v>
      </c>
      <c r="E158">
        <v>4.9432075164504943E-2</v>
      </c>
      <c r="F158">
        <v>0.11941876676372672</v>
      </c>
      <c r="G158">
        <v>1.1597382024357858E-2</v>
      </c>
      <c r="H158">
        <v>0.72683929441837702</v>
      </c>
      <c r="I158">
        <v>16.570655073396672</v>
      </c>
      <c r="J158">
        <v>1.1399999999999999</v>
      </c>
      <c r="K158">
        <v>2.16</v>
      </c>
    </row>
    <row r="159" spans="1:11" x14ac:dyDescent="0.25">
      <c r="A159" t="s">
        <v>604</v>
      </c>
      <c r="B159">
        <v>12952200</v>
      </c>
      <c r="C159">
        <v>0.13519062398665863</v>
      </c>
      <c r="D159">
        <v>0.57361575639659668</v>
      </c>
      <c r="E159">
        <v>0.13519062398665863</v>
      </c>
      <c r="F159">
        <v>0.38568966090885681</v>
      </c>
      <c r="G159">
        <v>0.14655834530041228</v>
      </c>
      <c r="H159">
        <v>0.57325572506721734</v>
      </c>
      <c r="I159">
        <v>16.810036103715053</v>
      </c>
      <c r="J159">
        <v>2.84</v>
      </c>
      <c r="K159">
        <v>2.2799999999999998</v>
      </c>
    </row>
    <row r="160" spans="1:11" x14ac:dyDescent="0.25">
      <c r="A160" t="s">
        <v>995</v>
      </c>
      <c r="B160">
        <v>98941647</v>
      </c>
      <c r="C160">
        <v>0.11064733943634474</v>
      </c>
      <c r="D160">
        <v>0.57470073244283071</v>
      </c>
      <c r="E160">
        <v>3.8898361980976522E-2</v>
      </c>
      <c r="F160">
        <v>0.37419954851839832</v>
      </c>
      <c r="G160">
        <v>0.23947391941029644</v>
      </c>
      <c r="H160">
        <v>0.6674059145917538</v>
      </c>
      <c r="I160">
        <v>18.744120496906429</v>
      </c>
      <c r="J160">
        <v>1.93</v>
      </c>
      <c r="K160">
        <v>1.07</v>
      </c>
    </row>
    <row r="161" spans="1:11" x14ac:dyDescent="0.25">
      <c r="A161" t="s">
        <v>181</v>
      </c>
      <c r="B161">
        <v>64584469</v>
      </c>
      <c r="C161">
        <v>5.531023255761381E-2</v>
      </c>
      <c r="D161">
        <v>0.61918856993312121</v>
      </c>
      <c r="E161">
        <v>5.0559616740055567E-2</v>
      </c>
      <c r="F161">
        <v>0.17041235674685037</v>
      </c>
      <c r="G161">
        <v>2.1131210353374588E-2</v>
      </c>
      <c r="H161">
        <v>0.73129774749474163</v>
      </c>
      <c r="I161">
        <v>18.428813056875331</v>
      </c>
      <c r="J161">
        <v>2.94</v>
      </c>
      <c r="K161">
        <v>2.04</v>
      </c>
    </row>
    <row r="162" spans="1:11" x14ac:dyDescent="0.25">
      <c r="A162" t="s">
        <v>996</v>
      </c>
      <c r="B162">
        <v>143164284</v>
      </c>
      <c r="C162">
        <v>8.6499884286782028E-2</v>
      </c>
      <c r="D162">
        <v>0.70959906452645694</v>
      </c>
      <c r="E162">
        <v>7.515685965362702E-2</v>
      </c>
      <c r="F162">
        <v>0.39715811673981172</v>
      </c>
      <c r="G162">
        <v>0.18374965644364205</v>
      </c>
      <c r="H162">
        <v>0.68737209619939166</v>
      </c>
      <c r="I162">
        <v>18.975791840985629</v>
      </c>
      <c r="J162">
        <v>3.5</v>
      </c>
      <c r="K162">
        <v>2.91</v>
      </c>
    </row>
    <row r="163" spans="1:11" x14ac:dyDescent="0.25">
      <c r="A163" t="s">
        <v>30</v>
      </c>
      <c r="B163">
        <v>729970028</v>
      </c>
      <c r="C163">
        <v>0.37317085298192543</v>
      </c>
      <c r="D163">
        <v>0.14579784774396243</v>
      </c>
      <c r="E163">
        <v>0.21455597900246939</v>
      </c>
      <c r="F163">
        <v>9.3184874898240719E-2</v>
      </c>
      <c r="G163">
        <v>0.42842374755693396</v>
      </c>
      <c r="H163">
        <v>0.53744016173281151</v>
      </c>
      <c r="I163">
        <v>20.942684652838238</v>
      </c>
      <c r="J163">
        <v>0.56000000000000005</v>
      </c>
      <c r="K163">
        <v>0.38</v>
      </c>
    </row>
    <row r="164" spans="1:11" x14ac:dyDescent="0.25">
      <c r="A164" t="s">
        <v>2043</v>
      </c>
      <c r="B164">
        <v>4161105</v>
      </c>
      <c r="C164">
        <v>6.8078070608648426E-3</v>
      </c>
      <c r="D164">
        <v>9.2573727411348672E-2</v>
      </c>
      <c r="E164">
        <v>6.8078070608648426E-3</v>
      </c>
      <c r="F164">
        <v>6.0598698133070554E-2</v>
      </c>
      <c r="G164">
        <v>4.8614490622082354E-3</v>
      </c>
      <c r="H164">
        <v>0.67838270542754053</v>
      </c>
      <c r="I164">
        <v>15.466419917978328</v>
      </c>
      <c r="J164">
        <v>1.08</v>
      </c>
      <c r="K164">
        <v>1.44</v>
      </c>
    </row>
    <row r="165" spans="1:11" x14ac:dyDescent="0.25">
      <c r="A165" t="s">
        <v>2044</v>
      </c>
      <c r="B165">
        <v>5917228</v>
      </c>
      <c r="C165">
        <v>5.0528051310512287E-2</v>
      </c>
      <c r="D165">
        <v>4.4934722812776523E-2</v>
      </c>
      <c r="E165">
        <v>4.9734098466376483E-2</v>
      </c>
      <c r="F165">
        <v>9.5747592960147815E-2</v>
      </c>
      <c r="G165">
        <v>3.9525940186857768E-2</v>
      </c>
      <c r="H165">
        <v>0.23345436582642601</v>
      </c>
      <c r="I165">
        <v>17.123762189021683</v>
      </c>
      <c r="J165">
        <v>0.99</v>
      </c>
      <c r="K165">
        <v>1.06</v>
      </c>
    </row>
    <row r="166" spans="1:11" x14ac:dyDescent="0.25">
      <c r="A166" t="s">
        <v>2045</v>
      </c>
      <c r="B166">
        <v>10823624</v>
      </c>
      <c r="C166">
        <v>0.33372343680822614</v>
      </c>
      <c r="D166">
        <v>0.46413096020334776</v>
      </c>
      <c r="E166">
        <v>0.13954577505648755</v>
      </c>
      <c r="F166">
        <v>0.1848626800700342</v>
      </c>
      <c r="G166">
        <v>0.42958328929386314</v>
      </c>
      <c r="H166">
        <v>0.33756538548664844</v>
      </c>
      <c r="I166">
        <v>17.145852906821382</v>
      </c>
      <c r="J166">
        <v>1.44</v>
      </c>
      <c r="K166">
        <v>2.31</v>
      </c>
    </row>
    <row r="167" spans="1:11" x14ac:dyDescent="0.25">
      <c r="A167" t="s">
        <v>152</v>
      </c>
      <c r="B167">
        <v>77974910</v>
      </c>
      <c r="C167">
        <v>3.5680785011486388E-2</v>
      </c>
      <c r="D167">
        <v>0.49961994185052599</v>
      </c>
      <c r="E167">
        <v>3.5680785011486388E-2</v>
      </c>
      <c r="F167">
        <v>4.5579304407814096E-2</v>
      </c>
      <c r="G167">
        <v>5.9883621539287444E-3</v>
      </c>
      <c r="H167">
        <v>0.93703582918598882</v>
      </c>
      <c r="I167">
        <v>18.297452298929453</v>
      </c>
      <c r="J167">
        <v>1.93</v>
      </c>
      <c r="K167">
        <v>1.52</v>
      </c>
    </row>
    <row r="168" spans="1:11" x14ac:dyDescent="0.25">
      <c r="A168" t="s">
        <v>2046</v>
      </c>
      <c r="B168">
        <v>18943235</v>
      </c>
      <c r="C168">
        <v>0.44047312932558774</v>
      </c>
      <c r="D168">
        <v>7.5811549611246448E-2</v>
      </c>
      <c r="E168">
        <v>0.17180096219046007</v>
      </c>
      <c r="F168">
        <v>8.6842103025153994E-2</v>
      </c>
      <c r="G168">
        <v>7.3887063112504273E-2</v>
      </c>
      <c r="H168">
        <v>0.5712473832058238</v>
      </c>
      <c r="I168">
        <v>17.176500513164978</v>
      </c>
      <c r="J168">
        <v>1.0900000000000001</v>
      </c>
      <c r="K168">
        <v>0.28000000000000003</v>
      </c>
    </row>
    <row r="169" spans="1:11" x14ac:dyDescent="0.25">
      <c r="A169" t="s">
        <v>97</v>
      </c>
      <c r="B169">
        <v>150803494</v>
      </c>
      <c r="C169">
        <v>0.12925896133414522</v>
      </c>
      <c r="D169">
        <v>0.25191508493828396</v>
      </c>
      <c r="E169">
        <v>0.12925896133414522</v>
      </c>
      <c r="F169">
        <v>0.13825337310177632</v>
      </c>
      <c r="G169">
        <v>7.4215455511926001E-2</v>
      </c>
      <c r="H169">
        <v>0.58461963097360403</v>
      </c>
      <c r="I169">
        <v>19.500753736984699</v>
      </c>
      <c r="J169">
        <v>1.49</v>
      </c>
      <c r="K169">
        <v>1.1100000000000001</v>
      </c>
    </row>
    <row r="170" spans="1:11" x14ac:dyDescent="0.25">
      <c r="A170" t="s">
        <v>46</v>
      </c>
      <c r="B170">
        <v>356597414</v>
      </c>
      <c r="C170">
        <v>0.16472567296856505</v>
      </c>
      <c r="D170">
        <v>0.37409074424751715</v>
      </c>
      <c r="E170">
        <v>0.16472567296856505</v>
      </c>
      <c r="F170">
        <v>0.18575232197994179</v>
      </c>
      <c r="G170">
        <v>0.1129782870494961</v>
      </c>
      <c r="H170">
        <v>0.4359278031380821</v>
      </c>
      <c r="I170">
        <v>20.506223267983135</v>
      </c>
      <c r="J170">
        <v>1.92</v>
      </c>
      <c r="K170">
        <v>1.51</v>
      </c>
    </row>
    <row r="171" spans="1:11" x14ac:dyDescent="0.25">
      <c r="A171" t="s">
        <v>998</v>
      </c>
      <c r="B171">
        <v>125059421</v>
      </c>
      <c r="C171">
        <v>8.2913001812154566E-2</v>
      </c>
      <c r="D171">
        <v>0.76633722780469293</v>
      </c>
      <c r="E171">
        <v>8.2913001812154566E-2</v>
      </c>
      <c r="F171">
        <v>5.1480901714237783E-2</v>
      </c>
      <c r="G171">
        <v>8.6444075252835206E-2</v>
      </c>
      <c r="H171">
        <v>1.8962414043513875</v>
      </c>
      <c r="I171">
        <v>17.962790032215381</v>
      </c>
      <c r="J171">
        <v>5.85</v>
      </c>
      <c r="K171">
        <v>5.76</v>
      </c>
    </row>
    <row r="172" spans="1:11" x14ac:dyDescent="0.25">
      <c r="A172" t="s">
        <v>999</v>
      </c>
      <c r="B172">
        <v>6818936</v>
      </c>
      <c r="C172">
        <v>0.51997481718555505</v>
      </c>
      <c r="D172">
        <v>1.0132665858720481E-2</v>
      </c>
      <c r="E172">
        <v>0.23392021863821569</v>
      </c>
      <c r="F172">
        <v>0.19865420909775991</v>
      </c>
      <c r="G172">
        <v>0.29723537513770476</v>
      </c>
      <c r="H172">
        <v>0.55478139728268649</v>
      </c>
      <c r="I172">
        <v>16.118149649500371</v>
      </c>
      <c r="J172">
        <v>0.85</v>
      </c>
      <c r="K172">
        <v>0.7</v>
      </c>
    </row>
    <row r="173" spans="1:11" x14ac:dyDescent="0.25">
      <c r="A173" t="s">
        <v>901</v>
      </c>
      <c r="B173">
        <v>2382559</v>
      </c>
      <c r="C173">
        <v>1.6993493130705261E-2</v>
      </c>
      <c r="D173">
        <v>8.6140154346649969E-2</v>
      </c>
      <c r="E173">
        <v>1.6993493130705261E-2</v>
      </c>
      <c r="F173">
        <v>8.3996684928381943E-2</v>
      </c>
      <c r="G173">
        <v>1.030656533584268E-2</v>
      </c>
      <c r="H173">
        <v>0.4335050091154577</v>
      </c>
      <c r="I173">
        <v>15.428074977776571</v>
      </c>
      <c r="J173">
        <v>1.08</v>
      </c>
      <c r="K173">
        <v>1.08</v>
      </c>
    </row>
    <row r="174" spans="1:11" x14ac:dyDescent="0.25">
      <c r="A174" t="s">
        <v>1000</v>
      </c>
      <c r="B174">
        <v>5136705</v>
      </c>
      <c r="C174">
        <v>0.17030800873322491</v>
      </c>
      <c r="D174">
        <v>0.5070287275597879</v>
      </c>
      <c r="E174">
        <v>0.17030800873322491</v>
      </c>
      <c r="F174">
        <v>0.14305801045185756</v>
      </c>
      <c r="G174">
        <v>8.9868894553999115E-2</v>
      </c>
      <c r="H174">
        <v>0.68098927785546126</v>
      </c>
      <c r="I174">
        <v>15.800677271178566</v>
      </c>
      <c r="J174">
        <v>2.68</v>
      </c>
      <c r="K174">
        <v>1.72</v>
      </c>
    </row>
    <row r="175" spans="1:11" x14ac:dyDescent="0.25">
      <c r="A175" t="s">
        <v>13</v>
      </c>
      <c r="B175">
        <v>1772612000</v>
      </c>
      <c r="C175">
        <v>0.12321026823692946</v>
      </c>
      <c r="D175">
        <v>0.20471597845439385</v>
      </c>
      <c r="E175">
        <v>0.11233027870735389</v>
      </c>
      <c r="F175">
        <v>7.8808603827235521E-2</v>
      </c>
      <c r="G175">
        <v>0.47638456695543074</v>
      </c>
      <c r="H175">
        <v>0.51898986887646614</v>
      </c>
      <c r="I175">
        <v>21.935513014334092</v>
      </c>
      <c r="J175">
        <v>0.56999999999999995</v>
      </c>
      <c r="K175">
        <v>0.32</v>
      </c>
    </row>
    <row r="176" spans="1:11" x14ac:dyDescent="0.25">
      <c r="A176" t="s">
        <v>2048</v>
      </c>
      <c r="B176">
        <v>262232455</v>
      </c>
      <c r="C176">
        <v>0.45380441944152183</v>
      </c>
      <c r="D176">
        <v>0.33174225135481417</v>
      </c>
      <c r="E176">
        <v>0.41206623718639251</v>
      </c>
      <c r="F176">
        <v>0.28802914524441259</v>
      </c>
      <c r="G176">
        <v>0.59550026330646222</v>
      </c>
      <c r="H176">
        <v>0.34305382923171779</v>
      </c>
      <c r="I176">
        <v>19.942970589327903</v>
      </c>
      <c r="J176">
        <v>1.33</v>
      </c>
      <c r="K176">
        <v>1</v>
      </c>
    </row>
    <row r="177" spans="1:11" x14ac:dyDescent="0.25">
      <c r="A177" t="s">
        <v>1001</v>
      </c>
      <c r="B177">
        <v>19068117</v>
      </c>
      <c r="C177">
        <v>0.17542356174969978</v>
      </c>
      <c r="D177">
        <v>0.58169571751631266</v>
      </c>
      <c r="E177">
        <v>5.3602985549123704E-2</v>
      </c>
      <c r="F177">
        <v>0.180251201149075</v>
      </c>
      <c r="G177">
        <v>0.21474307085487257</v>
      </c>
      <c r="H177">
        <v>0.84744406987492227</v>
      </c>
      <c r="I177">
        <v>16.877651961350949</v>
      </c>
      <c r="J177">
        <v>1.84</v>
      </c>
      <c r="K177">
        <v>1.68</v>
      </c>
    </row>
    <row r="178" spans="1:11" x14ac:dyDescent="0.25">
      <c r="A178" t="s">
        <v>763</v>
      </c>
      <c r="B178">
        <v>9813889</v>
      </c>
      <c r="C178">
        <v>8.1472594605461704E-2</v>
      </c>
      <c r="D178">
        <v>0.2862050915799027</v>
      </c>
      <c r="E178">
        <v>5.0903673355180604E-2</v>
      </c>
      <c r="F178">
        <v>0.19579767700850295</v>
      </c>
      <c r="G178">
        <v>2.9770053441607092E-2</v>
      </c>
      <c r="H178">
        <v>0.73572435918630819</v>
      </c>
      <c r="I178">
        <v>16.227859776478251</v>
      </c>
      <c r="J178">
        <v>1.44</v>
      </c>
      <c r="K178">
        <v>0.66</v>
      </c>
    </row>
    <row r="179" spans="1:11" x14ac:dyDescent="0.25">
      <c r="A179" t="s">
        <v>1002</v>
      </c>
      <c r="B179">
        <v>20415928</v>
      </c>
      <c r="C179">
        <v>0.33967410151524829</v>
      </c>
      <c r="D179">
        <v>0.16100321278562502</v>
      </c>
      <c r="E179">
        <v>1.3622501019791998E-2</v>
      </c>
      <c r="F179">
        <v>0.14462895270822471</v>
      </c>
      <c r="G179">
        <v>5.3956792951072322E-2</v>
      </c>
      <c r="H179">
        <v>0.57272830184131274</v>
      </c>
      <c r="I179">
        <v>17.128388361860637</v>
      </c>
      <c r="J179">
        <v>1.0900000000000001</v>
      </c>
      <c r="K179">
        <v>0.74</v>
      </c>
    </row>
    <row r="180" spans="1:11" x14ac:dyDescent="0.25">
      <c r="A180" t="s">
        <v>103</v>
      </c>
      <c r="B180">
        <v>99246461</v>
      </c>
      <c r="C180">
        <v>0.2548801815714114</v>
      </c>
      <c r="D180">
        <v>0.23489055191600233</v>
      </c>
      <c r="E180">
        <v>0.20492536252753638</v>
      </c>
      <c r="F180">
        <v>8.6475266514623658E-2</v>
      </c>
      <c r="G180">
        <v>0.16824144490149628</v>
      </c>
      <c r="H180">
        <v>0.64771933129202408</v>
      </c>
      <c r="I180">
        <v>18.882076090520286</v>
      </c>
      <c r="J180">
        <v>1.42</v>
      </c>
      <c r="K180">
        <v>1.31</v>
      </c>
    </row>
    <row r="181" spans="1:11" x14ac:dyDescent="0.25">
      <c r="A181" t="s">
        <v>1004</v>
      </c>
      <c r="B181">
        <v>38629368</v>
      </c>
      <c r="C181">
        <v>0.69378401427639202</v>
      </c>
      <c r="D181">
        <v>6.4561838029553065E-2</v>
      </c>
      <c r="E181">
        <v>0.65624878978087342</v>
      </c>
      <c r="F181">
        <v>6.0741526869471055E-2</v>
      </c>
      <c r="G181">
        <v>0.25644341372605423</v>
      </c>
      <c r="H181">
        <v>4.4289320368586456</v>
      </c>
      <c r="I181">
        <v>15.937935676261564</v>
      </c>
      <c r="J181">
        <v>2.46</v>
      </c>
      <c r="K181">
        <v>0.25</v>
      </c>
    </row>
    <row r="182" spans="1:11" x14ac:dyDescent="0.25">
      <c r="A182" t="s">
        <v>2049</v>
      </c>
      <c r="B182">
        <v>367850677</v>
      </c>
      <c r="C182">
        <v>0.28126480517528041</v>
      </c>
      <c r="D182">
        <v>0.53755070022611373</v>
      </c>
      <c r="E182">
        <v>0.28125420032868392</v>
      </c>
      <c r="F182">
        <v>8.2255711499063452E-2</v>
      </c>
      <c r="G182">
        <v>0.7547537502561128</v>
      </c>
      <c r="H182">
        <v>5.6521250500532894</v>
      </c>
      <c r="I182">
        <v>18.000381070764863</v>
      </c>
      <c r="J182">
        <v>1.1299999999999999</v>
      </c>
      <c r="K182">
        <v>1.91</v>
      </c>
    </row>
    <row r="183" spans="1:11" x14ac:dyDescent="0.25">
      <c r="A183" t="s">
        <v>2050</v>
      </c>
      <c r="B183">
        <v>232695000</v>
      </c>
      <c r="C183">
        <v>0.31700294376759275</v>
      </c>
      <c r="D183">
        <v>0.39717656159350223</v>
      </c>
      <c r="E183">
        <v>0.31699864629665442</v>
      </c>
      <c r="F183">
        <v>0.14863122329503844</v>
      </c>
      <c r="G183">
        <v>0.86097251767334926</v>
      </c>
      <c r="H183">
        <v>3.0569580265904848</v>
      </c>
      <c r="I183">
        <v>18.103336410974084</v>
      </c>
      <c r="J183">
        <v>0.43</v>
      </c>
      <c r="K183">
        <v>4.4800000000000004</v>
      </c>
    </row>
    <row r="184" spans="1:11" x14ac:dyDescent="0.25">
      <c r="A184" t="s">
        <v>2051</v>
      </c>
      <c r="B184">
        <v>15026114000</v>
      </c>
      <c r="C184">
        <v>0.69217516917547672</v>
      </c>
      <c r="D184">
        <v>0.18859167446753033</v>
      </c>
      <c r="E184">
        <v>0.64949354171011875</v>
      </c>
      <c r="F184">
        <v>0.12362972027801555</v>
      </c>
      <c r="G184">
        <v>0.42764855903529014</v>
      </c>
      <c r="H184">
        <v>5.0837209055291668</v>
      </c>
      <c r="I184">
        <v>21.761492746364802</v>
      </c>
      <c r="J184">
        <v>0.54</v>
      </c>
      <c r="K184">
        <v>2.5499999999999998</v>
      </c>
    </row>
    <row r="185" spans="1:11" x14ac:dyDescent="0.25">
      <c r="A185" t="s">
        <v>2052</v>
      </c>
      <c r="B185">
        <v>44241831</v>
      </c>
      <c r="C185">
        <v>3.6110395159730164E-3</v>
      </c>
      <c r="D185">
        <v>0.35796418552387671</v>
      </c>
      <c r="E185">
        <v>3.6110395159730164E-3</v>
      </c>
      <c r="F185">
        <v>0.16117896342564775</v>
      </c>
      <c r="G185">
        <v>8.7939759997727032E-2</v>
      </c>
      <c r="H185">
        <v>1.0109039911144242</v>
      </c>
      <c r="I185">
        <v>17.436601762956595</v>
      </c>
      <c r="J185">
        <v>1</v>
      </c>
      <c r="K185">
        <v>1.67</v>
      </c>
    </row>
    <row r="186" spans="1:11" x14ac:dyDescent="0.25">
      <c r="A186" t="s">
        <v>2053</v>
      </c>
      <c r="B186">
        <v>3826828</v>
      </c>
      <c r="C186">
        <v>4.3771499529113932E-2</v>
      </c>
      <c r="D186">
        <v>9.945835036223212E-2</v>
      </c>
      <c r="E186">
        <v>3.0048384719668614E-2</v>
      </c>
      <c r="F186">
        <v>0.19089663697100998</v>
      </c>
      <c r="G186">
        <v>1.7756220033928884E-2</v>
      </c>
      <c r="H186">
        <v>0.28779647523164675</v>
      </c>
      <c r="I186">
        <v>15.945009674594791</v>
      </c>
      <c r="J186">
        <v>0.99</v>
      </c>
      <c r="K186">
        <v>0.46</v>
      </c>
    </row>
    <row r="187" spans="1:11" x14ac:dyDescent="0.25">
      <c r="A187" t="s">
        <v>2054</v>
      </c>
      <c r="B187">
        <v>13495694</v>
      </c>
      <c r="C187">
        <v>0.3114789057902469</v>
      </c>
      <c r="D187">
        <v>0.20143706577816597</v>
      </c>
      <c r="E187">
        <v>0.20891530291069135</v>
      </c>
      <c r="F187">
        <v>5.3465236145503643E-2</v>
      </c>
      <c r="G187">
        <v>0.12450704646978511</v>
      </c>
      <c r="H187">
        <v>0.38839418366712686</v>
      </c>
      <c r="I187">
        <v>17.16853538469714</v>
      </c>
      <c r="J187">
        <v>1.4</v>
      </c>
      <c r="K187">
        <v>0.79</v>
      </c>
    </row>
    <row r="188" spans="1:11" x14ac:dyDescent="0.25">
      <c r="A188" t="s">
        <v>1005</v>
      </c>
      <c r="B188">
        <v>44085899</v>
      </c>
      <c r="C188">
        <v>4.579015163102379E-2</v>
      </c>
      <c r="D188">
        <v>0.20606298626234207</v>
      </c>
      <c r="E188">
        <v>4.5785138690264661E-2</v>
      </c>
      <c r="F188">
        <v>0.16159765474889484</v>
      </c>
      <c r="G188">
        <v>0.11367811734994902</v>
      </c>
      <c r="H188">
        <v>0.4037736181202996</v>
      </c>
      <c r="I188">
        <v>18.327653910327918</v>
      </c>
      <c r="J188">
        <v>1.1200000000000001</v>
      </c>
      <c r="K188">
        <v>0.97</v>
      </c>
    </row>
    <row r="189" spans="1:11" x14ac:dyDescent="0.25">
      <c r="A189" t="s">
        <v>275</v>
      </c>
      <c r="B189">
        <v>66848828</v>
      </c>
      <c r="C189">
        <v>7.7764399998157041E-2</v>
      </c>
      <c r="D189">
        <v>0.67962265546375777</v>
      </c>
      <c r="E189">
        <v>7.7760301197801099E-2</v>
      </c>
      <c r="F189">
        <v>0.12910532503844024</v>
      </c>
      <c r="G189">
        <v>9.7116571737054236E-2</v>
      </c>
      <c r="H189">
        <v>1.0478102903114406</v>
      </c>
      <c r="I189">
        <v>18.075145748309545</v>
      </c>
      <c r="J189">
        <v>1.81</v>
      </c>
      <c r="K189">
        <v>1.19</v>
      </c>
    </row>
    <row r="190" spans="1:11" x14ac:dyDescent="0.25">
      <c r="A190" t="s">
        <v>370</v>
      </c>
      <c r="B190">
        <v>23148552</v>
      </c>
      <c r="C190">
        <v>2.8958312381698863E-2</v>
      </c>
      <c r="D190">
        <v>0.56614003329452312</v>
      </c>
      <c r="E190">
        <v>2.8760719028991532E-2</v>
      </c>
      <c r="F190">
        <v>0.1895581432817639</v>
      </c>
      <c r="G190">
        <v>8.9741034342018453E-2</v>
      </c>
      <c r="H190">
        <v>1.1215177965984147</v>
      </c>
      <c r="I190">
        <v>17.194543377156172</v>
      </c>
      <c r="J190">
        <v>1.38</v>
      </c>
      <c r="K190">
        <v>0.98</v>
      </c>
    </row>
    <row r="191" spans="1:11" x14ac:dyDescent="0.25">
      <c r="A191" t="s">
        <v>328</v>
      </c>
      <c r="B191">
        <v>32762735</v>
      </c>
      <c r="C191">
        <v>0.23139872174896264</v>
      </c>
      <c r="D191">
        <v>5.8340733763527372E-2</v>
      </c>
      <c r="E191">
        <v>0.23139795868690449</v>
      </c>
      <c r="F191">
        <v>0.2185103423918105</v>
      </c>
      <c r="G191">
        <v>1.2006262602923718E-2</v>
      </c>
      <c r="H191">
        <v>0.23227405387943939</v>
      </c>
      <c r="I191">
        <v>18.682977752312063</v>
      </c>
      <c r="J191">
        <v>1.38</v>
      </c>
      <c r="K191">
        <v>1.35</v>
      </c>
    </row>
    <row r="192" spans="1:11" x14ac:dyDescent="0.25">
      <c r="A192" t="s">
        <v>2055</v>
      </c>
      <c r="B192">
        <v>3265171</v>
      </c>
      <c r="C192">
        <v>0.28530879393452901</v>
      </c>
      <c r="D192">
        <v>0.4153987647201326</v>
      </c>
      <c r="E192">
        <v>0.28530879393452901</v>
      </c>
      <c r="F192">
        <v>9.8240073669519881E-2</v>
      </c>
      <c r="G192">
        <v>4.0710884667296138E-2</v>
      </c>
      <c r="H192">
        <v>0.33971269752310396</v>
      </c>
      <c r="I192">
        <v>16.241729890440716</v>
      </c>
      <c r="J192">
        <v>2.91</v>
      </c>
      <c r="K192">
        <v>1.44</v>
      </c>
    </row>
    <row r="193" spans="1:11" x14ac:dyDescent="0.25">
      <c r="A193" t="s">
        <v>732</v>
      </c>
      <c r="B193">
        <v>7181972</v>
      </c>
      <c r="C193">
        <v>0.17120701668009844</v>
      </c>
      <c r="D193">
        <v>0.50002269571644109</v>
      </c>
      <c r="E193">
        <v>0.17120701668009844</v>
      </c>
      <c r="F193">
        <v>0.20804494619567673</v>
      </c>
      <c r="G193">
        <v>4.5944066615687167E-2</v>
      </c>
      <c r="H193">
        <v>0.37488908377700264</v>
      </c>
      <c r="I193">
        <v>16.747999790883348</v>
      </c>
      <c r="J193">
        <v>2.82</v>
      </c>
      <c r="K193">
        <v>2.2400000000000002</v>
      </c>
    </row>
    <row r="194" spans="1:11" x14ac:dyDescent="0.25">
      <c r="A194" t="s">
        <v>2056</v>
      </c>
      <c r="B194">
        <v>7927804</v>
      </c>
      <c r="C194">
        <v>0.17711323337458898</v>
      </c>
      <c r="D194">
        <v>0.37247010647589168</v>
      </c>
      <c r="E194">
        <v>8.9707565928723768E-2</v>
      </c>
      <c r="F194">
        <v>6.5100911836032532E-2</v>
      </c>
      <c r="G194">
        <v>0.31558348314362966</v>
      </c>
      <c r="H194">
        <v>0.43349102813187135</v>
      </c>
      <c r="I194">
        <v>16.995928591380409</v>
      </c>
      <c r="J194">
        <v>1.21</v>
      </c>
      <c r="K194">
        <v>1.25</v>
      </c>
    </row>
    <row r="195" spans="1:11" x14ac:dyDescent="0.25">
      <c r="A195" t="s">
        <v>1006</v>
      </c>
      <c r="B195">
        <v>9813878</v>
      </c>
      <c r="C195">
        <v>5.7631549933675558E-2</v>
      </c>
      <c r="D195">
        <v>0.63406015440583219</v>
      </c>
      <c r="E195">
        <v>5.7631549933675558E-2</v>
      </c>
      <c r="F195">
        <v>0.11823163387381659</v>
      </c>
      <c r="G195">
        <v>0.13918697583157238</v>
      </c>
      <c r="H195">
        <v>0.74299434957631261</v>
      </c>
      <c r="I195">
        <v>16.293786942709456</v>
      </c>
      <c r="J195">
        <v>2.13</v>
      </c>
      <c r="K195">
        <v>1.69</v>
      </c>
    </row>
    <row r="196" spans="1:11" x14ac:dyDescent="0.25">
      <c r="A196" t="s">
        <v>1007</v>
      </c>
      <c r="B196">
        <v>301322223</v>
      </c>
      <c r="C196">
        <v>7.7184081440949681E-2</v>
      </c>
      <c r="D196">
        <v>0.3507731190473794</v>
      </c>
      <c r="E196">
        <v>7.6051732168456759E-2</v>
      </c>
      <c r="F196">
        <v>0.11506518329888148</v>
      </c>
      <c r="G196">
        <v>0.16353916584506281</v>
      </c>
      <c r="H196">
        <v>0.96021651449157042</v>
      </c>
      <c r="I196">
        <v>19.473617200879531</v>
      </c>
      <c r="J196">
        <v>1.0900000000000001</v>
      </c>
      <c r="K196">
        <v>0.83</v>
      </c>
    </row>
    <row r="197" spans="1:11" x14ac:dyDescent="0.25">
      <c r="A197" t="s">
        <v>1008</v>
      </c>
      <c r="B197">
        <v>21217221</v>
      </c>
      <c r="C197">
        <v>3.0619231425265354E-2</v>
      </c>
      <c r="D197">
        <v>0.58213962139528075</v>
      </c>
      <c r="E197">
        <v>1.9665582028862309E-2</v>
      </c>
      <c r="F197">
        <v>0.18861432147321441</v>
      </c>
      <c r="G197">
        <v>9.7648037883943425E-2</v>
      </c>
      <c r="H197">
        <v>0.41365024267212702</v>
      </c>
      <c r="I197">
        <v>17.586656238209063</v>
      </c>
      <c r="J197">
        <v>2.23</v>
      </c>
      <c r="K197">
        <v>1.1000000000000001</v>
      </c>
    </row>
    <row r="198" spans="1:11" x14ac:dyDescent="0.25">
      <c r="A198" t="s">
        <v>824</v>
      </c>
      <c r="B198">
        <v>7232679</v>
      </c>
      <c r="C198">
        <v>5.2103100386454312E-2</v>
      </c>
      <c r="D198">
        <v>0.10926476897426252</v>
      </c>
      <c r="E198">
        <v>5.2103100386454312E-2</v>
      </c>
      <c r="F198">
        <v>9.3921799061219696E-2</v>
      </c>
      <c r="G198">
        <v>1.4688056804401247E-2</v>
      </c>
      <c r="H198">
        <v>0.40753202286959134</v>
      </c>
      <c r="I198">
        <v>16.686810374881315</v>
      </c>
      <c r="J198">
        <v>1.17</v>
      </c>
      <c r="K198">
        <v>1.17</v>
      </c>
    </row>
    <row r="199" spans="1:11" x14ac:dyDescent="0.25">
      <c r="A199" t="s">
        <v>1009</v>
      </c>
      <c r="B199">
        <v>11069980</v>
      </c>
      <c r="C199">
        <v>0.22361124410342204</v>
      </c>
      <c r="D199">
        <v>0.23845399901354836</v>
      </c>
      <c r="E199">
        <v>0.11934709909141661</v>
      </c>
      <c r="F199">
        <v>0.35233562241239641</v>
      </c>
      <c r="G199">
        <v>0.17835958149879222</v>
      </c>
      <c r="H199">
        <v>0.39029443021657406</v>
      </c>
      <c r="I199">
        <v>17.091535721075683</v>
      </c>
      <c r="J199">
        <v>1.26</v>
      </c>
      <c r="K199">
        <v>1.1200000000000001</v>
      </c>
    </row>
    <row r="200" spans="1:11" x14ac:dyDescent="0.25">
      <c r="A200" t="s">
        <v>1010</v>
      </c>
      <c r="B200">
        <v>17248195</v>
      </c>
      <c r="C200">
        <v>1.0843627405650272E-2</v>
      </c>
      <c r="D200">
        <v>4.4566170547121017E-2</v>
      </c>
      <c r="E200">
        <v>1.0843627405650272E-2</v>
      </c>
      <c r="F200">
        <v>2.9891699649585442E-2</v>
      </c>
      <c r="G200">
        <v>5.8444898147313386E-2</v>
      </c>
      <c r="H200">
        <v>0.35002723730649066</v>
      </c>
      <c r="I200">
        <v>17.375248711738564</v>
      </c>
      <c r="J200">
        <v>1</v>
      </c>
      <c r="K200">
        <v>0.93</v>
      </c>
    </row>
    <row r="201" spans="1:11" x14ac:dyDescent="0.25">
      <c r="A201" t="s">
        <v>804</v>
      </c>
      <c r="B201">
        <v>13154712</v>
      </c>
      <c r="C201">
        <v>4.836327849670901E-2</v>
      </c>
      <c r="D201">
        <v>0.58571263285733655</v>
      </c>
      <c r="E201">
        <v>4.836327849670901E-2</v>
      </c>
      <c r="F201">
        <v>0.53290220293633994</v>
      </c>
      <c r="G201">
        <v>0.10780433657536555</v>
      </c>
      <c r="H201">
        <v>0.35676272427955624</v>
      </c>
      <c r="I201">
        <v>17.062368525323272</v>
      </c>
      <c r="J201">
        <v>1.57</v>
      </c>
      <c r="K201">
        <v>0.59</v>
      </c>
    </row>
    <row r="202" spans="1:11" x14ac:dyDescent="0.25">
      <c r="A202" t="s">
        <v>1012</v>
      </c>
      <c r="B202">
        <v>71655127</v>
      </c>
      <c r="C202">
        <v>0.19204537869286031</v>
      </c>
      <c r="D202">
        <v>0.13957855381374176</v>
      </c>
      <c r="E202">
        <v>0.12745287577258776</v>
      </c>
      <c r="F202">
        <v>9.3268291819316035E-2</v>
      </c>
      <c r="G202">
        <v>0.16237189838488458</v>
      </c>
      <c r="H202">
        <v>0.6793524143886146</v>
      </c>
      <c r="I202">
        <v>18.313050354078143</v>
      </c>
      <c r="J202">
        <v>1.1299999999999999</v>
      </c>
      <c r="K202">
        <v>1</v>
      </c>
    </row>
    <row r="203" spans="1:11" x14ac:dyDescent="0.25">
      <c r="A203" t="s">
        <v>1013</v>
      </c>
      <c r="B203">
        <v>47724059</v>
      </c>
      <c r="C203">
        <v>8.1563514955842298E-2</v>
      </c>
      <c r="D203">
        <v>0.52342450586610834</v>
      </c>
      <c r="E203">
        <v>7.5919045360328632E-2</v>
      </c>
      <c r="F203">
        <v>7.3353972020918701E-2</v>
      </c>
      <c r="G203">
        <v>6.7867508922491271E-2</v>
      </c>
      <c r="H203">
        <v>0.98410459984669685</v>
      </c>
      <c r="I203">
        <v>17.764448350710325</v>
      </c>
      <c r="J203">
        <v>2.3199999999999998</v>
      </c>
      <c r="K203">
        <v>1.68</v>
      </c>
    </row>
    <row r="204" spans="1:11" x14ac:dyDescent="0.25">
      <c r="A204" t="s">
        <v>2058</v>
      </c>
      <c r="B204">
        <v>17899309</v>
      </c>
      <c r="C204">
        <v>0.12602978137312451</v>
      </c>
      <c r="D204">
        <v>0.70102616810514862</v>
      </c>
      <c r="E204">
        <v>8.1223861770306327E-2</v>
      </c>
      <c r="F204">
        <v>0.38653709030646349</v>
      </c>
      <c r="G204">
        <v>0.10356779694679834</v>
      </c>
      <c r="H204">
        <v>0.90638026710266084</v>
      </c>
      <c r="I204">
        <v>16.693587937651372</v>
      </c>
      <c r="J204">
        <v>3.51</v>
      </c>
      <c r="K204">
        <v>2.09</v>
      </c>
    </row>
    <row r="205" spans="1:11" x14ac:dyDescent="0.25">
      <c r="A205" t="s">
        <v>1014</v>
      </c>
      <c r="B205">
        <v>75012906</v>
      </c>
      <c r="C205">
        <v>0.10470718198812348</v>
      </c>
      <c r="D205">
        <v>0.49175073953274123</v>
      </c>
      <c r="E205">
        <v>0.10470718198812348</v>
      </c>
      <c r="F205">
        <v>0.16053988670925823</v>
      </c>
      <c r="G205">
        <v>0.20922727617031661</v>
      </c>
      <c r="H205">
        <v>1.0233160667264285</v>
      </c>
      <c r="I205">
        <v>18.031366987692746</v>
      </c>
      <c r="J205">
        <v>1.8</v>
      </c>
      <c r="K205">
        <v>1.52</v>
      </c>
    </row>
    <row r="206" spans="1:11" x14ac:dyDescent="0.25">
      <c r="A206" t="s">
        <v>1015</v>
      </c>
      <c r="B206">
        <v>13526566</v>
      </c>
      <c r="C206">
        <v>0.13065489053171367</v>
      </c>
      <c r="D206">
        <v>0.48750163197370272</v>
      </c>
      <c r="E206">
        <v>0.11394791553155471</v>
      </c>
      <c r="F206">
        <v>0.11873044447964554</v>
      </c>
      <c r="G206">
        <v>0.42857144969388389</v>
      </c>
      <c r="H206">
        <v>0.95269269012047919</v>
      </c>
      <c r="I206">
        <v>16.519280813150623</v>
      </c>
      <c r="J206">
        <v>1.32</v>
      </c>
      <c r="K206">
        <v>0.91</v>
      </c>
    </row>
    <row r="207" spans="1:11" x14ac:dyDescent="0.25">
      <c r="A207" t="s">
        <v>2060</v>
      </c>
      <c r="B207">
        <v>61147294</v>
      </c>
      <c r="C207">
        <v>9.0145640786655254E-2</v>
      </c>
      <c r="D207">
        <v>0.71150348860899715</v>
      </c>
      <c r="E207">
        <v>8.3407403114191772E-2</v>
      </c>
      <c r="F207">
        <v>0.39562336335120274</v>
      </c>
      <c r="G207">
        <v>0.40431264219149254</v>
      </c>
      <c r="H207">
        <v>1.0178668914600575</v>
      </c>
      <c r="I207">
        <v>17.783523896402613</v>
      </c>
      <c r="J207">
        <v>2.86</v>
      </c>
      <c r="K207">
        <v>1.76</v>
      </c>
    </row>
    <row r="208" spans="1:11" x14ac:dyDescent="0.25">
      <c r="A208" t="s">
        <v>1016</v>
      </c>
      <c r="B208">
        <v>30419310</v>
      </c>
      <c r="C208">
        <v>0.13558565266602038</v>
      </c>
      <c r="D208">
        <v>0.48086823797120976</v>
      </c>
      <c r="E208">
        <v>0.11694535477629177</v>
      </c>
      <c r="F208">
        <v>0.16244176555791756</v>
      </c>
      <c r="G208">
        <v>0.18661935461389492</v>
      </c>
      <c r="H208">
        <v>0.78936978173737871</v>
      </c>
      <c r="I208">
        <v>17.421316589340567</v>
      </c>
      <c r="J208">
        <v>1.83</v>
      </c>
      <c r="K208">
        <v>1.8</v>
      </c>
    </row>
    <row r="209" spans="1:11" x14ac:dyDescent="0.25">
      <c r="A209" t="s">
        <v>345</v>
      </c>
      <c r="B209">
        <v>34202491</v>
      </c>
      <c r="C209">
        <v>8.3911841391903302E-2</v>
      </c>
      <c r="D209">
        <v>0.32713760526974484</v>
      </c>
      <c r="E209">
        <v>8.3911841391903302E-2</v>
      </c>
      <c r="F209">
        <v>9.1981653624970461E-2</v>
      </c>
      <c r="G209">
        <v>4.7476132659460386E-2</v>
      </c>
      <c r="H209">
        <v>0.89554974850557423</v>
      </c>
      <c r="I209">
        <v>17.499509546959288</v>
      </c>
      <c r="J209">
        <v>1.62</v>
      </c>
      <c r="K209">
        <v>1.59</v>
      </c>
    </row>
    <row r="210" spans="1:11" x14ac:dyDescent="0.25">
      <c r="A210" t="s">
        <v>1017</v>
      </c>
      <c r="B210">
        <v>1746565000</v>
      </c>
      <c r="C210">
        <v>9.4676693967874079E-2</v>
      </c>
      <c r="D210">
        <v>0.4612144409168854</v>
      </c>
      <c r="E210">
        <v>7.9213198478155694E-2</v>
      </c>
      <c r="F210">
        <v>8.7548349866134467E-2</v>
      </c>
      <c r="G210">
        <v>0.28612676882910171</v>
      </c>
      <c r="H210">
        <v>0.8920050176489176</v>
      </c>
      <c r="I210">
        <v>21.473325818324785</v>
      </c>
      <c r="J210">
        <v>0.96</v>
      </c>
      <c r="K210">
        <v>0.77</v>
      </c>
    </row>
    <row r="211" spans="1:11" x14ac:dyDescent="0.25">
      <c r="A211" t="s">
        <v>2061</v>
      </c>
      <c r="B211">
        <v>6100451</v>
      </c>
      <c r="C211">
        <v>0.17420728401883728</v>
      </c>
      <c r="D211">
        <v>0.55104827495540909</v>
      </c>
      <c r="E211">
        <v>0.17420728401883728</v>
      </c>
      <c r="F211">
        <v>0.12573449054516087</v>
      </c>
      <c r="G211">
        <v>6.6752441745700445E-3</v>
      </c>
      <c r="H211">
        <v>0.81713667940427892</v>
      </c>
      <c r="I211">
        <v>15.960095086492968</v>
      </c>
      <c r="J211">
        <v>3.61</v>
      </c>
      <c r="K211">
        <v>1.45</v>
      </c>
    </row>
    <row r="212" spans="1:11" x14ac:dyDescent="0.25">
      <c r="A212" t="s">
        <v>684</v>
      </c>
      <c r="B212">
        <v>10510229</v>
      </c>
      <c r="C212">
        <v>8.8484275651843552E-2</v>
      </c>
      <c r="D212">
        <v>0.29197660678944293</v>
      </c>
      <c r="E212">
        <v>8.8113779442864665E-2</v>
      </c>
      <c r="F212">
        <v>0.50136635541854935</v>
      </c>
      <c r="G212">
        <v>3.5827953891394756E-3</v>
      </c>
      <c r="H212">
        <v>0.3277088265126426</v>
      </c>
      <c r="I212">
        <v>17.160437966300421</v>
      </c>
      <c r="J212">
        <v>1.6</v>
      </c>
      <c r="K212">
        <v>1.35</v>
      </c>
    </row>
    <row r="213" spans="1:11" x14ac:dyDescent="0.25">
      <c r="A213" t="s">
        <v>2062</v>
      </c>
      <c r="B213">
        <v>3801493</v>
      </c>
      <c r="C213">
        <v>6.5894373605317705E-2</v>
      </c>
      <c r="D213">
        <v>0.11483777557922638</v>
      </c>
      <c r="E213">
        <v>6.5894373605317705E-2</v>
      </c>
      <c r="F213">
        <v>8.1874936474738064E-2</v>
      </c>
      <c r="G213">
        <v>8.3202836359293569E-2</v>
      </c>
      <c r="H213">
        <v>0.29960800191634929</v>
      </c>
      <c r="I213">
        <v>16.048323940540765</v>
      </c>
      <c r="J213">
        <v>1.04</v>
      </c>
      <c r="K213">
        <v>1.48</v>
      </c>
    </row>
    <row r="214" spans="1:11" x14ac:dyDescent="0.25">
      <c r="A214" t="s">
        <v>197</v>
      </c>
      <c r="B214">
        <v>80674967</v>
      </c>
      <c r="C214">
        <v>0.12586716025554742</v>
      </c>
      <c r="D214">
        <v>0.17067874350664439</v>
      </c>
      <c r="E214">
        <v>0.12560949668563237</v>
      </c>
      <c r="F214">
        <v>0.17970065029067958</v>
      </c>
      <c r="G214">
        <v>0.17547570859248074</v>
      </c>
      <c r="H214">
        <v>0.65528718844270639</v>
      </c>
      <c r="I214">
        <v>18.590752856706754</v>
      </c>
      <c r="J214">
        <v>1.1200000000000001</v>
      </c>
      <c r="K214">
        <v>1</v>
      </c>
    </row>
    <row r="215" spans="1:11" x14ac:dyDescent="0.25">
      <c r="A215" t="s">
        <v>148</v>
      </c>
      <c r="B215">
        <v>77989289</v>
      </c>
      <c r="C215">
        <v>0.39360725547837727</v>
      </c>
      <c r="D215">
        <v>0.23721167659317935</v>
      </c>
      <c r="E215">
        <v>6.4293816039276877E-2</v>
      </c>
      <c r="F215">
        <v>0.16137287586117968</v>
      </c>
      <c r="G215">
        <v>9.7230031164920613E-2</v>
      </c>
      <c r="H215">
        <v>0.40248471578358513</v>
      </c>
      <c r="I215">
        <v>19.287631812910302</v>
      </c>
      <c r="J215">
        <v>1.25</v>
      </c>
      <c r="K215">
        <v>1</v>
      </c>
    </row>
    <row r="216" spans="1:11" x14ac:dyDescent="0.25">
      <c r="A216" t="s">
        <v>1018</v>
      </c>
      <c r="B216">
        <v>5203988</v>
      </c>
      <c r="C216">
        <v>0.20622242019005424</v>
      </c>
      <c r="D216">
        <v>0.2648061448258528</v>
      </c>
      <c r="E216">
        <v>0.1919497124128649</v>
      </c>
      <c r="F216">
        <v>0.22479068658997878</v>
      </c>
      <c r="G216">
        <v>1.8447006411236921E-2</v>
      </c>
      <c r="H216">
        <v>0.57619471060782035</v>
      </c>
      <c r="I216">
        <v>15.927613002867004</v>
      </c>
      <c r="J216">
        <v>1.74</v>
      </c>
      <c r="K216">
        <v>1.62</v>
      </c>
    </row>
    <row r="217" spans="1:11" x14ac:dyDescent="0.25">
      <c r="A217" t="s">
        <v>2065</v>
      </c>
      <c r="B217">
        <v>43811026</v>
      </c>
      <c r="C217">
        <v>0.237216357361729</v>
      </c>
      <c r="D217">
        <v>0.11463819632984629</v>
      </c>
      <c r="E217">
        <v>0.237216357361729</v>
      </c>
      <c r="F217">
        <v>0.11956744238051147</v>
      </c>
      <c r="G217">
        <v>0.12436097707458392</v>
      </c>
      <c r="H217">
        <v>0.1537096640784722</v>
      </c>
      <c r="I217">
        <v>19.382565421336267</v>
      </c>
      <c r="J217">
        <v>1.18</v>
      </c>
      <c r="K217">
        <v>1.1299999999999999</v>
      </c>
    </row>
    <row r="218" spans="1:11" x14ac:dyDescent="0.25">
      <c r="A218" t="s">
        <v>1020</v>
      </c>
      <c r="B218">
        <v>201059913</v>
      </c>
      <c r="C218">
        <v>0.43230161946802392</v>
      </c>
      <c r="D218">
        <v>0.20563454635534434</v>
      </c>
      <c r="E218">
        <v>0.33813473300368929</v>
      </c>
      <c r="F218">
        <v>0.13986027678711291</v>
      </c>
      <c r="G218">
        <v>0.28989786740830831</v>
      </c>
      <c r="H218">
        <v>0.64587998174490224</v>
      </c>
      <c r="I218">
        <v>19.287810407680713</v>
      </c>
      <c r="J218">
        <v>0.67</v>
      </c>
      <c r="K218">
        <v>0.56999999999999995</v>
      </c>
    </row>
    <row r="219" spans="1:11" x14ac:dyDescent="0.25">
      <c r="A219" t="s">
        <v>203</v>
      </c>
      <c r="B219">
        <v>69158206</v>
      </c>
      <c r="C219">
        <v>5.9060453361094993E-2</v>
      </c>
      <c r="D219">
        <v>0.34337048881805871</v>
      </c>
      <c r="E219">
        <v>5.9060453361094993E-2</v>
      </c>
      <c r="F219">
        <v>0.11684409828152911</v>
      </c>
      <c r="G219">
        <v>0.17851187464290211</v>
      </c>
      <c r="H219">
        <v>0.81514610607976901</v>
      </c>
      <c r="I219">
        <v>18.232320997930302</v>
      </c>
      <c r="J219">
        <v>1.2</v>
      </c>
      <c r="K219">
        <v>0.98</v>
      </c>
    </row>
    <row r="220" spans="1:11" x14ac:dyDescent="0.25">
      <c r="A220" t="s">
        <v>2067</v>
      </c>
      <c r="B220">
        <v>20901548</v>
      </c>
      <c r="C220">
        <v>1.3067740245842079E-2</v>
      </c>
      <c r="D220">
        <v>2.2143527359791724E-2</v>
      </c>
      <c r="E220">
        <v>1.3067740245842079E-2</v>
      </c>
      <c r="F220">
        <v>2.8385850996585235E-2</v>
      </c>
      <c r="G220">
        <v>2.6625539888241772E-2</v>
      </c>
      <c r="H220">
        <v>0.37801589646217498</v>
      </c>
      <c r="I220">
        <v>17.748557131311674</v>
      </c>
      <c r="J220">
        <v>1.01</v>
      </c>
      <c r="K220">
        <v>1.1200000000000001</v>
      </c>
    </row>
    <row r="221" spans="1:11" x14ac:dyDescent="0.25">
      <c r="A221" t="s">
        <v>127</v>
      </c>
      <c r="B221">
        <v>149850072</v>
      </c>
      <c r="C221">
        <v>5.4335215801564647E-2</v>
      </c>
      <c r="D221">
        <v>0.40925297653510639</v>
      </c>
      <c r="E221">
        <v>5.4306613880038712E-2</v>
      </c>
      <c r="F221">
        <v>4.7692355266382172E-2</v>
      </c>
      <c r="G221">
        <v>2.8209182308567726E-2</v>
      </c>
      <c r="H221">
        <v>0.69253714349929996</v>
      </c>
      <c r="I221">
        <v>19.094714807049581</v>
      </c>
      <c r="J221">
        <v>1.81</v>
      </c>
      <c r="K221">
        <v>1.42</v>
      </c>
    </row>
    <row r="222" spans="1:11" x14ac:dyDescent="0.25">
      <c r="A222" t="s">
        <v>84</v>
      </c>
      <c r="B222">
        <v>187882634</v>
      </c>
      <c r="C222">
        <v>5.2564767641058302E-2</v>
      </c>
      <c r="D222">
        <v>0.47126399132769237</v>
      </c>
      <c r="E222">
        <v>5.2562415108572513E-2</v>
      </c>
      <c r="F222">
        <v>0.33817335511292795</v>
      </c>
      <c r="G222">
        <v>7.324368786526593E-2</v>
      </c>
      <c r="H222">
        <v>0.37719257683689861</v>
      </c>
      <c r="I222">
        <v>19.974843634907973</v>
      </c>
      <c r="J222">
        <v>1.93</v>
      </c>
      <c r="K222">
        <v>0.74</v>
      </c>
    </row>
    <row r="223" spans="1:11" x14ac:dyDescent="0.25">
      <c r="A223" t="s">
        <v>230</v>
      </c>
      <c r="B223">
        <v>58556254</v>
      </c>
      <c r="C223">
        <v>4.5991347055773069E-2</v>
      </c>
      <c r="D223">
        <v>0.7308895306041947</v>
      </c>
      <c r="E223">
        <v>4.5991347055773069E-2</v>
      </c>
      <c r="F223">
        <v>0.14080463499236381</v>
      </c>
      <c r="G223">
        <v>0.16276647409856512</v>
      </c>
      <c r="H223">
        <v>0.53304240473828268</v>
      </c>
      <c r="I223">
        <v>18.536900255719836</v>
      </c>
      <c r="J223">
        <v>3.75</v>
      </c>
      <c r="K223">
        <v>3.01</v>
      </c>
    </row>
    <row r="224" spans="1:11" x14ac:dyDescent="0.25">
      <c r="A224" t="s">
        <v>27</v>
      </c>
      <c r="B224">
        <v>778486232</v>
      </c>
      <c r="C224">
        <v>5.7489289033437911E-2</v>
      </c>
      <c r="D224">
        <v>0.43993457677489151</v>
      </c>
      <c r="E224">
        <v>5.3530852938706824E-2</v>
      </c>
      <c r="F224">
        <v>9.2048900359821342E-2</v>
      </c>
      <c r="G224">
        <v>5.6200211643563147E-2</v>
      </c>
      <c r="H224">
        <v>0.96562045106780048</v>
      </c>
      <c r="I224">
        <v>20.61416235066114</v>
      </c>
      <c r="J224">
        <v>1.21</v>
      </c>
      <c r="K224">
        <v>1.01</v>
      </c>
    </row>
    <row r="225" spans="1:11" x14ac:dyDescent="0.25">
      <c r="A225" t="s">
        <v>2068</v>
      </c>
      <c r="B225">
        <v>32153734</v>
      </c>
      <c r="C225">
        <v>0.29916799087782464</v>
      </c>
      <c r="D225">
        <v>6.1061679492652392E-2</v>
      </c>
      <c r="E225">
        <v>0.10940001556273371</v>
      </c>
      <c r="F225">
        <v>0.15465624518144799</v>
      </c>
      <c r="G225">
        <v>0.12702070621098005</v>
      </c>
      <c r="H225">
        <v>0.40153387285776099</v>
      </c>
      <c r="I225">
        <v>18.042554719049697</v>
      </c>
      <c r="J225">
        <v>0.85</v>
      </c>
      <c r="K225">
        <v>1.23</v>
      </c>
    </row>
    <row r="226" spans="1:11" x14ac:dyDescent="0.25">
      <c r="A226" t="s">
        <v>1021</v>
      </c>
      <c r="B226">
        <v>10150731</v>
      </c>
      <c r="C226">
        <v>0.42836107074456015</v>
      </c>
      <c r="D226">
        <v>0.17094857503366015</v>
      </c>
      <c r="E226">
        <v>0.26923637322277577</v>
      </c>
      <c r="F226">
        <v>0.17140426105686019</v>
      </c>
      <c r="G226">
        <v>0.27040889961520997</v>
      </c>
      <c r="H226">
        <v>0.55755860307396932</v>
      </c>
      <c r="I226">
        <v>16.55181275311347</v>
      </c>
      <c r="J226">
        <v>1.22</v>
      </c>
      <c r="K226">
        <v>1.02</v>
      </c>
    </row>
    <row r="227" spans="1:11" x14ac:dyDescent="0.25">
      <c r="A227" t="s">
        <v>906</v>
      </c>
      <c r="B227">
        <v>1999183</v>
      </c>
      <c r="C227">
        <v>1.5646891755282034E-2</v>
      </c>
      <c r="D227">
        <v>0.26355466207945943</v>
      </c>
      <c r="E227">
        <v>1.4516930165972801E-2</v>
      </c>
      <c r="F227">
        <v>0.17931512528543758</v>
      </c>
      <c r="G227">
        <v>4.4734774155242414E-2</v>
      </c>
      <c r="H227">
        <v>0.23741030142055652</v>
      </c>
      <c r="I227">
        <v>15.854242598796205</v>
      </c>
      <c r="J227">
        <v>1.32</v>
      </c>
      <c r="K227">
        <v>1.32</v>
      </c>
    </row>
    <row r="228" spans="1:11" x14ac:dyDescent="0.25">
      <c r="A228" t="s">
        <v>155</v>
      </c>
      <c r="B228">
        <v>113784509</v>
      </c>
      <c r="C228">
        <v>5.3172782948863455E-2</v>
      </c>
      <c r="D228">
        <v>0.19343138352866646</v>
      </c>
      <c r="E228">
        <v>4.0162250908864931E-2</v>
      </c>
      <c r="F228">
        <v>0.12745306898368924</v>
      </c>
      <c r="G228">
        <v>0.36736667730402561</v>
      </c>
      <c r="H228">
        <v>1.7805740667207592</v>
      </c>
      <c r="I228">
        <v>17.961878907698843</v>
      </c>
      <c r="J228">
        <v>0.8</v>
      </c>
      <c r="K228">
        <v>0.7</v>
      </c>
    </row>
    <row r="229" spans="1:11" x14ac:dyDescent="0.25">
      <c r="A229" t="s">
        <v>135</v>
      </c>
      <c r="B229">
        <v>106288970</v>
      </c>
      <c r="C229">
        <v>0.5390943105385253</v>
      </c>
      <c r="D229">
        <v>0.1631164362586259</v>
      </c>
      <c r="E229">
        <v>6.4077354404695044E-2</v>
      </c>
      <c r="F229">
        <v>0.13340448772351199</v>
      </c>
      <c r="G229">
        <v>9.7160119248497753E-2</v>
      </c>
      <c r="H229">
        <v>0.75253385920875671</v>
      </c>
      <c r="I229">
        <v>18.75439424303978</v>
      </c>
      <c r="J229">
        <v>1.1599999999999999</v>
      </c>
      <c r="K229">
        <v>1.1399999999999999</v>
      </c>
    </row>
    <row r="230" spans="1:11" x14ac:dyDescent="0.25">
      <c r="A230" t="s">
        <v>100</v>
      </c>
      <c r="B230">
        <v>137961233</v>
      </c>
      <c r="C230">
        <v>7.3189618419835373E-2</v>
      </c>
      <c r="D230">
        <v>0.40408963291883598</v>
      </c>
      <c r="E230">
        <v>7.3189618419835373E-2</v>
      </c>
      <c r="F230">
        <v>0.18750609522517334</v>
      </c>
      <c r="G230">
        <v>5.9626598147321574E-2</v>
      </c>
      <c r="H230">
        <v>0.47292311191154746</v>
      </c>
      <c r="I230">
        <v>19.690128498329425</v>
      </c>
      <c r="J230">
        <v>1.78</v>
      </c>
      <c r="K230">
        <v>1.55</v>
      </c>
    </row>
    <row r="231" spans="1:11" x14ac:dyDescent="0.25">
      <c r="A231" t="s">
        <v>868</v>
      </c>
      <c r="B231">
        <v>4392072</v>
      </c>
      <c r="C231">
        <v>0.33120814048585723</v>
      </c>
      <c r="D231">
        <v>0.34494880776089282</v>
      </c>
      <c r="E231">
        <v>0.33120814048585723</v>
      </c>
      <c r="F231">
        <v>0.13808404503280006</v>
      </c>
      <c r="G231">
        <v>3.0277964477813661E-2</v>
      </c>
      <c r="H231">
        <v>0.42916418227206504</v>
      </c>
      <c r="I231">
        <v>15.89975454939986</v>
      </c>
      <c r="J231">
        <v>2.98</v>
      </c>
      <c r="K231">
        <v>2.8</v>
      </c>
    </row>
    <row r="232" spans="1:11" x14ac:dyDescent="0.25">
      <c r="A232" t="s">
        <v>248</v>
      </c>
      <c r="B232">
        <v>93820335</v>
      </c>
      <c r="C232">
        <v>0.1121239654494945</v>
      </c>
      <c r="D232">
        <v>0.35688704373097796</v>
      </c>
      <c r="E232">
        <v>0.1121239654494945</v>
      </c>
      <c r="F232">
        <v>0.19713320382198329</v>
      </c>
      <c r="G232">
        <v>0.29506698094821343</v>
      </c>
      <c r="H232">
        <v>0.61601241127848161</v>
      </c>
      <c r="I232">
        <v>18.698194822114012</v>
      </c>
      <c r="J232">
        <v>1.31</v>
      </c>
      <c r="K232">
        <v>0.53</v>
      </c>
    </row>
    <row r="233" spans="1:11" x14ac:dyDescent="0.25">
      <c r="A233" t="s">
        <v>98</v>
      </c>
      <c r="B233">
        <v>211295473</v>
      </c>
      <c r="C233">
        <v>7.1672898548091474E-2</v>
      </c>
      <c r="D233">
        <v>0.23962423937023961</v>
      </c>
      <c r="E233">
        <v>7.1672898548091474E-2</v>
      </c>
      <c r="F233">
        <v>9.6268860653528965E-2</v>
      </c>
      <c r="G233">
        <v>0.28672368669252085</v>
      </c>
      <c r="H233">
        <v>0.73709242023563981</v>
      </c>
      <c r="I233">
        <v>19.467731474183168</v>
      </c>
      <c r="J233">
        <v>1.01</v>
      </c>
      <c r="K233">
        <v>0.51</v>
      </c>
    </row>
    <row r="234" spans="1:11" x14ac:dyDescent="0.25">
      <c r="A234" t="s">
        <v>2069</v>
      </c>
      <c r="B234">
        <v>4548757</v>
      </c>
      <c r="C234">
        <v>0.15011397619173766</v>
      </c>
      <c r="D234">
        <v>2.569207368078796E-2</v>
      </c>
      <c r="E234">
        <v>2.9632051129572321E-2</v>
      </c>
      <c r="F234">
        <v>6.3260375918107015E-2</v>
      </c>
      <c r="G234">
        <v>8.1877312857116788E-2</v>
      </c>
      <c r="H234">
        <v>0.23431242862335122</v>
      </c>
      <c r="I234">
        <v>16.504323367994207</v>
      </c>
      <c r="J234">
        <v>0.97</v>
      </c>
      <c r="K234">
        <v>1.72</v>
      </c>
    </row>
    <row r="235" spans="1:11" x14ac:dyDescent="0.25">
      <c r="A235" t="s">
        <v>162</v>
      </c>
      <c r="B235">
        <v>93513600</v>
      </c>
      <c r="C235">
        <v>8.3311304451972767E-2</v>
      </c>
      <c r="D235">
        <v>0.65249018324607333</v>
      </c>
      <c r="E235">
        <v>8.0289797419840533E-2</v>
      </c>
      <c r="F235">
        <v>0.28167373710187227</v>
      </c>
      <c r="G235">
        <v>0.12905073700509873</v>
      </c>
      <c r="H235">
        <v>0.76431919305998264</v>
      </c>
      <c r="I235">
        <v>18.490092481036207</v>
      </c>
      <c r="J235">
        <v>3.2</v>
      </c>
      <c r="K235">
        <v>2.11</v>
      </c>
    </row>
    <row r="236" spans="1:11" x14ac:dyDescent="0.25">
      <c r="A236" t="s">
        <v>2070</v>
      </c>
      <c r="B236">
        <v>1524060406</v>
      </c>
      <c r="C236">
        <v>0.13436287708402025</v>
      </c>
      <c r="D236">
        <v>0.48582309735563067</v>
      </c>
      <c r="E236">
        <v>4.1344606652027938E-2</v>
      </c>
      <c r="F236">
        <v>0.13664886683389665</v>
      </c>
      <c r="G236">
        <v>2.6137431851897347E-2</v>
      </c>
      <c r="H236">
        <v>0.84501471499949943</v>
      </c>
      <c r="I236">
        <v>21.25547249695963</v>
      </c>
      <c r="J236">
        <v>1.0900000000000001</v>
      </c>
      <c r="K236">
        <v>1.6</v>
      </c>
    </row>
    <row r="237" spans="1:11" x14ac:dyDescent="0.25">
      <c r="A237" t="s">
        <v>448</v>
      </c>
      <c r="B237">
        <v>26537679</v>
      </c>
      <c r="C237">
        <v>4.7577446392354054E-2</v>
      </c>
      <c r="D237">
        <v>0.49975564931658117</v>
      </c>
      <c r="E237">
        <v>4.7345172876648328E-2</v>
      </c>
      <c r="F237">
        <v>0.33284298291478054</v>
      </c>
      <c r="G237">
        <v>6.4832798678437553E-2</v>
      </c>
      <c r="H237">
        <v>0.74319153613336308</v>
      </c>
      <c r="I237">
        <v>17.251164727130167</v>
      </c>
      <c r="J237">
        <v>2.0299999999999998</v>
      </c>
      <c r="K237">
        <v>1.74</v>
      </c>
    </row>
    <row r="238" spans="1:11" x14ac:dyDescent="0.25">
      <c r="A238" t="s">
        <v>1023</v>
      </c>
      <c r="B238">
        <v>9977924</v>
      </c>
      <c r="C238">
        <v>6.5139702407033762E-2</v>
      </c>
      <c r="D238">
        <v>0.59111254004339986</v>
      </c>
      <c r="E238">
        <v>6.2032142157025849E-2</v>
      </c>
      <c r="F238">
        <v>0.2652527791502961</v>
      </c>
      <c r="G238">
        <v>9.5171300162238154E-2</v>
      </c>
      <c r="H238">
        <v>0.59744526044161839</v>
      </c>
      <c r="I238">
        <v>16.503020647895909</v>
      </c>
      <c r="J238">
        <v>2.59</v>
      </c>
      <c r="K238">
        <v>2.46</v>
      </c>
    </row>
    <row r="239" spans="1:11" x14ac:dyDescent="0.25">
      <c r="A239" t="s">
        <v>2071</v>
      </c>
      <c r="B239">
        <v>28434397</v>
      </c>
      <c r="C239">
        <v>0.15375219667925435</v>
      </c>
      <c r="D239">
        <v>0.34314358767657355</v>
      </c>
      <c r="E239">
        <v>0.15375219667925435</v>
      </c>
      <c r="F239">
        <v>0.28217455451375867</v>
      </c>
      <c r="G239">
        <v>0.36858474614390452</v>
      </c>
      <c r="H239">
        <v>0.54573831415453389</v>
      </c>
      <c r="I239">
        <v>17.700222837532529</v>
      </c>
      <c r="J239">
        <v>1.24</v>
      </c>
      <c r="K239">
        <v>2.31</v>
      </c>
    </row>
    <row r="240" spans="1:11" x14ac:dyDescent="0.25">
      <c r="A240" t="s">
        <v>1025</v>
      </c>
      <c r="B240">
        <v>98339839</v>
      </c>
      <c r="C240">
        <v>0.15216478033892245</v>
      </c>
      <c r="D240">
        <v>0.63417921601437643</v>
      </c>
      <c r="E240">
        <v>0.1358356810000472</v>
      </c>
      <c r="F240">
        <v>0.24473476289781698</v>
      </c>
      <c r="G240">
        <v>0.14515831167874904</v>
      </c>
      <c r="H240">
        <v>0.84381249563890237</v>
      </c>
      <c r="I240">
        <v>18.524484226062345</v>
      </c>
      <c r="J240">
        <v>3.54</v>
      </c>
      <c r="K240">
        <v>1.86</v>
      </c>
    </row>
    <row r="241" spans="1:11" x14ac:dyDescent="0.25">
      <c r="A241" t="s">
        <v>335</v>
      </c>
      <c r="B241">
        <v>38911786</v>
      </c>
      <c r="C241">
        <v>8.1367994776698246E-2</v>
      </c>
      <c r="D241">
        <v>0.40705736303134482</v>
      </c>
      <c r="E241">
        <v>8.1361056004985222E-2</v>
      </c>
      <c r="F241">
        <v>0.15568296901625489</v>
      </c>
      <c r="G241">
        <v>0.24018565994375071</v>
      </c>
      <c r="H241">
        <v>0.61332357291687434</v>
      </c>
      <c r="I241">
        <v>17.862800094792615</v>
      </c>
      <c r="J241">
        <v>1.47</v>
      </c>
      <c r="K241">
        <v>1.1399999999999999</v>
      </c>
    </row>
    <row r="242" spans="1:11" x14ac:dyDescent="0.25">
      <c r="A242" t="s">
        <v>1026</v>
      </c>
      <c r="B242">
        <v>8140557</v>
      </c>
      <c r="C242">
        <v>0.12629799164848302</v>
      </c>
      <c r="D242">
        <v>0.11249660189100083</v>
      </c>
      <c r="E242">
        <v>8.689208858804133E-2</v>
      </c>
      <c r="F242">
        <v>0.10666140599027379</v>
      </c>
      <c r="G242">
        <v>5.706120600838493E-3</v>
      </c>
      <c r="H242">
        <v>0.564661161097052</v>
      </c>
      <c r="I242">
        <v>16.444895041795249</v>
      </c>
      <c r="J242">
        <v>1.24</v>
      </c>
      <c r="K242">
        <v>1.23</v>
      </c>
    </row>
    <row r="243" spans="1:11" x14ac:dyDescent="0.25">
      <c r="A243" t="s">
        <v>1027</v>
      </c>
      <c r="B243">
        <v>24463500</v>
      </c>
      <c r="C243">
        <v>0.60140507286365397</v>
      </c>
      <c r="D243">
        <v>0.27559874915690724</v>
      </c>
      <c r="E243">
        <v>0.19137641792875099</v>
      </c>
      <c r="F243">
        <v>0.14915530013834796</v>
      </c>
      <c r="G243">
        <v>0.27664610542236395</v>
      </c>
      <c r="H243">
        <v>0.51121708117672293</v>
      </c>
      <c r="I243">
        <v>17.687111947043459</v>
      </c>
      <c r="J243">
        <v>1.33</v>
      </c>
      <c r="K243">
        <v>0.91</v>
      </c>
    </row>
    <row r="244" spans="1:11" x14ac:dyDescent="0.25">
      <c r="A244" t="s">
        <v>2072</v>
      </c>
      <c r="B244">
        <v>14374077</v>
      </c>
      <c r="C244">
        <v>0.11407682037601441</v>
      </c>
      <c r="D244">
        <v>0.50125221953381771</v>
      </c>
      <c r="E244">
        <v>0.10159720168467165</v>
      </c>
      <c r="F244">
        <v>0.13325997095505424</v>
      </c>
      <c r="G244">
        <v>0.17942717295865326</v>
      </c>
      <c r="H244">
        <v>0.47210167475168924</v>
      </c>
      <c r="I244">
        <v>17.198740894617821</v>
      </c>
      <c r="J244">
        <v>1.81</v>
      </c>
      <c r="K244">
        <v>1.76</v>
      </c>
    </row>
    <row r="245" spans="1:11" x14ac:dyDescent="0.25">
      <c r="A245" t="s">
        <v>1028</v>
      </c>
      <c r="B245">
        <v>7751024</v>
      </c>
      <c r="C245">
        <v>0.25251631268333063</v>
      </c>
      <c r="D245">
        <v>0.17326123619279207</v>
      </c>
      <c r="E245">
        <v>0.25251631268333063</v>
      </c>
      <c r="F245">
        <v>0.14290696733966513</v>
      </c>
      <c r="G245">
        <v>7.1246973303140337E-2</v>
      </c>
      <c r="H245">
        <v>0.2857831852859975</v>
      </c>
      <c r="I245">
        <v>16.962938285457955</v>
      </c>
      <c r="J245">
        <v>1.49</v>
      </c>
      <c r="K245">
        <v>1.41</v>
      </c>
    </row>
    <row r="246" spans="1:11" x14ac:dyDescent="0.25">
      <c r="A246" t="s">
        <v>2073</v>
      </c>
      <c r="B246">
        <v>15109859</v>
      </c>
      <c r="C246">
        <v>0.40397795902661965</v>
      </c>
      <c r="D246">
        <v>0.14350663364893082</v>
      </c>
      <c r="E246">
        <v>0.24845036608217191</v>
      </c>
      <c r="F246">
        <v>0.14424815495951337</v>
      </c>
      <c r="G246">
        <v>0.23852128600273503</v>
      </c>
      <c r="H246">
        <v>0.59021027083863853</v>
      </c>
      <c r="I246">
        <v>17.041549347438682</v>
      </c>
      <c r="J246">
        <v>1.1000000000000001</v>
      </c>
      <c r="K246">
        <v>1.84</v>
      </c>
    </row>
    <row r="247" spans="1:11" x14ac:dyDescent="0.25">
      <c r="A247" t="s">
        <v>175</v>
      </c>
      <c r="B247">
        <v>101997481</v>
      </c>
      <c r="C247">
        <v>0.1100992582356029</v>
      </c>
      <c r="D247">
        <v>0.57346573098212106</v>
      </c>
      <c r="E247">
        <v>0.10997266687399858</v>
      </c>
      <c r="F247">
        <v>0.12969850820406639</v>
      </c>
      <c r="G247">
        <v>5.9923156337557001E-2</v>
      </c>
      <c r="H247">
        <v>0.98098177710326617</v>
      </c>
      <c r="I247">
        <v>18.358060573602746</v>
      </c>
      <c r="J247">
        <v>2.96</v>
      </c>
      <c r="K247">
        <v>1.99</v>
      </c>
    </row>
    <row r="248" spans="1:11" x14ac:dyDescent="0.25">
      <c r="A248" t="s">
        <v>2075</v>
      </c>
      <c r="B248">
        <v>21141503</v>
      </c>
      <c r="C248">
        <v>0.1829843885744547</v>
      </c>
      <c r="D248">
        <v>0.19890179993352411</v>
      </c>
      <c r="E248">
        <v>6.4733571685986563E-2</v>
      </c>
      <c r="F248">
        <v>0.13907707358106383</v>
      </c>
      <c r="G248">
        <v>7.0498724712240182E-2</v>
      </c>
      <c r="H248">
        <v>0.40786849816846443</v>
      </c>
      <c r="I248">
        <v>17.809935442953343</v>
      </c>
      <c r="J248">
        <v>0.73</v>
      </c>
      <c r="K248">
        <v>1.54</v>
      </c>
    </row>
    <row r="249" spans="1:11" x14ac:dyDescent="0.25">
      <c r="A249" t="s">
        <v>1030</v>
      </c>
      <c r="B249">
        <v>36966973</v>
      </c>
      <c r="C249">
        <v>1.0703797684489882E-2</v>
      </c>
      <c r="D249">
        <v>0.71139930770095783</v>
      </c>
      <c r="E249">
        <v>1.0703797684489882E-2</v>
      </c>
      <c r="F249">
        <v>0.30592584548055696</v>
      </c>
      <c r="G249">
        <v>0.22104025125346347</v>
      </c>
      <c r="H249">
        <v>0.90183668965381303</v>
      </c>
      <c r="I249">
        <v>17.344576155862562</v>
      </c>
      <c r="J249">
        <v>2.8</v>
      </c>
      <c r="K249">
        <v>1.74</v>
      </c>
    </row>
    <row r="250" spans="1:11" x14ac:dyDescent="0.25">
      <c r="A250" t="s">
        <v>1031</v>
      </c>
      <c r="B250">
        <v>41271886</v>
      </c>
      <c r="C250">
        <v>7.4367936565825951E-2</v>
      </c>
      <c r="D250">
        <v>6.6865686729218041E-2</v>
      </c>
      <c r="E250">
        <v>5.8648664613969906E-2</v>
      </c>
      <c r="F250">
        <v>7.6407804351688771E-2</v>
      </c>
      <c r="G250">
        <v>4.6174531495846837E-3</v>
      </c>
      <c r="H250">
        <v>0.55413030895964943</v>
      </c>
      <c r="I250">
        <v>18.259344597044343</v>
      </c>
      <c r="J250">
        <v>1.08</v>
      </c>
      <c r="K250">
        <v>0.83</v>
      </c>
    </row>
    <row r="251" spans="1:11" x14ac:dyDescent="0.25">
      <c r="A251" t="s">
        <v>405</v>
      </c>
      <c r="B251">
        <v>23341839</v>
      </c>
      <c r="C251">
        <v>0.18049490445033059</v>
      </c>
      <c r="D251">
        <v>0.6088028453970572</v>
      </c>
      <c r="E251">
        <v>0.18049490445033059</v>
      </c>
      <c r="F251">
        <v>0.10981829098236792</v>
      </c>
      <c r="G251">
        <v>0.4608116781201344</v>
      </c>
      <c r="H251">
        <v>1.323588609513471</v>
      </c>
      <c r="I251">
        <v>16.741295683425623</v>
      </c>
      <c r="J251">
        <v>2.52</v>
      </c>
      <c r="K251">
        <v>2.1</v>
      </c>
    </row>
    <row r="252" spans="1:11" x14ac:dyDescent="0.25">
      <c r="A252" t="s">
        <v>2077</v>
      </c>
      <c r="B252">
        <v>4064658</v>
      </c>
      <c r="C252">
        <v>0.38090978379976864</v>
      </c>
      <c r="D252">
        <v>0.11656454245351024</v>
      </c>
      <c r="E252">
        <v>0.18617777928671983</v>
      </c>
      <c r="F252">
        <v>7.7529194607665233E-2</v>
      </c>
      <c r="G252">
        <v>0.19954224931101214</v>
      </c>
      <c r="H252">
        <v>0.64804516468456086</v>
      </c>
      <c r="I252">
        <v>16.126599688909192</v>
      </c>
      <c r="J252">
        <v>1.01</v>
      </c>
      <c r="K252">
        <v>1.5</v>
      </c>
    </row>
    <row r="253" spans="1:11" x14ac:dyDescent="0.25">
      <c r="A253" t="s">
        <v>1032</v>
      </c>
      <c r="B253">
        <v>25103772</v>
      </c>
      <c r="C253">
        <v>0.15686543042216922</v>
      </c>
      <c r="D253">
        <v>0.67467729550762334</v>
      </c>
      <c r="E253">
        <v>0.14336148368460325</v>
      </c>
      <c r="F253">
        <v>0.13355573802903609</v>
      </c>
      <c r="G253">
        <v>0.41750837284532383</v>
      </c>
      <c r="H253">
        <v>1.3302207119331466</v>
      </c>
      <c r="I253">
        <v>16.921985810695169</v>
      </c>
      <c r="J253">
        <v>3.1</v>
      </c>
      <c r="K253">
        <v>1.68</v>
      </c>
    </row>
    <row r="254" spans="1:11" x14ac:dyDescent="0.25">
      <c r="A254" t="s">
        <v>1033</v>
      </c>
      <c r="B254">
        <v>13869711</v>
      </c>
      <c r="C254">
        <v>3.7424716347730674E-2</v>
      </c>
      <c r="D254">
        <v>0.72063397716073541</v>
      </c>
      <c r="E254">
        <v>3.7424716347730674E-2</v>
      </c>
      <c r="F254">
        <v>0.28661046301538362</v>
      </c>
      <c r="G254">
        <v>0.22829660978516422</v>
      </c>
      <c r="H254">
        <v>0.75621844070233479</v>
      </c>
      <c r="I254">
        <v>16.588967840396421</v>
      </c>
      <c r="J254">
        <v>2.89</v>
      </c>
      <c r="K254">
        <v>2.68</v>
      </c>
    </row>
    <row r="255" spans="1:11" x14ac:dyDescent="0.25">
      <c r="A255" t="s">
        <v>1034</v>
      </c>
      <c r="B255">
        <v>13895622</v>
      </c>
      <c r="C255">
        <v>0.28989029782186071</v>
      </c>
      <c r="D255">
        <v>0.5605253222921579</v>
      </c>
      <c r="E255">
        <v>0.25132484173792291</v>
      </c>
      <c r="F255">
        <v>0.19103477665206395</v>
      </c>
      <c r="G255">
        <v>0.35532558384216267</v>
      </c>
      <c r="H255">
        <v>1.0891648252855242</v>
      </c>
      <c r="I255">
        <v>16.325117787790582</v>
      </c>
      <c r="J255">
        <v>3.39</v>
      </c>
      <c r="K255">
        <v>3.05</v>
      </c>
    </row>
    <row r="256" spans="1:11" x14ac:dyDescent="0.25">
      <c r="A256" t="s">
        <v>1035</v>
      </c>
      <c r="B256">
        <v>12928325</v>
      </c>
      <c r="C256">
        <v>0.31134829918028822</v>
      </c>
      <c r="D256">
        <v>0.38068899103325449</v>
      </c>
      <c r="E256">
        <v>0.16390499155923138</v>
      </c>
      <c r="F256">
        <v>0.18759171367763339</v>
      </c>
      <c r="G256">
        <v>0.35312439933247347</v>
      </c>
      <c r="H256">
        <v>0.90192186874061364</v>
      </c>
      <c r="I256">
        <v>16.425549247281399</v>
      </c>
      <c r="J256">
        <v>1.39</v>
      </c>
      <c r="K256">
        <v>0.67</v>
      </c>
    </row>
    <row r="257" spans="1:11" x14ac:dyDescent="0.25">
      <c r="A257" t="s">
        <v>1036</v>
      </c>
      <c r="B257">
        <v>250043534</v>
      </c>
      <c r="C257">
        <v>0.38116222593462462</v>
      </c>
      <c r="D257">
        <v>0.21815401553235125</v>
      </c>
      <c r="E257">
        <v>0.17624896870958479</v>
      </c>
      <c r="F257">
        <v>0.11520009359058539</v>
      </c>
      <c r="G257">
        <v>0.27226196139109121</v>
      </c>
      <c r="H257">
        <v>0.64760385439340729</v>
      </c>
      <c r="I257">
        <v>19.682651569715791</v>
      </c>
      <c r="J257">
        <v>1.18</v>
      </c>
      <c r="K257">
        <v>0.94</v>
      </c>
    </row>
    <row r="258" spans="1:11" x14ac:dyDescent="0.25">
      <c r="A258" t="s">
        <v>272</v>
      </c>
      <c r="B258">
        <v>46986410</v>
      </c>
      <c r="C258">
        <v>0.37003925177514096</v>
      </c>
      <c r="D258">
        <v>0.26642937819680201</v>
      </c>
      <c r="E258">
        <v>5.4375339592873773E-2</v>
      </c>
      <c r="F258">
        <v>7.9031196908110932E-2</v>
      </c>
      <c r="G258">
        <v>0.2109045360137112</v>
      </c>
      <c r="H258">
        <v>0.80776906727556852</v>
      </c>
      <c r="I258">
        <v>17.826515702386249</v>
      </c>
      <c r="J258">
        <v>1.1299999999999999</v>
      </c>
      <c r="K258">
        <v>0.96</v>
      </c>
    </row>
    <row r="259" spans="1:11" x14ac:dyDescent="0.25">
      <c r="A259" t="s">
        <v>2079</v>
      </c>
      <c r="B259">
        <v>3986075</v>
      </c>
      <c r="C259">
        <v>0.38794352840827129</v>
      </c>
      <c r="D259">
        <v>5.2819377457774881E-2</v>
      </c>
      <c r="E259">
        <v>0.2289598163607057</v>
      </c>
      <c r="F259">
        <v>0.34797706211840351</v>
      </c>
      <c r="G259">
        <v>0.33310687832015201</v>
      </c>
      <c r="H259">
        <v>0.49953104879582161</v>
      </c>
      <c r="I259">
        <v>15.379912610002886</v>
      </c>
      <c r="J259">
        <v>0.41</v>
      </c>
      <c r="K259">
        <v>1.21</v>
      </c>
    </row>
    <row r="260" spans="1:11" x14ac:dyDescent="0.25">
      <c r="A260" t="s">
        <v>354</v>
      </c>
      <c r="B260">
        <v>29214452</v>
      </c>
      <c r="C260">
        <v>0.13122156116431688</v>
      </c>
      <c r="D260">
        <v>0.34063527873122523</v>
      </c>
      <c r="E260">
        <v>8.1890599898981509E-2</v>
      </c>
      <c r="F260">
        <v>0.11900720254774472</v>
      </c>
      <c r="G260">
        <v>4.0202157480140312E-2</v>
      </c>
      <c r="H260">
        <v>0.57831489154265336</v>
      </c>
      <c r="I260">
        <v>17.780670495235537</v>
      </c>
      <c r="J260">
        <v>1.57</v>
      </c>
      <c r="K260">
        <v>1.1399999999999999</v>
      </c>
    </row>
    <row r="261" spans="1:11" x14ac:dyDescent="0.25">
      <c r="A261" t="s">
        <v>754</v>
      </c>
      <c r="B261">
        <v>8152728</v>
      </c>
      <c r="C261">
        <v>0.27786784987797947</v>
      </c>
      <c r="D261">
        <v>0.32119960337202469</v>
      </c>
      <c r="E261">
        <v>0.25736465143937098</v>
      </c>
      <c r="F261">
        <v>0.15461148829295956</v>
      </c>
      <c r="G261">
        <v>1.1250467328236634E-2</v>
      </c>
      <c r="H261">
        <v>0.46114324729968742</v>
      </c>
      <c r="I261">
        <v>16.632642641840437</v>
      </c>
      <c r="J261">
        <v>2.33</v>
      </c>
      <c r="K261">
        <v>1.91</v>
      </c>
    </row>
    <row r="262" spans="1:11" x14ac:dyDescent="0.25">
      <c r="A262" t="s">
        <v>1037</v>
      </c>
      <c r="B262">
        <v>239091831</v>
      </c>
      <c r="C262">
        <v>4.1197781449923317E-2</v>
      </c>
      <c r="D262">
        <v>0.33854179233752241</v>
      </c>
      <c r="E262">
        <v>4.1197614150188175E-2</v>
      </c>
      <c r="F262">
        <v>0.17449564457454128</v>
      </c>
      <c r="G262">
        <v>7.3809351520671571E-2</v>
      </c>
      <c r="H262">
        <v>0.43766616129839614</v>
      </c>
      <c r="I262">
        <v>19.926790287851631</v>
      </c>
      <c r="J262">
        <v>1.1100000000000001</v>
      </c>
      <c r="K262">
        <v>0.85</v>
      </c>
    </row>
    <row r="263" spans="1:11" x14ac:dyDescent="0.25">
      <c r="A263" t="s">
        <v>1038</v>
      </c>
      <c r="B263">
        <v>204415453</v>
      </c>
      <c r="C263">
        <v>6.6741236045398195E-2</v>
      </c>
      <c r="D263">
        <v>0.42231749475417596</v>
      </c>
      <c r="E263">
        <v>6.0318766605184197E-2</v>
      </c>
      <c r="F263">
        <v>0.24730335255315142</v>
      </c>
      <c r="G263">
        <v>8.6395097536975343E-2</v>
      </c>
      <c r="H263">
        <v>0.53273973810961939</v>
      </c>
      <c r="I263">
        <v>19.385607951996082</v>
      </c>
      <c r="J263">
        <v>1.27</v>
      </c>
      <c r="K263">
        <v>1.1299999999999999</v>
      </c>
    </row>
    <row r="264" spans="1:11" x14ac:dyDescent="0.25">
      <c r="A264" t="s">
        <v>2080</v>
      </c>
      <c r="B264">
        <v>28705852</v>
      </c>
      <c r="C264">
        <v>4.1875433622384731E-2</v>
      </c>
      <c r="D264">
        <v>0.63148883370540609</v>
      </c>
      <c r="E264">
        <v>4.1874075014390791E-2</v>
      </c>
      <c r="F264">
        <v>9.544543683707192E-2</v>
      </c>
      <c r="G264">
        <v>0.84469717185192761</v>
      </c>
      <c r="H264">
        <v>5.1497788506161282</v>
      </c>
      <c r="I264">
        <v>15.293710674041264</v>
      </c>
      <c r="J264">
        <v>0.45</v>
      </c>
      <c r="K264">
        <v>0.64</v>
      </c>
    </row>
    <row r="265" spans="1:11" x14ac:dyDescent="0.25">
      <c r="A265" t="s">
        <v>1039</v>
      </c>
      <c r="B265">
        <v>43825396</v>
      </c>
      <c r="C265">
        <v>7.3875727215334239E-2</v>
      </c>
      <c r="D265">
        <v>0.47793352511863213</v>
      </c>
      <c r="E265">
        <v>4.7842579676861334E-2</v>
      </c>
      <c r="F265">
        <v>7.1558212557499834E-2</v>
      </c>
      <c r="G265">
        <v>3.999402538199541E-2</v>
      </c>
      <c r="H265">
        <v>0.24966460496488699</v>
      </c>
      <c r="I265">
        <v>18.950867703542126</v>
      </c>
      <c r="J265">
        <v>1.91</v>
      </c>
      <c r="K265">
        <v>0.88</v>
      </c>
    </row>
    <row r="266" spans="1:11" x14ac:dyDescent="0.25">
      <c r="A266" t="s">
        <v>1040</v>
      </c>
      <c r="B266">
        <v>72528493</v>
      </c>
      <c r="C266">
        <v>0.34972166042385577</v>
      </c>
      <c r="D266">
        <v>0.38175323731047328</v>
      </c>
      <c r="E266">
        <v>0.25052539006980334</v>
      </c>
      <c r="F266">
        <v>0.15072742767590164</v>
      </c>
      <c r="G266">
        <v>0.12002309216599881</v>
      </c>
      <c r="H266">
        <v>0.80387226929412237</v>
      </c>
      <c r="I266">
        <v>18.365615439206891</v>
      </c>
      <c r="J266">
        <v>2.39</v>
      </c>
      <c r="K266">
        <v>1.4</v>
      </c>
    </row>
    <row r="267" spans="1:11" x14ac:dyDescent="0.25">
      <c r="A267" t="s">
        <v>1041</v>
      </c>
      <c r="B267">
        <v>15050938</v>
      </c>
      <c r="C267">
        <v>0.28978154052591276</v>
      </c>
      <c r="D267">
        <v>0.34534924002743217</v>
      </c>
      <c r="E267">
        <v>0.2360013043705316</v>
      </c>
      <c r="F267">
        <v>0.10951595515196581</v>
      </c>
      <c r="G267">
        <v>0.16277271223893156</v>
      </c>
      <c r="H267">
        <v>0.71172687300316251</v>
      </c>
      <c r="I267">
        <v>16.684654593598626</v>
      </c>
      <c r="J267">
        <v>1.73</v>
      </c>
      <c r="K267">
        <v>1.05</v>
      </c>
    </row>
    <row r="268" spans="1:11" x14ac:dyDescent="0.25">
      <c r="A268" t="s">
        <v>1042</v>
      </c>
      <c r="B268">
        <v>10385013</v>
      </c>
      <c r="C268">
        <v>9.0002583530709113E-2</v>
      </c>
      <c r="D268">
        <v>0.23856985061068292</v>
      </c>
      <c r="E268">
        <v>8.3984295445754378E-2</v>
      </c>
      <c r="F268">
        <v>0.12930331221462829</v>
      </c>
      <c r="G268">
        <v>9.3039363552072582E-2</v>
      </c>
      <c r="H268">
        <v>0.77102399271027544</v>
      </c>
      <c r="I268">
        <v>16.353959001536015</v>
      </c>
      <c r="J268">
        <v>1.27</v>
      </c>
      <c r="K268">
        <v>1.1399999999999999</v>
      </c>
    </row>
    <row r="269" spans="1:11" x14ac:dyDescent="0.25">
      <c r="A269" t="s">
        <v>1043</v>
      </c>
      <c r="B269">
        <v>82282350</v>
      </c>
      <c r="C269">
        <v>0.22189422154325927</v>
      </c>
      <c r="D269">
        <v>0.47391359143242751</v>
      </c>
      <c r="E269">
        <v>0.13564336701613408</v>
      </c>
      <c r="F269">
        <v>0.10371110502598174</v>
      </c>
      <c r="G269">
        <v>0.24633179533642391</v>
      </c>
      <c r="H269">
        <v>0.69280579495618932</v>
      </c>
      <c r="I269">
        <v>18.611949942606206</v>
      </c>
      <c r="J269">
        <v>1.91</v>
      </c>
      <c r="K269">
        <v>1.44</v>
      </c>
    </row>
    <row r="270" spans="1:11" x14ac:dyDescent="0.25">
      <c r="A270" t="s">
        <v>1044</v>
      </c>
      <c r="B270">
        <v>23175376</v>
      </c>
      <c r="C270">
        <v>0.14532700569777163</v>
      </c>
      <c r="D270">
        <v>0.37304620214144529</v>
      </c>
      <c r="E270">
        <v>3.8466301474461513E-2</v>
      </c>
      <c r="F270">
        <v>8.7221018960118926E-2</v>
      </c>
      <c r="G270">
        <v>4.0242799081231732E-2</v>
      </c>
      <c r="H270">
        <v>0.79671267632487575</v>
      </c>
      <c r="I270">
        <v>16.985251095114762</v>
      </c>
      <c r="J270">
        <v>1.53</v>
      </c>
      <c r="K270">
        <v>0.7</v>
      </c>
    </row>
    <row r="271" spans="1:11" x14ac:dyDescent="0.25">
      <c r="A271" t="s">
        <v>290</v>
      </c>
      <c r="B271">
        <v>46599104</v>
      </c>
      <c r="C271">
        <v>0.26819185192917017</v>
      </c>
      <c r="D271">
        <v>8.4820493544253556E-2</v>
      </c>
      <c r="E271">
        <v>0.24837799456401566</v>
      </c>
      <c r="F271">
        <v>8.8342222824928263E-2</v>
      </c>
      <c r="G271">
        <v>0.25336830510732566</v>
      </c>
      <c r="H271">
        <v>1.0382271728149222</v>
      </c>
      <c r="I271">
        <v>17.548043362524634</v>
      </c>
      <c r="J271">
        <v>1.1000000000000001</v>
      </c>
      <c r="K271">
        <v>0.85</v>
      </c>
    </row>
    <row r="272" spans="1:11" x14ac:dyDescent="0.25">
      <c r="A272" t="s">
        <v>1045</v>
      </c>
      <c r="B272">
        <v>83559031</v>
      </c>
      <c r="C272">
        <v>5.4141257334590201E-2</v>
      </c>
      <c r="D272">
        <v>0.57335637365158054</v>
      </c>
      <c r="E272">
        <v>5.3664408817761425E-2</v>
      </c>
      <c r="F272">
        <v>0.19434387001264977</v>
      </c>
      <c r="G272">
        <v>7.990257809476034E-2</v>
      </c>
      <c r="H272">
        <v>0.86908838985133707</v>
      </c>
      <c r="I272">
        <v>18.521134726237904</v>
      </c>
      <c r="J272">
        <v>1.2</v>
      </c>
      <c r="K272">
        <v>0.95</v>
      </c>
    </row>
    <row r="273" spans="1:11" x14ac:dyDescent="0.25">
      <c r="A273" t="s">
        <v>1046</v>
      </c>
      <c r="B273">
        <v>14787745</v>
      </c>
      <c r="C273">
        <v>0.31808291257389143</v>
      </c>
      <c r="D273">
        <v>0.3177621740163899</v>
      </c>
      <c r="E273">
        <v>0.14393546818666403</v>
      </c>
      <c r="F273">
        <v>0.12828842426874326</v>
      </c>
      <c r="G273">
        <v>0.15617289857243277</v>
      </c>
      <c r="H273">
        <v>0.69753457135151253</v>
      </c>
      <c r="I273">
        <v>16.60799154809024</v>
      </c>
      <c r="J273">
        <v>1.43</v>
      </c>
      <c r="K273">
        <v>0.84</v>
      </c>
    </row>
    <row r="274" spans="1:11" x14ac:dyDescent="0.25">
      <c r="A274" t="s">
        <v>1047</v>
      </c>
      <c r="B274">
        <v>14138589</v>
      </c>
      <c r="C274">
        <v>0.17602407142608079</v>
      </c>
      <c r="D274">
        <v>0.40671654010170322</v>
      </c>
      <c r="E274">
        <v>5.9139847689185961E-2</v>
      </c>
      <c r="F274">
        <v>0.21468730141359368</v>
      </c>
      <c r="G274">
        <v>0.43695463528927814</v>
      </c>
      <c r="H274">
        <v>0.59086110848533058</v>
      </c>
      <c r="I274">
        <v>16.974125674791388</v>
      </c>
      <c r="J274">
        <v>1.05</v>
      </c>
      <c r="K274">
        <v>0.87</v>
      </c>
    </row>
    <row r="275" spans="1:11" x14ac:dyDescent="0.25">
      <c r="A275" t="s">
        <v>2082</v>
      </c>
      <c r="B275">
        <v>6004605</v>
      </c>
      <c r="C275">
        <v>0.57108685750353272</v>
      </c>
      <c r="D275">
        <v>0.15335496672970161</v>
      </c>
      <c r="E275">
        <v>5.2914887823595394E-2</v>
      </c>
      <c r="F275">
        <v>0.11149336998536467</v>
      </c>
      <c r="G275">
        <v>8.3700426589259413E-2</v>
      </c>
      <c r="H275">
        <v>0.46178632443556134</v>
      </c>
      <c r="I275">
        <v>16.148352073883629</v>
      </c>
      <c r="J275">
        <v>1.1399999999999999</v>
      </c>
      <c r="K275">
        <v>1.3</v>
      </c>
    </row>
    <row r="276" spans="1:11" x14ac:dyDescent="0.25">
      <c r="A276" t="s">
        <v>2084</v>
      </c>
      <c r="B276">
        <v>3973362</v>
      </c>
      <c r="C276">
        <v>6.4636194738863464E-2</v>
      </c>
      <c r="D276">
        <v>0.32127503106940669</v>
      </c>
      <c r="E276">
        <v>6.4636194738863464E-2</v>
      </c>
      <c r="F276">
        <v>0.25201326194285184</v>
      </c>
      <c r="G276">
        <v>3.5156877223872375E-2</v>
      </c>
      <c r="H276">
        <v>0.31778050143986264</v>
      </c>
      <c r="I276">
        <v>16.399210405709503</v>
      </c>
      <c r="J276">
        <v>1.5</v>
      </c>
      <c r="K276">
        <v>0.96</v>
      </c>
    </row>
    <row r="277" spans="1:11" x14ac:dyDescent="0.25">
      <c r="A277" t="s">
        <v>769</v>
      </c>
      <c r="B277">
        <v>5859027</v>
      </c>
      <c r="C277">
        <v>8.1110566652107932E-2</v>
      </c>
      <c r="D277">
        <v>0.64679630252599962</v>
      </c>
      <c r="E277">
        <v>8.1110566652107932E-2</v>
      </c>
      <c r="F277">
        <v>8.546863205528589E-2</v>
      </c>
      <c r="G277">
        <v>1.1974684533797165E-3</v>
      </c>
      <c r="H277">
        <v>0.45793522638849166</v>
      </c>
      <c r="I277">
        <v>16.423638392796601</v>
      </c>
      <c r="J277">
        <v>3.25</v>
      </c>
      <c r="K277">
        <v>3.15</v>
      </c>
    </row>
    <row r="278" spans="1:11" x14ac:dyDescent="0.25">
      <c r="A278" t="s">
        <v>1048</v>
      </c>
      <c r="B278">
        <v>6244402</v>
      </c>
      <c r="C278">
        <v>7.8893863655799229E-2</v>
      </c>
      <c r="D278">
        <v>0.2144935575896619</v>
      </c>
      <c r="E278">
        <v>6.1222035352624639E-2</v>
      </c>
      <c r="F278">
        <v>0.24399953839200389</v>
      </c>
      <c r="G278">
        <v>5.6392269427881163E-2</v>
      </c>
      <c r="H278">
        <v>0.44949986563343297</v>
      </c>
      <c r="I278">
        <v>16.241733513616474</v>
      </c>
      <c r="J278">
        <v>1.28</v>
      </c>
      <c r="K278">
        <v>1.1599999999999999</v>
      </c>
    </row>
    <row r="279" spans="1:11" x14ac:dyDescent="0.25">
      <c r="A279" t="s">
        <v>304</v>
      </c>
      <c r="B279">
        <v>69588335</v>
      </c>
      <c r="C279">
        <v>0.3741062061622828</v>
      </c>
      <c r="D279">
        <v>9.3453910055471226E-2</v>
      </c>
      <c r="E279">
        <v>3.9612299963779851E-2</v>
      </c>
      <c r="F279">
        <v>5.5719410566331777E-2</v>
      </c>
      <c r="G279">
        <v>9.4992242593532381E-2</v>
      </c>
      <c r="H279">
        <v>0.37748342355155534</v>
      </c>
      <c r="I279">
        <v>18.706318776276767</v>
      </c>
      <c r="J279">
        <v>1.02</v>
      </c>
      <c r="K279">
        <v>0.45</v>
      </c>
    </row>
    <row r="280" spans="1:11" x14ac:dyDescent="0.25">
      <c r="A280" t="s">
        <v>2085</v>
      </c>
      <c r="B280">
        <v>58142837</v>
      </c>
      <c r="C280">
        <v>0.27034843518213603</v>
      </c>
      <c r="D280">
        <v>0.28350290165579639</v>
      </c>
      <c r="E280">
        <v>0.13132357129391536</v>
      </c>
      <c r="F280">
        <v>0.14914824651863445</v>
      </c>
      <c r="G280">
        <v>4.1290142068575016E-2</v>
      </c>
      <c r="H280">
        <v>0.52341529397197639</v>
      </c>
      <c r="I280">
        <v>18.468770329440517</v>
      </c>
      <c r="J280">
        <v>1.31</v>
      </c>
      <c r="K280">
        <v>1.56</v>
      </c>
    </row>
    <row r="281" spans="1:11" x14ac:dyDescent="0.25">
      <c r="A281" t="s">
        <v>131</v>
      </c>
      <c r="B281">
        <v>124635336</v>
      </c>
      <c r="C281">
        <v>0.20630280966226144</v>
      </c>
      <c r="D281">
        <v>0.28539947932583098</v>
      </c>
      <c r="E281">
        <v>7.6578074134609792E-2</v>
      </c>
      <c r="F281">
        <v>0.21265555593587132</v>
      </c>
      <c r="G281">
        <v>9.6122178384467141E-2</v>
      </c>
      <c r="H281">
        <v>0.34364039393680818</v>
      </c>
      <c r="I281">
        <v>19.624460790701754</v>
      </c>
      <c r="J281">
        <v>1.38</v>
      </c>
      <c r="K281">
        <v>1.19</v>
      </c>
    </row>
    <row r="282" spans="1:11" x14ac:dyDescent="0.25">
      <c r="A282" t="s">
        <v>592</v>
      </c>
      <c r="B282">
        <v>12893391</v>
      </c>
      <c r="C282">
        <v>8.8536367197737192E-2</v>
      </c>
      <c r="D282">
        <v>0.48295913774739324</v>
      </c>
      <c r="E282">
        <v>8.8536367197737192E-2</v>
      </c>
      <c r="F282">
        <v>8.9575732186402635E-2</v>
      </c>
      <c r="G282">
        <v>5.5687444831231756E-3</v>
      </c>
      <c r="H282">
        <v>0.48498919970914067</v>
      </c>
      <c r="I282">
        <v>17.021836967283019</v>
      </c>
      <c r="J282">
        <v>2.31</v>
      </c>
      <c r="K282">
        <v>2.31</v>
      </c>
    </row>
    <row r="283" spans="1:11" x14ac:dyDescent="0.25">
      <c r="A283" t="s">
        <v>1050</v>
      </c>
      <c r="B283">
        <v>27236728</v>
      </c>
      <c r="C283">
        <v>0.28716184264130407</v>
      </c>
      <c r="D283">
        <v>0.39087771482683237</v>
      </c>
      <c r="E283">
        <v>0.16342084115243211</v>
      </c>
      <c r="F283">
        <v>0.10379321287390257</v>
      </c>
      <c r="G283">
        <v>0.29797441161067512</v>
      </c>
      <c r="H283">
        <v>0.97058627998887237</v>
      </c>
      <c r="I283">
        <v>17.177642006494104</v>
      </c>
      <c r="J283">
        <v>1.1000000000000001</v>
      </c>
      <c r="K283">
        <v>0.83</v>
      </c>
    </row>
    <row r="284" spans="1:11" x14ac:dyDescent="0.25">
      <c r="A284" t="s">
        <v>858</v>
      </c>
      <c r="B284">
        <v>18865883</v>
      </c>
      <c r="C284">
        <v>0.55329342390175962</v>
      </c>
      <c r="D284">
        <v>0.37458246719753324</v>
      </c>
      <c r="E284">
        <v>0.55329342390175962</v>
      </c>
      <c r="F284">
        <v>0.20099244860588475</v>
      </c>
      <c r="G284">
        <v>3.2648352584397984E-3</v>
      </c>
      <c r="H284">
        <v>0.50374507664807444</v>
      </c>
      <c r="I284">
        <v>15.870879797746273</v>
      </c>
      <c r="J284">
        <v>2.41</v>
      </c>
      <c r="K284">
        <v>2.2200000000000002</v>
      </c>
    </row>
    <row r="285" spans="1:11" x14ac:dyDescent="0.25">
      <c r="A285" t="s">
        <v>758</v>
      </c>
      <c r="B285">
        <v>8563560</v>
      </c>
      <c r="C285">
        <v>0.11461856984711966</v>
      </c>
      <c r="D285">
        <v>0.61922086141744792</v>
      </c>
      <c r="E285">
        <v>0.11461856984711966</v>
      </c>
      <c r="F285">
        <v>0.41952843259244982</v>
      </c>
      <c r="G285">
        <v>6.1738342465049584E-3</v>
      </c>
      <c r="H285">
        <v>0.55591922491397761</v>
      </c>
      <c r="I285">
        <v>16.368322632627869</v>
      </c>
      <c r="J285">
        <v>3.73</v>
      </c>
      <c r="K285">
        <v>3.35</v>
      </c>
    </row>
    <row r="286" spans="1:11" x14ac:dyDescent="0.25">
      <c r="A286" t="s">
        <v>1051</v>
      </c>
      <c r="B286">
        <v>27587161</v>
      </c>
      <c r="C286">
        <v>0.38251732391020593</v>
      </c>
      <c r="D286">
        <v>0.15893911664197705</v>
      </c>
      <c r="E286">
        <v>5.6884577575778819E-2</v>
      </c>
      <c r="F286">
        <v>9.4960620410604407E-2</v>
      </c>
      <c r="G286">
        <v>0.25039216612394438</v>
      </c>
      <c r="H286">
        <v>0.64732971978600251</v>
      </c>
      <c r="I286">
        <v>17.571916175140707</v>
      </c>
      <c r="J286">
        <v>0.96</v>
      </c>
      <c r="K286">
        <v>0.65</v>
      </c>
    </row>
    <row r="287" spans="1:11" x14ac:dyDescent="0.25">
      <c r="A287" t="s">
        <v>1052</v>
      </c>
      <c r="B287">
        <v>47475746</v>
      </c>
      <c r="C287">
        <v>1.7305741757064754E-2</v>
      </c>
      <c r="D287">
        <v>0.56551709582404452</v>
      </c>
      <c r="E287">
        <v>1.7305741757064754E-2</v>
      </c>
      <c r="F287">
        <v>0.49699839971319076</v>
      </c>
      <c r="G287">
        <v>2.5207186844415251E-3</v>
      </c>
      <c r="H287">
        <v>0.67525246296971086</v>
      </c>
      <c r="I287">
        <v>17.788406436744832</v>
      </c>
      <c r="J287">
        <v>2.39</v>
      </c>
      <c r="K287">
        <v>2.36</v>
      </c>
    </row>
    <row r="288" spans="1:11" x14ac:dyDescent="0.25">
      <c r="A288" t="s">
        <v>864</v>
      </c>
      <c r="B288">
        <v>4817723</v>
      </c>
      <c r="C288">
        <v>1.6278021795773645E-2</v>
      </c>
      <c r="D288">
        <v>0.1503143705024137</v>
      </c>
      <c r="E288">
        <v>1.6278021795773645E-2</v>
      </c>
      <c r="F288">
        <v>0.21455136451295692</v>
      </c>
      <c r="G288">
        <v>1.8560635387298108E-3</v>
      </c>
      <c r="H288">
        <v>0.32145439749668858</v>
      </c>
      <c r="I288">
        <v>16.466369191735787</v>
      </c>
      <c r="J288">
        <v>1.2</v>
      </c>
      <c r="K288">
        <v>1.2</v>
      </c>
    </row>
    <row r="289" spans="1:11" x14ac:dyDescent="0.25">
      <c r="A289" t="s">
        <v>67</v>
      </c>
      <c r="B289">
        <v>173507302</v>
      </c>
      <c r="C289">
        <v>0.1220054646460931</v>
      </c>
      <c r="D289">
        <v>0.4925263894657298</v>
      </c>
      <c r="E289">
        <v>8.5443602828888437E-2</v>
      </c>
      <c r="F289">
        <v>0.11761593626126515</v>
      </c>
      <c r="G289">
        <v>0.26980161330616509</v>
      </c>
      <c r="H289">
        <v>0.47723959477486771</v>
      </c>
      <c r="I289">
        <v>19.921233072748333</v>
      </c>
      <c r="J289">
        <v>1.73</v>
      </c>
      <c r="K289">
        <v>1.52</v>
      </c>
    </row>
    <row r="290" spans="1:11" x14ac:dyDescent="0.25">
      <c r="A290" t="s">
        <v>142</v>
      </c>
      <c r="B290">
        <v>100862047</v>
      </c>
      <c r="C290">
        <v>0.38046298029227982</v>
      </c>
      <c r="D290">
        <v>0.48431287538711165</v>
      </c>
      <c r="E290">
        <v>6.3811732871136354E-2</v>
      </c>
      <c r="F290">
        <v>0.1689593243292497</v>
      </c>
      <c r="G290">
        <v>0.94277111984451401</v>
      </c>
      <c r="H290">
        <v>1.0916892176473758</v>
      </c>
      <c r="I290">
        <v>18.291850170856755</v>
      </c>
      <c r="J290">
        <v>0.13</v>
      </c>
      <c r="K290">
        <v>0.12</v>
      </c>
    </row>
    <row r="291" spans="1:11" x14ac:dyDescent="0.25">
      <c r="A291" t="s">
        <v>289</v>
      </c>
      <c r="B291">
        <v>38565593</v>
      </c>
      <c r="C291">
        <v>5.954706828960208E-2</v>
      </c>
      <c r="D291">
        <v>0.61842132182435261</v>
      </c>
      <c r="E291">
        <v>5.9545616218062564E-2</v>
      </c>
      <c r="F291">
        <v>5.7517713364942095E-2</v>
      </c>
      <c r="G291">
        <v>5.5123228625059651E-3</v>
      </c>
      <c r="H291">
        <v>0.51751044453985406</v>
      </c>
      <c r="I291">
        <v>18.20673917424093</v>
      </c>
      <c r="J291">
        <v>3.07</v>
      </c>
      <c r="K291">
        <v>1.93</v>
      </c>
    </row>
    <row r="292" spans="1:11" x14ac:dyDescent="0.25">
      <c r="A292" t="s">
        <v>1053</v>
      </c>
      <c r="B292">
        <v>12884589</v>
      </c>
      <c r="C292">
        <v>0.20561486284118183</v>
      </c>
      <c r="D292">
        <v>0.31963922170897341</v>
      </c>
      <c r="E292">
        <v>0.20561486284118183</v>
      </c>
      <c r="F292">
        <v>8.0332474732897813E-2</v>
      </c>
      <c r="G292">
        <v>0.10898034853886297</v>
      </c>
      <c r="H292">
        <v>0.74291194351527368</v>
      </c>
      <c r="I292">
        <v>16.657961806764721</v>
      </c>
      <c r="J292">
        <v>1.87</v>
      </c>
      <c r="K292">
        <v>1.57</v>
      </c>
    </row>
    <row r="293" spans="1:11" x14ac:dyDescent="0.25">
      <c r="A293" t="s">
        <v>539</v>
      </c>
      <c r="B293">
        <v>14266544</v>
      </c>
      <c r="C293">
        <v>9.2105067632357207E-2</v>
      </c>
      <c r="D293">
        <v>7.7513727220832176E-2</v>
      </c>
      <c r="E293">
        <v>9.2105067632357207E-2</v>
      </c>
      <c r="F293">
        <v>5.6404520486386785E-2</v>
      </c>
      <c r="G293">
        <v>2.0900576902156541E-2</v>
      </c>
      <c r="H293">
        <v>0.77725373586143176</v>
      </c>
      <c r="I293">
        <v>16.068261396916707</v>
      </c>
      <c r="J293">
        <v>1.18</v>
      </c>
      <c r="K293">
        <v>0.56999999999999995</v>
      </c>
    </row>
    <row r="294" spans="1:11" x14ac:dyDescent="0.25">
      <c r="A294" t="s">
        <v>1054</v>
      </c>
      <c r="B294">
        <v>9697436</v>
      </c>
      <c r="C294">
        <v>0.16754573064467762</v>
      </c>
      <c r="D294">
        <v>0.36050807656786804</v>
      </c>
      <c r="E294">
        <v>0.12366227526533818</v>
      </c>
      <c r="F294">
        <v>0.26105897977422926</v>
      </c>
      <c r="G294">
        <v>0.11684738110156127</v>
      </c>
      <c r="H294">
        <v>0.50867253180575545</v>
      </c>
      <c r="I294">
        <v>16.781635529100605</v>
      </c>
      <c r="J294">
        <v>1.66</v>
      </c>
      <c r="K294">
        <v>1.49</v>
      </c>
    </row>
    <row r="295" spans="1:11" x14ac:dyDescent="0.25">
      <c r="A295" t="s">
        <v>15</v>
      </c>
      <c r="B295">
        <v>1229971793</v>
      </c>
      <c r="C295">
        <v>0.21428523036056324</v>
      </c>
      <c r="D295">
        <v>0.56077913324960293</v>
      </c>
      <c r="E295">
        <v>0.10896653221054801</v>
      </c>
      <c r="F295">
        <v>0.1988142051354454</v>
      </c>
      <c r="G295">
        <v>7.7046572563148202E-2</v>
      </c>
      <c r="H295">
        <v>1.2437767988005122</v>
      </c>
      <c r="I295">
        <v>20.686563146431556</v>
      </c>
      <c r="J295">
        <v>0.85</v>
      </c>
      <c r="K295">
        <v>0.57999999999999996</v>
      </c>
    </row>
    <row r="296" spans="1:11" x14ac:dyDescent="0.25">
      <c r="A296" t="s">
        <v>1055</v>
      </c>
      <c r="B296">
        <v>22912665</v>
      </c>
      <c r="C296">
        <v>8.6194905743177411E-2</v>
      </c>
      <c r="D296">
        <v>0.15951841481556162</v>
      </c>
      <c r="E296">
        <v>8.6194905743177411E-2</v>
      </c>
      <c r="F296">
        <v>1.7098294969868397E-2</v>
      </c>
      <c r="G296">
        <v>2.3878496892439181E-3</v>
      </c>
      <c r="H296">
        <v>0.66130132371057526</v>
      </c>
      <c r="I296">
        <v>17.361961615371335</v>
      </c>
      <c r="J296">
        <v>1.24</v>
      </c>
      <c r="K296">
        <v>0.93</v>
      </c>
    </row>
    <row r="297" spans="1:11" x14ac:dyDescent="0.25">
      <c r="A297" t="s">
        <v>2089</v>
      </c>
      <c r="B297">
        <v>130750624</v>
      </c>
      <c r="C297">
        <v>0.14479897243167267</v>
      </c>
      <c r="D297">
        <v>0.12655194670428493</v>
      </c>
      <c r="E297">
        <v>2.3251032438667368E-2</v>
      </c>
      <c r="F297">
        <v>4.105168650607155E-2</v>
      </c>
      <c r="G297">
        <v>1.6345466924884426E-3</v>
      </c>
      <c r="H297">
        <v>0.47338514180804847</v>
      </c>
      <c r="I297">
        <v>19.613685078948009</v>
      </c>
      <c r="J297">
        <v>1.17</v>
      </c>
      <c r="K297">
        <v>0.97</v>
      </c>
    </row>
    <row r="298" spans="1:11" x14ac:dyDescent="0.25">
      <c r="A298" t="s">
        <v>2090</v>
      </c>
      <c r="B298">
        <v>7520652</v>
      </c>
      <c r="C298">
        <v>5.2090031555774685E-2</v>
      </c>
      <c r="D298">
        <v>0.70652198772127739</v>
      </c>
      <c r="E298">
        <v>5.2090031555774685E-2</v>
      </c>
      <c r="F298">
        <v>0.20747999524113528</v>
      </c>
      <c r="G298">
        <v>3.893146498468484E-3</v>
      </c>
      <c r="H298">
        <v>0.50987889305919021</v>
      </c>
      <c r="I298">
        <v>16.508148125631074</v>
      </c>
      <c r="J298">
        <v>4.12</v>
      </c>
      <c r="K298">
        <v>1</v>
      </c>
    </row>
    <row r="299" spans="1:11" x14ac:dyDescent="0.25">
      <c r="A299" t="s">
        <v>679</v>
      </c>
      <c r="B299">
        <v>15133890</v>
      </c>
      <c r="C299">
        <v>5.3154542553170404E-2</v>
      </c>
      <c r="D299">
        <v>0.48164682048039203</v>
      </c>
      <c r="E299">
        <v>5.3154542553170404E-2</v>
      </c>
      <c r="F299">
        <v>0.46708612988662501</v>
      </c>
      <c r="G299">
        <v>2.226459951803535E-2</v>
      </c>
      <c r="H299">
        <v>0.40064789659824035</v>
      </c>
      <c r="I299">
        <v>16.957131532138547</v>
      </c>
      <c r="J299">
        <v>2.0699999999999998</v>
      </c>
      <c r="K299">
        <v>1.65</v>
      </c>
    </row>
    <row r="300" spans="1:11" x14ac:dyDescent="0.25">
      <c r="A300" t="s">
        <v>788</v>
      </c>
      <c r="B300">
        <v>6941548</v>
      </c>
      <c r="C300">
        <v>0.13656867315474877</v>
      </c>
      <c r="D300">
        <v>0.48040826052056401</v>
      </c>
      <c r="E300">
        <v>0.13656867315474877</v>
      </c>
      <c r="F300">
        <v>0.20702021994802688</v>
      </c>
      <c r="G300">
        <v>0.25863308875772378</v>
      </c>
      <c r="H300">
        <v>0.56219811828101229</v>
      </c>
      <c r="I300">
        <v>16.178547081307389</v>
      </c>
      <c r="J300">
        <v>1.93</v>
      </c>
      <c r="K300">
        <v>1.59</v>
      </c>
    </row>
    <row r="301" spans="1:11" x14ac:dyDescent="0.25">
      <c r="A301" t="s">
        <v>59</v>
      </c>
      <c r="B301">
        <v>227518492</v>
      </c>
      <c r="C301">
        <v>0.10697104567658615</v>
      </c>
      <c r="D301">
        <v>0.61460469771397741</v>
      </c>
      <c r="E301">
        <v>0.10697104567658615</v>
      </c>
      <c r="F301">
        <v>7.9480319412494546E-2</v>
      </c>
      <c r="G301">
        <v>9.3234245768471433E-2</v>
      </c>
      <c r="H301">
        <v>0.69137563848918238</v>
      </c>
      <c r="I301">
        <v>19.639052865717289</v>
      </c>
      <c r="J301">
        <v>2.0499999999999998</v>
      </c>
      <c r="K301">
        <v>1.87</v>
      </c>
    </row>
    <row r="302" spans="1:11" x14ac:dyDescent="0.25">
      <c r="A302" t="s">
        <v>2091</v>
      </c>
      <c r="B302">
        <v>5490831000</v>
      </c>
      <c r="C302">
        <v>0.43391428364850421</v>
      </c>
      <c r="D302">
        <v>0.45886078081805831</v>
      </c>
      <c r="E302">
        <v>0.39256935789864961</v>
      </c>
      <c r="F302">
        <v>0.19250013652123099</v>
      </c>
      <c r="G302">
        <v>0.51924453693803363</v>
      </c>
      <c r="H302">
        <v>1.4775304025942375</v>
      </c>
      <c r="I302">
        <v>22.01628414829101</v>
      </c>
      <c r="J302">
        <v>2.2400000000000002</v>
      </c>
      <c r="K302">
        <v>1.51</v>
      </c>
    </row>
    <row r="303" spans="1:11" x14ac:dyDescent="0.25">
      <c r="A303" t="s">
        <v>759</v>
      </c>
      <c r="B303">
        <v>7020771</v>
      </c>
      <c r="C303">
        <v>0.22754053650233003</v>
      </c>
      <c r="D303">
        <v>0.22941696859219593</v>
      </c>
      <c r="E303">
        <v>0.16945973597486658</v>
      </c>
      <c r="F303">
        <v>7.9378014478002953E-2</v>
      </c>
      <c r="G303">
        <v>0.23718036096035605</v>
      </c>
      <c r="H303">
        <v>0.66088341991366339</v>
      </c>
      <c r="I303">
        <v>16.149061908871229</v>
      </c>
      <c r="J303">
        <v>1.27</v>
      </c>
      <c r="K303">
        <v>1.1399999999999999</v>
      </c>
    </row>
    <row r="304" spans="1:11" x14ac:dyDescent="0.25">
      <c r="A304" t="s">
        <v>1056</v>
      </c>
      <c r="B304">
        <v>22167223</v>
      </c>
      <c r="C304">
        <v>0.47922024332953206</v>
      </c>
      <c r="D304">
        <v>0.14843929706486014</v>
      </c>
      <c r="E304">
        <v>0.40729531164097549</v>
      </c>
      <c r="F304">
        <v>0.24299080482817456</v>
      </c>
      <c r="G304">
        <v>0.37213660006036842</v>
      </c>
      <c r="H304">
        <v>0.8041368569751165</v>
      </c>
      <c r="I304">
        <v>16.614937881196219</v>
      </c>
      <c r="J304">
        <v>1</v>
      </c>
      <c r="K304">
        <v>0.47</v>
      </c>
    </row>
    <row r="305" spans="1:11" x14ac:dyDescent="0.25">
      <c r="A305" t="s">
        <v>1057</v>
      </c>
      <c r="B305">
        <v>4575814</v>
      </c>
      <c r="C305">
        <v>8.9483313788541227E-2</v>
      </c>
      <c r="D305">
        <v>0.40313723416205294</v>
      </c>
      <c r="E305">
        <v>8.925450204051126E-2</v>
      </c>
      <c r="F305">
        <v>0.26977576518086094</v>
      </c>
      <c r="G305">
        <v>0.10596234899408062</v>
      </c>
      <c r="H305">
        <v>0.50457145821490945</v>
      </c>
      <c r="I305">
        <v>15.916386116089313</v>
      </c>
      <c r="J305">
        <v>1.76</v>
      </c>
      <c r="K305">
        <v>1.63</v>
      </c>
    </row>
    <row r="306" spans="1:11" x14ac:dyDescent="0.25">
      <c r="A306" t="s">
        <v>479</v>
      </c>
      <c r="B306">
        <v>24061458</v>
      </c>
      <c r="C306">
        <v>5.2440961807052593E-2</v>
      </c>
      <c r="D306">
        <v>4.64244519180841E-2</v>
      </c>
      <c r="E306">
        <v>5.2440961807052593E-2</v>
      </c>
      <c r="F306">
        <v>5.3475016708706961E-2</v>
      </c>
      <c r="G306">
        <v>1.5440793321834446E-2</v>
      </c>
      <c r="H306">
        <v>0.78475139110249659</v>
      </c>
      <c r="I306">
        <v>16.934353384055008</v>
      </c>
      <c r="J306">
        <v>1.0900000000000001</v>
      </c>
      <c r="K306">
        <v>0.71</v>
      </c>
    </row>
    <row r="307" spans="1:11" x14ac:dyDescent="0.25">
      <c r="A307" t="s">
        <v>580</v>
      </c>
      <c r="B307">
        <v>17438238</v>
      </c>
      <c r="C307">
        <v>2.3611215766180048E-2</v>
      </c>
      <c r="D307">
        <v>0.14710683499101229</v>
      </c>
      <c r="E307">
        <v>2.2858960865197505E-2</v>
      </c>
      <c r="F307">
        <v>8.3924751803860415E-2</v>
      </c>
      <c r="G307">
        <v>0.10756792056628657</v>
      </c>
      <c r="H307">
        <v>0.36408806104079722</v>
      </c>
      <c r="I307">
        <v>17.415545765499783</v>
      </c>
      <c r="J307">
        <v>0.98</v>
      </c>
      <c r="K307">
        <v>0.98</v>
      </c>
    </row>
    <row r="308" spans="1:11" x14ac:dyDescent="0.25">
      <c r="A308" t="s">
        <v>724</v>
      </c>
      <c r="B308">
        <v>9096295</v>
      </c>
      <c r="C308">
        <v>0.25775769145569705</v>
      </c>
      <c r="D308">
        <v>0.56172408656491457</v>
      </c>
      <c r="E308">
        <v>0.24732839029516962</v>
      </c>
      <c r="F308">
        <v>0.37163013668554495</v>
      </c>
      <c r="G308">
        <v>4.6419228927821715E-2</v>
      </c>
      <c r="H308">
        <v>0.85572666398465946</v>
      </c>
      <c r="I308">
        <v>16.320389428509806</v>
      </c>
      <c r="J308">
        <v>4.95</v>
      </c>
      <c r="K308">
        <v>2.96</v>
      </c>
    </row>
    <row r="309" spans="1:11" x14ac:dyDescent="0.25">
      <c r="A309" t="s">
        <v>2095</v>
      </c>
      <c r="B309">
        <v>20244892</v>
      </c>
      <c r="C309">
        <v>0.46817394728507317</v>
      </c>
      <c r="D309">
        <v>0.25136750544285441</v>
      </c>
      <c r="E309">
        <v>4.0990784243255037E-2</v>
      </c>
      <c r="F309">
        <v>0.22036336880063365</v>
      </c>
      <c r="G309">
        <v>9.3449251297561872E-3</v>
      </c>
      <c r="H309">
        <v>0.50139481253039064</v>
      </c>
      <c r="I309">
        <v>17.305876784829117</v>
      </c>
      <c r="J309">
        <v>1.39</v>
      </c>
      <c r="K309">
        <v>1.56</v>
      </c>
    </row>
    <row r="310" spans="1:11" x14ac:dyDescent="0.25">
      <c r="A310" t="s">
        <v>2096</v>
      </c>
      <c r="B310">
        <v>25575466</v>
      </c>
      <c r="C310">
        <v>8.4410270373959165E-2</v>
      </c>
      <c r="D310">
        <v>0.1243752117752224</v>
      </c>
      <c r="E310">
        <v>3.8636989058185682E-2</v>
      </c>
      <c r="F310">
        <v>4.2807385183729584E-2</v>
      </c>
      <c r="G310">
        <v>1.2626671201220732E-2</v>
      </c>
      <c r="H310">
        <v>0.75818057200239752</v>
      </c>
      <c r="I310">
        <v>17.239357816846319</v>
      </c>
      <c r="J310">
        <v>1.1499999999999999</v>
      </c>
      <c r="K310">
        <v>1.68</v>
      </c>
    </row>
    <row r="311" spans="1:11" x14ac:dyDescent="0.25">
      <c r="A311" t="s">
        <v>630</v>
      </c>
      <c r="B311">
        <v>11406661</v>
      </c>
      <c r="C311">
        <v>8.6950335422434313E-2</v>
      </c>
      <c r="D311">
        <v>0.42902142879498217</v>
      </c>
      <c r="E311">
        <v>8.6950335422434313E-2</v>
      </c>
      <c r="F311">
        <v>0.14349973696457116</v>
      </c>
      <c r="G311">
        <v>9.9463900961026197E-2</v>
      </c>
      <c r="H311">
        <v>0.6054126685860477</v>
      </c>
      <c r="I311">
        <v>16.647554277099392</v>
      </c>
      <c r="J311">
        <v>1.82</v>
      </c>
      <c r="K311">
        <v>1.45</v>
      </c>
    </row>
    <row r="312" spans="1:11" x14ac:dyDescent="0.25">
      <c r="A312" t="s">
        <v>1061</v>
      </c>
      <c r="B312">
        <v>15422651</v>
      </c>
      <c r="C312">
        <v>0.26899350831449148</v>
      </c>
      <c r="D312">
        <v>0.14553639319206535</v>
      </c>
      <c r="E312">
        <v>0.11537432831748576</v>
      </c>
      <c r="F312">
        <v>0.13746470052272466</v>
      </c>
      <c r="G312">
        <v>9.2648468800856615E-2</v>
      </c>
      <c r="H312">
        <v>0.546406299926817</v>
      </c>
      <c r="I312">
        <v>17.081063497035831</v>
      </c>
      <c r="J312">
        <v>1.2</v>
      </c>
      <c r="K312">
        <v>1.0900000000000001</v>
      </c>
    </row>
    <row r="313" spans="1:11" x14ac:dyDescent="0.25">
      <c r="A313" t="s">
        <v>1062</v>
      </c>
      <c r="B313">
        <v>5558187</v>
      </c>
      <c r="C313">
        <v>0.45994224375682213</v>
      </c>
      <c r="D313">
        <v>0.1735116144886813</v>
      </c>
      <c r="E313">
        <v>0.14314091987189348</v>
      </c>
      <c r="F313">
        <v>0.13908552397621279</v>
      </c>
      <c r="G313">
        <v>0.15408135782405305</v>
      </c>
      <c r="H313">
        <v>0.77368055116799928</v>
      </c>
      <c r="I313">
        <v>15.749443262960039</v>
      </c>
      <c r="J313">
        <v>0.86</v>
      </c>
      <c r="K313">
        <v>0.8</v>
      </c>
    </row>
    <row r="314" spans="1:11" x14ac:dyDescent="0.25">
      <c r="A314" t="s">
        <v>2097</v>
      </c>
      <c r="B314">
        <v>2587706</v>
      </c>
      <c r="C314">
        <v>0.14287751390613926</v>
      </c>
      <c r="D314">
        <v>0.12643592432834333</v>
      </c>
      <c r="E314">
        <v>2.6944714739618798E-2</v>
      </c>
      <c r="F314">
        <v>4.6693329904196675E-2</v>
      </c>
      <c r="G314">
        <v>0.11438586918297519</v>
      </c>
      <c r="H314">
        <v>0.29528571720542185</v>
      </c>
      <c r="I314">
        <v>16.045141121026589</v>
      </c>
      <c r="J314">
        <v>1.04</v>
      </c>
      <c r="K314">
        <v>0.42</v>
      </c>
    </row>
    <row r="315" spans="1:11" x14ac:dyDescent="0.25">
      <c r="A315" t="s">
        <v>284</v>
      </c>
      <c r="B315">
        <v>54858627</v>
      </c>
      <c r="C315">
        <v>0.13265268195647698</v>
      </c>
      <c r="D315">
        <v>0.50227810112710258</v>
      </c>
      <c r="E315">
        <v>7.618674087486732E-2</v>
      </c>
      <c r="F315">
        <v>0.58513259098875003</v>
      </c>
      <c r="G315">
        <v>0.22842084618705458</v>
      </c>
      <c r="H315">
        <v>0.49065269593974359</v>
      </c>
      <c r="I315">
        <v>18.092522256149859</v>
      </c>
      <c r="J315">
        <v>1.8</v>
      </c>
      <c r="K315">
        <v>1.3</v>
      </c>
    </row>
    <row r="316" spans="1:11" x14ac:dyDescent="0.25">
      <c r="A316" t="s">
        <v>654</v>
      </c>
      <c r="B316">
        <v>9253399</v>
      </c>
      <c r="C316">
        <v>0.14492674529651212</v>
      </c>
      <c r="D316">
        <v>0.16156138949590307</v>
      </c>
      <c r="E316">
        <v>0.14477674636098584</v>
      </c>
      <c r="F316">
        <v>0.1321880341045793</v>
      </c>
      <c r="G316">
        <v>1.2327470154480533E-2</v>
      </c>
      <c r="H316">
        <v>0.22224564644290029</v>
      </c>
      <c r="I316">
        <v>17.344822810178407</v>
      </c>
      <c r="J316">
        <v>1.41</v>
      </c>
      <c r="K316">
        <v>1.39</v>
      </c>
    </row>
    <row r="317" spans="1:11" x14ac:dyDescent="0.25">
      <c r="A317" t="s">
        <v>2098</v>
      </c>
      <c r="B317">
        <v>9850925</v>
      </c>
      <c r="C317">
        <v>0.36405931422683657</v>
      </c>
      <c r="D317">
        <v>5.8475117818885029E-2</v>
      </c>
      <c r="E317">
        <v>0.13457568705476897</v>
      </c>
      <c r="F317">
        <v>9.6149068767812124E-2</v>
      </c>
      <c r="G317">
        <v>0.11465664391922586</v>
      </c>
      <c r="H317">
        <v>0.2790630251169251</v>
      </c>
      <c r="I317">
        <v>17.281953429552665</v>
      </c>
      <c r="J317">
        <v>0.64</v>
      </c>
      <c r="K317">
        <v>1.4</v>
      </c>
    </row>
    <row r="318" spans="1:11" x14ac:dyDescent="0.25">
      <c r="A318" t="s">
        <v>1064</v>
      </c>
      <c r="B318">
        <v>29878884</v>
      </c>
      <c r="C318">
        <v>0.32485560705680977</v>
      </c>
      <c r="D318">
        <v>0.19465455938715784</v>
      </c>
      <c r="E318">
        <v>0.22514913876970774</v>
      </c>
      <c r="F318">
        <v>0.11494277761252623</v>
      </c>
      <c r="G318">
        <v>0.43797874110693025</v>
      </c>
      <c r="H318">
        <v>1.1214660782121215</v>
      </c>
      <c r="I318">
        <v>16.682546587841244</v>
      </c>
      <c r="J318">
        <v>0.81</v>
      </c>
      <c r="K318">
        <v>0.57999999999999996</v>
      </c>
    </row>
    <row r="319" spans="1:11" x14ac:dyDescent="0.25">
      <c r="A319" t="s">
        <v>2099</v>
      </c>
      <c r="B319">
        <v>19581064</v>
      </c>
      <c r="C319">
        <v>0.10368752178124743</v>
      </c>
      <c r="D319">
        <v>7.8264848120612851E-2</v>
      </c>
      <c r="E319">
        <v>0.10368752178124743</v>
      </c>
      <c r="F319">
        <v>3.3477408453103159E-2</v>
      </c>
      <c r="G319">
        <v>1.7167095720641125E-3</v>
      </c>
      <c r="H319">
        <v>0.62044447236193001</v>
      </c>
      <c r="I319">
        <v>17.18521022056661</v>
      </c>
      <c r="J319">
        <v>1.22</v>
      </c>
      <c r="K319">
        <v>1.3</v>
      </c>
    </row>
    <row r="320" spans="1:11" x14ac:dyDescent="0.25">
      <c r="A320" t="s">
        <v>183</v>
      </c>
      <c r="B320">
        <v>73240385</v>
      </c>
      <c r="C320">
        <v>0.37607092043549473</v>
      </c>
      <c r="D320">
        <v>0.3117685413587053</v>
      </c>
      <c r="E320">
        <v>0.37595931534221183</v>
      </c>
      <c r="F320">
        <v>0.13418600945453663</v>
      </c>
      <c r="G320">
        <v>0.18189616288882152</v>
      </c>
      <c r="H320">
        <v>0.98767365633770976</v>
      </c>
      <c r="I320">
        <v>18.094340279148657</v>
      </c>
      <c r="J320">
        <v>2.59</v>
      </c>
      <c r="K320">
        <v>2.06</v>
      </c>
    </row>
    <row r="321" spans="1:11" x14ac:dyDescent="0.25">
      <c r="A321" t="s">
        <v>1066</v>
      </c>
      <c r="B321">
        <v>20636554</v>
      </c>
      <c r="C321">
        <v>0.23878763867261946</v>
      </c>
      <c r="D321">
        <v>0.23950282590785263</v>
      </c>
      <c r="E321">
        <v>0.16027903689734246</v>
      </c>
      <c r="F321">
        <v>8.9246126591516997E-2</v>
      </c>
      <c r="G321">
        <v>0.16629137791125398</v>
      </c>
      <c r="H321">
        <v>0.81660994620936822</v>
      </c>
      <c r="I321">
        <v>16.979205034486387</v>
      </c>
      <c r="J321">
        <v>1.2</v>
      </c>
      <c r="K321">
        <v>1.1499999999999999</v>
      </c>
    </row>
    <row r="322" spans="1:11" x14ac:dyDescent="0.25">
      <c r="A322" t="s">
        <v>526</v>
      </c>
      <c r="B322">
        <v>15472640</v>
      </c>
      <c r="C322">
        <v>3.9894290825612175E-2</v>
      </c>
      <c r="D322">
        <v>0.18808031467157513</v>
      </c>
      <c r="E322">
        <v>3.9894290825612175E-2</v>
      </c>
      <c r="F322">
        <v>0.11845368068245238</v>
      </c>
      <c r="G322">
        <v>2.7465836470052945E-2</v>
      </c>
      <c r="H322">
        <v>0.57791953996644041</v>
      </c>
      <c r="I322">
        <v>17.025635929038831</v>
      </c>
      <c r="J322">
        <v>1.1399999999999999</v>
      </c>
      <c r="K322">
        <v>1.01</v>
      </c>
    </row>
    <row r="323" spans="1:11" x14ac:dyDescent="0.25">
      <c r="A323" t="s">
        <v>496</v>
      </c>
      <c r="B323">
        <v>16384775</v>
      </c>
      <c r="C323">
        <v>0.24995064015221449</v>
      </c>
      <c r="D323">
        <v>0.28420609987015383</v>
      </c>
      <c r="E323">
        <v>5.3062370401790689E-2</v>
      </c>
      <c r="F323">
        <v>0.13375941594464155</v>
      </c>
      <c r="G323">
        <v>3.5493865494033335E-2</v>
      </c>
      <c r="H323">
        <v>0.4664552924200141</v>
      </c>
      <c r="I323">
        <v>17.443226748345261</v>
      </c>
      <c r="J323">
        <v>1.45</v>
      </c>
      <c r="K323">
        <v>1.1399999999999999</v>
      </c>
    </row>
    <row r="324" spans="1:11" x14ac:dyDescent="0.25">
      <c r="A324" t="s">
        <v>2100</v>
      </c>
      <c r="B324">
        <v>65175492</v>
      </c>
      <c r="C324">
        <v>6.2571050480140597E-2</v>
      </c>
      <c r="D324">
        <v>0.89789599133367493</v>
      </c>
      <c r="E324">
        <v>6.2571050480140597E-2</v>
      </c>
      <c r="F324">
        <v>0.2542172173725078</v>
      </c>
      <c r="G324">
        <v>0.62067789223593428</v>
      </c>
      <c r="H324">
        <v>1.8635295993930956</v>
      </c>
      <c r="I324">
        <v>17.307261186781993</v>
      </c>
      <c r="J324">
        <v>9.6</v>
      </c>
      <c r="K324">
        <v>1.07</v>
      </c>
    </row>
    <row r="325" spans="1:11" x14ac:dyDescent="0.25">
      <c r="A325" t="s">
        <v>2101</v>
      </c>
      <c r="B325">
        <v>25614618</v>
      </c>
      <c r="C325">
        <v>0.11454537405164504</v>
      </c>
      <c r="D325">
        <v>0.27347559897243051</v>
      </c>
      <c r="E325">
        <v>0.10999660428275761</v>
      </c>
      <c r="F325">
        <v>0.24739751801343673</v>
      </c>
      <c r="G325">
        <v>0.17992214445673169</v>
      </c>
      <c r="H325">
        <v>0.20915620560271758</v>
      </c>
      <c r="I325">
        <v>17.986716187189455</v>
      </c>
      <c r="J325">
        <v>1.2</v>
      </c>
      <c r="K325">
        <v>1.1100000000000001</v>
      </c>
    </row>
    <row r="326" spans="1:11" x14ac:dyDescent="0.25">
      <c r="A326" t="s">
        <v>1067</v>
      </c>
      <c r="B326">
        <v>19617043</v>
      </c>
      <c r="C326">
        <v>0.48760682229222824</v>
      </c>
      <c r="D326">
        <v>0.24959429410436629</v>
      </c>
      <c r="E326">
        <v>0.22808830056599255</v>
      </c>
      <c r="F326">
        <v>0.12945652361460211</v>
      </c>
      <c r="G326">
        <v>0.26393090946479547</v>
      </c>
      <c r="H326">
        <v>0.96201839723195781</v>
      </c>
      <c r="I326">
        <v>16.855493421681373</v>
      </c>
      <c r="J326">
        <v>1.29</v>
      </c>
      <c r="K326">
        <v>1.03</v>
      </c>
    </row>
    <row r="327" spans="1:11" x14ac:dyDescent="0.25">
      <c r="A327" t="s">
        <v>746</v>
      </c>
      <c r="B327">
        <v>6692210</v>
      </c>
      <c r="C327">
        <v>6.0330593331649786E-2</v>
      </c>
      <c r="D327">
        <v>0.56292166563810764</v>
      </c>
      <c r="E327">
        <v>6.0330593331649786E-2</v>
      </c>
      <c r="F327">
        <v>0.36683635588758567</v>
      </c>
      <c r="G327">
        <v>2.9524028684096884E-2</v>
      </c>
      <c r="H327">
        <v>0.35139827058802231</v>
      </c>
      <c r="I327">
        <v>16.694061333651742</v>
      </c>
      <c r="J327">
        <v>2.25</v>
      </c>
      <c r="K327">
        <v>1.59</v>
      </c>
    </row>
    <row r="328" spans="1:11" x14ac:dyDescent="0.25">
      <c r="A328" t="s">
        <v>1068</v>
      </c>
      <c r="B328">
        <v>10331784</v>
      </c>
      <c r="C328">
        <v>7.0628170314052247E-2</v>
      </c>
      <c r="D328">
        <v>0.53779840925826561</v>
      </c>
      <c r="E328">
        <v>7.0628170314052247E-2</v>
      </c>
      <c r="F328">
        <v>8.5717600038762456E-2</v>
      </c>
      <c r="G328">
        <v>0.45099045818224615</v>
      </c>
      <c r="H328">
        <v>0.81243551077787546</v>
      </c>
      <c r="I328">
        <v>16.498741356771973</v>
      </c>
      <c r="J328">
        <v>1.4</v>
      </c>
      <c r="K328">
        <v>1.1499999999999999</v>
      </c>
    </row>
    <row r="329" spans="1:11" x14ac:dyDescent="0.25">
      <c r="A329" t="s">
        <v>762</v>
      </c>
      <c r="B329">
        <v>7332860</v>
      </c>
      <c r="C329">
        <v>0.2254093218744119</v>
      </c>
      <c r="D329">
        <v>0.35643636998388079</v>
      </c>
      <c r="E329">
        <v>0.21675049025891671</v>
      </c>
      <c r="F329">
        <v>0.17296245678236272</v>
      </c>
      <c r="G329">
        <v>0.200856009796996</v>
      </c>
      <c r="H329">
        <v>0.42430971646697763</v>
      </c>
      <c r="I329">
        <v>16.636653345075668</v>
      </c>
      <c r="J329">
        <v>1.8</v>
      </c>
      <c r="K329">
        <v>0.99</v>
      </c>
    </row>
    <row r="330" spans="1:11" x14ac:dyDescent="0.25">
      <c r="A330" t="s">
        <v>292</v>
      </c>
      <c r="B330">
        <v>48680102</v>
      </c>
      <c r="C330">
        <v>0.11444743891456924</v>
      </c>
      <c r="D330">
        <v>0.42465936082056688</v>
      </c>
      <c r="E330">
        <v>0.11440910703104114</v>
      </c>
      <c r="F330">
        <v>0.16567702267507084</v>
      </c>
      <c r="G330">
        <v>4.4964100527151732E-2</v>
      </c>
      <c r="H330">
        <v>1.3748549454753929</v>
      </c>
      <c r="I330">
        <v>17.202297201932325</v>
      </c>
      <c r="J330">
        <v>1.99</v>
      </c>
      <c r="K330">
        <v>1.57</v>
      </c>
    </row>
    <row r="331" spans="1:11" x14ac:dyDescent="0.25">
      <c r="A331" t="s">
        <v>1069</v>
      </c>
      <c r="B331">
        <v>17738275</v>
      </c>
      <c r="C331">
        <v>0.17013537111133975</v>
      </c>
      <c r="D331">
        <v>0.42878476063766063</v>
      </c>
      <c r="E331">
        <v>0.17013537111133975</v>
      </c>
      <c r="F331">
        <v>0.18199388131743824</v>
      </c>
      <c r="G331">
        <v>0.13275794856038708</v>
      </c>
      <c r="H331">
        <v>0.58833040264732628</v>
      </c>
      <c r="I331">
        <v>17.187561615637367</v>
      </c>
      <c r="J331">
        <v>1.95</v>
      </c>
      <c r="K331">
        <v>1.46</v>
      </c>
    </row>
    <row r="332" spans="1:11" x14ac:dyDescent="0.25">
      <c r="A332" t="s">
        <v>136</v>
      </c>
      <c r="B332">
        <v>117433227</v>
      </c>
      <c r="C332">
        <v>0.20491764226150405</v>
      </c>
      <c r="D332">
        <v>0.54242660810129995</v>
      </c>
      <c r="E332">
        <v>0.20491764226150405</v>
      </c>
      <c r="F332">
        <v>0.17542720159744649</v>
      </c>
      <c r="G332">
        <v>0.48741116515515664</v>
      </c>
      <c r="H332">
        <v>1.6651104212537593</v>
      </c>
      <c r="I332">
        <v>18.011181544829743</v>
      </c>
      <c r="J332">
        <v>1.05</v>
      </c>
      <c r="K332">
        <v>0.51</v>
      </c>
    </row>
    <row r="333" spans="1:11" x14ac:dyDescent="0.25">
      <c r="A333" t="s">
        <v>117</v>
      </c>
      <c r="B333">
        <v>114925821</v>
      </c>
      <c r="C333">
        <v>8.61160434955692E-2</v>
      </c>
      <c r="D333">
        <v>0.4708643412693132</v>
      </c>
      <c r="E333">
        <v>8.61160434955692E-2</v>
      </c>
      <c r="F333">
        <v>0.25391455542769026</v>
      </c>
      <c r="G333">
        <v>0.21409218386179726</v>
      </c>
      <c r="H333">
        <v>0.6047433579369198</v>
      </c>
      <c r="I333">
        <v>19.096819909746404</v>
      </c>
      <c r="J333">
        <v>1.61</v>
      </c>
      <c r="K333">
        <v>1.45</v>
      </c>
    </row>
    <row r="334" spans="1:11" x14ac:dyDescent="0.25">
      <c r="A334" t="s">
        <v>95</v>
      </c>
      <c r="B334">
        <v>199408954</v>
      </c>
      <c r="C334">
        <v>0.1993868740718634</v>
      </c>
      <c r="D334">
        <v>0.1641791672002853</v>
      </c>
      <c r="E334">
        <v>0.19931037299358181</v>
      </c>
      <c r="F334">
        <v>0.22374103013129909</v>
      </c>
      <c r="G334">
        <v>0.19807759986545037</v>
      </c>
      <c r="H334">
        <v>0.60966053838893652</v>
      </c>
      <c r="I334">
        <v>19.372077589459398</v>
      </c>
      <c r="J334">
        <v>1.1100000000000001</v>
      </c>
      <c r="K334">
        <v>0.53</v>
      </c>
    </row>
    <row r="335" spans="1:11" x14ac:dyDescent="0.25">
      <c r="A335" t="s">
        <v>773</v>
      </c>
      <c r="B335">
        <v>6970858</v>
      </c>
      <c r="C335">
        <v>0.28908392625412827</v>
      </c>
      <c r="D335">
        <v>0.30736847601830364</v>
      </c>
      <c r="E335">
        <v>6.3016632959672969E-2</v>
      </c>
      <c r="F335">
        <v>0.32529642552688426</v>
      </c>
      <c r="G335">
        <v>8.1834976411798953E-3</v>
      </c>
      <c r="H335">
        <v>0.39292042322158294</v>
      </c>
      <c r="I335">
        <v>16.496261022546744</v>
      </c>
      <c r="J335">
        <v>1.58</v>
      </c>
      <c r="K335">
        <v>1.43</v>
      </c>
    </row>
    <row r="336" spans="1:11" x14ac:dyDescent="0.25">
      <c r="A336" t="s">
        <v>145</v>
      </c>
      <c r="B336">
        <v>94730547</v>
      </c>
      <c r="C336">
        <v>8.3587831494311968E-2</v>
      </c>
      <c r="D336">
        <v>0.60206658576562422</v>
      </c>
      <c r="E336">
        <v>7.9504523498634502E-2</v>
      </c>
      <c r="F336">
        <v>0.27123971887456461</v>
      </c>
      <c r="G336">
        <v>0.15572208191725104</v>
      </c>
      <c r="H336">
        <v>1.03008152392588</v>
      </c>
      <c r="I336">
        <v>18.392675492126212</v>
      </c>
      <c r="J336">
        <v>2.36</v>
      </c>
      <c r="K336">
        <v>1.6</v>
      </c>
    </row>
    <row r="337" spans="1:11" x14ac:dyDescent="0.25">
      <c r="A337" t="s">
        <v>425</v>
      </c>
      <c r="B337">
        <v>36076293</v>
      </c>
      <c r="C337">
        <v>5.0281884560589414E-2</v>
      </c>
      <c r="D337">
        <v>0.65572335827298001</v>
      </c>
      <c r="E337">
        <v>5.0281884560589414E-2</v>
      </c>
      <c r="F337">
        <v>0.10990956468261301</v>
      </c>
      <c r="G337">
        <v>0.16304981778477073</v>
      </c>
      <c r="H337">
        <v>0.65236254615773714</v>
      </c>
      <c r="I337">
        <v>17.400192708515689</v>
      </c>
      <c r="J337">
        <v>1.7</v>
      </c>
      <c r="K337">
        <v>0.92</v>
      </c>
    </row>
    <row r="338" spans="1:11" x14ac:dyDescent="0.25">
      <c r="A338" t="s">
        <v>1070</v>
      </c>
      <c r="B338">
        <v>52463504</v>
      </c>
      <c r="C338">
        <v>0.27627952566797676</v>
      </c>
      <c r="D338">
        <v>0.37808006495334356</v>
      </c>
      <c r="E338">
        <v>0.260750673458639</v>
      </c>
      <c r="F338">
        <v>6.038151269540297E-2</v>
      </c>
      <c r="G338">
        <v>0.32673275120929779</v>
      </c>
      <c r="H338">
        <v>0.97379166947741336</v>
      </c>
      <c r="I338">
        <v>17.781522400538108</v>
      </c>
      <c r="J338">
        <v>1.64</v>
      </c>
      <c r="K338">
        <v>1.05</v>
      </c>
    </row>
    <row r="339" spans="1:11" x14ac:dyDescent="0.25">
      <c r="A339" t="s">
        <v>1071</v>
      </c>
      <c r="B339">
        <v>12283271</v>
      </c>
      <c r="C339">
        <v>0.26376524624426179</v>
      </c>
      <c r="D339">
        <v>0.25497776610155387</v>
      </c>
      <c r="E339">
        <v>0.16856918649763569</v>
      </c>
      <c r="F339">
        <v>0.34766871302802443</v>
      </c>
      <c r="G339">
        <v>0.17793102505024924</v>
      </c>
      <c r="H339">
        <v>0.4007412815993181</v>
      </c>
      <c r="I339">
        <v>16.885509598206326</v>
      </c>
      <c r="J339">
        <v>1.43</v>
      </c>
      <c r="K339">
        <v>1.1100000000000001</v>
      </c>
    </row>
    <row r="340" spans="1:11" x14ac:dyDescent="0.25">
      <c r="A340" t="s">
        <v>1072</v>
      </c>
      <c r="B340">
        <v>102712483</v>
      </c>
      <c r="C340">
        <v>4.5091452029253347E-2</v>
      </c>
      <c r="D340">
        <v>0.49521653565711188</v>
      </c>
      <c r="E340">
        <v>4.5091452029253347E-2</v>
      </c>
      <c r="F340">
        <v>0.32118310947305284</v>
      </c>
      <c r="G340">
        <v>0.16533108249364392</v>
      </c>
      <c r="H340">
        <v>0.54463480326793534</v>
      </c>
      <c r="I340">
        <v>19.058527126588004</v>
      </c>
      <c r="J340">
        <v>1.78</v>
      </c>
      <c r="K340">
        <v>1.06</v>
      </c>
    </row>
    <row r="341" spans="1:11" x14ac:dyDescent="0.25">
      <c r="A341" t="s">
        <v>1073</v>
      </c>
      <c r="B341">
        <v>27770314</v>
      </c>
      <c r="C341">
        <v>0.45014953738009589</v>
      </c>
      <c r="D341">
        <v>0.20903584309489623</v>
      </c>
      <c r="E341">
        <v>0.11463673043091986</v>
      </c>
      <c r="F341">
        <v>0.18283564092220361</v>
      </c>
      <c r="G341">
        <v>7.6138786187293375E-2</v>
      </c>
      <c r="H341">
        <v>0.55542872285009326</v>
      </c>
      <c r="I341">
        <v>17.567145608812748</v>
      </c>
      <c r="J341">
        <v>1.33</v>
      </c>
      <c r="K341">
        <v>0.82</v>
      </c>
    </row>
    <row r="342" spans="1:11" x14ac:dyDescent="0.25">
      <c r="A342" t="s">
        <v>484</v>
      </c>
      <c r="B342">
        <v>18951107</v>
      </c>
      <c r="C342">
        <v>1.2872124040036289E-2</v>
      </c>
      <c r="D342">
        <v>6.0281016829254352E-2</v>
      </c>
      <c r="E342">
        <v>1.2872124040036289E-2</v>
      </c>
      <c r="F342">
        <v>1.7230700226159319E-2</v>
      </c>
      <c r="G342">
        <v>1.0531310914977158E-3</v>
      </c>
      <c r="H342">
        <v>0.25388544139651864</v>
      </c>
      <c r="I342">
        <v>17.981501337325209</v>
      </c>
      <c r="J342">
        <v>1.08</v>
      </c>
      <c r="K342">
        <v>1.08</v>
      </c>
    </row>
    <row r="343" spans="1:11" x14ac:dyDescent="0.25">
      <c r="A343" t="s">
        <v>2103</v>
      </c>
      <c r="B343">
        <v>10449260</v>
      </c>
      <c r="C343">
        <v>8.445574136350326E-3</v>
      </c>
      <c r="D343">
        <v>0.46641178418376039</v>
      </c>
      <c r="E343">
        <v>8.445574136350326E-3</v>
      </c>
      <c r="F343">
        <v>5.1190251002807712E-2</v>
      </c>
      <c r="G343">
        <v>2.9136991519016657E-2</v>
      </c>
      <c r="H343">
        <v>0.21613240455017591</v>
      </c>
      <c r="I343">
        <v>17.502968001500243</v>
      </c>
      <c r="J343">
        <v>1.78</v>
      </c>
      <c r="K343">
        <v>1.91</v>
      </c>
    </row>
    <row r="344" spans="1:11" x14ac:dyDescent="0.25">
      <c r="A344" t="s">
        <v>1074</v>
      </c>
      <c r="B344">
        <v>158921456</v>
      </c>
      <c r="C344">
        <v>7.2654903186892522E-2</v>
      </c>
      <c r="D344">
        <v>0.61482749063159858</v>
      </c>
      <c r="E344">
        <v>4.6587120369700113E-2</v>
      </c>
      <c r="F344">
        <v>3.4461886287968556E-2</v>
      </c>
      <c r="G344">
        <v>3.4585241907172055E-2</v>
      </c>
      <c r="H344">
        <v>1.6133511536104885</v>
      </c>
      <c r="I344">
        <v>18.40111888226982</v>
      </c>
      <c r="J344">
        <v>2.85</v>
      </c>
      <c r="K344">
        <v>1.54</v>
      </c>
    </row>
    <row r="345" spans="1:11" x14ac:dyDescent="0.25">
      <c r="A345" t="s">
        <v>1075</v>
      </c>
      <c r="B345">
        <v>27979428</v>
      </c>
      <c r="C345">
        <v>0.56753769233595486</v>
      </c>
      <c r="D345">
        <v>0.1797475273618889</v>
      </c>
      <c r="E345">
        <v>0.39353692291350628</v>
      </c>
      <c r="F345">
        <v>5.2079393199284264E-2</v>
      </c>
      <c r="G345">
        <v>0.32415512568734428</v>
      </c>
      <c r="H345">
        <v>1.8562368147322688</v>
      </c>
      <c r="I345">
        <v>16.564953918441034</v>
      </c>
      <c r="J345">
        <v>1.22</v>
      </c>
      <c r="K345">
        <v>1.18</v>
      </c>
    </row>
    <row r="346" spans="1:11" x14ac:dyDescent="0.25">
      <c r="A346" t="s">
        <v>1076</v>
      </c>
      <c r="B346">
        <v>54540120</v>
      </c>
      <c r="C346">
        <v>3.0705836364129744E-3</v>
      </c>
      <c r="D346">
        <v>0.27805380699565752</v>
      </c>
      <c r="E346">
        <v>3.0705836364129744E-3</v>
      </c>
      <c r="F346">
        <v>4.005412615872667E-3</v>
      </c>
      <c r="G346">
        <v>4.9539348281595272E-2</v>
      </c>
      <c r="H346">
        <v>1.7227576238366009</v>
      </c>
      <c r="I346">
        <v>16.777229894329103</v>
      </c>
      <c r="J346">
        <v>1.32</v>
      </c>
      <c r="K346">
        <v>0.51</v>
      </c>
    </row>
    <row r="347" spans="1:11" x14ac:dyDescent="0.25">
      <c r="A347" t="s">
        <v>1080</v>
      </c>
      <c r="B347">
        <v>10006341</v>
      </c>
      <c r="C347">
        <v>0.24559177025847909</v>
      </c>
      <c r="D347">
        <v>0.19586620124179258</v>
      </c>
      <c r="E347">
        <v>8.8614209729610455E-2</v>
      </c>
      <c r="F347">
        <v>0.11293952363782486</v>
      </c>
      <c r="G347">
        <v>0.11664293671382976</v>
      </c>
      <c r="H347">
        <v>0.57947520589407753</v>
      </c>
      <c r="I347">
        <v>16.464039956983498</v>
      </c>
      <c r="J347">
        <v>1.1200000000000001</v>
      </c>
      <c r="K347">
        <v>0.88</v>
      </c>
    </row>
    <row r="348" spans="1:11" x14ac:dyDescent="0.25">
      <c r="A348" t="s">
        <v>1081</v>
      </c>
      <c r="B348">
        <v>8208317</v>
      </c>
      <c r="C348">
        <v>0.34890331355380161</v>
      </c>
      <c r="D348">
        <v>0.44998651977013071</v>
      </c>
      <c r="E348">
        <v>7.9422127581086355E-2</v>
      </c>
      <c r="F348">
        <v>8.9369077647482545E-2</v>
      </c>
      <c r="G348">
        <v>0.21713038129497192</v>
      </c>
      <c r="H348">
        <v>0.9672477906634307</v>
      </c>
      <c r="I348">
        <v>15.957884644391667</v>
      </c>
      <c r="J348">
        <v>1.64</v>
      </c>
      <c r="K348">
        <v>0.44</v>
      </c>
    </row>
    <row r="349" spans="1:11" x14ac:dyDescent="0.25">
      <c r="A349" t="s">
        <v>1082</v>
      </c>
      <c r="B349">
        <v>5728781</v>
      </c>
      <c r="C349">
        <v>0.32968863707654383</v>
      </c>
      <c r="D349">
        <v>0.18869372035691362</v>
      </c>
      <c r="E349">
        <v>0.13210978042274613</v>
      </c>
      <c r="F349">
        <v>9.9943340624249727E-2</v>
      </c>
      <c r="G349">
        <v>7.2767662090765907E-3</v>
      </c>
      <c r="H349">
        <v>0.67604803982344608</v>
      </c>
      <c r="I349">
        <v>15.954384717188002</v>
      </c>
      <c r="J349">
        <v>1.41</v>
      </c>
      <c r="K349">
        <v>0.97</v>
      </c>
    </row>
    <row r="350" spans="1:11" x14ac:dyDescent="0.25">
      <c r="A350" t="s">
        <v>603</v>
      </c>
      <c r="B350">
        <v>15803155</v>
      </c>
      <c r="C350">
        <v>2.840318911002265E-2</v>
      </c>
      <c r="D350">
        <v>0.10485944104199446</v>
      </c>
      <c r="E350">
        <v>2.840318911002265E-2</v>
      </c>
      <c r="F350">
        <v>8.7949507471299676E-2</v>
      </c>
      <c r="G350">
        <v>0.20717976884995432</v>
      </c>
      <c r="H350">
        <v>1.026509631305452</v>
      </c>
      <c r="I350">
        <v>16.4081352422774</v>
      </c>
      <c r="J350">
        <v>0.9</v>
      </c>
      <c r="K350">
        <v>0.87</v>
      </c>
    </row>
    <row r="351" spans="1:11" x14ac:dyDescent="0.25">
      <c r="A351" t="s">
        <v>1083</v>
      </c>
      <c r="B351">
        <v>52313319</v>
      </c>
      <c r="C351">
        <v>2.9902996596335246E-2</v>
      </c>
      <c r="D351">
        <v>0.50889598497850996</v>
      </c>
      <c r="E351">
        <v>2.9902996596335246E-2</v>
      </c>
      <c r="F351">
        <v>0.14441046392475343</v>
      </c>
      <c r="G351">
        <v>7.5492858711564442E-2</v>
      </c>
      <c r="H351">
        <v>0.68605801822116297</v>
      </c>
      <c r="I351">
        <v>18.003120346862236</v>
      </c>
      <c r="J351">
        <v>2</v>
      </c>
      <c r="K351">
        <v>1.37</v>
      </c>
    </row>
    <row r="352" spans="1:11" x14ac:dyDescent="0.25">
      <c r="A352" t="s">
        <v>2106</v>
      </c>
      <c r="B352">
        <v>2889322</v>
      </c>
      <c r="C352">
        <v>3.97657305070186E-2</v>
      </c>
      <c r="D352">
        <v>0.14445430450465541</v>
      </c>
      <c r="E352">
        <v>3.97657305070186E-2</v>
      </c>
      <c r="F352">
        <v>0.36141987376417362</v>
      </c>
      <c r="G352">
        <v>0.10508589904482782</v>
      </c>
      <c r="H352">
        <v>8.5875868815728229E-2</v>
      </c>
      <c r="I352">
        <v>16.57830939022956</v>
      </c>
      <c r="J352">
        <v>1.08</v>
      </c>
      <c r="K352">
        <v>1.46</v>
      </c>
    </row>
    <row r="353" spans="1:11" x14ac:dyDescent="0.25">
      <c r="A353" t="s">
        <v>2107</v>
      </c>
      <c r="B353">
        <v>26176559</v>
      </c>
      <c r="C353">
        <v>3.1722389485951914E-2</v>
      </c>
      <c r="D353">
        <v>0.46693853076716463</v>
      </c>
      <c r="E353">
        <v>1.9664998749453662E-2</v>
      </c>
      <c r="F353">
        <v>0.26225068620388109</v>
      </c>
      <c r="G353">
        <v>0.21795603463388752</v>
      </c>
      <c r="H353">
        <v>0.41578536330008925</v>
      </c>
      <c r="I353">
        <v>17.909953748655759</v>
      </c>
      <c r="J353">
        <v>1.51</v>
      </c>
      <c r="K353">
        <v>1.27</v>
      </c>
    </row>
    <row r="354" spans="1:11" x14ac:dyDescent="0.25">
      <c r="A354" t="s">
        <v>559</v>
      </c>
      <c r="B354">
        <v>15167243</v>
      </c>
      <c r="C354">
        <v>0.44153238660447386</v>
      </c>
      <c r="D354">
        <v>0.16064917005681256</v>
      </c>
      <c r="E354">
        <v>0.12155669952673666</v>
      </c>
      <c r="F354">
        <v>0.10404778537492422</v>
      </c>
      <c r="G354">
        <v>0.22345016823426644</v>
      </c>
      <c r="H354">
        <v>0.96502287811009013</v>
      </c>
      <c r="I354">
        <v>16.652348208632457</v>
      </c>
      <c r="J354">
        <v>1.06</v>
      </c>
      <c r="K354">
        <v>0.84</v>
      </c>
    </row>
    <row r="355" spans="1:11" x14ac:dyDescent="0.25">
      <c r="A355" t="s">
        <v>1084</v>
      </c>
      <c r="B355">
        <v>9078048</v>
      </c>
      <c r="C355">
        <v>0.49627574121661394</v>
      </c>
      <c r="D355">
        <v>0.12770807116243493</v>
      </c>
      <c r="E355">
        <v>0.15339420985656829</v>
      </c>
      <c r="F355">
        <v>0.10996151845385015</v>
      </c>
      <c r="G355">
        <v>0.17397242226522705</v>
      </c>
      <c r="H355">
        <v>0.40218818084239499</v>
      </c>
      <c r="I355">
        <v>17.35757353362359</v>
      </c>
      <c r="J355">
        <v>1.1399999999999999</v>
      </c>
      <c r="K355">
        <v>1</v>
      </c>
    </row>
    <row r="356" spans="1:11" x14ac:dyDescent="0.25">
      <c r="A356" t="s">
        <v>400</v>
      </c>
      <c r="B356">
        <v>34127498</v>
      </c>
      <c r="C356">
        <v>0.15295161690435086</v>
      </c>
      <c r="D356">
        <v>0.56248670793270572</v>
      </c>
      <c r="E356">
        <v>0.15295161690435086</v>
      </c>
      <c r="F356">
        <v>0.24705054038044191</v>
      </c>
      <c r="G356">
        <v>0.15116830422200889</v>
      </c>
      <c r="H356">
        <v>0.77632879514696074</v>
      </c>
      <c r="I356">
        <v>17.507061241166923</v>
      </c>
      <c r="J356">
        <v>2.98</v>
      </c>
      <c r="K356">
        <v>2.66</v>
      </c>
    </row>
    <row r="357" spans="1:11" x14ac:dyDescent="0.25">
      <c r="A357" t="s">
        <v>521</v>
      </c>
      <c r="B357">
        <v>13711225</v>
      </c>
      <c r="C357">
        <v>0.29072230964045881</v>
      </c>
      <c r="D357">
        <v>0.19156960811306065</v>
      </c>
      <c r="E357">
        <v>6.6254328114373442E-2</v>
      </c>
      <c r="F357">
        <v>4.4606400716172008E-2</v>
      </c>
      <c r="G357">
        <v>2.7086565934116027E-3</v>
      </c>
      <c r="H357">
        <v>0.43836685528074981</v>
      </c>
      <c r="I357">
        <v>17.283009343472774</v>
      </c>
      <c r="J357">
        <v>1.34</v>
      </c>
      <c r="K357">
        <v>1.28</v>
      </c>
    </row>
    <row r="358" spans="1:11" x14ac:dyDescent="0.25">
      <c r="A358" t="s">
        <v>1085</v>
      </c>
      <c r="B358">
        <v>35706341</v>
      </c>
      <c r="C358">
        <v>0.48780769779799055</v>
      </c>
      <c r="D358">
        <v>0.27339869408629691</v>
      </c>
      <c r="E358">
        <v>9.8812673076751276E-2</v>
      </c>
      <c r="F358">
        <v>7.1837446758349494E-2</v>
      </c>
      <c r="G358">
        <v>0.14333832189638249</v>
      </c>
      <c r="H358">
        <v>0.89689612489513071</v>
      </c>
      <c r="I358">
        <v>17.464100636108178</v>
      </c>
      <c r="J358">
        <v>0.85</v>
      </c>
      <c r="K358">
        <v>0.64</v>
      </c>
    </row>
    <row r="359" spans="1:11" x14ac:dyDescent="0.25">
      <c r="A359" t="s">
        <v>1086</v>
      </c>
      <c r="B359">
        <v>49531361</v>
      </c>
      <c r="C359">
        <v>0.21983401586724016</v>
      </c>
      <c r="D359">
        <v>0.38123101442740487</v>
      </c>
      <c r="E359">
        <v>5.5452645446185098E-2</v>
      </c>
      <c r="F359">
        <v>0.14759289806019574</v>
      </c>
      <c r="G359">
        <v>0.25623983964422054</v>
      </c>
      <c r="H359">
        <v>0.79017311001639434</v>
      </c>
      <c r="I359">
        <v>17.986141195930283</v>
      </c>
      <c r="J359">
        <v>1.23</v>
      </c>
      <c r="K359">
        <v>1.05</v>
      </c>
    </row>
    <row r="360" spans="1:11" x14ac:dyDescent="0.25">
      <c r="A360" t="s">
        <v>1087</v>
      </c>
      <c r="B360">
        <v>11427226</v>
      </c>
      <c r="C360">
        <v>7.0783582997308359E-2</v>
      </c>
      <c r="D360">
        <v>0.68363870636670698</v>
      </c>
      <c r="E360">
        <v>7.0783582997308359E-2</v>
      </c>
      <c r="F360">
        <v>0.23621232871168213</v>
      </c>
      <c r="G360">
        <v>0.30050705219271939</v>
      </c>
      <c r="H360">
        <v>0.86204032998910063</v>
      </c>
      <c r="I360">
        <v>16.30360694844946</v>
      </c>
      <c r="J360">
        <v>2.85</v>
      </c>
      <c r="K360">
        <v>1.83</v>
      </c>
    </row>
    <row r="361" spans="1:11" x14ac:dyDescent="0.25">
      <c r="A361" t="s">
        <v>1088</v>
      </c>
      <c r="B361">
        <v>13673099</v>
      </c>
      <c r="C361">
        <v>0.11455654639815012</v>
      </c>
      <c r="D361">
        <v>0.38215871910237759</v>
      </c>
      <c r="E361">
        <v>0.10032049062176761</v>
      </c>
      <c r="F361">
        <v>8.003805092009092E-2</v>
      </c>
      <c r="G361">
        <v>0.17496582157417276</v>
      </c>
      <c r="H361">
        <v>0.58369515561663843</v>
      </c>
      <c r="I361">
        <v>16.845492362642077</v>
      </c>
      <c r="J361">
        <v>1.59</v>
      </c>
      <c r="K361">
        <v>1.35</v>
      </c>
    </row>
    <row r="362" spans="1:11" x14ac:dyDescent="0.25">
      <c r="A362" t="s">
        <v>1089</v>
      </c>
      <c r="B362">
        <v>17720007</v>
      </c>
      <c r="C362">
        <v>0.56965366887270419</v>
      </c>
      <c r="D362">
        <v>4.8943265090132304E-2</v>
      </c>
      <c r="E362">
        <v>0.18155596665396351</v>
      </c>
      <c r="F362">
        <v>6.5230292356324548E-2</v>
      </c>
      <c r="G362">
        <v>0.21617113356670795</v>
      </c>
      <c r="H362">
        <v>0.94584735795844754</v>
      </c>
      <c r="I362">
        <v>16.880476360711494</v>
      </c>
      <c r="J362">
        <v>0.9</v>
      </c>
      <c r="K362">
        <v>0.6</v>
      </c>
    </row>
    <row r="363" spans="1:11" x14ac:dyDescent="0.25">
      <c r="A363" t="s">
        <v>1090</v>
      </c>
      <c r="B363">
        <v>111574289</v>
      </c>
      <c r="C363">
        <v>8.8692422678131516E-2</v>
      </c>
      <c r="D363">
        <v>0.70611761639816495</v>
      </c>
      <c r="E363">
        <v>5.6290701525330805E-2</v>
      </c>
      <c r="F363">
        <v>0.18483752028110731</v>
      </c>
      <c r="G363">
        <v>0.23985776866568248</v>
      </c>
      <c r="H363">
        <v>1.0522029982907279</v>
      </c>
      <c r="I363">
        <v>18.474525369923828</v>
      </c>
      <c r="J363">
        <v>2.96</v>
      </c>
      <c r="K363">
        <v>2.14</v>
      </c>
    </row>
    <row r="364" spans="1:11" x14ac:dyDescent="0.25">
      <c r="A364" t="s">
        <v>1091</v>
      </c>
      <c r="B364">
        <v>31203818</v>
      </c>
      <c r="C364">
        <v>0.3132754459726691</v>
      </c>
      <c r="D364">
        <v>0.22753920690089913</v>
      </c>
      <c r="E364">
        <v>0.14320048911963273</v>
      </c>
      <c r="F364">
        <v>0.10190178313544691</v>
      </c>
      <c r="G364">
        <v>0.35074643750325679</v>
      </c>
      <c r="H364">
        <v>0.74640376087134219</v>
      </c>
      <c r="I364">
        <v>17.437450076518385</v>
      </c>
      <c r="J364">
        <v>1</v>
      </c>
      <c r="K364">
        <v>0.77</v>
      </c>
    </row>
    <row r="365" spans="1:11" x14ac:dyDescent="0.25">
      <c r="A365" t="s">
        <v>1092</v>
      </c>
      <c r="B365">
        <v>201047651</v>
      </c>
      <c r="C365">
        <v>0.15758935676398428</v>
      </c>
      <c r="D365">
        <v>0.5609380783066199</v>
      </c>
      <c r="E365">
        <v>5.8110452630953643E-2</v>
      </c>
      <c r="F365">
        <v>0.18186195470653993</v>
      </c>
      <c r="G365">
        <v>0.19048952230732605</v>
      </c>
      <c r="H365">
        <v>0.84889869773712778</v>
      </c>
      <c r="I365">
        <v>19.11477861246528</v>
      </c>
      <c r="J365">
        <v>1.62</v>
      </c>
      <c r="K365">
        <v>1.28</v>
      </c>
    </row>
    <row r="366" spans="1:11" x14ac:dyDescent="0.25">
      <c r="A366" t="s">
        <v>635</v>
      </c>
      <c r="B366">
        <v>12349152</v>
      </c>
      <c r="C366">
        <v>9.0505647675241177E-2</v>
      </c>
      <c r="D366">
        <v>0.39787719836957225</v>
      </c>
      <c r="E366">
        <v>9.0505647675241177E-2</v>
      </c>
      <c r="F366">
        <v>0.23258183227544363</v>
      </c>
      <c r="G366">
        <v>7.8961535172617517E-2</v>
      </c>
      <c r="H366">
        <v>0.43546807389384079</v>
      </c>
      <c r="I366">
        <v>16.946393986618986</v>
      </c>
      <c r="J366">
        <v>1.79</v>
      </c>
      <c r="K366">
        <v>1.63</v>
      </c>
    </row>
    <row r="367" spans="1:11" x14ac:dyDescent="0.25">
      <c r="A367" t="s">
        <v>1093</v>
      </c>
      <c r="B367">
        <v>17451477</v>
      </c>
      <c r="C367">
        <v>0.17303859151864337</v>
      </c>
      <c r="D367">
        <v>0.46647788035362281</v>
      </c>
      <c r="E367">
        <v>0.11852463834436477</v>
      </c>
      <c r="F367">
        <v>0.16047522973025674</v>
      </c>
      <c r="G367">
        <v>0.20890758988479885</v>
      </c>
      <c r="H367">
        <v>0.75824061732682813</v>
      </c>
      <c r="I367">
        <v>16.800364981652297</v>
      </c>
      <c r="J367">
        <v>1.49</v>
      </c>
      <c r="K367">
        <v>1.44</v>
      </c>
    </row>
    <row r="368" spans="1:11" x14ac:dyDescent="0.25">
      <c r="A368" t="s">
        <v>1094</v>
      </c>
      <c r="B368">
        <v>17911872</v>
      </c>
      <c r="C368">
        <v>0.37381542253093369</v>
      </c>
      <c r="D368">
        <v>0.23180776414659507</v>
      </c>
      <c r="E368">
        <v>0.37381542253093369</v>
      </c>
      <c r="F368">
        <v>9.4105761772221214E-2</v>
      </c>
      <c r="G368">
        <v>0.44548079620041947</v>
      </c>
      <c r="H368">
        <v>0.60604102261631898</v>
      </c>
      <c r="I368">
        <v>17.219612317833807</v>
      </c>
      <c r="J368">
        <v>1.32</v>
      </c>
      <c r="K368">
        <v>1.18</v>
      </c>
    </row>
    <row r="369" spans="1:11" x14ac:dyDescent="0.25">
      <c r="A369" t="s">
        <v>1095</v>
      </c>
      <c r="B369">
        <v>8421847</v>
      </c>
      <c r="C369">
        <v>0.24325376606817958</v>
      </c>
      <c r="D369">
        <v>0.1641200558499816</v>
      </c>
      <c r="E369">
        <v>0.12451496684753356</v>
      </c>
      <c r="F369">
        <v>0.10126977484666948</v>
      </c>
      <c r="G369">
        <v>5.8698287917127917E-2</v>
      </c>
      <c r="H369">
        <v>0.691912075150522</v>
      </c>
      <c r="I369">
        <v>16.256135589796934</v>
      </c>
      <c r="J369">
        <v>1.32</v>
      </c>
      <c r="K369">
        <v>0.87</v>
      </c>
    </row>
    <row r="370" spans="1:11" x14ac:dyDescent="0.25">
      <c r="A370" t="s">
        <v>437</v>
      </c>
      <c r="B370">
        <v>22446885</v>
      </c>
      <c r="C370">
        <v>9.6512767807203539E-2</v>
      </c>
      <c r="D370">
        <v>0.41432711042088916</v>
      </c>
      <c r="E370">
        <v>9.6512767807203539E-2</v>
      </c>
      <c r="F370">
        <v>0.17067239577930993</v>
      </c>
      <c r="G370">
        <v>9.4039061544619662E-2</v>
      </c>
      <c r="H370">
        <v>0.74091894913438416</v>
      </c>
      <c r="I370">
        <v>17.34073776414705</v>
      </c>
      <c r="J370">
        <v>1.85</v>
      </c>
      <c r="K370">
        <v>1.44</v>
      </c>
    </row>
    <row r="371" spans="1:11" x14ac:dyDescent="0.25">
      <c r="A371" t="s">
        <v>1096</v>
      </c>
      <c r="B371">
        <v>17977899</v>
      </c>
      <c r="C371">
        <v>0.37045763801431969</v>
      </c>
      <c r="D371">
        <v>0.39570747393786115</v>
      </c>
      <c r="E371">
        <v>8.7590713464348643E-2</v>
      </c>
      <c r="F371">
        <v>0.13317470853276789</v>
      </c>
      <c r="G371">
        <v>0.55450828820431131</v>
      </c>
      <c r="H371">
        <v>1.189607001310933</v>
      </c>
      <c r="I371">
        <v>16.507205470862893</v>
      </c>
      <c r="J371">
        <v>0.86</v>
      </c>
      <c r="K371">
        <v>0.6</v>
      </c>
    </row>
    <row r="372" spans="1:11" x14ac:dyDescent="0.25">
      <c r="A372" t="s">
        <v>2110</v>
      </c>
      <c r="B372">
        <v>31068480</v>
      </c>
      <c r="C372">
        <v>2.7291937037151479E-2</v>
      </c>
      <c r="D372">
        <v>0.81863409474811766</v>
      </c>
      <c r="E372">
        <v>2.7291937037151479E-2</v>
      </c>
      <c r="F372">
        <v>0.1383578707895762</v>
      </c>
      <c r="G372">
        <v>2.3808374275149605E-2</v>
      </c>
      <c r="H372">
        <v>0.71522388311349538</v>
      </c>
      <c r="I372">
        <v>17.535891416536934</v>
      </c>
      <c r="J372">
        <v>5.94</v>
      </c>
      <c r="K372">
        <v>1.22</v>
      </c>
    </row>
    <row r="373" spans="1:11" x14ac:dyDescent="0.25">
      <c r="A373" t="s">
        <v>238</v>
      </c>
      <c r="B373">
        <v>30223334</v>
      </c>
      <c r="C373">
        <v>0.18562247302034912</v>
      </c>
      <c r="D373">
        <v>0.30130272854741968</v>
      </c>
      <c r="E373">
        <v>0.18110013938237257</v>
      </c>
      <c r="F373">
        <v>4.9421547620834679E-2</v>
      </c>
      <c r="G373">
        <v>8.5441301743877762E-2</v>
      </c>
      <c r="H373">
        <v>0.54016004498717252</v>
      </c>
      <c r="I373">
        <v>17.94318808580319</v>
      </c>
      <c r="J373">
        <v>1.76</v>
      </c>
      <c r="K373">
        <v>0.92</v>
      </c>
    </row>
    <row r="374" spans="1:11" x14ac:dyDescent="0.25">
      <c r="A374" t="s">
        <v>2111</v>
      </c>
      <c r="B374">
        <v>5002702</v>
      </c>
      <c r="C374">
        <v>5.0232854165608902E-2</v>
      </c>
      <c r="D374">
        <v>3.3798335379560888E-2</v>
      </c>
      <c r="E374">
        <v>4.1687472090082521E-2</v>
      </c>
      <c r="F374">
        <v>4.9056621811769348E-2</v>
      </c>
      <c r="G374">
        <v>0.16466881297346914</v>
      </c>
      <c r="H374">
        <v>0.40139508110936684</v>
      </c>
      <c r="I374">
        <v>16.254896779664833</v>
      </c>
      <c r="J374">
        <v>0.9</v>
      </c>
      <c r="K374">
        <v>1.25</v>
      </c>
    </row>
    <row r="375" spans="1:11" x14ac:dyDescent="0.25">
      <c r="A375" t="s">
        <v>1097</v>
      </c>
      <c r="B375">
        <v>68943291</v>
      </c>
      <c r="C375">
        <v>0.10372285535368481</v>
      </c>
      <c r="D375">
        <v>0.26343562566515716</v>
      </c>
      <c r="E375">
        <v>7.4530529736388712E-2</v>
      </c>
      <c r="F375">
        <v>0.10482890465887572</v>
      </c>
      <c r="G375">
        <v>0.13668729564998572</v>
      </c>
      <c r="H375">
        <v>0.72645555694062491</v>
      </c>
      <c r="I375">
        <v>18.319229001300453</v>
      </c>
      <c r="J375">
        <v>1.05</v>
      </c>
      <c r="K375">
        <v>0.8</v>
      </c>
    </row>
    <row r="376" spans="1:11" x14ac:dyDescent="0.25">
      <c r="A376" t="s">
        <v>2112</v>
      </c>
      <c r="B376">
        <v>42292415</v>
      </c>
      <c r="C376">
        <v>0.25343159051096986</v>
      </c>
      <c r="D376">
        <v>0.65336909703548496</v>
      </c>
      <c r="E376">
        <v>0.20742206374358144</v>
      </c>
      <c r="F376">
        <v>5.6745884291800004E-2</v>
      </c>
      <c r="G376">
        <v>5.2138285316646021E-2</v>
      </c>
      <c r="H376">
        <v>6.3539100415482332</v>
      </c>
      <c r="I376">
        <v>15.701893304466452</v>
      </c>
      <c r="J376">
        <v>2.5499999999999998</v>
      </c>
      <c r="K376">
        <v>1.1399999999999999</v>
      </c>
    </row>
    <row r="377" spans="1:11" x14ac:dyDescent="0.25">
      <c r="A377" t="s">
        <v>1098</v>
      </c>
      <c r="B377">
        <v>45718279</v>
      </c>
      <c r="C377">
        <v>2.615767754512369E-2</v>
      </c>
      <c r="D377">
        <v>0.88412868734625816</v>
      </c>
      <c r="E377">
        <v>2.615767754512369E-2</v>
      </c>
      <c r="F377">
        <v>5.5871031594148204E-2</v>
      </c>
      <c r="G377">
        <v>0.12616590401401592</v>
      </c>
      <c r="H377">
        <v>1.5556100653952734</v>
      </c>
      <c r="I377">
        <v>17.190782630911617</v>
      </c>
      <c r="J377">
        <v>4.82</v>
      </c>
      <c r="K377">
        <v>4.3899999999999997</v>
      </c>
    </row>
    <row r="378" spans="1:11" x14ac:dyDescent="0.25">
      <c r="A378" t="s">
        <v>573</v>
      </c>
      <c r="B378">
        <v>16760655</v>
      </c>
      <c r="C378">
        <v>0.30887450400953903</v>
      </c>
      <c r="D378">
        <v>0.22469790112617913</v>
      </c>
      <c r="E378">
        <v>8.3330036922781361E-2</v>
      </c>
      <c r="F378">
        <v>0.16772436729113246</v>
      </c>
      <c r="G378">
        <v>5.9965257921006071E-2</v>
      </c>
      <c r="H378">
        <v>0.56571549821016842</v>
      </c>
      <c r="I378">
        <v>17.089814769927663</v>
      </c>
      <c r="J378">
        <v>1.32</v>
      </c>
      <c r="K378">
        <v>0.69</v>
      </c>
    </row>
    <row r="379" spans="1:11" x14ac:dyDescent="0.25">
      <c r="A379" t="s">
        <v>905</v>
      </c>
      <c r="B379">
        <v>2629044</v>
      </c>
      <c r="C379">
        <v>4.6980195082318897E-2</v>
      </c>
      <c r="D379">
        <v>0.18434913983942453</v>
      </c>
      <c r="E379">
        <v>4.6980195082318897E-2</v>
      </c>
      <c r="F379">
        <v>0.16046126597874635</v>
      </c>
      <c r="G379">
        <v>1.1038613275395924E-2</v>
      </c>
      <c r="H379">
        <v>0.33076367029998988</v>
      </c>
      <c r="I379">
        <v>15.183148719388667</v>
      </c>
      <c r="J379">
        <v>1.27</v>
      </c>
      <c r="K379">
        <v>1.27</v>
      </c>
    </row>
    <row r="380" spans="1:11" x14ac:dyDescent="0.25">
      <c r="A380" t="s">
        <v>1099</v>
      </c>
      <c r="B380">
        <v>31702018</v>
      </c>
      <c r="C380">
        <v>0.11869834279950255</v>
      </c>
      <c r="D380">
        <v>0.57649020955069796</v>
      </c>
      <c r="E380">
        <v>0.10104419851127458</v>
      </c>
      <c r="F380">
        <v>0.25777214470699611</v>
      </c>
      <c r="G380">
        <v>0.14802294289278367</v>
      </c>
      <c r="H380">
        <v>0.81357294846572825</v>
      </c>
      <c r="I380">
        <v>17.506056048468533</v>
      </c>
      <c r="J380">
        <v>2.64</v>
      </c>
      <c r="K380">
        <v>1.86</v>
      </c>
    </row>
    <row r="381" spans="1:11" x14ac:dyDescent="0.25">
      <c r="A381" t="s">
        <v>507</v>
      </c>
      <c r="B381">
        <v>14699223</v>
      </c>
      <c r="C381">
        <v>8.0173897627105861E-2</v>
      </c>
      <c r="D381">
        <v>0.46832101261406811</v>
      </c>
      <c r="E381">
        <v>8.0106819251602623E-2</v>
      </c>
      <c r="F381">
        <v>9.2643143247755022E-2</v>
      </c>
      <c r="G381">
        <v>0.16532554135684588</v>
      </c>
      <c r="H381">
        <v>0.68198967737410032</v>
      </c>
      <c r="I381">
        <v>16.872825300335112</v>
      </c>
      <c r="J381">
        <v>1.85</v>
      </c>
      <c r="K381">
        <v>1.25</v>
      </c>
    </row>
    <row r="382" spans="1:11" x14ac:dyDescent="0.25">
      <c r="A382" t="s">
        <v>280</v>
      </c>
      <c r="B382">
        <v>40990108</v>
      </c>
      <c r="C382">
        <v>6.4450940212209248E-2</v>
      </c>
      <c r="D382">
        <v>0.35533082762309387</v>
      </c>
      <c r="E382">
        <v>6.4450940212209248E-2</v>
      </c>
      <c r="F382">
        <v>0.31278565856282908</v>
      </c>
      <c r="G382">
        <v>0.13836496844555765</v>
      </c>
      <c r="H382">
        <v>0.3735395202183962</v>
      </c>
      <c r="I382">
        <v>18.475089248031669</v>
      </c>
      <c r="J382">
        <v>1.48</v>
      </c>
      <c r="K382">
        <v>1.32</v>
      </c>
    </row>
    <row r="383" spans="1:11" x14ac:dyDescent="0.25">
      <c r="A383" t="s">
        <v>2114</v>
      </c>
      <c r="B383">
        <v>310988</v>
      </c>
      <c r="C383">
        <v>0.12245810127721971</v>
      </c>
      <c r="D383">
        <v>0.60241552728722647</v>
      </c>
      <c r="E383">
        <v>0.12245810127721971</v>
      </c>
      <c r="F383">
        <v>0.39883834304867993</v>
      </c>
      <c r="G383">
        <v>5.5018200059166267E-3</v>
      </c>
      <c r="H383">
        <v>0.35164788270212444</v>
      </c>
      <c r="I383">
        <v>13.429215524191665</v>
      </c>
      <c r="J383">
        <v>3.62</v>
      </c>
      <c r="K383">
        <v>1.62</v>
      </c>
    </row>
    <row r="384" spans="1:11" x14ac:dyDescent="0.25">
      <c r="A384" t="s">
        <v>1100</v>
      </c>
      <c r="B384">
        <v>2698422</v>
      </c>
      <c r="C384">
        <v>0.30212991148159923</v>
      </c>
      <c r="D384">
        <v>4.20605079561314E-2</v>
      </c>
      <c r="E384">
        <v>0.20232157905620396</v>
      </c>
      <c r="F384">
        <v>5.9961455161180517E-2</v>
      </c>
      <c r="G384">
        <v>3.6103322608546776E-2</v>
      </c>
      <c r="H384">
        <v>0.41088153519612186</v>
      </c>
      <c r="I384">
        <v>15.582938740982385</v>
      </c>
      <c r="J384">
        <v>1.26</v>
      </c>
      <c r="K384">
        <v>0.98</v>
      </c>
    </row>
    <row r="385" spans="1:11" x14ac:dyDescent="0.25">
      <c r="A385" t="s">
        <v>1101</v>
      </c>
      <c r="B385">
        <v>97730000</v>
      </c>
      <c r="C385">
        <v>0.13884170674306764</v>
      </c>
      <c r="D385">
        <v>0.68261536887342678</v>
      </c>
      <c r="E385">
        <v>7.5575565333060479E-2</v>
      </c>
      <c r="F385">
        <v>0.24403725043548172</v>
      </c>
      <c r="G385">
        <v>0.33100378594085744</v>
      </c>
      <c r="H385">
        <v>0.87804304132555522</v>
      </c>
      <c r="I385">
        <v>18.440434360243604</v>
      </c>
      <c r="J385">
        <v>2.74</v>
      </c>
      <c r="K385">
        <v>1.4</v>
      </c>
    </row>
    <row r="386" spans="1:11" x14ac:dyDescent="0.25">
      <c r="A386" t="s">
        <v>324</v>
      </c>
      <c r="B386">
        <v>33136913</v>
      </c>
      <c r="C386">
        <v>0.17023221203495933</v>
      </c>
      <c r="D386">
        <v>0.72528512236489862</v>
      </c>
      <c r="E386">
        <v>1.2861578264698343E-2</v>
      </c>
      <c r="F386">
        <v>0.25718439880183974</v>
      </c>
      <c r="G386">
        <v>0.19391700729636463</v>
      </c>
      <c r="H386">
        <v>0.6628341924705119</v>
      </c>
      <c r="I386">
        <v>17.582520831719563</v>
      </c>
      <c r="J386">
        <v>2.89</v>
      </c>
      <c r="K386">
        <v>2.39</v>
      </c>
    </row>
    <row r="387" spans="1:11" x14ac:dyDescent="0.25">
      <c r="A387" t="s">
        <v>1102</v>
      </c>
      <c r="B387">
        <v>184761000</v>
      </c>
      <c r="C387">
        <v>6.4315521132706582E-2</v>
      </c>
      <c r="D387">
        <v>0.75175496993413116</v>
      </c>
      <c r="E387">
        <v>3.7101985808693394E-2</v>
      </c>
      <c r="F387">
        <v>0.13897321912609781</v>
      </c>
      <c r="G387">
        <v>0.41073603195479563</v>
      </c>
      <c r="H387">
        <v>1.2113053414060755</v>
      </c>
      <c r="I387">
        <v>18.841244629660167</v>
      </c>
      <c r="J387">
        <v>2.35</v>
      </c>
      <c r="K387">
        <v>1.98</v>
      </c>
    </row>
    <row r="388" spans="1:11" x14ac:dyDescent="0.25">
      <c r="A388" t="s">
        <v>2115</v>
      </c>
      <c r="B388">
        <v>11433089</v>
      </c>
      <c r="C388">
        <v>3.8542864487453914E-2</v>
      </c>
      <c r="D388">
        <v>0.34694674378901452</v>
      </c>
      <c r="E388">
        <v>3.1851671932231089E-2</v>
      </c>
      <c r="F388">
        <v>0.13562690340138137</v>
      </c>
      <c r="G388">
        <v>0.12966303332371507</v>
      </c>
      <c r="H388">
        <v>0.45689433277720759</v>
      </c>
      <c r="I388">
        <v>17.006663387266215</v>
      </c>
      <c r="J388">
        <v>1.32</v>
      </c>
      <c r="K388">
        <v>1.34</v>
      </c>
    </row>
    <row r="389" spans="1:11" x14ac:dyDescent="0.25">
      <c r="A389" t="s">
        <v>2116</v>
      </c>
      <c r="B389">
        <v>4940984</v>
      </c>
      <c r="C389">
        <v>0.11335151054931568</v>
      </c>
      <c r="D389">
        <v>0.14168594757643416</v>
      </c>
      <c r="E389">
        <v>4.1541725291966133E-2</v>
      </c>
      <c r="F389">
        <v>9.9153577654513506E-2</v>
      </c>
      <c r="G389">
        <v>2.1352426965964674E-2</v>
      </c>
      <c r="H389">
        <v>0.35192687978609194</v>
      </c>
      <c r="I389">
        <v>16.190698412278955</v>
      </c>
      <c r="J389">
        <v>1.17</v>
      </c>
      <c r="K389">
        <v>1.1200000000000001</v>
      </c>
    </row>
    <row r="390" spans="1:11" x14ac:dyDescent="0.25">
      <c r="A390" t="s">
        <v>1103</v>
      </c>
      <c r="B390">
        <v>12991782</v>
      </c>
      <c r="C390">
        <v>0.12246718733427023</v>
      </c>
      <c r="D390">
        <v>0.54146767548901298</v>
      </c>
      <c r="E390">
        <v>0.12246718733427023</v>
      </c>
      <c r="F390">
        <v>8.5594467826058548E-2</v>
      </c>
      <c r="G390">
        <v>0.31724500919119486</v>
      </c>
      <c r="H390">
        <v>0.6675461798681418</v>
      </c>
      <c r="I390">
        <v>16.754343642900086</v>
      </c>
      <c r="J390">
        <v>1.97</v>
      </c>
      <c r="K390">
        <v>1.84</v>
      </c>
    </row>
    <row r="391" spans="1:11" x14ac:dyDescent="0.25">
      <c r="A391" t="s">
        <v>2117</v>
      </c>
      <c r="B391">
        <v>13984753</v>
      </c>
      <c r="C391">
        <v>0.17219610528695073</v>
      </c>
      <c r="D391">
        <v>0.3498263430179997</v>
      </c>
      <c r="E391">
        <v>1.3775717025534881E-2</v>
      </c>
      <c r="F391">
        <v>0.15101911816069305</v>
      </c>
      <c r="G391">
        <v>6.7940778074521591E-2</v>
      </c>
      <c r="H391">
        <v>0.64155076583122583</v>
      </c>
      <c r="I391">
        <v>16.919521151242623</v>
      </c>
      <c r="J391">
        <v>1.31</v>
      </c>
      <c r="K391">
        <v>1.23</v>
      </c>
    </row>
    <row r="392" spans="1:11" x14ac:dyDescent="0.25">
      <c r="A392" t="s">
        <v>2118</v>
      </c>
      <c r="B392">
        <v>8359014</v>
      </c>
      <c r="C392">
        <v>0.29155843021676958</v>
      </c>
      <c r="D392">
        <v>0.1673949822311579</v>
      </c>
      <c r="E392">
        <v>3.2076630090582453E-2</v>
      </c>
      <c r="F392">
        <v>0.15531747321266615</v>
      </c>
      <c r="G392">
        <v>2.228444646701154E-2</v>
      </c>
      <c r="H392">
        <v>0.50254724896247993</v>
      </c>
      <c r="I392">
        <v>16.600680985062894</v>
      </c>
      <c r="J392">
        <v>1.21</v>
      </c>
      <c r="K392">
        <v>0.93</v>
      </c>
    </row>
    <row r="393" spans="1:11" x14ac:dyDescent="0.25">
      <c r="A393" t="s">
        <v>2119</v>
      </c>
      <c r="B393">
        <v>25994614</v>
      </c>
      <c r="C393">
        <v>0.13992190843841729</v>
      </c>
      <c r="D393">
        <v>0.15908857119401734</v>
      </c>
      <c r="E393">
        <v>2.7124118865546533E-2</v>
      </c>
      <c r="F393">
        <v>6.311768778780269E-2</v>
      </c>
      <c r="G393">
        <v>0.10421466539183848</v>
      </c>
      <c r="H393">
        <v>0.35332414744324847</v>
      </c>
      <c r="I393">
        <v>18.141955214981248</v>
      </c>
      <c r="J393">
        <v>0.95</v>
      </c>
      <c r="K393">
        <v>0.82</v>
      </c>
    </row>
    <row r="394" spans="1:11" x14ac:dyDescent="0.25">
      <c r="A394" t="s">
        <v>2120</v>
      </c>
      <c r="B394">
        <v>34648840</v>
      </c>
      <c r="C394">
        <v>1.9960177599019188E-2</v>
      </c>
      <c r="D394">
        <v>0.18411995899429823</v>
      </c>
      <c r="E394">
        <v>1.9960177599019188E-2</v>
      </c>
      <c r="F394">
        <v>6.2318256885913956E-2</v>
      </c>
      <c r="G394">
        <v>4.9948656289792094E-2</v>
      </c>
      <c r="H394">
        <v>0.26392403905930473</v>
      </c>
      <c r="I394">
        <v>18.468396760002637</v>
      </c>
      <c r="J394">
        <v>1.18</v>
      </c>
      <c r="K394">
        <v>1.58</v>
      </c>
    </row>
    <row r="395" spans="1:11" x14ac:dyDescent="0.25">
      <c r="A395" t="s">
        <v>1105</v>
      </c>
      <c r="B395">
        <v>16574805</v>
      </c>
      <c r="C395">
        <v>0.13168088553681326</v>
      </c>
      <c r="D395">
        <v>0.37173119080435635</v>
      </c>
      <c r="E395">
        <v>5.7034396483095877E-2</v>
      </c>
      <c r="F395">
        <v>0.20454434882341849</v>
      </c>
      <c r="G395">
        <v>0.13155400621606106</v>
      </c>
      <c r="H395">
        <v>0.52967527494514899</v>
      </c>
      <c r="I395">
        <v>17.18237874480031</v>
      </c>
      <c r="J395">
        <v>1.48</v>
      </c>
      <c r="K395">
        <v>1.31</v>
      </c>
    </row>
    <row r="396" spans="1:11" x14ac:dyDescent="0.25">
      <c r="A396" t="s">
        <v>1106</v>
      </c>
      <c r="B396">
        <v>11914029</v>
      </c>
      <c r="C396">
        <v>4.2530616636907631E-2</v>
      </c>
      <c r="D396">
        <v>0.49895102655868978</v>
      </c>
      <c r="E396">
        <v>4.2530616636907631E-2</v>
      </c>
      <c r="F396">
        <v>5.3775515926661945E-2</v>
      </c>
      <c r="G396">
        <v>3.6066388624704543E-2</v>
      </c>
      <c r="H396">
        <v>0.67263406546850302</v>
      </c>
      <c r="I396">
        <v>16.680527812046169</v>
      </c>
      <c r="J396">
        <v>2.1</v>
      </c>
      <c r="K396">
        <v>1.82</v>
      </c>
    </row>
    <row r="397" spans="1:11" x14ac:dyDescent="0.25">
      <c r="A397" t="s">
        <v>1107</v>
      </c>
      <c r="B397">
        <v>105253395</v>
      </c>
      <c r="C397">
        <v>0.3622184063516431</v>
      </c>
      <c r="D397">
        <v>0.4515907064090427</v>
      </c>
      <c r="E397">
        <v>0.3622184063516431</v>
      </c>
      <c r="F397">
        <v>0.21633964545327766</v>
      </c>
      <c r="G397">
        <v>0.318450668503377</v>
      </c>
      <c r="H397">
        <v>1.2463857294906864</v>
      </c>
      <c r="I397">
        <v>18.214621127637262</v>
      </c>
      <c r="J397">
        <v>3.3</v>
      </c>
      <c r="K397">
        <v>2.04</v>
      </c>
    </row>
    <row r="398" spans="1:11" x14ac:dyDescent="0.25">
      <c r="A398" t="s">
        <v>1108</v>
      </c>
      <c r="B398">
        <v>241606492</v>
      </c>
      <c r="C398">
        <v>0.29948301637523878</v>
      </c>
      <c r="D398">
        <v>0.3301502593729973</v>
      </c>
      <c r="E398">
        <v>0.26263671342076356</v>
      </c>
      <c r="F398">
        <v>0.20335081577544506</v>
      </c>
      <c r="G398">
        <v>0.19133928735656655</v>
      </c>
      <c r="H398">
        <v>0.93866237608208669</v>
      </c>
      <c r="I398">
        <v>19.331991186749182</v>
      </c>
      <c r="J398">
        <v>1.27</v>
      </c>
      <c r="K398">
        <v>0.8</v>
      </c>
    </row>
    <row r="399" spans="1:11" x14ac:dyDescent="0.25">
      <c r="A399" t="s">
        <v>1109</v>
      </c>
      <c r="B399">
        <v>131362410</v>
      </c>
      <c r="C399">
        <v>0.16187715344138404</v>
      </c>
      <c r="D399">
        <v>0.47693515976145689</v>
      </c>
      <c r="E399">
        <v>0.15600634915269901</v>
      </c>
      <c r="F399">
        <v>0.29320106625804759</v>
      </c>
      <c r="G399">
        <v>0.246788955835996</v>
      </c>
      <c r="H399">
        <v>0.82942408859510675</v>
      </c>
      <c r="I399">
        <v>18.940379675225689</v>
      </c>
      <c r="J399">
        <v>1.71</v>
      </c>
      <c r="K399">
        <v>1.1599999999999999</v>
      </c>
    </row>
    <row r="400" spans="1:11" x14ac:dyDescent="0.25">
      <c r="A400" t="s">
        <v>1110</v>
      </c>
      <c r="B400">
        <v>80220709</v>
      </c>
      <c r="C400">
        <v>0.199013972813429</v>
      </c>
      <c r="D400">
        <v>0.41369245440102009</v>
      </c>
      <c r="E400">
        <v>0.13144726756279354</v>
      </c>
      <c r="F400">
        <v>6.924353248439627E-2</v>
      </c>
      <c r="G400">
        <v>0.29057222618164597</v>
      </c>
      <c r="H400">
        <v>1.1020581062037238</v>
      </c>
      <c r="I400">
        <v>18.012587114306275</v>
      </c>
      <c r="J400">
        <v>1.1599999999999999</v>
      </c>
      <c r="K400">
        <v>0.68</v>
      </c>
    </row>
    <row r="401" spans="1:11" x14ac:dyDescent="0.25">
      <c r="A401" t="s">
        <v>1111</v>
      </c>
      <c r="B401">
        <v>75197817</v>
      </c>
      <c r="C401">
        <v>7.1195377919015923E-2</v>
      </c>
      <c r="D401">
        <v>0.70357385507613868</v>
      </c>
      <c r="E401">
        <v>6.1580737111025442E-2</v>
      </c>
      <c r="F401">
        <v>0.27875213616520528</v>
      </c>
      <c r="G401">
        <v>0.19416426676322265</v>
      </c>
      <c r="H401">
        <v>1.0721676860941678</v>
      </c>
      <c r="I401">
        <v>18.074836464617164</v>
      </c>
      <c r="J401">
        <v>2.5299999999999998</v>
      </c>
      <c r="K401">
        <v>1.88</v>
      </c>
    </row>
    <row r="402" spans="1:11" x14ac:dyDescent="0.25">
      <c r="A402" t="s">
        <v>1112</v>
      </c>
      <c r="B402">
        <v>7878697</v>
      </c>
      <c r="C402">
        <v>0.57139499082145184</v>
      </c>
      <c r="D402">
        <v>0.17585458610732205</v>
      </c>
      <c r="E402">
        <v>0.32071470701310129</v>
      </c>
      <c r="F402">
        <v>9.7338397969036233E-2</v>
      </c>
      <c r="G402">
        <v>0.44625018578579684</v>
      </c>
      <c r="H402">
        <v>1.0396131115698681</v>
      </c>
      <c r="I402">
        <v>15.729082268021873</v>
      </c>
      <c r="J402">
        <v>1.04</v>
      </c>
      <c r="K402">
        <v>0.79</v>
      </c>
    </row>
    <row r="403" spans="1:11" x14ac:dyDescent="0.25">
      <c r="A403" t="s">
        <v>378</v>
      </c>
      <c r="B403">
        <v>31174458</v>
      </c>
      <c r="C403">
        <v>3.1475543215538825E-2</v>
      </c>
      <c r="D403">
        <v>0.18198962753418199</v>
      </c>
      <c r="E403">
        <v>3.1475543215538825E-2</v>
      </c>
      <c r="F403">
        <v>6.3861420073429889E-2</v>
      </c>
      <c r="G403">
        <v>0.12836200712775825</v>
      </c>
      <c r="H403">
        <v>0.33043589470745127</v>
      </c>
      <c r="I403">
        <v>18.369002280659952</v>
      </c>
      <c r="J403">
        <v>1.1100000000000001</v>
      </c>
      <c r="K403">
        <v>0.92</v>
      </c>
    </row>
    <row r="404" spans="1:11" x14ac:dyDescent="0.25">
      <c r="A404" t="s">
        <v>1113</v>
      </c>
      <c r="B404">
        <v>8409722</v>
      </c>
      <c r="C404">
        <v>5.9160457384917126E-2</v>
      </c>
      <c r="D404">
        <v>0.41018454593386083</v>
      </c>
      <c r="E404">
        <v>5.4198937848361696E-2</v>
      </c>
      <c r="F404">
        <v>0.16234936475054995</v>
      </c>
      <c r="G404">
        <v>8.9926991641340825E-2</v>
      </c>
      <c r="H404">
        <v>0.63723799862715746</v>
      </c>
      <c r="I404">
        <v>16.2578773322691</v>
      </c>
      <c r="J404">
        <v>1.69</v>
      </c>
      <c r="K404">
        <v>1.24</v>
      </c>
    </row>
    <row r="405" spans="1:11" x14ac:dyDescent="0.25">
      <c r="A405" t="s">
        <v>1114</v>
      </c>
      <c r="B405">
        <v>6065278</v>
      </c>
      <c r="C405">
        <v>0.29561464453896424</v>
      </c>
      <c r="D405">
        <v>0.38269952341838248</v>
      </c>
      <c r="E405">
        <v>0.22790744298942275</v>
      </c>
      <c r="F405">
        <v>0.32208588170539509</v>
      </c>
      <c r="G405">
        <v>5.1495248857513207E-2</v>
      </c>
      <c r="H405">
        <v>0.50160773220532884</v>
      </c>
      <c r="I405">
        <v>16.048769581109816</v>
      </c>
      <c r="J405">
        <v>2.27</v>
      </c>
      <c r="K405">
        <v>1.41</v>
      </c>
    </row>
    <row r="406" spans="1:11" x14ac:dyDescent="0.25">
      <c r="A406" t="s">
        <v>2121</v>
      </c>
      <c r="B406">
        <v>26496575</v>
      </c>
      <c r="C406">
        <v>0.20133670106419416</v>
      </c>
      <c r="D406">
        <v>0.10108042265840018</v>
      </c>
      <c r="E406">
        <v>9.9951861702880465E-2</v>
      </c>
      <c r="F406">
        <v>7.2463269359736848E-2</v>
      </c>
      <c r="G406">
        <v>5.5870541758699002E-2</v>
      </c>
      <c r="H406">
        <v>0.41733467372890332</v>
      </c>
      <c r="I406">
        <v>18.025107237250058</v>
      </c>
      <c r="J406">
        <v>1.0900000000000001</v>
      </c>
      <c r="K406">
        <v>1.27</v>
      </c>
    </row>
    <row r="407" spans="1:11" x14ac:dyDescent="0.25">
      <c r="A407" t="s">
        <v>491</v>
      </c>
      <c r="B407">
        <v>21231958</v>
      </c>
      <c r="C407">
        <v>4.3755455808644685E-2</v>
      </c>
      <c r="D407">
        <v>0.3292409018518217</v>
      </c>
      <c r="E407">
        <v>4.3755455808644685E-2</v>
      </c>
      <c r="F407">
        <v>0.16764101900398098</v>
      </c>
      <c r="G407">
        <v>1.3861274593704452E-2</v>
      </c>
      <c r="H407">
        <v>0.36581246952590579</v>
      </c>
      <c r="I407">
        <v>17.711687332428429</v>
      </c>
      <c r="J407">
        <v>1.34</v>
      </c>
      <c r="K407">
        <v>1.34</v>
      </c>
    </row>
    <row r="408" spans="1:11" x14ac:dyDescent="0.25">
      <c r="A408" t="s">
        <v>214</v>
      </c>
      <c r="B408">
        <v>70365277</v>
      </c>
      <c r="C408">
        <v>0.28760995284648705</v>
      </c>
      <c r="D408">
        <v>0.28258621080962987</v>
      </c>
      <c r="E408">
        <v>6.0225073795986052E-2</v>
      </c>
      <c r="F408">
        <v>0.22319762368594456</v>
      </c>
      <c r="G408">
        <v>0.13523799529702696</v>
      </c>
      <c r="H408">
        <v>0.48188796448026322</v>
      </c>
      <c r="I408">
        <v>18.71415750969247</v>
      </c>
      <c r="J408">
        <v>1.2</v>
      </c>
      <c r="K408">
        <v>1</v>
      </c>
    </row>
    <row r="409" spans="1:11" x14ac:dyDescent="0.25">
      <c r="A409" t="s">
        <v>541</v>
      </c>
      <c r="B409">
        <v>13935463</v>
      </c>
      <c r="C409">
        <v>3.4572155944872444E-2</v>
      </c>
      <c r="D409">
        <v>0.4372196316692169</v>
      </c>
      <c r="E409">
        <v>3.4572155944872444E-2</v>
      </c>
      <c r="F409">
        <v>7.5169998098062962E-2</v>
      </c>
      <c r="G409">
        <v>0.14576429932755014</v>
      </c>
      <c r="H409">
        <v>0.55942366274720334</v>
      </c>
      <c r="I409">
        <v>17.037400156849852</v>
      </c>
      <c r="J409">
        <v>1.46</v>
      </c>
      <c r="K409">
        <v>1.1599999999999999</v>
      </c>
    </row>
    <row r="410" spans="1:11" x14ac:dyDescent="0.25">
      <c r="A410" t="s">
        <v>1116</v>
      </c>
      <c r="B410">
        <v>5343809</v>
      </c>
      <c r="C410">
        <v>0.31911039485131298</v>
      </c>
      <c r="D410">
        <v>0.17691070171108286</v>
      </c>
      <c r="E410">
        <v>0.24338164032434542</v>
      </c>
      <c r="F410">
        <v>0.20966317622275374</v>
      </c>
      <c r="G410">
        <v>6.4797226098462724E-2</v>
      </c>
      <c r="H410">
        <v>0.40912647961532472</v>
      </c>
      <c r="I410">
        <v>16.278386725629439</v>
      </c>
      <c r="J410">
        <v>1.4</v>
      </c>
      <c r="K410">
        <v>0.9</v>
      </c>
    </row>
    <row r="411" spans="1:11" x14ac:dyDescent="0.25">
      <c r="A411" t="s">
        <v>2123</v>
      </c>
      <c r="B411">
        <v>17591325</v>
      </c>
      <c r="C411">
        <v>1.7046697733115613E-2</v>
      </c>
      <c r="D411">
        <v>5.3285582524340833E-2</v>
      </c>
      <c r="E411">
        <v>1.7046697733115613E-2</v>
      </c>
      <c r="F411">
        <v>3.5714177997029896E-2</v>
      </c>
      <c r="G411">
        <v>3.387737990174134E-2</v>
      </c>
      <c r="H411">
        <v>0.16629336884369836</v>
      </c>
      <c r="I411">
        <v>18.312215803439177</v>
      </c>
      <c r="J411">
        <v>1.02</v>
      </c>
      <c r="K411">
        <v>0.92</v>
      </c>
    </row>
    <row r="412" spans="1:11" x14ac:dyDescent="0.25">
      <c r="A412" t="s">
        <v>1117</v>
      </c>
      <c r="B412">
        <v>565077000</v>
      </c>
      <c r="C412">
        <v>0.19952325081360595</v>
      </c>
      <c r="D412">
        <v>0.50157412175685789</v>
      </c>
      <c r="E412">
        <v>0.14381933789554344</v>
      </c>
      <c r="F412">
        <v>0.20541893276582329</v>
      </c>
      <c r="G412">
        <v>0.11895193044487742</v>
      </c>
      <c r="H412">
        <v>0.769813038037089</v>
      </c>
      <c r="I412">
        <v>20.306575462114626</v>
      </c>
      <c r="J412">
        <v>1.9</v>
      </c>
      <c r="K412">
        <v>1.6</v>
      </c>
    </row>
    <row r="413" spans="1:11" x14ac:dyDescent="0.25">
      <c r="A413" t="s">
        <v>2124</v>
      </c>
      <c r="B413">
        <v>10812198</v>
      </c>
      <c r="C413">
        <v>0.28572044278138453</v>
      </c>
      <c r="D413">
        <v>0.23839028845013752</v>
      </c>
      <c r="E413">
        <v>6.846924186922955E-2</v>
      </c>
      <c r="F413">
        <v>0.16156960087393624</v>
      </c>
      <c r="G413">
        <v>4.5392990398437028E-2</v>
      </c>
      <c r="H413">
        <v>0.39700589696226879</v>
      </c>
      <c r="I413">
        <v>17.00912806025838</v>
      </c>
      <c r="J413">
        <v>1.31</v>
      </c>
      <c r="K413">
        <v>1.33</v>
      </c>
    </row>
    <row r="414" spans="1:11" x14ac:dyDescent="0.25">
      <c r="A414" t="s">
        <v>2125</v>
      </c>
      <c r="B414">
        <v>38222413</v>
      </c>
      <c r="C414">
        <v>0.40663785407792019</v>
      </c>
      <c r="D414">
        <v>0.16585344834194535</v>
      </c>
      <c r="E414">
        <v>3.6073782154988486E-2</v>
      </c>
      <c r="F414">
        <v>6.2503837674287382E-2</v>
      </c>
      <c r="G414">
        <v>9.1885904743899863E-2</v>
      </c>
      <c r="H414">
        <v>0.42833095762744328</v>
      </c>
      <c r="I414">
        <v>18.404168616020346</v>
      </c>
      <c r="J414">
        <v>1.1100000000000001</v>
      </c>
      <c r="K414">
        <v>1.7</v>
      </c>
    </row>
    <row r="415" spans="1:11" x14ac:dyDescent="0.25">
      <c r="A415" t="s">
        <v>160</v>
      </c>
      <c r="B415">
        <v>98044637</v>
      </c>
      <c r="C415">
        <v>0.3514545726759129</v>
      </c>
      <c r="D415">
        <v>0.23345804217725852</v>
      </c>
      <c r="E415">
        <v>0.3514545726759129</v>
      </c>
      <c r="F415">
        <v>0.29905350050723561</v>
      </c>
      <c r="G415">
        <v>0.10082920700700845</v>
      </c>
      <c r="H415">
        <v>0.67416441125548798</v>
      </c>
      <c r="I415">
        <v>18.779095026364551</v>
      </c>
      <c r="J415">
        <v>2.1</v>
      </c>
      <c r="K415">
        <v>1.74</v>
      </c>
    </row>
    <row r="416" spans="1:11" x14ac:dyDescent="0.25">
      <c r="A416" t="s">
        <v>867</v>
      </c>
      <c r="B416">
        <v>2460971</v>
      </c>
      <c r="C416">
        <v>0.30949734881069302</v>
      </c>
      <c r="D416">
        <v>0.34364809662527512</v>
      </c>
      <c r="E416">
        <v>0.30949734881069302</v>
      </c>
      <c r="F416">
        <v>0.14952690895912796</v>
      </c>
      <c r="G416">
        <v>0.15428097283551898</v>
      </c>
      <c r="H416">
        <v>0.35968043949571255</v>
      </c>
      <c r="I416">
        <v>15.863012157237092</v>
      </c>
      <c r="J416">
        <v>2.35</v>
      </c>
      <c r="K416">
        <v>1.88</v>
      </c>
    </row>
    <row r="417" spans="1:11" x14ac:dyDescent="0.25">
      <c r="A417" t="s">
        <v>1119</v>
      </c>
      <c r="B417">
        <v>19324717</v>
      </c>
      <c r="C417">
        <v>0.25613472114494612</v>
      </c>
      <c r="D417">
        <v>0.18942859551319691</v>
      </c>
      <c r="E417">
        <v>4.1288573592047947E-2</v>
      </c>
      <c r="F417">
        <v>5.3620195807114343E-2</v>
      </c>
      <c r="G417">
        <v>9.1661161195788793E-2</v>
      </c>
      <c r="H417">
        <v>0.62373672623154919</v>
      </c>
      <c r="I417">
        <v>17.28959721470855</v>
      </c>
      <c r="J417">
        <v>1.1399999999999999</v>
      </c>
      <c r="K417">
        <v>0.85</v>
      </c>
    </row>
    <row r="418" spans="1:11" x14ac:dyDescent="0.25">
      <c r="A418" t="s">
        <v>2127</v>
      </c>
      <c r="B418">
        <v>4734467</v>
      </c>
      <c r="C418">
        <v>6.8182965474255078E-2</v>
      </c>
      <c r="D418">
        <v>4.1925944356566429E-2</v>
      </c>
      <c r="E418">
        <v>2.0161720421749692E-2</v>
      </c>
      <c r="F418">
        <v>5.7307711080990399E-2</v>
      </c>
      <c r="G418">
        <v>4.2596347170652998E-2</v>
      </c>
      <c r="H418">
        <v>0.31898624910874557</v>
      </c>
      <c r="I418">
        <v>16.726162715715372</v>
      </c>
      <c r="J418">
        <v>0.96</v>
      </c>
      <c r="K418">
        <v>1.45</v>
      </c>
    </row>
    <row r="419" spans="1:11" x14ac:dyDescent="0.25">
      <c r="A419" t="s">
        <v>2128</v>
      </c>
      <c r="B419">
        <v>1954303</v>
      </c>
      <c r="C419">
        <v>6.1359471893560003E-2</v>
      </c>
      <c r="D419">
        <v>2.817065726246135E-2</v>
      </c>
      <c r="E419">
        <v>6.1359471893560003E-2</v>
      </c>
      <c r="F419">
        <v>5.5580835586230184E-2</v>
      </c>
      <c r="G419">
        <v>1.0046036873504261E-2</v>
      </c>
      <c r="H419">
        <v>0.19333007890636392</v>
      </c>
      <c r="I419">
        <v>15.835255437764642</v>
      </c>
      <c r="J419">
        <v>1.07</v>
      </c>
      <c r="K419">
        <v>1.37</v>
      </c>
    </row>
    <row r="420" spans="1:11" x14ac:dyDescent="0.25">
      <c r="A420" t="s">
        <v>2129</v>
      </c>
      <c r="B420">
        <v>1146936</v>
      </c>
      <c r="C420">
        <v>0.1498366081455286</v>
      </c>
      <c r="D420">
        <v>7.7388799375030515E-2</v>
      </c>
      <c r="E420">
        <v>0.14799692397832137</v>
      </c>
      <c r="F420">
        <v>7.2241510569195533E-2</v>
      </c>
      <c r="G420">
        <v>1.4627668849874797E-2</v>
      </c>
      <c r="H420">
        <v>0.20551407697425098</v>
      </c>
      <c r="I420">
        <v>15.662445318536673</v>
      </c>
      <c r="J420">
        <v>1.21</v>
      </c>
      <c r="K420">
        <v>1.02</v>
      </c>
    </row>
    <row r="421" spans="1:11" x14ac:dyDescent="0.25">
      <c r="A421" t="s">
        <v>1120</v>
      </c>
      <c r="B421">
        <v>9473385</v>
      </c>
      <c r="C421">
        <v>0.16637548247009912</v>
      </c>
      <c r="D421">
        <v>0.27834908008066811</v>
      </c>
      <c r="E421">
        <v>7.4247272754142266E-2</v>
      </c>
      <c r="F421">
        <v>0.18600467307161148</v>
      </c>
      <c r="G421">
        <v>0.3140451908161655</v>
      </c>
      <c r="H421">
        <v>0.64375993716054347</v>
      </c>
      <c r="I421">
        <v>16.536177959702012</v>
      </c>
      <c r="J421">
        <v>1.04</v>
      </c>
      <c r="K421">
        <v>0.95</v>
      </c>
    </row>
    <row r="422" spans="1:11" x14ac:dyDescent="0.25">
      <c r="A422" t="s">
        <v>480</v>
      </c>
      <c r="B422">
        <v>18575598</v>
      </c>
      <c r="C422">
        <v>0.11821600575120111</v>
      </c>
      <c r="D422">
        <v>0.6393313421188378</v>
      </c>
      <c r="E422">
        <v>0.11821600575120111</v>
      </c>
      <c r="F422">
        <v>0.2491916124729337</v>
      </c>
      <c r="G422">
        <v>2.5918411886389877E-2</v>
      </c>
      <c r="H422">
        <v>0.71402349449280655</v>
      </c>
      <c r="I422">
        <v>17.072013326609799</v>
      </c>
      <c r="J422">
        <v>3.78</v>
      </c>
      <c r="K422">
        <v>3.19</v>
      </c>
    </row>
    <row r="423" spans="1:11" x14ac:dyDescent="0.25">
      <c r="A423" t="s">
        <v>1122</v>
      </c>
      <c r="B423">
        <v>13710419</v>
      </c>
      <c r="C423">
        <v>0.10714253153021801</v>
      </c>
      <c r="D423">
        <v>0.15815971780293511</v>
      </c>
      <c r="E423">
        <v>6.3380192829993021E-2</v>
      </c>
      <c r="F423">
        <v>0.15505718898379595</v>
      </c>
      <c r="G423">
        <v>1.9140188202855068E-2</v>
      </c>
      <c r="H423">
        <v>0.64955351501903347</v>
      </c>
      <c r="I423">
        <v>16.469156807034693</v>
      </c>
      <c r="J423">
        <v>1.21</v>
      </c>
      <c r="K423">
        <v>0.44</v>
      </c>
    </row>
    <row r="424" spans="1:11" x14ac:dyDescent="0.25">
      <c r="A424" t="s">
        <v>1123</v>
      </c>
      <c r="B424">
        <v>25670992</v>
      </c>
      <c r="C424">
        <v>0.23605788198601751</v>
      </c>
      <c r="D424">
        <v>0.55595420698974163</v>
      </c>
      <c r="E424">
        <v>0.16327573161177411</v>
      </c>
      <c r="F424">
        <v>9.6396828285308489E-2</v>
      </c>
      <c r="G424">
        <v>8.294139938183924E-2</v>
      </c>
      <c r="H424">
        <v>0.98002363758472166</v>
      </c>
      <c r="I424">
        <v>17.081165497625555</v>
      </c>
      <c r="J424">
        <v>2.86</v>
      </c>
      <c r="K424">
        <v>2.0099999999999998</v>
      </c>
    </row>
    <row r="425" spans="1:11" x14ac:dyDescent="0.25">
      <c r="A425" t="s">
        <v>1125</v>
      </c>
      <c r="B425">
        <v>11234713</v>
      </c>
      <c r="C425">
        <v>9.4765215631231525E-2</v>
      </c>
      <c r="D425">
        <v>0.34420763574467811</v>
      </c>
      <c r="E425">
        <v>7.4892433834313349E-2</v>
      </c>
      <c r="F425">
        <v>4.9282358951319119E-2</v>
      </c>
      <c r="G425">
        <v>8.4862692976669721E-2</v>
      </c>
      <c r="H425">
        <v>0.68532765675218943</v>
      </c>
      <c r="I425">
        <v>16.518670554818019</v>
      </c>
      <c r="J425">
        <v>1.57</v>
      </c>
      <c r="K425">
        <v>1.3</v>
      </c>
    </row>
    <row r="426" spans="1:11" x14ac:dyDescent="0.25">
      <c r="A426" t="s">
        <v>196</v>
      </c>
      <c r="B426">
        <v>68540870</v>
      </c>
      <c r="C426">
        <v>5.9781310041731303E-2</v>
      </c>
      <c r="D426">
        <v>0.8378572813563645</v>
      </c>
      <c r="E426">
        <v>5.9781310041731303E-2</v>
      </c>
      <c r="F426">
        <v>9.1213189616345045E-2</v>
      </c>
      <c r="G426">
        <v>6.4232231076144786E-2</v>
      </c>
      <c r="H426">
        <v>1.8888066138627526</v>
      </c>
      <c r="I426">
        <v>17.372838686398062</v>
      </c>
      <c r="J426">
        <v>9.0399999999999991</v>
      </c>
      <c r="K426">
        <v>9.0399999999999991</v>
      </c>
    </row>
    <row r="427" spans="1:11" x14ac:dyDescent="0.25">
      <c r="A427" t="s">
        <v>332</v>
      </c>
      <c r="B427">
        <v>44085166</v>
      </c>
      <c r="C427">
        <v>0.30367030941881901</v>
      </c>
      <c r="D427">
        <v>0.13130253382736498</v>
      </c>
      <c r="E427">
        <v>0.30367030941881901</v>
      </c>
      <c r="F427">
        <v>0.34373421716619862</v>
      </c>
      <c r="G427">
        <v>2.3120180606782788E-2</v>
      </c>
      <c r="H427">
        <v>0.34859930922052235</v>
      </c>
      <c r="I427">
        <v>18.559210309872206</v>
      </c>
      <c r="J427">
        <v>1.71</v>
      </c>
      <c r="K427">
        <v>1.71</v>
      </c>
    </row>
    <row r="428" spans="1:11" x14ac:dyDescent="0.25">
      <c r="A428" t="s">
        <v>1126</v>
      </c>
      <c r="B428">
        <v>17144750</v>
      </c>
      <c r="C428">
        <v>8.0425669665641089E-2</v>
      </c>
      <c r="D428">
        <v>0.45414432989690723</v>
      </c>
      <c r="E428">
        <v>8.0425669665641089E-2</v>
      </c>
      <c r="F428">
        <v>0.2062184490119516</v>
      </c>
      <c r="G428">
        <v>0.28154233803350881</v>
      </c>
      <c r="H428">
        <v>0.64673789497613099</v>
      </c>
      <c r="I428">
        <v>17.007618005332024</v>
      </c>
      <c r="J428">
        <v>1.53</v>
      </c>
      <c r="K428">
        <v>1.2</v>
      </c>
    </row>
    <row r="429" spans="1:11" x14ac:dyDescent="0.25">
      <c r="A429" t="s">
        <v>64</v>
      </c>
      <c r="B429">
        <v>91579288</v>
      </c>
      <c r="C429">
        <v>0.1229220410623852</v>
      </c>
      <c r="D429">
        <v>0.28236158595161825</v>
      </c>
      <c r="E429">
        <v>0.1229220410623852</v>
      </c>
      <c r="F429">
        <v>0.16314765363832112</v>
      </c>
      <c r="G429">
        <v>0.21051882386331722</v>
      </c>
      <c r="H429">
        <v>0.64698259007853864</v>
      </c>
      <c r="I429">
        <v>18.865534179370901</v>
      </c>
      <c r="J429">
        <v>1.32</v>
      </c>
      <c r="K429">
        <v>1.06</v>
      </c>
    </row>
    <row r="430" spans="1:11" x14ac:dyDescent="0.25">
      <c r="A430" t="s">
        <v>182</v>
      </c>
      <c r="B430">
        <v>69825964</v>
      </c>
      <c r="C430">
        <v>0.27520992048172799</v>
      </c>
      <c r="D430">
        <v>0.31643749307922192</v>
      </c>
      <c r="E430">
        <v>0.20029941870906359</v>
      </c>
      <c r="F430">
        <v>0.1110010824351466</v>
      </c>
      <c r="G430">
        <v>8.0092542653618079E-2</v>
      </c>
      <c r="H430">
        <v>0.5654909494589504</v>
      </c>
      <c r="I430">
        <v>18.602036959954791</v>
      </c>
      <c r="J430">
        <v>1.86</v>
      </c>
      <c r="K430">
        <v>1.43</v>
      </c>
    </row>
    <row r="431" spans="1:11" x14ac:dyDescent="0.25">
      <c r="A431" t="s">
        <v>2130</v>
      </c>
      <c r="B431">
        <v>26643235</v>
      </c>
      <c r="C431">
        <v>0.35231070851568885</v>
      </c>
      <c r="D431">
        <v>0.1308268309009773</v>
      </c>
      <c r="E431">
        <v>0.10661036469482779</v>
      </c>
      <c r="F431">
        <v>0.19971191845076144</v>
      </c>
      <c r="G431">
        <v>4.8999117411980937E-2</v>
      </c>
      <c r="H431">
        <v>0.5088848967847186</v>
      </c>
      <c r="I431">
        <v>17.422954144825038</v>
      </c>
      <c r="J431">
        <v>1.1100000000000001</v>
      </c>
      <c r="K431">
        <v>1.37</v>
      </c>
    </row>
    <row r="432" spans="1:11" x14ac:dyDescent="0.25">
      <c r="A432" t="s">
        <v>1127</v>
      </c>
      <c r="B432">
        <v>14049898</v>
      </c>
      <c r="C432">
        <v>0.5015022884863648</v>
      </c>
      <c r="D432">
        <v>0.11500944704367248</v>
      </c>
      <c r="E432">
        <v>0.20288802096641556</v>
      </c>
      <c r="F432">
        <v>0.10606753262542255</v>
      </c>
      <c r="G432">
        <v>0.40164569166267255</v>
      </c>
      <c r="H432">
        <v>0.65706745761237684</v>
      </c>
      <c r="I432">
        <v>16.723872517391136</v>
      </c>
      <c r="J432">
        <v>0.86</v>
      </c>
      <c r="K432">
        <v>0.65</v>
      </c>
    </row>
    <row r="433" spans="1:11" x14ac:dyDescent="0.25">
      <c r="A433" t="s">
        <v>2131</v>
      </c>
      <c r="B433">
        <v>1418166</v>
      </c>
      <c r="C433">
        <v>5.6625246973908555E-2</v>
      </c>
      <c r="D433">
        <v>9.001343989349625E-2</v>
      </c>
      <c r="E433">
        <v>5.6625246973908555E-2</v>
      </c>
      <c r="F433">
        <v>0.18631282369716995</v>
      </c>
      <c r="G433">
        <v>6.1072540168076235E-2</v>
      </c>
      <c r="H433">
        <v>0.16089658549775088</v>
      </c>
      <c r="I433">
        <v>15.793281711527591</v>
      </c>
      <c r="J433">
        <v>0.93</v>
      </c>
      <c r="K433">
        <v>1.31</v>
      </c>
    </row>
    <row r="434" spans="1:11" x14ac:dyDescent="0.25">
      <c r="A434" t="s">
        <v>1128</v>
      </c>
      <c r="B434">
        <v>19554257</v>
      </c>
      <c r="C434">
        <v>0.29902404371590291</v>
      </c>
      <c r="D434">
        <v>0.2738551508247028</v>
      </c>
      <c r="E434">
        <v>9.4823495466997282E-2</v>
      </c>
      <c r="F434">
        <v>0.25909509965943495</v>
      </c>
      <c r="G434">
        <v>0.20810823955111155</v>
      </c>
      <c r="H434">
        <v>0.56859330095065452</v>
      </c>
      <c r="I434">
        <v>17.296544410650036</v>
      </c>
      <c r="J434">
        <v>1.24</v>
      </c>
      <c r="K434">
        <v>1.0900000000000001</v>
      </c>
    </row>
    <row r="435" spans="1:11" x14ac:dyDescent="0.25">
      <c r="A435" t="s">
        <v>2132</v>
      </c>
      <c r="B435">
        <v>9751500</v>
      </c>
      <c r="C435">
        <v>7.8410090755268419E-2</v>
      </c>
      <c r="D435">
        <v>0.21475044864892581</v>
      </c>
      <c r="E435">
        <v>7.6883556375942158E-2</v>
      </c>
      <c r="F435">
        <v>0.17391622985602409</v>
      </c>
      <c r="G435">
        <v>6.0704404450597341E-2</v>
      </c>
      <c r="H435">
        <v>0.85665115102435097</v>
      </c>
      <c r="I435">
        <v>16.195003449936369</v>
      </c>
      <c r="J435">
        <v>1.22</v>
      </c>
      <c r="K435">
        <v>1.3</v>
      </c>
    </row>
    <row r="436" spans="1:11" x14ac:dyDescent="0.25">
      <c r="A436" t="s">
        <v>1129</v>
      </c>
      <c r="B436">
        <v>7247185</v>
      </c>
      <c r="C436">
        <v>0.19343193253656421</v>
      </c>
      <c r="D436">
        <v>8.946701374395713E-2</v>
      </c>
      <c r="E436">
        <v>2.9249149842318085E-2</v>
      </c>
      <c r="F436">
        <v>0.12558986636654296</v>
      </c>
      <c r="G436">
        <v>9.2873301840645711E-2</v>
      </c>
      <c r="H436">
        <v>0.45766044969421388</v>
      </c>
      <c r="I436">
        <v>16.390853103268082</v>
      </c>
      <c r="J436">
        <v>1.01</v>
      </c>
      <c r="K436">
        <v>0.98</v>
      </c>
    </row>
    <row r="437" spans="1:11" x14ac:dyDescent="0.25">
      <c r="A437" t="s">
        <v>1130</v>
      </c>
      <c r="B437">
        <v>41203472</v>
      </c>
      <c r="C437">
        <v>0.13472631626771647</v>
      </c>
      <c r="D437">
        <v>0.50645319404151179</v>
      </c>
      <c r="E437">
        <v>9.3968804376485554E-2</v>
      </c>
      <c r="F437">
        <v>0.14705805219095461</v>
      </c>
      <c r="G437">
        <v>4.8613378989032771E-2</v>
      </c>
      <c r="H437">
        <v>0.64804317877233553</v>
      </c>
      <c r="I437">
        <v>17.845333932231917</v>
      </c>
      <c r="J437">
        <v>2.06</v>
      </c>
      <c r="K437">
        <v>1.36</v>
      </c>
    </row>
    <row r="438" spans="1:11" x14ac:dyDescent="0.25">
      <c r="A438" t="s">
        <v>2133</v>
      </c>
      <c r="B438">
        <v>7984448</v>
      </c>
      <c r="C438">
        <v>0.25128449706228911</v>
      </c>
      <c r="D438">
        <v>8.0335422060485578E-2</v>
      </c>
      <c r="E438">
        <v>0.13478953084796846</v>
      </c>
      <c r="F438">
        <v>2.3496034588092882E-2</v>
      </c>
      <c r="G438">
        <v>6.1193209599461354E-2</v>
      </c>
      <c r="H438">
        <v>0.48142532792478709</v>
      </c>
      <c r="I438">
        <v>16.496724944792572</v>
      </c>
      <c r="J438">
        <v>0.83</v>
      </c>
      <c r="K438">
        <v>1.1200000000000001</v>
      </c>
    </row>
    <row r="439" spans="1:11" x14ac:dyDescent="0.25">
      <c r="A439" t="s">
        <v>402</v>
      </c>
      <c r="B439">
        <v>27190000</v>
      </c>
      <c r="C439">
        <v>0.32089003310040454</v>
      </c>
      <c r="D439">
        <v>0.24001471129091578</v>
      </c>
      <c r="E439">
        <v>0.30172857668260389</v>
      </c>
      <c r="F439">
        <v>0.13917029262297803</v>
      </c>
      <c r="G439">
        <v>0.19746230231702833</v>
      </c>
      <c r="H439">
        <v>0.69611560693641616</v>
      </c>
      <c r="I439">
        <v>17.58250781446355</v>
      </c>
      <c r="J439">
        <v>1.73</v>
      </c>
      <c r="K439">
        <v>1.45</v>
      </c>
    </row>
    <row r="440" spans="1:11" x14ac:dyDescent="0.25">
      <c r="A440" t="s">
        <v>333</v>
      </c>
      <c r="B440">
        <v>33677560</v>
      </c>
      <c r="C440">
        <v>0.15435242339409389</v>
      </c>
      <c r="D440">
        <v>0.52952256636169603</v>
      </c>
      <c r="E440">
        <v>0.152284547930432</v>
      </c>
      <c r="F440">
        <v>8.0742020064370451E-2</v>
      </c>
      <c r="G440">
        <v>0.36357384561114287</v>
      </c>
      <c r="H440">
        <v>0.97248371084198504</v>
      </c>
      <c r="I440">
        <v>17.367506321060688</v>
      </c>
      <c r="J440">
        <v>1.87</v>
      </c>
      <c r="K440">
        <v>1.42</v>
      </c>
    </row>
    <row r="441" spans="1:11" x14ac:dyDescent="0.25">
      <c r="A441" t="s">
        <v>1131</v>
      </c>
      <c r="B441">
        <v>5907985</v>
      </c>
      <c r="C441">
        <v>0.34357568612648814</v>
      </c>
      <c r="D441">
        <v>9.7738907597091057E-2</v>
      </c>
      <c r="E441">
        <v>6.756127512172086E-2</v>
      </c>
      <c r="F441">
        <v>6.3074149045412045E-2</v>
      </c>
      <c r="G441">
        <v>2.5731615770859268E-2</v>
      </c>
      <c r="H441">
        <v>0.67462791858958182</v>
      </c>
      <c r="I441">
        <v>15.827970195876931</v>
      </c>
      <c r="J441">
        <v>1.1599999999999999</v>
      </c>
      <c r="K441">
        <v>0.74</v>
      </c>
    </row>
    <row r="442" spans="1:11" x14ac:dyDescent="0.25">
      <c r="A442" t="s">
        <v>536</v>
      </c>
      <c r="B442">
        <v>23021229</v>
      </c>
      <c r="C442">
        <v>3.8499247802973507E-2</v>
      </c>
      <c r="D442">
        <v>0.56972192926798126</v>
      </c>
      <c r="E442">
        <v>3.8480265323801784E-2</v>
      </c>
      <c r="F442">
        <v>0.4057013975556778</v>
      </c>
      <c r="G442">
        <v>4.243748237767845E-2</v>
      </c>
      <c r="H442">
        <v>0.54332461280355226</v>
      </c>
      <c r="I442">
        <v>17.27734379275234</v>
      </c>
      <c r="J442">
        <v>2.4</v>
      </c>
      <c r="K442">
        <v>2.0299999999999998</v>
      </c>
    </row>
    <row r="443" spans="1:11" x14ac:dyDescent="0.25">
      <c r="A443" t="s">
        <v>478</v>
      </c>
      <c r="B443">
        <v>22690961</v>
      </c>
      <c r="C443">
        <v>6.4497180176723234E-2</v>
      </c>
      <c r="D443">
        <v>0.72579398466199818</v>
      </c>
      <c r="E443">
        <v>6.4290534014844067E-2</v>
      </c>
      <c r="F443">
        <v>0.4730043005419679</v>
      </c>
      <c r="G443">
        <v>0.29225677131964573</v>
      </c>
      <c r="H443">
        <v>0.86008184891207973</v>
      </c>
      <c r="I443">
        <v>16.976045576123859</v>
      </c>
      <c r="J443">
        <v>3.32</v>
      </c>
      <c r="K443">
        <v>2.94</v>
      </c>
    </row>
    <row r="444" spans="1:11" x14ac:dyDescent="0.25">
      <c r="A444" t="s">
        <v>1132</v>
      </c>
      <c r="B444">
        <v>13403951</v>
      </c>
      <c r="C444">
        <v>8.355827322854284E-2</v>
      </c>
      <c r="D444">
        <v>0.4067645427829451</v>
      </c>
      <c r="E444">
        <v>8.355827322854284E-2</v>
      </c>
      <c r="F444">
        <v>0.10357433072402954</v>
      </c>
      <c r="G444">
        <v>0.1020391674066848</v>
      </c>
      <c r="H444">
        <v>0.85554373651287652</v>
      </c>
      <c r="I444">
        <v>16.597897495527846</v>
      </c>
      <c r="J444">
        <v>1.73</v>
      </c>
      <c r="K444">
        <v>1.61</v>
      </c>
    </row>
    <row r="445" spans="1:11" x14ac:dyDescent="0.25">
      <c r="A445" t="s">
        <v>1133</v>
      </c>
      <c r="B445">
        <v>702779800</v>
      </c>
      <c r="C445">
        <v>0.27613207437094806</v>
      </c>
      <c r="D445">
        <v>0.58943588304615468</v>
      </c>
      <c r="E445">
        <v>0.21610340251669158</v>
      </c>
      <c r="F445">
        <v>0.14141137995845787</v>
      </c>
      <c r="G445">
        <v>0.28633618524607568</v>
      </c>
      <c r="H445">
        <v>1.6549059225086911</v>
      </c>
      <c r="I445">
        <v>20.032641886362583</v>
      </c>
      <c r="J445">
        <v>2.08</v>
      </c>
      <c r="K445">
        <v>1.51</v>
      </c>
    </row>
    <row r="446" spans="1:11" x14ac:dyDescent="0.25">
      <c r="A446" t="s">
        <v>1134</v>
      </c>
      <c r="B446">
        <v>5735915</v>
      </c>
      <c r="C446">
        <v>0.38874268534314055</v>
      </c>
      <c r="D446">
        <v>0.14432326838874007</v>
      </c>
      <c r="E446">
        <v>0.12871477349298238</v>
      </c>
      <c r="F446">
        <v>0.11730882011173747</v>
      </c>
      <c r="G446">
        <v>3.1098961543188839E-2</v>
      </c>
      <c r="H446">
        <v>0.59008476241917218</v>
      </c>
      <c r="I446">
        <v>15.904843641640534</v>
      </c>
      <c r="J446">
        <v>1.17</v>
      </c>
      <c r="K446">
        <v>0.95</v>
      </c>
    </row>
    <row r="447" spans="1:11" x14ac:dyDescent="0.25">
      <c r="A447" t="s">
        <v>1135</v>
      </c>
      <c r="B447">
        <v>13596278</v>
      </c>
      <c r="C447">
        <v>0.18677140905768475</v>
      </c>
      <c r="D447">
        <v>0.32625745075233087</v>
      </c>
      <c r="E447">
        <v>0.18063068436817781</v>
      </c>
      <c r="F447">
        <v>6.8851838029073992E-2</v>
      </c>
      <c r="G447">
        <v>7.1385418862426914E-2</v>
      </c>
      <c r="H447">
        <v>0.57483533855323643</v>
      </c>
      <c r="I447">
        <v>17.018140612015845</v>
      </c>
      <c r="J447">
        <v>1.52</v>
      </c>
      <c r="K447">
        <v>0.8</v>
      </c>
    </row>
    <row r="448" spans="1:11" x14ac:dyDescent="0.25">
      <c r="A448" t="s">
        <v>180</v>
      </c>
      <c r="B448">
        <v>67237778</v>
      </c>
      <c r="C448">
        <v>0.12116364107094675</v>
      </c>
      <c r="D448">
        <v>0.62198633333778519</v>
      </c>
      <c r="E448">
        <v>0.12114995828684286</v>
      </c>
      <c r="F448">
        <v>0.22770075025949896</v>
      </c>
      <c r="G448">
        <v>0.61967361562721479</v>
      </c>
      <c r="H448">
        <v>1.0646961054191886</v>
      </c>
      <c r="I448">
        <v>18.003986863482826</v>
      </c>
      <c r="J448">
        <v>1.19</v>
      </c>
      <c r="K448">
        <v>1.07</v>
      </c>
    </row>
    <row r="449" spans="1:11" x14ac:dyDescent="0.25">
      <c r="A449" t="s">
        <v>1136</v>
      </c>
      <c r="B449">
        <v>48589040</v>
      </c>
      <c r="C449">
        <v>5.5122863098344813E-2</v>
      </c>
      <c r="D449">
        <v>0.28144688596440681</v>
      </c>
      <c r="E449">
        <v>5.5122039867426892E-2</v>
      </c>
      <c r="F449">
        <v>0.48955455823887151</v>
      </c>
      <c r="G449">
        <v>2.8253696718436916E-2</v>
      </c>
      <c r="H449">
        <v>0.49627307565610079</v>
      </c>
      <c r="I449">
        <v>18.316390877167656</v>
      </c>
      <c r="J449">
        <v>1.44</v>
      </c>
      <c r="K449">
        <v>1.01</v>
      </c>
    </row>
    <row r="450" spans="1:11" x14ac:dyDescent="0.25">
      <c r="A450" t="s">
        <v>1137</v>
      </c>
      <c r="B450">
        <v>23537581</v>
      </c>
      <c r="C450">
        <v>0.32100613907605885</v>
      </c>
      <c r="D450">
        <v>0.30546826370985192</v>
      </c>
      <c r="E450">
        <v>1.9757255429094435E-2</v>
      </c>
      <c r="F450">
        <v>9.1329866334605839E-2</v>
      </c>
      <c r="G450">
        <v>0.18105225001668609</v>
      </c>
      <c r="H450">
        <v>0.2673591841347609</v>
      </c>
      <c r="I450">
        <v>18.225532090579787</v>
      </c>
      <c r="J450">
        <v>1.21</v>
      </c>
      <c r="K450">
        <v>1.1599999999999999</v>
      </c>
    </row>
    <row r="451" spans="1:11" x14ac:dyDescent="0.25">
      <c r="A451" t="s">
        <v>2135</v>
      </c>
      <c r="B451">
        <v>11233054</v>
      </c>
      <c r="C451">
        <v>8.0519064539349677E-2</v>
      </c>
      <c r="D451">
        <v>0.31075467099152199</v>
      </c>
      <c r="E451">
        <v>8.0519064539349677E-2</v>
      </c>
      <c r="F451">
        <v>0.13875121072382374</v>
      </c>
      <c r="G451">
        <v>6.5390409411367562E-2</v>
      </c>
      <c r="H451">
        <v>0.67349864582405039</v>
      </c>
      <c r="I451">
        <v>16.624008928886006</v>
      </c>
      <c r="J451">
        <v>1.52</v>
      </c>
      <c r="K451">
        <v>2.78</v>
      </c>
    </row>
    <row r="452" spans="1:11" x14ac:dyDescent="0.25">
      <c r="A452" t="s">
        <v>1138</v>
      </c>
      <c r="B452">
        <v>17409004</v>
      </c>
      <c r="C452">
        <v>0.32413336225323403</v>
      </c>
      <c r="D452">
        <v>0.41557075867177695</v>
      </c>
      <c r="E452">
        <v>0.1159439678456045</v>
      </c>
      <c r="F452">
        <v>0.13857293568292955</v>
      </c>
      <c r="G452">
        <v>0.29229880124101298</v>
      </c>
      <c r="H452">
        <v>0.62249937179734771</v>
      </c>
      <c r="I452">
        <v>16.842463649903749</v>
      </c>
      <c r="J452">
        <v>1.51</v>
      </c>
      <c r="K452">
        <v>1.2</v>
      </c>
    </row>
    <row r="453" spans="1:11" x14ac:dyDescent="0.25">
      <c r="A453" t="s">
        <v>367</v>
      </c>
      <c r="B453">
        <v>42703479</v>
      </c>
      <c r="C453">
        <v>8.7865276737757125E-2</v>
      </c>
      <c r="D453">
        <v>2.0220530509938078E-2</v>
      </c>
      <c r="E453">
        <v>8.7865276737757125E-2</v>
      </c>
      <c r="F453">
        <v>9.8408466344532805E-2</v>
      </c>
      <c r="G453">
        <v>7.5846981928568398E-3</v>
      </c>
      <c r="H453">
        <v>0.61926786970239311</v>
      </c>
      <c r="I453">
        <v>17.798949089879446</v>
      </c>
      <c r="J453">
        <v>1.0900000000000001</v>
      </c>
      <c r="K453">
        <v>0.99</v>
      </c>
    </row>
    <row r="454" spans="1:11" x14ac:dyDescent="0.25">
      <c r="A454" t="s">
        <v>1139</v>
      </c>
      <c r="B454">
        <v>236683000</v>
      </c>
      <c r="C454">
        <v>0.31886954280620072</v>
      </c>
      <c r="D454">
        <v>0.16869821660195283</v>
      </c>
      <c r="E454">
        <v>0.22246211176975111</v>
      </c>
      <c r="F454">
        <v>9.7452749782530379E-2</v>
      </c>
      <c r="G454">
        <v>0.28852093306236609</v>
      </c>
      <c r="H454">
        <v>0.65678299886024272</v>
      </c>
      <c r="I454">
        <v>19.663580952074444</v>
      </c>
      <c r="J454">
        <v>1.04</v>
      </c>
      <c r="K454">
        <v>0.86</v>
      </c>
    </row>
    <row r="455" spans="1:11" x14ac:dyDescent="0.25">
      <c r="A455" t="s">
        <v>1140</v>
      </c>
      <c r="B455">
        <v>7379479</v>
      </c>
      <c r="C455">
        <v>0.49428164237610811</v>
      </c>
      <c r="D455">
        <v>0.11065401771588482</v>
      </c>
      <c r="E455">
        <v>2.3362082878750656E-3</v>
      </c>
      <c r="F455">
        <v>0.21901380870307757</v>
      </c>
      <c r="G455">
        <v>2.1232664257192141E-2</v>
      </c>
      <c r="H455">
        <v>0.17226612282379702</v>
      </c>
      <c r="I455">
        <v>17.202778608708282</v>
      </c>
      <c r="J455">
        <v>1.1000000000000001</v>
      </c>
      <c r="K455">
        <v>0.95</v>
      </c>
    </row>
    <row r="456" spans="1:11" x14ac:dyDescent="0.25">
      <c r="A456" t="s">
        <v>643</v>
      </c>
      <c r="B456">
        <v>13130215</v>
      </c>
      <c r="C456">
        <v>3.8610487337793022E-2</v>
      </c>
      <c r="D456">
        <v>0.25545042484072045</v>
      </c>
      <c r="E456">
        <v>2.2683558494662883E-2</v>
      </c>
      <c r="F456">
        <v>0.15902396118528322</v>
      </c>
      <c r="G456">
        <v>0.34780359651384229</v>
      </c>
      <c r="H456">
        <v>0.78028740796520102</v>
      </c>
      <c r="I456">
        <v>16.780741612841819</v>
      </c>
      <c r="J456">
        <v>0.83</v>
      </c>
      <c r="K456">
        <v>0.37</v>
      </c>
    </row>
    <row r="457" spans="1:11" x14ac:dyDescent="0.25">
      <c r="A457" t="s">
        <v>1141</v>
      </c>
      <c r="B457">
        <v>18154968</v>
      </c>
      <c r="C457">
        <v>7.5755903287739207E-2</v>
      </c>
      <c r="D457">
        <v>0.17444255478720755</v>
      </c>
      <c r="E457">
        <v>7.5755903287739207E-2</v>
      </c>
      <c r="F457">
        <v>0.21398556470904903</v>
      </c>
      <c r="G457">
        <v>3.5345036135563557E-2</v>
      </c>
      <c r="H457">
        <v>0.526944718010393</v>
      </c>
      <c r="I457">
        <v>17.219036526362721</v>
      </c>
      <c r="J457">
        <v>1.1299999999999999</v>
      </c>
      <c r="K457">
        <v>0.96</v>
      </c>
    </row>
    <row r="458" spans="1:11" x14ac:dyDescent="0.25">
      <c r="A458" t="s">
        <v>2136</v>
      </c>
      <c r="B458">
        <v>32027756</v>
      </c>
      <c r="C458">
        <v>0.1400567370377119</v>
      </c>
      <c r="D458">
        <v>0.15344331335607778</v>
      </c>
      <c r="E458">
        <v>3.3775079340556983E-3</v>
      </c>
      <c r="F458">
        <v>7.2069277942906851E-2</v>
      </c>
      <c r="G458">
        <v>5.2789836415638985E-3</v>
      </c>
      <c r="H458">
        <v>0.86999716188135068</v>
      </c>
      <c r="I458">
        <v>17.554345758597297</v>
      </c>
      <c r="J458">
        <v>1.17</v>
      </c>
      <c r="K458">
        <v>1.1200000000000001</v>
      </c>
    </row>
    <row r="459" spans="1:11" x14ac:dyDescent="0.25">
      <c r="A459" t="s">
        <v>2137</v>
      </c>
      <c r="B459">
        <v>6329238</v>
      </c>
      <c r="C459">
        <v>0.31947131708429988</v>
      </c>
      <c r="D459">
        <v>7.6449171290446025E-2</v>
      </c>
      <c r="E459">
        <v>2.6582820870379657E-2</v>
      </c>
      <c r="F459">
        <v>0.10616434679772205</v>
      </c>
      <c r="G459">
        <v>3.0752675124556858E-2</v>
      </c>
      <c r="H459">
        <v>0.55324168585641342</v>
      </c>
      <c r="I459">
        <v>16.238648092711585</v>
      </c>
      <c r="J459">
        <v>1.06</v>
      </c>
      <c r="K459">
        <v>1.07</v>
      </c>
    </row>
    <row r="460" spans="1:11" x14ac:dyDescent="0.25">
      <c r="A460" t="s">
        <v>1142</v>
      </c>
      <c r="B460">
        <v>208967000</v>
      </c>
      <c r="C460">
        <v>0.35819052769097515</v>
      </c>
      <c r="D460">
        <v>0.25259969277445721</v>
      </c>
      <c r="E460">
        <v>0.17668818521584748</v>
      </c>
      <c r="F460">
        <v>0.11477668650747626</v>
      </c>
      <c r="G460">
        <v>0.16670096235290741</v>
      </c>
      <c r="H460">
        <v>0.80221592008693965</v>
      </c>
      <c r="I460">
        <v>19.409076303883211</v>
      </c>
      <c r="J460">
        <v>1.4</v>
      </c>
      <c r="K460">
        <v>0.84</v>
      </c>
    </row>
    <row r="461" spans="1:11" x14ac:dyDescent="0.25">
      <c r="A461" t="s">
        <v>1143</v>
      </c>
      <c r="B461">
        <v>9497132</v>
      </c>
      <c r="C461">
        <v>0.19747824922302859</v>
      </c>
      <c r="D461">
        <v>0.1148859466205166</v>
      </c>
      <c r="E461">
        <v>9.1000104031406528E-2</v>
      </c>
      <c r="F461">
        <v>0.11737642641528183</v>
      </c>
      <c r="G461">
        <v>1.9120298633313722E-2</v>
      </c>
      <c r="H461">
        <v>0.42227993887103621</v>
      </c>
      <c r="I461">
        <v>16.552608621739147</v>
      </c>
      <c r="J461">
        <v>1.17</v>
      </c>
      <c r="K461">
        <v>1.17</v>
      </c>
    </row>
    <row r="462" spans="1:11" x14ac:dyDescent="0.25">
      <c r="A462" t="s">
        <v>1144</v>
      </c>
      <c r="B462">
        <v>23093732</v>
      </c>
      <c r="C462">
        <v>0.11721907918564223</v>
      </c>
      <c r="D462">
        <v>0.56326543496737558</v>
      </c>
      <c r="E462">
        <v>4.1029401397747231E-2</v>
      </c>
      <c r="F462">
        <v>0.29805440004614625</v>
      </c>
      <c r="G462">
        <v>6.8822873669790577E-2</v>
      </c>
      <c r="H462">
        <v>0.55580158629163623</v>
      </c>
      <c r="I462">
        <v>17.325176799373509</v>
      </c>
      <c r="J462">
        <v>2.31</v>
      </c>
      <c r="K462">
        <v>1.39</v>
      </c>
    </row>
    <row r="463" spans="1:11" x14ac:dyDescent="0.25">
      <c r="A463" t="s">
        <v>366</v>
      </c>
      <c r="B463">
        <v>31622492</v>
      </c>
      <c r="C463">
        <v>0.16980062798339865</v>
      </c>
      <c r="D463">
        <v>0.45757361564041188</v>
      </c>
      <c r="E463">
        <v>0.16980062798339865</v>
      </c>
      <c r="F463">
        <v>0.17272822233085117</v>
      </c>
      <c r="G463">
        <v>0.39857535579422393</v>
      </c>
      <c r="H463">
        <v>0.36450946120294714</v>
      </c>
      <c r="I463">
        <v>18.158359990538255</v>
      </c>
      <c r="J463">
        <v>1.61</v>
      </c>
      <c r="K463">
        <v>1.02</v>
      </c>
    </row>
    <row r="464" spans="1:11" x14ac:dyDescent="0.25">
      <c r="A464" t="s">
        <v>2138</v>
      </c>
      <c r="B464">
        <v>1106510</v>
      </c>
      <c r="C464">
        <v>0.41505905956566141</v>
      </c>
      <c r="D464">
        <v>7.8625588562236215E-4</v>
      </c>
      <c r="E464">
        <v>0.25024536606085801</v>
      </c>
      <c r="F464">
        <v>7.2914416345192176E-2</v>
      </c>
      <c r="G464">
        <v>4.5155488879449798E-2</v>
      </c>
      <c r="H464">
        <v>8.7365441741343169E-2</v>
      </c>
      <c r="I464">
        <v>16.119491875782639</v>
      </c>
      <c r="J464">
        <v>1.1000000000000001</v>
      </c>
      <c r="K464">
        <v>1.04</v>
      </c>
    </row>
    <row r="465" spans="1:11" x14ac:dyDescent="0.25">
      <c r="A465" t="s">
        <v>2139</v>
      </c>
      <c r="B465">
        <v>15953178</v>
      </c>
      <c r="C465">
        <v>0.31301393365008529</v>
      </c>
      <c r="D465">
        <v>9.0631095572305406E-2</v>
      </c>
      <c r="E465">
        <v>7.5812543431785187E-2</v>
      </c>
      <c r="F465">
        <v>5.6093701713802048E-2</v>
      </c>
      <c r="G465">
        <v>5.1592855041171105E-3</v>
      </c>
      <c r="H465">
        <v>0.40470986496345118</v>
      </c>
      <c r="I465">
        <v>17.488934259916157</v>
      </c>
      <c r="J465">
        <v>1.07</v>
      </c>
      <c r="K465">
        <v>1.17</v>
      </c>
    </row>
    <row r="466" spans="1:11" x14ac:dyDescent="0.25">
      <c r="A466" t="s">
        <v>2140</v>
      </c>
      <c r="B466">
        <v>33119630</v>
      </c>
      <c r="C466">
        <v>1.053203190977677E-2</v>
      </c>
      <c r="D466">
        <v>0.11555702766003123</v>
      </c>
      <c r="E466">
        <v>1.053203190977677E-2</v>
      </c>
      <c r="F466">
        <v>8.570847357334907E-2</v>
      </c>
      <c r="G466">
        <v>0.15559213674790448</v>
      </c>
      <c r="H466">
        <v>0.33727391988585814</v>
      </c>
      <c r="I466">
        <v>18.537217127305023</v>
      </c>
      <c r="J466">
        <v>0.82</v>
      </c>
      <c r="K466">
        <v>0.92</v>
      </c>
    </row>
    <row r="467" spans="1:11" x14ac:dyDescent="0.25">
      <c r="A467" t="s">
        <v>2141</v>
      </c>
      <c r="B467">
        <v>16715860</v>
      </c>
      <c r="C467">
        <v>2.7945316603513071E-2</v>
      </c>
      <c r="D467">
        <v>0.48275338510851373</v>
      </c>
      <c r="E467">
        <v>1.7032447029348176E-2</v>
      </c>
      <c r="F467">
        <v>7.7419630407434867E-2</v>
      </c>
      <c r="G467">
        <v>0.33652052601541288</v>
      </c>
      <c r="H467">
        <v>0.39405029504409539</v>
      </c>
      <c r="I467">
        <v>17.483003951813465</v>
      </c>
      <c r="J467">
        <v>1.1399999999999999</v>
      </c>
      <c r="K467">
        <v>1.21</v>
      </c>
    </row>
    <row r="468" spans="1:11" x14ac:dyDescent="0.25">
      <c r="A468" t="s">
        <v>2143</v>
      </c>
      <c r="B468">
        <v>142426863</v>
      </c>
      <c r="C468">
        <v>0.48323176225541103</v>
      </c>
      <c r="D468">
        <v>0.20382991936008588</v>
      </c>
      <c r="E468">
        <v>0.13008891447675849</v>
      </c>
      <c r="F468">
        <v>0.11475086991109294</v>
      </c>
      <c r="G468">
        <v>6.3432472004947546E-2</v>
      </c>
      <c r="H468">
        <v>0.70876447390240904</v>
      </c>
      <c r="I468">
        <v>19.107713655407068</v>
      </c>
      <c r="J468">
        <v>1.35</v>
      </c>
      <c r="K468">
        <v>1.05</v>
      </c>
    </row>
    <row r="469" spans="1:11" x14ac:dyDescent="0.25">
      <c r="A469" t="s">
        <v>2144</v>
      </c>
      <c r="B469">
        <v>70628971</v>
      </c>
      <c r="C469">
        <v>0.20018453900453964</v>
      </c>
      <c r="D469">
        <v>0.71057988371372427</v>
      </c>
      <c r="E469">
        <v>0.18531481932534455</v>
      </c>
      <c r="F469">
        <v>6.6985111681689136E-2</v>
      </c>
      <c r="G469">
        <v>0.43714599778042923</v>
      </c>
      <c r="H469">
        <v>3.0292169943774678</v>
      </c>
      <c r="I469">
        <v>17.051859789795934</v>
      </c>
      <c r="J469">
        <v>5.39</v>
      </c>
      <c r="K469">
        <v>0.83</v>
      </c>
    </row>
    <row r="470" spans="1:11" x14ac:dyDescent="0.25">
      <c r="A470" t="s">
        <v>2145</v>
      </c>
      <c r="B470">
        <v>502593029</v>
      </c>
      <c r="C470">
        <v>0.41008334001385444</v>
      </c>
      <c r="D470">
        <v>0.33260140581854347</v>
      </c>
      <c r="E470">
        <v>9.8570227085262654E-2</v>
      </c>
      <c r="F470">
        <v>0.18797857216963451</v>
      </c>
      <c r="G470">
        <v>0.29111320403928642</v>
      </c>
      <c r="H470">
        <v>0.72692217344784404</v>
      </c>
      <c r="I470">
        <v>20.175561150356081</v>
      </c>
      <c r="J470">
        <v>1.23</v>
      </c>
      <c r="K470">
        <v>2.09</v>
      </c>
    </row>
    <row r="471" spans="1:11" x14ac:dyDescent="0.25">
      <c r="A471" t="s">
        <v>2146</v>
      </c>
      <c r="B471">
        <v>7521457</v>
      </c>
      <c r="C471">
        <v>0.15927898012313305</v>
      </c>
      <c r="D471">
        <v>0.12012326866988669</v>
      </c>
      <c r="E471">
        <v>4.5498631448667462E-2</v>
      </c>
      <c r="F471">
        <v>0.11372435154351664</v>
      </c>
      <c r="G471">
        <v>0.18899649363148657</v>
      </c>
      <c r="H471">
        <v>0.33477842879855335</v>
      </c>
      <c r="I471">
        <v>16.822952653163231</v>
      </c>
      <c r="J471">
        <v>0.97</v>
      </c>
      <c r="K471">
        <v>1.01</v>
      </c>
    </row>
    <row r="472" spans="1:11" x14ac:dyDescent="0.25">
      <c r="A472" t="s">
        <v>2147</v>
      </c>
      <c r="B472">
        <v>150296065</v>
      </c>
      <c r="C472">
        <v>0.19762189382669468</v>
      </c>
      <c r="D472">
        <v>0.28450988387487058</v>
      </c>
      <c r="E472">
        <v>0.10775544256597802</v>
      </c>
      <c r="F472">
        <v>0.23672768371219269</v>
      </c>
      <c r="G472">
        <v>0.10853835727502247</v>
      </c>
      <c r="H472">
        <v>0.35991939482845287</v>
      </c>
      <c r="I472">
        <v>19.760374506428736</v>
      </c>
      <c r="J472">
        <v>1.08</v>
      </c>
      <c r="K472">
        <v>2.0099999999999998</v>
      </c>
    </row>
    <row r="473" spans="1:11" x14ac:dyDescent="0.25">
      <c r="A473" t="s">
        <v>2149</v>
      </c>
      <c r="B473">
        <v>2161163</v>
      </c>
      <c r="C473">
        <v>0.16966281580797007</v>
      </c>
      <c r="D473">
        <v>3.8900814052433806E-2</v>
      </c>
      <c r="E473">
        <v>5.3876547025837475E-2</v>
      </c>
      <c r="F473">
        <v>0.12925475242527898</v>
      </c>
      <c r="G473">
        <v>0.18602160040681801</v>
      </c>
      <c r="H473">
        <v>0.46464674641063258</v>
      </c>
      <c r="I473">
        <v>14.997935362717614</v>
      </c>
      <c r="J473">
        <v>0.56999999999999995</v>
      </c>
      <c r="K473">
        <v>1.0900000000000001</v>
      </c>
    </row>
    <row r="474" spans="1:11" x14ac:dyDescent="0.25">
      <c r="A474" t="s">
        <v>1145</v>
      </c>
      <c r="B474">
        <v>6576432</v>
      </c>
      <c r="C474">
        <v>0.48680104956608689</v>
      </c>
      <c r="D474">
        <v>0.10498291474769297</v>
      </c>
      <c r="E474">
        <v>0.20898231746332965</v>
      </c>
      <c r="F474">
        <v>8.5737551996451028E-2</v>
      </c>
      <c r="G474">
        <v>0.37288411101947072</v>
      </c>
      <c r="H474">
        <v>0.90955941052591682</v>
      </c>
      <c r="I474">
        <v>15.843461812170485</v>
      </c>
      <c r="J474">
        <v>0.89</v>
      </c>
      <c r="K474">
        <v>0.49</v>
      </c>
    </row>
    <row r="475" spans="1:11" x14ac:dyDescent="0.25">
      <c r="A475" t="s">
        <v>1146</v>
      </c>
      <c r="B475">
        <v>8718026</v>
      </c>
      <c r="C475">
        <v>0.41772174113727123</v>
      </c>
      <c r="D475">
        <v>0.20845315212411616</v>
      </c>
      <c r="E475">
        <v>8.5911879592926191E-2</v>
      </c>
      <c r="F475">
        <v>9.6918842964720628E-2</v>
      </c>
      <c r="G475">
        <v>5.1771582236620997E-2</v>
      </c>
      <c r="H475">
        <v>0.39211267689302332</v>
      </c>
      <c r="I475">
        <v>16.88575337263023</v>
      </c>
      <c r="J475">
        <v>1.34</v>
      </c>
      <c r="K475">
        <v>0.8</v>
      </c>
    </row>
    <row r="476" spans="1:11" x14ac:dyDescent="0.25">
      <c r="A476" t="s">
        <v>553</v>
      </c>
      <c r="B476">
        <v>23093553</v>
      </c>
      <c r="C476">
        <v>2.1838432570336838E-2</v>
      </c>
      <c r="D476">
        <v>0.74428296070336164</v>
      </c>
      <c r="E476">
        <v>2.1838432570336838E-2</v>
      </c>
      <c r="F476">
        <v>0.43061723441238337</v>
      </c>
      <c r="G476">
        <v>1.5854251617323675E-2</v>
      </c>
      <c r="H476">
        <v>0.70570466684410538</v>
      </c>
      <c r="I476">
        <v>17.026548345515717</v>
      </c>
      <c r="J476">
        <v>2.96</v>
      </c>
      <c r="K476">
        <v>2.41</v>
      </c>
    </row>
    <row r="477" spans="1:11" x14ac:dyDescent="0.25">
      <c r="A477" t="s">
        <v>1150</v>
      </c>
      <c r="B477">
        <v>6092306</v>
      </c>
      <c r="C477">
        <v>3.1458695607213427E-2</v>
      </c>
      <c r="D477">
        <v>0.71354836739979899</v>
      </c>
      <c r="E477">
        <v>3.1458695607213427E-2</v>
      </c>
      <c r="F477">
        <v>0.29612906380724141</v>
      </c>
      <c r="G477">
        <v>2.1449513533955779E-2</v>
      </c>
      <c r="H477">
        <v>0.57747712641384308</v>
      </c>
      <c r="I477">
        <v>16.012128951608279</v>
      </c>
      <c r="J477">
        <v>3.79</v>
      </c>
      <c r="K477">
        <v>2.33</v>
      </c>
    </row>
    <row r="478" spans="1:11" x14ac:dyDescent="0.25">
      <c r="A478" t="s">
        <v>661</v>
      </c>
      <c r="B478">
        <v>12419267</v>
      </c>
      <c r="C478">
        <v>0.21254990330749793</v>
      </c>
      <c r="D478">
        <v>0.30389901432991173</v>
      </c>
      <c r="E478">
        <v>7.6094829107064055E-2</v>
      </c>
      <c r="F478">
        <v>0.25120919876023434</v>
      </c>
      <c r="G478">
        <v>8.6558973246971815E-2</v>
      </c>
      <c r="H478">
        <v>0.53764482897852195</v>
      </c>
      <c r="I478">
        <v>16.721597187892964</v>
      </c>
      <c r="J478">
        <v>1.43</v>
      </c>
      <c r="K478">
        <v>1</v>
      </c>
    </row>
    <row r="479" spans="1:11" x14ac:dyDescent="0.25">
      <c r="A479" t="s">
        <v>1151</v>
      </c>
      <c r="B479">
        <v>9243471</v>
      </c>
      <c r="C479">
        <v>0.17206696488797335</v>
      </c>
      <c r="D479">
        <v>0.44101712441138186</v>
      </c>
      <c r="E479">
        <v>0.17206696488797335</v>
      </c>
      <c r="F479">
        <v>0.61210425169364668</v>
      </c>
      <c r="G479">
        <v>0.10936043397550552</v>
      </c>
      <c r="H479">
        <v>0.41985601605098921</v>
      </c>
      <c r="I479">
        <v>16.588722835752879</v>
      </c>
      <c r="J479">
        <v>2.2999999999999998</v>
      </c>
      <c r="K479">
        <v>2.1800000000000002</v>
      </c>
    </row>
    <row r="480" spans="1:11" x14ac:dyDescent="0.25">
      <c r="A480" t="s">
        <v>1152</v>
      </c>
      <c r="B480">
        <v>9821996</v>
      </c>
      <c r="C480">
        <v>0.38902785136544549</v>
      </c>
      <c r="D480">
        <v>0.25664488154953435</v>
      </c>
      <c r="E480">
        <v>0.16518373658470234</v>
      </c>
      <c r="F480">
        <v>0.32777686187329474</v>
      </c>
      <c r="G480">
        <v>2.1698339115593206E-2</v>
      </c>
      <c r="H480">
        <v>0.52087558896602626</v>
      </c>
      <c r="I480">
        <v>16.422258663536159</v>
      </c>
      <c r="J480">
        <v>1.68</v>
      </c>
      <c r="K480">
        <v>1.46</v>
      </c>
    </row>
    <row r="481" spans="1:11" x14ac:dyDescent="0.25">
      <c r="A481" t="s">
        <v>2151</v>
      </c>
      <c r="B481">
        <v>15203233</v>
      </c>
      <c r="C481">
        <v>6.0332891037057711E-2</v>
      </c>
      <c r="D481">
        <v>0.10793270089329027</v>
      </c>
      <c r="E481">
        <v>3.6595374154957699E-2</v>
      </c>
      <c r="F481">
        <v>6.0139161114420858E-2</v>
      </c>
      <c r="G481">
        <v>2.0947189324796903E-2</v>
      </c>
      <c r="H481">
        <v>0.29440452747872842</v>
      </c>
      <c r="I481">
        <v>17.533231688314316</v>
      </c>
      <c r="J481">
        <v>1.1100000000000001</v>
      </c>
      <c r="K481">
        <v>1.18</v>
      </c>
    </row>
    <row r="482" spans="1:11" x14ac:dyDescent="0.25">
      <c r="A482" t="s">
        <v>2153</v>
      </c>
      <c r="B482">
        <v>9582424</v>
      </c>
      <c r="C482">
        <v>0.215891198302225</v>
      </c>
      <c r="D482">
        <v>0.29084874557836304</v>
      </c>
      <c r="E482">
        <v>0.11765342464495414</v>
      </c>
      <c r="F482">
        <v>0.18974752472912987</v>
      </c>
      <c r="G482">
        <v>3.1699286109652419E-2</v>
      </c>
      <c r="H482">
        <v>0.49823762986774794</v>
      </c>
      <c r="I482">
        <v>16.85309810002704</v>
      </c>
      <c r="J482">
        <v>1.63</v>
      </c>
      <c r="K482">
        <v>1.08</v>
      </c>
    </row>
    <row r="483" spans="1:11" x14ac:dyDescent="0.25">
      <c r="A483" t="s">
        <v>2154</v>
      </c>
      <c r="B483">
        <v>3042930</v>
      </c>
      <c r="C483">
        <v>0.47975668188226478</v>
      </c>
      <c r="D483">
        <v>0.30001183070264514</v>
      </c>
      <c r="E483">
        <v>0.15371894851343934</v>
      </c>
      <c r="F483">
        <v>0.1514253204058133</v>
      </c>
      <c r="G483">
        <v>1.4836687008902604E-2</v>
      </c>
      <c r="H483">
        <v>0.66390664278477907</v>
      </c>
      <c r="I483">
        <v>15.525091317668004</v>
      </c>
      <c r="J483">
        <v>1.79</v>
      </c>
      <c r="K483">
        <v>1.08</v>
      </c>
    </row>
    <row r="484" spans="1:11" x14ac:dyDescent="0.25">
      <c r="A484" t="s">
        <v>1153</v>
      </c>
      <c r="B484">
        <v>13944297</v>
      </c>
      <c r="C484">
        <v>0.14419493503329711</v>
      </c>
      <c r="D484">
        <v>0.11938099138307223</v>
      </c>
      <c r="E484">
        <v>9.7090301504622278E-2</v>
      </c>
      <c r="F484">
        <v>0.10246091242258558</v>
      </c>
      <c r="G484">
        <v>0.39814857643952939</v>
      </c>
      <c r="H484">
        <v>2.8421061741117271</v>
      </c>
      <c r="I484">
        <v>15.475194336424313</v>
      </c>
      <c r="J484">
        <v>0.73</v>
      </c>
      <c r="K484">
        <v>0.02</v>
      </c>
    </row>
    <row r="485" spans="1:11" x14ac:dyDescent="0.25">
      <c r="A485" t="s">
        <v>1154</v>
      </c>
      <c r="B485">
        <v>6497123</v>
      </c>
      <c r="C485">
        <v>0.49244150064574738</v>
      </c>
      <c r="D485">
        <v>0.11106346609106831</v>
      </c>
      <c r="E485">
        <v>0.22008972278961011</v>
      </c>
      <c r="F485">
        <v>0.12147682369851749</v>
      </c>
      <c r="G485">
        <v>3.2487918113909803E-2</v>
      </c>
      <c r="H485">
        <v>0.22346315309737946</v>
      </c>
      <c r="I485">
        <v>17.092543775304851</v>
      </c>
      <c r="J485">
        <v>1.42</v>
      </c>
      <c r="K485">
        <v>0.56000000000000005</v>
      </c>
    </row>
    <row r="486" spans="1:11" x14ac:dyDescent="0.25">
      <c r="A486" t="s">
        <v>204</v>
      </c>
      <c r="B486">
        <v>57960712</v>
      </c>
      <c r="C486">
        <v>0.12355422756021354</v>
      </c>
      <c r="D486">
        <v>0.2638199303003731</v>
      </c>
      <c r="E486">
        <v>0.11711817825840373</v>
      </c>
      <c r="F486">
        <v>0.2562228150325605</v>
      </c>
      <c r="G486">
        <v>0.29176962146358726</v>
      </c>
      <c r="H486">
        <v>0.74226316269766923</v>
      </c>
      <c r="I486">
        <v>18.278865166311068</v>
      </c>
      <c r="J486">
        <v>0.73</v>
      </c>
      <c r="K486">
        <v>0.56000000000000005</v>
      </c>
    </row>
    <row r="487" spans="1:11" x14ac:dyDescent="0.25">
      <c r="A487" t="s">
        <v>1155</v>
      </c>
      <c r="B487">
        <v>7210681</v>
      </c>
      <c r="C487">
        <v>0.13261035954856415</v>
      </c>
      <c r="D487">
        <v>0.35271911210605489</v>
      </c>
      <c r="E487">
        <v>0.13261035954856415</v>
      </c>
      <c r="F487">
        <v>6.1660398718075257E-2</v>
      </c>
      <c r="G487">
        <v>0.16166475815529768</v>
      </c>
      <c r="H487">
        <v>0.50484567072625064</v>
      </c>
      <c r="I487">
        <v>16.283629157050715</v>
      </c>
      <c r="J487">
        <v>1.57</v>
      </c>
      <c r="K487">
        <v>1.1299999999999999</v>
      </c>
    </row>
    <row r="488" spans="1:11" x14ac:dyDescent="0.25">
      <c r="A488" t="s">
        <v>1156</v>
      </c>
      <c r="B488">
        <v>26461805</v>
      </c>
      <c r="C488">
        <v>0.17749106684143429</v>
      </c>
      <c r="D488">
        <v>0.3390413465748085</v>
      </c>
      <c r="E488">
        <v>0.16428561846026754</v>
      </c>
      <c r="F488">
        <v>0.14467408971387022</v>
      </c>
      <c r="G488">
        <v>0.24652460404722959</v>
      </c>
      <c r="H488">
        <v>0.70286095206853139</v>
      </c>
      <c r="I488">
        <v>17.391079366608487</v>
      </c>
      <c r="J488">
        <v>1.52</v>
      </c>
      <c r="K488">
        <v>1.17</v>
      </c>
    </row>
    <row r="489" spans="1:11" x14ac:dyDescent="0.25">
      <c r="A489" t="s">
        <v>586</v>
      </c>
      <c r="B489">
        <v>16562659</v>
      </c>
      <c r="C489">
        <v>0.2772116482021395</v>
      </c>
      <c r="D489">
        <v>0.12013904289160333</v>
      </c>
      <c r="E489">
        <v>0.16304948378155948</v>
      </c>
      <c r="F489">
        <v>0.22657153605417588</v>
      </c>
      <c r="G489">
        <v>2.324318818614813E-2</v>
      </c>
      <c r="H489">
        <v>0.42006633426402945</v>
      </c>
      <c r="I489">
        <v>17.320265921696258</v>
      </c>
      <c r="J489">
        <v>1.1499999999999999</v>
      </c>
      <c r="K489">
        <v>1.07</v>
      </c>
    </row>
    <row r="490" spans="1:11" x14ac:dyDescent="0.25">
      <c r="A490" t="s">
        <v>1158</v>
      </c>
      <c r="B490">
        <v>22378491</v>
      </c>
      <c r="C490">
        <v>0.40306555969301056</v>
      </c>
      <c r="D490">
        <v>0.17194188830694618</v>
      </c>
      <c r="E490">
        <v>0.34348455398534244</v>
      </c>
      <c r="F490">
        <v>0.2687139711603827</v>
      </c>
      <c r="G490">
        <v>8.602277964139763E-3</v>
      </c>
      <c r="H490">
        <v>0.54309330946982137</v>
      </c>
      <c r="I490">
        <v>17.243882737337525</v>
      </c>
      <c r="J490">
        <v>1.57</v>
      </c>
      <c r="K490">
        <v>1.1399999999999999</v>
      </c>
    </row>
    <row r="491" spans="1:11" x14ac:dyDescent="0.25">
      <c r="A491" t="s">
        <v>379</v>
      </c>
      <c r="B491">
        <v>60803438</v>
      </c>
      <c r="C491">
        <v>1.7358607255070019E-2</v>
      </c>
      <c r="D491">
        <v>0.57958020400096455</v>
      </c>
      <c r="E491">
        <v>1.7358607255070019E-2</v>
      </c>
      <c r="F491">
        <v>1.1300177567201128</v>
      </c>
      <c r="G491">
        <v>6.1416592923577776E-3</v>
      </c>
      <c r="H491">
        <v>0.35640547473407763</v>
      </c>
      <c r="I491">
        <v>18.307329274385804</v>
      </c>
      <c r="J491">
        <v>2.46</v>
      </c>
      <c r="K491">
        <v>2.2400000000000002</v>
      </c>
    </row>
    <row r="492" spans="1:11" x14ac:dyDescent="0.25">
      <c r="A492" t="s">
        <v>689</v>
      </c>
      <c r="B492">
        <v>9326935</v>
      </c>
      <c r="C492">
        <v>0.22346301330501392</v>
      </c>
      <c r="D492">
        <v>0.42998594929631223</v>
      </c>
      <c r="E492">
        <v>0.12270579777815542</v>
      </c>
      <c r="F492">
        <v>0.28356050754963857</v>
      </c>
      <c r="G492">
        <v>3.372855069752282E-2</v>
      </c>
      <c r="H492">
        <v>0.7015974733255449</v>
      </c>
      <c r="I492">
        <v>16.509892235627948</v>
      </c>
      <c r="J492">
        <v>2.09</v>
      </c>
      <c r="K492">
        <v>1.83</v>
      </c>
    </row>
    <row r="493" spans="1:11" x14ac:dyDescent="0.25">
      <c r="A493" t="s">
        <v>432</v>
      </c>
      <c r="B493">
        <v>20324579</v>
      </c>
      <c r="C493">
        <v>6.2539351983625341E-2</v>
      </c>
      <c r="D493">
        <v>0.63664605303755617</v>
      </c>
      <c r="E493">
        <v>4.552409179053598E-2</v>
      </c>
      <c r="F493">
        <v>0.1080041018451061</v>
      </c>
      <c r="G493">
        <v>3.093628655235614E-2</v>
      </c>
      <c r="H493">
        <v>0.74754705050553172</v>
      </c>
      <c r="I493">
        <v>17.137212285069825</v>
      </c>
      <c r="J493">
        <v>2.9</v>
      </c>
      <c r="K493">
        <v>2.06</v>
      </c>
    </row>
    <row r="494" spans="1:11" x14ac:dyDescent="0.25">
      <c r="A494" t="s">
        <v>1159</v>
      </c>
      <c r="B494">
        <v>109028889</v>
      </c>
      <c r="C494">
        <v>2.7700135511790826E-2</v>
      </c>
      <c r="D494">
        <v>9.568494273109579E-2</v>
      </c>
      <c r="E494">
        <v>2.3121257339419464E-2</v>
      </c>
      <c r="F494">
        <v>3.9249971187787801E-2</v>
      </c>
      <c r="G494">
        <v>3.0850135508580664E-2</v>
      </c>
      <c r="H494">
        <v>0.85031656720359061</v>
      </c>
      <c r="I494">
        <v>18.282376907024599</v>
      </c>
      <c r="J494">
        <v>1.08</v>
      </c>
      <c r="K494">
        <v>0.28000000000000003</v>
      </c>
    </row>
    <row r="495" spans="1:11" x14ac:dyDescent="0.25">
      <c r="A495" t="s">
        <v>1160</v>
      </c>
      <c r="B495">
        <v>4855540</v>
      </c>
      <c r="C495">
        <v>0.2340254636971377</v>
      </c>
      <c r="D495">
        <v>0.22644628609794173</v>
      </c>
      <c r="E495">
        <v>0.18662682214542564</v>
      </c>
      <c r="F495">
        <v>0.19331684761070281</v>
      </c>
      <c r="G495">
        <v>0.34379801216754469</v>
      </c>
      <c r="H495">
        <v>0.39794519597242906</v>
      </c>
      <c r="I495">
        <v>15.938633641758264</v>
      </c>
      <c r="J495">
        <v>1.1200000000000001</v>
      </c>
      <c r="K495">
        <v>0.9</v>
      </c>
    </row>
    <row r="496" spans="1:11" x14ac:dyDescent="0.25">
      <c r="A496" t="s">
        <v>1161</v>
      </c>
      <c r="B496">
        <v>14869336</v>
      </c>
      <c r="C496">
        <v>5.806358804455021E-2</v>
      </c>
      <c r="D496">
        <v>0.3056614632960073</v>
      </c>
      <c r="E496">
        <v>5.806358804455021E-2</v>
      </c>
      <c r="F496">
        <v>8.0032827251276514E-2</v>
      </c>
      <c r="G496">
        <v>3.2986879844533745E-2</v>
      </c>
      <c r="H496">
        <v>0.36010154749288809</v>
      </c>
      <c r="I496">
        <v>17.481878084440133</v>
      </c>
      <c r="J496">
        <v>1.46</v>
      </c>
      <c r="K496">
        <v>1.35</v>
      </c>
    </row>
    <row r="497" spans="1:11" x14ac:dyDescent="0.25">
      <c r="A497" t="s">
        <v>1162</v>
      </c>
      <c r="B497">
        <v>7797045</v>
      </c>
      <c r="C497">
        <v>0.25610869245977164</v>
      </c>
      <c r="D497">
        <v>0.49659723651716769</v>
      </c>
      <c r="E497">
        <v>0.14737442197653086</v>
      </c>
      <c r="F497">
        <v>0.11077656287399519</v>
      </c>
      <c r="G497">
        <v>0.38961606608657512</v>
      </c>
      <c r="H497">
        <v>0.83260127739470513</v>
      </c>
      <c r="I497">
        <v>16.0289940181781</v>
      </c>
      <c r="J497">
        <v>1.63</v>
      </c>
      <c r="K497">
        <v>1.17</v>
      </c>
    </row>
    <row r="498" spans="1:11" x14ac:dyDescent="0.25">
      <c r="A498" t="s">
        <v>1163</v>
      </c>
      <c r="B498">
        <v>14362800</v>
      </c>
      <c r="C498">
        <v>4.0695268332080099E-2</v>
      </c>
      <c r="D498">
        <v>0.61469100732447712</v>
      </c>
      <c r="E498">
        <v>4.0695268332080099E-2</v>
      </c>
      <c r="F498">
        <v>0.19690047056218304</v>
      </c>
      <c r="G498">
        <v>0.21620986158687722</v>
      </c>
      <c r="H498">
        <v>0.69873733373348101</v>
      </c>
      <c r="I498">
        <v>16.868198755414063</v>
      </c>
      <c r="J498">
        <v>1.95</v>
      </c>
      <c r="K498">
        <v>1.1299999999999999</v>
      </c>
    </row>
    <row r="499" spans="1:11" x14ac:dyDescent="0.25">
      <c r="A499" t="s">
        <v>1164</v>
      </c>
      <c r="B499">
        <v>2195215</v>
      </c>
      <c r="C499">
        <v>0.12531027712547518</v>
      </c>
      <c r="D499">
        <v>0.57782813984051673</v>
      </c>
      <c r="E499">
        <v>0.12531027712547518</v>
      </c>
      <c r="F499">
        <v>0.22890809527888897</v>
      </c>
      <c r="G499">
        <v>0.40205401293267401</v>
      </c>
      <c r="H499">
        <v>0.88790760964816962</v>
      </c>
      <c r="I499">
        <v>14.863830104157364</v>
      </c>
      <c r="J499">
        <v>2</v>
      </c>
      <c r="K499">
        <v>1.88</v>
      </c>
    </row>
    <row r="500" spans="1:11" x14ac:dyDescent="0.25">
      <c r="A500" t="s">
        <v>1165</v>
      </c>
      <c r="B500">
        <v>26648032</v>
      </c>
      <c r="C500">
        <v>0.39781977145629366</v>
      </c>
      <c r="D500">
        <v>0.16846309701219211</v>
      </c>
      <c r="E500">
        <v>0.20258602961749669</v>
      </c>
      <c r="F500">
        <v>9.0384073824270397E-2</v>
      </c>
      <c r="G500">
        <v>0.25617193795023963</v>
      </c>
      <c r="H500">
        <v>0.60552740057295962</v>
      </c>
      <c r="I500">
        <v>17.491117014275911</v>
      </c>
      <c r="J500">
        <v>1.1599999999999999</v>
      </c>
      <c r="K500">
        <v>0.69</v>
      </c>
    </row>
    <row r="501" spans="1:11" x14ac:dyDescent="0.25">
      <c r="A501" t="s">
        <v>1166</v>
      </c>
      <c r="B501">
        <v>127991053</v>
      </c>
      <c r="C501">
        <v>0.12438372547806134</v>
      </c>
      <c r="D501">
        <v>0.41095955355566927</v>
      </c>
      <c r="E501">
        <v>0.11399315544345119</v>
      </c>
      <c r="F501">
        <v>0.16703165982559881</v>
      </c>
      <c r="G501">
        <v>5.4802979080108047E-2</v>
      </c>
      <c r="H501">
        <v>0.71215157478917612</v>
      </c>
      <c r="I501">
        <v>19.160813876354794</v>
      </c>
      <c r="J501">
        <v>1.53</v>
      </c>
      <c r="K501">
        <v>1.31</v>
      </c>
    </row>
    <row r="502" spans="1:11" x14ac:dyDescent="0.25">
      <c r="A502" t="s">
        <v>1167</v>
      </c>
      <c r="B502">
        <v>17306604</v>
      </c>
      <c r="C502">
        <v>0.13734427620808795</v>
      </c>
      <c r="D502">
        <v>0.60187498367675141</v>
      </c>
      <c r="E502">
        <v>0.13340577966653655</v>
      </c>
      <c r="F502">
        <v>0.17464974832797384</v>
      </c>
      <c r="G502">
        <v>9.9118348117285177E-2</v>
      </c>
      <c r="H502">
        <v>0.87165980498364581</v>
      </c>
      <c r="I502">
        <v>16.862987294114131</v>
      </c>
      <c r="J502">
        <v>3.34</v>
      </c>
      <c r="K502">
        <v>2.36</v>
      </c>
    </row>
    <row r="503" spans="1:11" x14ac:dyDescent="0.25">
      <c r="A503" t="s">
        <v>1168</v>
      </c>
      <c r="B503">
        <v>16169418</v>
      </c>
      <c r="C503">
        <v>4.777784828124302E-2</v>
      </c>
      <c r="D503">
        <v>0.84201886549039673</v>
      </c>
      <c r="E503">
        <v>4.777784828124302E-2</v>
      </c>
      <c r="F503">
        <v>4.3385861021957572E-2</v>
      </c>
      <c r="G503">
        <v>0.22430386795616267</v>
      </c>
      <c r="H503">
        <v>1.7870176685750419</v>
      </c>
      <c r="I503">
        <v>16.141346737243836</v>
      </c>
      <c r="J503">
        <v>7.02</v>
      </c>
      <c r="K503">
        <v>6.8</v>
      </c>
    </row>
    <row r="504" spans="1:11" x14ac:dyDescent="0.25">
      <c r="A504" t="s">
        <v>2155</v>
      </c>
      <c r="B504">
        <v>7908993</v>
      </c>
      <c r="C504">
        <v>0.42580983445047937</v>
      </c>
      <c r="D504">
        <v>0.35004494251038026</v>
      </c>
      <c r="E504">
        <v>0.17463209285935644</v>
      </c>
      <c r="F504">
        <v>0.34228606924150257</v>
      </c>
      <c r="G504">
        <v>0.8084920545510661</v>
      </c>
      <c r="H504">
        <v>0.8182628768967104</v>
      </c>
      <c r="I504">
        <v>16.237769520084086</v>
      </c>
      <c r="J504">
        <v>0.35</v>
      </c>
      <c r="K504">
        <v>0.96</v>
      </c>
    </row>
    <row r="505" spans="1:11" x14ac:dyDescent="0.25">
      <c r="A505" t="s">
        <v>1169</v>
      </c>
      <c r="B505">
        <v>84960819</v>
      </c>
      <c r="C505">
        <v>3.3609645406078303E-2</v>
      </c>
      <c r="D505">
        <v>0.77697942153782673</v>
      </c>
      <c r="E505">
        <v>3.3609645406078303E-2</v>
      </c>
      <c r="F505">
        <v>0.23175323569737777</v>
      </c>
      <c r="G505">
        <v>0.23952003099216829</v>
      </c>
      <c r="H505">
        <v>1.5526645248739857</v>
      </c>
      <c r="I505">
        <v>17.736356585804803</v>
      </c>
      <c r="J505">
        <v>3.64</v>
      </c>
      <c r="K505">
        <v>3.06</v>
      </c>
    </row>
    <row r="506" spans="1:11" x14ac:dyDescent="0.25">
      <c r="A506" t="s">
        <v>806</v>
      </c>
      <c r="B506">
        <v>6873448</v>
      </c>
      <c r="C506">
        <v>7.780592797093977E-2</v>
      </c>
      <c r="D506">
        <v>0.32919140437230338</v>
      </c>
      <c r="E506">
        <v>7.5897424407662645E-2</v>
      </c>
      <c r="F506">
        <v>0.16074112713309277</v>
      </c>
      <c r="G506">
        <v>4.4113376576064879E-2</v>
      </c>
      <c r="H506">
        <v>0.46818473115602033</v>
      </c>
      <c r="I506">
        <v>16.291633745842667</v>
      </c>
      <c r="J506">
        <v>1.59</v>
      </c>
      <c r="K506">
        <v>0.91</v>
      </c>
    </row>
    <row r="507" spans="1:11" x14ac:dyDescent="0.25">
      <c r="A507" t="s">
        <v>39</v>
      </c>
      <c r="B507">
        <v>256128414</v>
      </c>
      <c r="C507">
        <v>0.33189059219333628</v>
      </c>
      <c r="D507">
        <v>0.26287439940185631</v>
      </c>
      <c r="E507">
        <v>0.20300489972190278</v>
      </c>
      <c r="F507">
        <v>3.4390539200733948E-2</v>
      </c>
      <c r="G507">
        <v>1.4606872160618619E-2</v>
      </c>
      <c r="H507">
        <v>1.6531878774532647</v>
      </c>
      <c r="I507">
        <v>19.366522918817683</v>
      </c>
      <c r="J507">
        <v>1.83</v>
      </c>
      <c r="K507">
        <v>1.83</v>
      </c>
    </row>
    <row r="508" spans="1:11" x14ac:dyDescent="0.25">
      <c r="A508" t="s">
        <v>2156</v>
      </c>
      <c r="B508">
        <v>18624513</v>
      </c>
      <c r="C508">
        <v>9.6167131994270127E-2</v>
      </c>
      <c r="D508">
        <v>0.65673276933469349</v>
      </c>
      <c r="E508">
        <v>5.7125413158454132E-2</v>
      </c>
      <c r="F508">
        <v>0.21578199145113552</v>
      </c>
      <c r="G508">
        <v>0.20003937821085577</v>
      </c>
      <c r="H508">
        <v>0.96232431221095316</v>
      </c>
      <c r="I508">
        <v>16.74388599599434</v>
      </c>
      <c r="J508">
        <v>2.57</v>
      </c>
      <c r="K508">
        <v>1.37</v>
      </c>
    </row>
    <row r="509" spans="1:11" x14ac:dyDescent="0.25">
      <c r="A509" t="s">
        <v>499</v>
      </c>
      <c r="B509">
        <v>22572023</v>
      </c>
      <c r="C509">
        <v>0.58176132462739383</v>
      </c>
      <c r="D509">
        <v>0.11896496827067737</v>
      </c>
      <c r="E509">
        <v>4.9213090027420227E-2</v>
      </c>
      <c r="F509">
        <v>0.15286048718455617</v>
      </c>
      <c r="G509">
        <v>5.6910716420942864E-2</v>
      </c>
      <c r="H509">
        <v>0.91504860649642394</v>
      </c>
      <c r="I509">
        <v>16.855593632470907</v>
      </c>
      <c r="J509">
        <v>0.84</v>
      </c>
      <c r="K509">
        <v>0.36</v>
      </c>
    </row>
    <row r="510" spans="1:11" x14ac:dyDescent="0.25">
      <c r="A510" t="s">
        <v>1170</v>
      </c>
      <c r="B510">
        <v>27907465</v>
      </c>
      <c r="C510">
        <v>5.2890221308169699E-2</v>
      </c>
      <c r="D510">
        <v>0.62500176923987905</v>
      </c>
      <c r="E510">
        <v>5.2890221308169699E-2</v>
      </c>
      <c r="F510">
        <v>8.0423369994649649E-2</v>
      </c>
      <c r="G510">
        <v>0.43772012255502246</v>
      </c>
      <c r="H510">
        <v>1.0619387574790029</v>
      </c>
      <c r="I510">
        <v>17.050632536504274</v>
      </c>
      <c r="J510">
        <v>1.75</v>
      </c>
      <c r="K510">
        <v>1.42</v>
      </c>
    </row>
    <row r="511" spans="1:11" x14ac:dyDescent="0.25">
      <c r="A511" t="s">
        <v>672</v>
      </c>
      <c r="B511">
        <v>11351205</v>
      </c>
      <c r="C511">
        <v>0.57772289373683239</v>
      </c>
      <c r="D511">
        <v>8.1076150065125238E-2</v>
      </c>
      <c r="E511">
        <v>0.21642186886766648</v>
      </c>
      <c r="F511">
        <v>0.10127727430806709</v>
      </c>
      <c r="G511">
        <v>0.17025540460241886</v>
      </c>
      <c r="H511">
        <v>0.69779255743781865</v>
      </c>
      <c r="I511">
        <v>16.442294085986131</v>
      </c>
      <c r="J511">
        <v>0.85</v>
      </c>
      <c r="K511">
        <v>0.72</v>
      </c>
    </row>
    <row r="512" spans="1:11" x14ac:dyDescent="0.25">
      <c r="A512" t="s">
        <v>2157</v>
      </c>
      <c r="B512">
        <v>5901805</v>
      </c>
      <c r="C512">
        <v>4.7213691404578768E-2</v>
      </c>
      <c r="D512">
        <v>8.5227316049920315E-2</v>
      </c>
      <c r="E512">
        <v>4.720860821392777E-2</v>
      </c>
      <c r="F512">
        <v>0.11735030683375369</v>
      </c>
      <c r="G512">
        <v>4.6534068814540634E-2</v>
      </c>
      <c r="H512">
        <v>0.3462030537209122</v>
      </c>
      <c r="I512">
        <v>16.898178634818944</v>
      </c>
      <c r="J512">
        <v>1.06</v>
      </c>
      <c r="K512">
        <v>1.1599999999999999</v>
      </c>
    </row>
    <row r="513" spans="1:11" x14ac:dyDescent="0.25">
      <c r="A513" t="s">
        <v>726</v>
      </c>
      <c r="B513">
        <v>8481324</v>
      </c>
      <c r="C513">
        <v>9.123587307830712E-2</v>
      </c>
      <c r="D513">
        <v>0.54856069641956851</v>
      </c>
      <c r="E513">
        <v>8.8492315586575873E-2</v>
      </c>
      <c r="F513">
        <v>0.32366215159561362</v>
      </c>
      <c r="G513">
        <v>3.4658503790210115E-3</v>
      </c>
      <c r="H513">
        <v>0.3821609481202618</v>
      </c>
      <c r="I513">
        <v>16.812343125972248</v>
      </c>
      <c r="J513">
        <v>2.74</v>
      </c>
      <c r="K513">
        <v>2.71</v>
      </c>
    </row>
    <row r="514" spans="1:11" x14ac:dyDescent="0.25">
      <c r="A514" t="s">
        <v>301</v>
      </c>
      <c r="B514">
        <v>34905964</v>
      </c>
      <c r="C514">
        <v>6.9603005377533764E-2</v>
      </c>
      <c r="D514">
        <v>0.51992822773781577</v>
      </c>
      <c r="E514">
        <v>6.9551065829323605E-2</v>
      </c>
      <c r="F514">
        <v>0.20405676985758425</v>
      </c>
      <c r="G514">
        <v>7.1037745870591057E-2</v>
      </c>
      <c r="H514">
        <v>0.60324459490534621</v>
      </c>
      <c r="I514">
        <v>17.861722649689035</v>
      </c>
      <c r="J514">
        <v>2.25</v>
      </c>
      <c r="K514">
        <v>1.87</v>
      </c>
    </row>
    <row r="515" spans="1:11" x14ac:dyDescent="0.25">
      <c r="A515" t="s">
        <v>235</v>
      </c>
      <c r="B515">
        <v>63673781</v>
      </c>
      <c r="C515">
        <v>2.004396440663701E-2</v>
      </c>
      <c r="D515">
        <v>0.42868365238118966</v>
      </c>
      <c r="E515">
        <v>2.004396440663701E-2</v>
      </c>
      <c r="F515">
        <v>7.0752650137244077E-2</v>
      </c>
      <c r="G515">
        <v>4.2364376005879094E-4</v>
      </c>
      <c r="H515">
        <v>0.91898033555949687</v>
      </c>
      <c r="I515">
        <v>18.141824330543482</v>
      </c>
      <c r="J515">
        <v>1.81</v>
      </c>
      <c r="K515">
        <v>1.54</v>
      </c>
    </row>
    <row r="516" spans="1:11" x14ac:dyDescent="0.25">
      <c r="A516" t="s">
        <v>1171</v>
      </c>
      <c r="B516">
        <v>16223514</v>
      </c>
      <c r="C516">
        <v>5.8371016291538319E-2</v>
      </c>
      <c r="D516">
        <v>0.5180368445455158</v>
      </c>
      <c r="E516">
        <v>5.8371016291538319E-2</v>
      </c>
      <c r="F516">
        <v>0.41772882273333739</v>
      </c>
      <c r="G516">
        <v>7.5803799349512077E-2</v>
      </c>
      <c r="H516">
        <v>0.53347550219164608</v>
      </c>
      <c r="I516">
        <v>16.974912179031406</v>
      </c>
      <c r="J516">
        <v>1.87</v>
      </c>
      <c r="K516">
        <v>1.25</v>
      </c>
    </row>
    <row r="517" spans="1:11" x14ac:dyDescent="0.25">
      <c r="A517" t="s">
        <v>2158</v>
      </c>
      <c r="B517">
        <v>4813361</v>
      </c>
      <c r="C517">
        <v>0.10878490102861597</v>
      </c>
      <c r="D517">
        <v>0.34227912678895267</v>
      </c>
      <c r="E517">
        <v>2.6571661672581799E-2</v>
      </c>
      <c r="F517">
        <v>0.15548985623461795</v>
      </c>
      <c r="G517">
        <v>5.3326147779067475E-2</v>
      </c>
      <c r="H517">
        <v>0.29984289118044744</v>
      </c>
      <c r="I517">
        <v>16.656648770078572</v>
      </c>
      <c r="J517">
        <v>1.48</v>
      </c>
      <c r="K517">
        <v>1.47</v>
      </c>
    </row>
    <row r="518" spans="1:11" x14ac:dyDescent="0.25">
      <c r="A518" t="s">
        <v>1172</v>
      </c>
      <c r="B518">
        <v>68565935</v>
      </c>
      <c r="C518">
        <v>6.348748835700993E-2</v>
      </c>
      <c r="D518">
        <v>0.68053733971541408</v>
      </c>
      <c r="E518">
        <v>6.348748835700993E-2</v>
      </c>
      <c r="F518">
        <v>0.10858617566696582</v>
      </c>
      <c r="G518">
        <v>6.1060102221314416E-2</v>
      </c>
      <c r="H518">
        <v>1.1837422339717303</v>
      </c>
      <c r="I518">
        <v>17.811902689375973</v>
      </c>
      <c r="J518">
        <v>2.91</v>
      </c>
      <c r="K518">
        <v>2.4</v>
      </c>
    </row>
    <row r="519" spans="1:11" x14ac:dyDescent="0.25">
      <c r="A519" t="s">
        <v>1173</v>
      </c>
      <c r="B519">
        <v>8572797</v>
      </c>
      <c r="C519">
        <v>0.16270209127779417</v>
      </c>
      <c r="D519">
        <v>0.45014141825590875</v>
      </c>
      <c r="E519">
        <v>4.6348000541713515E-2</v>
      </c>
      <c r="F519">
        <v>0.37165854894095862</v>
      </c>
      <c r="G519">
        <v>0.36053332418812672</v>
      </c>
      <c r="H519">
        <v>0.6031167077823032</v>
      </c>
      <c r="I519">
        <v>16.586374794132308</v>
      </c>
      <c r="J519">
        <v>1.22</v>
      </c>
      <c r="K519">
        <v>1.0900000000000001</v>
      </c>
    </row>
    <row r="520" spans="1:11" x14ac:dyDescent="0.25">
      <c r="A520" t="s">
        <v>511</v>
      </c>
      <c r="B520">
        <v>22668618</v>
      </c>
      <c r="C520">
        <v>0.36351620553136499</v>
      </c>
      <c r="D520">
        <v>0.15557013665323577</v>
      </c>
      <c r="E520">
        <v>6.0551022563439909E-2</v>
      </c>
      <c r="F520">
        <v>8.5705391720674873E-2</v>
      </c>
      <c r="G520">
        <v>3.1517801393979993E-2</v>
      </c>
      <c r="H520">
        <v>0.51647745890824337</v>
      </c>
      <c r="I520">
        <v>17.54746015761215</v>
      </c>
      <c r="J520">
        <v>1.23</v>
      </c>
      <c r="K520">
        <v>0.75</v>
      </c>
    </row>
    <row r="521" spans="1:11" x14ac:dyDescent="0.25">
      <c r="A521" t="s">
        <v>517</v>
      </c>
      <c r="B521">
        <v>22416281</v>
      </c>
      <c r="C521">
        <v>6.2721554926974732E-2</v>
      </c>
      <c r="D521">
        <v>0.62615145661316429</v>
      </c>
      <c r="E521">
        <v>6.2721554926974732E-2</v>
      </c>
      <c r="F521">
        <v>0.52580881524418066</v>
      </c>
      <c r="G521">
        <v>0.11882082491738928</v>
      </c>
      <c r="H521">
        <v>0.5515394600009963</v>
      </c>
      <c r="I521">
        <v>17.282400450911169</v>
      </c>
      <c r="J521">
        <v>2.8</v>
      </c>
      <c r="K521">
        <v>2.21</v>
      </c>
    </row>
    <row r="522" spans="1:11" x14ac:dyDescent="0.25">
      <c r="A522" t="s">
        <v>2159</v>
      </c>
      <c r="B522">
        <v>66487116</v>
      </c>
      <c r="C522">
        <v>0.22972165013143298</v>
      </c>
      <c r="D522">
        <v>0.31196663726548163</v>
      </c>
      <c r="E522">
        <v>0.10614349703482401</v>
      </c>
      <c r="F522">
        <v>0.15925893044064637</v>
      </c>
      <c r="G522">
        <v>6.917901206603698E-2</v>
      </c>
      <c r="H522">
        <v>0.4602269230254733</v>
      </c>
      <c r="I522">
        <v>18.586524636628521</v>
      </c>
      <c r="J522">
        <v>1.4</v>
      </c>
      <c r="K522">
        <v>1.33</v>
      </c>
    </row>
    <row r="523" spans="1:11" x14ac:dyDescent="0.25">
      <c r="A523" t="s">
        <v>219</v>
      </c>
      <c r="B523">
        <v>71552334</v>
      </c>
      <c r="C523">
        <v>0.32988648560367018</v>
      </c>
      <c r="D523">
        <v>0.37041912567100888</v>
      </c>
      <c r="E523">
        <v>3.2875154009651172E-2</v>
      </c>
      <c r="F523">
        <v>0.11677829795692972</v>
      </c>
      <c r="G523">
        <v>1.9972514104152073E-2</v>
      </c>
      <c r="H523">
        <v>0.57412655956255931</v>
      </c>
      <c r="I523">
        <v>18.592851269587527</v>
      </c>
      <c r="J523">
        <v>1.62</v>
      </c>
      <c r="K523">
        <v>1.33</v>
      </c>
    </row>
    <row r="524" spans="1:11" x14ac:dyDescent="0.25">
      <c r="A524" t="s">
        <v>613</v>
      </c>
      <c r="B524">
        <v>6515934</v>
      </c>
      <c r="C524">
        <v>0.12336328145742421</v>
      </c>
      <c r="D524">
        <v>0.52832118925698146</v>
      </c>
      <c r="E524">
        <v>0.12336328145742421</v>
      </c>
      <c r="F524">
        <v>0.26646891609167211</v>
      </c>
      <c r="G524">
        <v>1.0962357813937342E-2</v>
      </c>
      <c r="H524">
        <v>1.0491920494412901</v>
      </c>
      <c r="I524">
        <v>16.093150081377026</v>
      </c>
      <c r="J524">
        <v>2.83</v>
      </c>
      <c r="K524">
        <v>2.64</v>
      </c>
    </row>
    <row r="525" spans="1:11" x14ac:dyDescent="0.25">
      <c r="A525" t="s">
        <v>709</v>
      </c>
      <c r="B525">
        <v>6162288</v>
      </c>
      <c r="C525">
        <v>2.4916556967152462E-2</v>
      </c>
      <c r="D525">
        <v>0.76180373263956502</v>
      </c>
      <c r="E525">
        <v>2.4916556967152462E-2</v>
      </c>
      <c r="F525">
        <v>1.2133840336761834E-2</v>
      </c>
      <c r="G525">
        <v>8.6941571052829722E-2</v>
      </c>
      <c r="H525">
        <v>1.1188202595674253</v>
      </c>
      <c r="I525">
        <v>15.551523498526205</v>
      </c>
      <c r="J525">
        <v>4.28</v>
      </c>
      <c r="K525">
        <v>3.36</v>
      </c>
    </row>
    <row r="526" spans="1:11" x14ac:dyDescent="0.25">
      <c r="A526" t="s">
        <v>211</v>
      </c>
      <c r="B526">
        <v>62836134</v>
      </c>
      <c r="C526">
        <v>0.24339401593357096</v>
      </c>
      <c r="D526">
        <v>0.15807134156280206</v>
      </c>
      <c r="E526">
        <v>0.10558773396211804</v>
      </c>
      <c r="F526">
        <v>0.16461743598961298</v>
      </c>
      <c r="G526">
        <v>9.3182101241301704E-2</v>
      </c>
      <c r="H526">
        <v>0.40852263779642084</v>
      </c>
      <c r="I526">
        <v>18.828820113034944</v>
      </c>
      <c r="J526">
        <v>1.2</v>
      </c>
      <c r="K526">
        <v>0.76</v>
      </c>
    </row>
    <row r="527" spans="1:11" x14ac:dyDescent="0.25">
      <c r="A527" t="s">
        <v>515</v>
      </c>
      <c r="B527">
        <v>12519385</v>
      </c>
      <c r="C527">
        <v>0.15092873971045703</v>
      </c>
      <c r="D527">
        <v>0.17731981243487599</v>
      </c>
      <c r="E527">
        <v>6.3623013430771563E-2</v>
      </c>
      <c r="F527">
        <v>0.12506920920933903</v>
      </c>
      <c r="G527">
        <v>9.0069520188092306E-2</v>
      </c>
      <c r="H527">
        <v>1.2461741030768014</v>
      </c>
      <c r="I527">
        <v>16.370413853067451</v>
      </c>
      <c r="J527">
        <v>1.19</v>
      </c>
      <c r="K527">
        <v>1.1000000000000001</v>
      </c>
    </row>
    <row r="528" spans="1:11" x14ac:dyDescent="0.25">
      <c r="A528" t="s">
        <v>2160</v>
      </c>
      <c r="B528">
        <v>9877028</v>
      </c>
      <c r="C528">
        <v>0.17854783847934824</v>
      </c>
      <c r="D528">
        <v>0.24831072666798151</v>
      </c>
      <c r="E528">
        <v>0.11297538085343081</v>
      </c>
      <c r="F528">
        <v>0.11079297215937862</v>
      </c>
      <c r="G528">
        <v>0.12376222888099538</v>
      </c>
      <c r="H528">
        <v>0.22589422821946969</v>
      </c>
      <c r="I528">
        <v>17.606813649327432</v>
      </c>
      <c r="J528">
        <v>1.1399999999999999</v>
      </c>
      <c r="K528">
        <v>0.73</v>
      </c>
    </row>
    <row r="529" spans="1:11" x14ac:dyDescent="0.25">
      <c r="A529" t="s">
        <v>1174</v>
      </c>
      <c r="B529">
        <v>9082410</v>
      </c>
      <c r="C529">
        <v>0.10238637101826498</v>
      </c>
      <c r="D529">
        <v>0.48974314086239223</v>
      </c>
      <c r="E529">
        <v>3.8496170069397879E-2</v>
      </c>
      <c r="F529">
        <v>0.58310132543381543</v>
      </c>
      <c r="G529">
        <v>0.29532613039931033</v>
      </c>
      <c r="H529">
        <v>0.3592070586640711</v>
      </c>
      <c r="I529">
        <v>16.756350542195154</v>
      </c>
      <c r="J529">
        <v>1.44</v>
      </c>
      <c r="K529">
        <v>1.3</v>
      </c>
    </row>
    <row r="530" spans="1:11" x14ac:dyDescent="0.25">
      <c r="A530" t="s">
        <v>1175</v>
      </c>
      <c r="B530">
        <v>9461962</v>
      </c>
      <c r="C530">
        <v>0.16007451731469646</v>
      </c>
      <c r="D530">
        <v>0.51352203697288157</v>
      </c>
      <c r="E530">
        <v>0.14658312937633866</v>
      </c>
      <c r="F530">
        <v>0.11370999056670707</v>
      </c>
      <c r="G530">
        <v>6.1071054819285896E-2</v>
      </c>
      <c r="H530">
        <v>0.84074702502447862</v>
      </c>
      <c r="I530">
        <v>16.310431315449545</v>
      </c>
      <c r="J530">
        <v>2.33</v>
      </c>
      <c r="K530">
        <v>1.78</v>
      </c>
    </row>
    <row r="531" spans="1:11" x14ac:dyDescent="0.25">
      <c r="A531" t="s">
        <v>318</v>
      </c>
      <c r="B531">
        <v>37129713</v>
      </c>
      <c r="C531">
        <v>0.17118772235056059</v>
      </c>
      <c r="D531">
        <v>0.22286986166577694</v>
      </c>
      <c r="E531">
        <v>0.16097016424554642</v>
      </c>
      <c r="F531">
        <v>3.3230426807502808E-2</v>
      </c>
      <c r="G531">
        <v>5.0130201652784116E-3</v>
      </c>
      <c r="H531">
        <v>0.39785852096240221</v>
      </c>
      <c r="I531">
        <v>18.498042371509705</v>
      </c>
      <c r="J531">
        <v>1.61</v>
      </c>
      <c r="K531">
        <v>1.6</v>
      </c>
    </row>
    <row r="532" spans="1:11" x14ac:dyDescent="0.25">
      <c r="A532" t="s">
        <v>1176</v>
      </c>
      <c r="B532">
        <v>3069812000</v>
      </c>
      <c r="C532">
        <v>0.15654183383216952</v>
      </c>
      <c r="D532">
        <v>0.2021524445145175</v>
      </c>
      <c r="E532">
        <v>0.10426371386912293</v>
      </c>
      <c r="F532">
        <v>7.8955649503044026E-2</v>
      </c>
      <c r="G532">
        <v>0.14124578312939035</v>
      </c>
      <c r="H532">
        <v>0.99993120640358479</v>
      </c>
      <c r="I532">
        <v>21.622053887028869</v>
      </c>
      <c r="J532">
        <v>1.19</v>
      </c>
      <c r="K532">
        <v>0.82</v>
      </c>
    </row>
    <row r="533" spans="1:11" x14ac:dyDescent="0.25">
      <c r="A533" t="s">
        <v>53</v>
      </c>
      <c r="B533">
        <v>524954388</v>
      </c>
      <c r="C533">
        <v>2.1153454955023635E-2</v>
      </c>
      <c r="D533">
        <v>7.2245364296297687E-2</v>
      </c>
      <c r="E533">
        <v>2.1153435905749588E-2</v>
      </c>
      <c r="F533">
        <v>5.5021771162363536E-2</v>
      </c>
      <c r="G533">
        <v>3.549790310544085E-3</v>
      </c>
      <c r="H533">
        <v>3.0489664369062872</v>
      </c>
      <c r="I533">
        <v>18.747026595652375</v>
      </c>
      <c r="J533">
        <v>0.84</v>
      </c>
      <c r="K533">
        <v>0.27</v>
      </c>
    </row>
    <row r="534" spans="1:11" x14ac:dyDescent="0.25">
      <c r="A534" t="s">
        <v>317</v>
      </c>
      <c r="B534">
        <v>39830404</v>
      </c>
      <c r="C534">
        <v>1.2177330664283496E-2</v>
      </c>
      <c r="D534">
        <v>0.25733788690669568</v>
      </c>
      <c r="E534">
        <v>1.2177330664283496E-2</v>
      </c>
      <c r="F534">
        <v>0.11190982481003837</v>
      </c>
      <c r="G534">
        <v>0.29842255679857027</v>
      </c>
      <c r="H534">
        <v>1.8024190708368066</v>
      </c>
      <c r="I534">
        <v>16.640882710662169</v>
      </c>
      <c r="J534">
        <v>0.96</v>
      </c>
      <c r="K534">
        <v>0.41</v>
      </c>
    </row>
    <row r="535" spans="1:11" x14ac:dyDescent="0.25">
      <c r="A535" t="s">
        <v>715</v>
      </c>
      <c r="B535">
        <v>7469779</v>
      </c>
      <c r="C535">
        <v>4.7037268438597714E-2</v>
      </c>
      <c r="D535">
        <v>0.15227639264829657</v>
      </c>
      <c r="E535">
        <v>4.7037268438597714E-2</v>
      </c>
      <c r="F535">
        <v>7.2972255834163197E-2</v>
      </c>
      <c r="G535">
        <v>1.1223491350948937E-2</v>
      </c>
      <c r="H535">
        <v>0.34704848924155007</v>
      </c>
      <c r="I535">
        <v>16.833405759347595</v>
      </c>
      <c r="J535">
        <v>1.23</v>
      </c>
      <c r="K535">
        <v>1.21</v>
      </c>
    </row>
    <row r="536" spans="1:11" x14ac:dyDescent="0.25">
      <c r="A536" t="s">
        <v>45</v>
      </c>
      <c r="B536">
        <v>197998888</v>
      </c>
      <c r="C536">
        <v>6.9151701498444781E-2</v>
      </c>
      <c r="D536">
        <v>0.4720656713991242</v>
      </c>
      <c r="E536">
        <v>3.9312099570983451E-2</v>
      </c>
      <c r="F536">
        <v>0.26171315318253918</v>
      </c>
      <c r="G536">
        <v>5.2048812516563223E-2</v>
      </c>
      <c r="H536">
        <v>0.4782597746047012</v>
      </c>
      <c r="I536">
        <v>19.828905909818932</v>
      </c>
      <c r="J536">
        <v>1.92</v>
      </c>
      <c r="K536">
        <v>1.88</v>
      </c>
    </row>
    <row r="537" spans="1:11" x14ac:dyDescent="0.25">
      <c r="A537" t="s">
        <v>2162</v>
      </c>
      <c r="B537">
        <v>76146548</v>
      </c>
      <c r="C537">
        <v>4.0439548224825636E-2</v>
      </c>
      <c r="D537">
        <v>0.21967605150006275</v>
      </c>
      <c r="E537">
        <v>4.0439548224825636E-2</v>
      </c>
      <c r="F537">
        <v>0.21858210076695114</v>
      </c>
      <c r="G537">
        <v>0.27511668683917229</v>
      </c>
      <c r="H537">
        <v>1.2528487287072201</v>
      </c>
      <c r="I537">
        <v>17.914318079683881</v>
      </c>
      <c r="J537">
        <v>0.95</v>
      </c>
      <c r="K537">
        <v>1.0900000000000001</v>
      </c>
    </row>
    <row r="538" spans="1:11" x14ac:dyDescent="0.25">
      <c r="A538" t="s">
        <v>844</v>
      </c>
      <c r="B538">
        <v>6215406</v>
      </c>
      <c r="C538">
        <v>7.5534727739426835E-2</v>
      </c>
      <c r="D538">
        <v>4.3949019581343521E-2</v>
      </c>
      <c r="E538">
        <v>7.5534727739426835E-2</v>
      </c>
      <c r="F538">
        <v>2.090855456750006E-2</v>
      </c>
      <c r="G538">
        <v>6.8312512489127819E-3</v>
      </c>
      <c r="H538">
        <v>0.29157941626177764</v>
      </c>
      <c r="I538">
        <v>16.646525782041564</v>
      </c>
      <c r="J538">
        <v>1.1299999999999999</v>
      </c>
      <c r="K538">
        <v>1.1299999999999999</v>
      </c>
    </row>
    <row r="539" spans="1:11" x14ac:dyDescent="0.25">
      <c r="A539" t="s">
        <v>1177</v>
      </c>
      <c r="B539">
        <v>6985825</v>
      </c>
      <c r="C539">
        <v>7.154702558395036E-2</v>
      </c>
      <c r="D539">
        <v>0.21291772983148016</v>
      </c>
      <c r="E539">
        <v>3.4323934538869783E-2</v>
      </c>
      <c r="F539">
        <v>4.8888423289608574E-2</v>
      </c>
      <c r="G539">
        <v>2.1956318688200749E-2</v>
      </c>
      <c r="H539">
        <v>0.86812507226851021</v>
      </c>
      <c r="I539">
        <v>15.750979530006864</v>
      </c>
      <c r="J539">
        <v>1.19</v>
      </c>
      <c r="K539">
        <v>1.03</v>
      </c>
    </row>
    <row r="540" spans="1:11" x14ac:dyDescent="0.25">
      <c r="A540" t="s">
        <v>28</v>
      </c>
      <c r="B540">
        <v>472833000</v>
      </c>
      <c r="C540">
        <v>0.30149333908589293</v>
      </c>
      <c r="D540">
        <v>0.29405942478634106</v>
      </c>
      <c r="E540">
        <v>0.14762717492222413</v>
      </c>
      <c r="F540">
        <v>0.1390364151690773</v>
      </c>
      <c r="G540">
        <v>0.26971256236345603</v>
      </c>
      <c r="H540">
        <v>0.80719377785089996</v>
      </c>
      <c r="I540">
        <v>20.283642421617476</v>
      </c>
      <c r="J540">
        <v>1.03</v>
      </c>
      <c r="K540">
        <v>0.68</v>
      </c>
    </row>
    <row r="541" spans="1:11" x14ac:dyDescent="0.25">
      <c r="A541" t="s">
        <v>1178</v>
      </c>
      <c r="B541">
        <v>46777422</v>
      </c>
      <c r="C541">
        <v>0.17508737441751279</v>
      </c>
      <c r="D541">
        <v>0.15532093666897676</v>
      </c>
      <c r="E541">
        <v>0.17431050390079214</v>
      </c>
      <c r="F541">
        <v>7.257389614880258E-2</v>
      </c>
      <c r="G541">
        <v>0.22585960380629783</v>
      </c>
      <c r="H541">
        <v>0.63187858084999426</v>
      </c>
      <c r="I541">
        <v>17.818423552166525</v>
      </c>
      <c r="J541">
        <v>1.1399999999999999</v>
      </c>
      <c r="K541">
        <v>0.47</v>
      </c>
    </row>
    <row r="542" spans="1:11" x14ac:dyDescent="0.25">
      <c r="A542" t="s">
        <v>1179</v>
      </c>
      <c r="B542">
        <v>77653656</v>
      </c>
      <c r="C542">
        <v>4.156264065660991E-2</v>
      </c>
      <c r="D542">
        <v>0.66433778726400206</v>
      </c>
      <c r="E542">
        <v>4.156264065660991E-2</v>
      </c>
      <c r="F542">
        <v>0.12579319759409488</v>
      </c>
      <c r="G542">
        <v>7.2533635763395346E-2</v>
      </c>
      <c r="H542">
        <v>1.1281243077337471</v>
      </c>
      <c r="I542">
        <v>18.214267236734397</v>
      </c>
      <c r="J542">
        <v>3.07</v>
      </c>
      <c r="K542">
        <v>2.63</v>
      </c>
    </row>
    <row r="543" spans="1:11" x14ac:dyDescent="0.25">
      <c r="A543" t="s">
        <v>1180</v>
      </c>
      <c r="B543">
        <v>321394171</v>
      </c>
      <c r="C543">
        <v>0.14658345499365014</v>
      </c>
      <c r="D543">
        <v>0.37779168683180631</v>
      </c>
      <c r="E543">
        <v>0.11317053413516949</v>
      </c>
      <c r="F543">
        <v>0.12713661905170576</v>
      </c>
      <c r="G543">
        <v>0.3856479307460744</v>
      </c>
      <c r="H543">
        <v>0.64567632317517998</v>
      </c>
      <c r="I543">
        <v>19.809454276884626</v>
      </c>
      <c r="J543">
        <v>1.1499999999999999</v>
      </c>
      <c r="K543">
        <v>0.9</v>
      </c>
    </row>
    <row r="544" spans="1:11" x14ac:dyDescent="0.25">
      <c r="A544" t="s">
        <v>89</v>
      </c>
      <c r="B544">
        <v>181132349</v>
      </c>
      <c r="C544">
        <v>4.2225373006121621E-2</v>
      </c>
      <c r="D544">
        <v>0.27451385837214531</v>
      </c>
      <c r="E544">
        <v>4.2148760517647786E-2</v>
      </c>
      <c r="F544">
        <v>0.20619686132166115</v>
      </c>
      <c r="G544">
        <v>0.10790390069970329</v>
      </c>
      <c r="H544">
        <v>0.23904710087165115</v>
      </c>
      <c r="I544">
        <v>20.317011449439192</v>
      </c>
      <c r="J544">
        <v>1.2</v>
      </c>
      <c r="K544">
        <v>0.63</v>
      </c>
    </row>
    <row r="545" spans="1:11" x14ac:dyDescent="0.25">
      <c r="A545" t="s">
        <v>1181</v>
      </c>
      <c r="B545">
        <v>16246005</v>
      </c>
      <c r="C545">
        <v>4.0266514752396046E-3</v>
      </c>
      <c r="D545">
        <v>0.60727440376880348</v>
      </c>
      <c r="E545">
        <v>3.8111523417603283E-3</v>
      </c>
      <c r="F545">
        <v>0.12539768139864513</v>
      </c>
      <c r="G545">
        <v>1.8081983847721333E-2</v>
      </c>
      <c r="H545">
        <v>0.98584044964648121</v>
      </c>
      <c r="I545">
        <v>16.800567805637076</v>
      </c>
      <c r="J545">
        <v>2.5099999999999998</v>
      </c>
      <c r="K545">
        <v>1.92</v>
      </c>
    </row>
    <row r="546" spans="1:11" x14ac:dyDescent="0.25">
      <c r="A546" t="s">
        <v>81</v>
      </c>
      <c r="B546">
        <v>136573316</v>
      </c>
      <c r="C546">
        <v>1.6882294927949175E-2</v>
      </c>
      <c r="D546">
        <v>3.5513240375594307E-2</v>
      </c>
      <c r="E546">
        <v>1.6882294927949175E-2</v>
      </c>
      <c r="F546">
        <v>1.7532626089056657E-2</v>
      </c>
      <c r="G546">
        <v>8.615079683647719E-4</v>
      </c>
      <c r="H546">
        <v>3.1264614012849608</v>
      </c>
      <c r="I546">
        <v>17.623613831529187</v>
      </c>
      <c r="J546">
        <v>1.05</v>
      </c>
      <c r="K546">
        <v>0.21</v>
      </c>
    </row>
    <row r="547" spans="1:11" x14ac:dyDescent="0.25">
      <c r="A547" t="s">
        <v>1182</v>
      </c>
      <c r="B547">
        <v>11667429</v>
      </c>
      <c r="C547">
        <v>3.564204247568166E-2</v>
      </c>
      <c r="D547">
        <v>0.50736996128281564</v>
      </c>
      <c r="E547">
        <v>3.564204247568166E-2</v>
      </c>
      <c r="F547">
        <v>0.15233584138851161</v>
      </c>
      <c r="G547">
        <v>1.6417584370986959E-2</v>
      </c>
      <c r="H547">
        <v>0.4727733814457088</v>
      </c>
      <c r="I547">
        <v>16.806289936157039</v>
      </c>
      <c r="J547">
        <v>1.94</v>
      </c>
      <c r="K547">
        <v>1.79</v>
      </c>
    </row>
    <row r="548" spans="1:11" x14ac:dyDescent="0.25">
      <c r="A548" t="s">
        <v>1183</v>
      </c>
      <c r="B548">
        <v>28720457</v>
      </c>
      <c r="C548">
        <v>0.17562098681089927</v>
      </c>
      <c r="D548">
        <v>0.22254315103690725</v>
      </c>
      <c r="E548">
        <v>0.14673168327370278</v>
      </c>
      <c r="F548">
        <v>6.7571625286964129E-2</v>
      </c>
      <c r="G548">
        <v>1.747715922486888E-2</v>
      </c>
      <c r="H548">
        <v>1.1763239696425516</v>
      </c>
      <c r="I548">
        <v>16.864667857151375</v>
      </c>
      <c r="J548">
        <v>1.35</v>
      </c>
      <c r="K548">
        <v>0.96</v>
      </c>
    </row>
    <row r="549" spans="1:11" x14ac:dyDescent="0.25">
      <c r="A549" t="s">
        <v>809</v>
      </c>
      <c r="B549">
        <v>5594492</v>
      </c>
      <c r="C549">
        <v>0.31316266070270543</v>
      </c>
      <c r="D549">
        <v>0.28709791702267157</v>
      </c>
      <c r="E549">
        <v>0.12002305124397354</v>
      </c>
      <c r="F549">
        <v>6.9813940062667945E-2</v>
      </c>
      <c r="G549">
        <v>7.8525449674429777E-3</v>
      </c>
      <c r="H549">
        <v>0.26158643699289358</v>
      </c>
      <c r="I549">
        <v>16.523901367719436</v>
      </c>
      <c r="J549">
        <v>1.67</v>
      </c>
      <c r="K549">
        <v>1.63</v>
      </c>
    </row>
    <row r="550" spans="1:11" x14ac:dyDescent="0.25">
      <c r="A550" t="s">
        <v>1184</v>
      </c>
      <c r="B550">
        <v>20526577</v>
      </c>
      <c r="C550">
        <v>9.0633572270720053E-2</v>
      </c>
      <c r="D550">
        <v>0.57359281092020364</v>
      </c>
      <c r="E550">
        <v>5.7327385856882032E-2</v>
      </c>
      <c r="F550">
        <v>0.13682840384860728</v>
      </c>
      <c r="G550">
        <v>0.25485997982030806</v>
      </c>
      <c r="H550">
        <v>0.9938495951594668</v>
      </c>
      <c r="I550">
        <v>16.870243311600849</v>
      </c>
      <c r="J550">
        <v>1.19</v>
      </c>
      <c r="K550">
        <v>0.43</v>
      </c>
    </row>
    <row r="551" spans="1:11" x14ac:dyDescent="0.25">
      <c r="A551" t="s">
        <v>1185</v>
      </c>
      <c r="B551">
        <v>211495486</v>
      </c>
      <c r="C551">
        <v>0.33159920963986911</v>
      </c>
      <c r="D551">
        <v>0.33202299646243988</v>
      </c>
      <c r="E551">
        <v>0.25507310354604923</v>
      </c>
      <c r="F551">
        <v>4.7325298531815892E-2</v>
      </c>
      <c r="G551">
        <v>0.26319889399436164</v>
      </c>
      <c r="H551">
        <v>0.74844936665864115</v>
      </c>
      <c r="I551">
        <v>19.494433160793058</v>
      </c>
      <c r="J551">
        <v>1.54</v>
      </c>
      <c r="K551">
        <v>1.1499999999999999</v>
      </c>
    </row>
    <row r="552" spans="1:11" x14ac:dyDescent="0.25">
      <c r="A552" t="s">
        <v>896</v>
      </c>
      <c r="B552">
        <v>5213079</v>
      </c>
      <c r="C552">
        <v>4.9627485023725902E-2</v>
      </c>
      <c r="D552">
        <v>0.2410840119629877</v>
      </c>
      <c r="E552">
        <v>4.9627485023725902E-2</v>
      </c>
      <c r="F552">
        <v>0.2964024843312274</v>
      </c>
      <c r="G552">
        <v>2.1112283163174776E-3</v>
      </c>
      <c r="H552">
        <v>0.34539482327242166</v>
      </c>
      <c r="I552">
        <v>16.424635492703807</v>
      </c>
      <c r="J552">
        <v>1.41</v>
      </c>
      <c r="K552">
        <v>1.2</v>
      </c>
    </row>
    <row r="553" spans="1:11" x14ac:dyDescent="0.25">
      <c r="A553" t="s">
        <v>79</v>
      </c>
      <c r="B553">
        <v>165930479</v>
      </c>
      <c r="C553">
        <v>0.42675393590589222</v>
      </c>
      <c r="D553">
        <v>0.15525429779540381</v>
      </c>
      <c r="E553">
        <v>0.11520431397055149</v>
      </c>
      <c r="F553">
        <v>6.1712448827776531E-2</v>
      </c>
      <c r="G553">
        <v>6.7528473777261858E-2</v>
      </c>
      <c r="H553">
        <v>0.41815599786833035</v>
      </c>
      <c r="I553">
        <v>19.678560891610886</v>
      </c>
      <c r="J553">
        <v>1.27</v>
      </c>
      <c r="K553">
        <v>1.04</v>
      </c>
    </row>
    <row r="554" spans="1:11" x14ac:dyDescent="0.25">
      <c r="A554" t="s">
        <v>1186</v>
      </c>
      <c r="B554">
        <v>24372515</v>
      </c>
      <c r="C554">
        <v>0.45796931502555233</v>
      </c>
      <c r="D554">
        <v>0.39242035547008586</v>
      </c>
      <c r="E554">
        <v>0.3773937158311319</v>
      </c>
      <c r="F554">
        <v>0.21763185607047367</v>
      </c>
      <c r="G554">
        <v>0.22107480495960305</v>
      </c>
      <c r="H554">
        <v>1.281853452420713</v>
      </c>
      <c r="I554">
        <v>16.620351660243447</v>
      </c>
      <c r="J554">
        <v>2.3199999999999998</v>
      </c>
      <c r="K554">
        <v>1.81</v>
      </c>
    </row>
    <row r="555" spans="1:11" x14ac:dyDescent="0.25">
      <c r="A555" t="s">
        <v>1187</v>
      </c>
      <c r="B555">
        <v>8618033</v>
      </c>
      <c r="C555">
        <v>0.34761795412015711</v>
      </c>
      <c r="D555">
        <v>0.14502822163711834</v>
      </c>
      <c r="E555">
        <v>4.8253818475747307E-2</v>
      </c>
      <c r="F555">
        <v>0.19231545730605776</v>
      </c>
      <c r="G555">
        <v>0.11017757764445785</v>
      </c>
      <c r="H555">
        <v>0.45290144751694089</v>
      </c>
      <c r="I555">
        <v>16.318270387089335</v>
      </c>
      <c r="J555">
        <v>1.0900000000000001</v>
      </c>
      <c r="K555">
        <v>0.69</v>
      </c>
    </row>
    <row r="556" spans="1:11" x14ac:dyDescent="0.25">
      <c r="A556" t="s">
        <v>2163</v>
      </c>
      <c r="B556">
        <v>3499767</v>
      </c>
      <c r="C556">
        <v>0.23687834075811331</v>
      </c>
      <c r="D556">
        <v>0.64808400102063934</v>
      </c>
      <c r="E556">
        <v>0.15506832311979626</v>
      </c>
      <c r="F556">
        <v>0.35108156179200095</v>
      </c>
      <c r="G556">
        <v>8.582371340720682E-2</v>
      </c>
      <c r="H556">
        <v>0.61491302963127403</v>
      </c>
      <c r="I556">
        <v>15.503771111015777</v>
      </c>
      <c r="J556">
        <v>4.07</v>
      </c>
      <c r="K556">
        <v>1.23</v>
      </c>
    </row>
    <row r="557" spans="1:11" x14ac:dyDescent="0.25">
      <c r="A557" t="s">
        <v>1188</v>
      </c>
      <c r="B557">
        <v>6840658</v>
      </c>
      <c r="C557">
        <v>0.50639821490856585</v>
      </c>
      <c r="D557">
        <v>0.14573101008704134</v>
      </c>
      <c r="E557">
        <v>8.2828289325383608E-2</v>
      </c>
      <c r="F557">
        <v>0.10278362041020805</v>
      </c>
      <c r="G557">
        <v>0.23799552616137221</v>
      </c>
      <c r="H557">
        <v>0.7012656481192765</v>
      </c>
      <c r="I557">
        <v>16.044536728049472</v>
      </c>
      <c r="J557">
        <v>0.94</v>
      </c>
      <c r="K557">
        <v>0.57999999999999996</v>
      </c>
    </row>
    <row r="558" spans="1:11" x14ac:dyDescent="0.25">
      <c r="A558" t="s">
        <v>2165</v>
      </c>
      <c r="B558">
        <v>7967302</v>
      </c>
      <c r="C558">
        <v>0.55817000535438466</v>
      </c>
      <c r="D558">
        <v>0.22028322762209843</v>
      </c>
      <c r="E558">
        <v>0.36684639291946008</v>
      </c>
      <c r="F558">
        <v>0.20524530819291509</v>
      </c>
      <c r="G558">
        <v>0.56063081329162623</v>
      </c>
      <c r="H558">
        <v>1.0116685545988222</v>
      </c>
      <c r="I558">
        <v>15.649962591106283</v>
      </c>
      <c r="J558">
        <v>0.48</v>
      </c>
      <c r="K558">
        <v>1.36</v>
      </c>
    </row>
    <row r="559" spans="1:11" x14ac:dyDescent="0.25">
      <c r="A559" t="s">
        <v>681</v>
      </c>
      <c r="B559">
        <v>12316156</v>
      </c>
      <c r="C559">
        <v>0.17738156288374393</v>
      </c>
      <c r="D559">
        <v>0.20663484613218605</v>
      </c>
      <c r="E559">
        <v>1.1216324314177248E-2</v>
      </c>
      <c r="F559">
        <v>0.1717623004478579</v>
      </c>
      <c r="G559">
        <v>2.0967175147830214E-2</v>
      </c>
      <c r="H559">
        <v>0.30149822899105916</v>
      </c>
      <c r="I559">
        <v>17.304576590718256</v>
      </c>
      <c r="J559">
        <v>1.25</v>
      </c>
      <c r="K559">
        <v>1.04</v>
      </c>
    </row>
    <row r="560" spans="1:11" x14ac:dyDescent="0.25">
      <c r="A560" t="s">
        <v>1189</v>
      </c>
      <c r="B560">
        <v>12102918</v>
      </c>
      <c r="C560">
        <v>0.38246115523545643</v>
      </c>
      <c r="D560">
        <v>0.3073418327712375</v>
      </c>
      <c r="E560">
        <v>0.28016598972247847</v>
      </c>
      <c r="F560">
        <v>4.9830956037245126E-2</v>
      </c>
      <c r="G560">
        <v>0.34042914279019326</v>
      </c>
      <c r="H560">
        <v>0.83797370507570146</v>
      </c>
      <c r="I560">
        <v>16.477960701093128</v>
      </c>
      <c r="J560">
        <v>1.59</v>
      </c>
      <c r="K560">
        <v>1.07</v>
      </c>
    </row>
    <row r="561" spans="1:11" x14ac:dyDescent="0.25">
      <c r="A561" t="s">
        <v>1190</v>
      </c>
      <c r="B561">
        <v>17981417</v>
      </c>
      <c r="C561">
        <v>0.3785910198289712</v>
      </c>
      <c r="D561">
        <v>0.3939632232543186</v>
      </c>
      <c r="E561">
        <v>0.27435257188018053</v>
      </c>
      <c r="F561">
        <v>0.11697717551707784</v>
      </c>
      <c r="G561">
        <v>0.44900616008182226</v>
      </c>
      <c r="H561">
        <v>1.7161969493763347</v>
      </c>
      <c r="I561">
        <v>16.094357517707582</v>
      </c>
      <c r="J561">
        <v>1.44</v>
      </c>
      <c r="K561">
        <v>0.83</v>
      </c>
    </row>
    <row r="562" spans="1:11" x14ac:dyDescent="0.25">
      <c r="A562" t="s">
        <v>910</v>
      </c>
      <c r="B562">
        <v>1047879</v>
      </c>
      <c r="C562">
        <v>0.16272394045495711</v>
      </c>
      <c r="D562">
        <v>0.17745560317555747</v>
      </c>
      <c r="E562">
        <v>8.9651572366656843E-2</v>
      </c>
      <c r="F562">
        <v>0.10063283378383421</v>
      </c>
      <c r="G562">
        <v>1.373250155790888E-2</v>
      </c>
      <c r="H562">
        <v>0.35705066998040086</v>
      </c>
      <c r="I562">
        <v>15.474364914603994</v>
      </c>
      <c r="J562">
        <v>1.33</v>
      </c>
      <c r="K562">
        <v>1.33</v>
      </c>
    </row>
    <row r="563" spans="1:11" x14ac:dyDescent="0.25">
      <c r="A563" t="s">
        <v>790</v>
      </c>
      <c r="B563">
        <v>7401388</v>
      </c>
      <c r="C563">
        <v>2.380715617124788E-2</v>
      </c>
      <c r="D563">
        <v>0.1668538387664584</v>
      </c>
      <c r="E563">
        <v>2.380715617124788E-2</v>
      </c>
      <c r="F563">
        <v>3.1176105516980253E-2</v>
      </c>
      <c r="G563">
        <v>3.5405521234665713E-2</v>
      </c>
      <c r="H563">
        <v>0.39699522733438741</v>
      </c>
      <c r="I563">
        <v>16.688848166124657</v>
      </c>
      <c r="J563">
        <v>1.18</v>
      </c>
      <c r="K563">
        <v>1.01</v>
      </c>
    </row>
    <row r="564" spans="1:11" x14ac:dyDescent="0.25">
      <c r="A564" t="s">
        <v>888</v>
      </c>
      <c r="B564">
        <v>5243233</v>
      </c>
      <c r="C564">
        <v>5.5697314996300949E-2</v>
      </c>
      <c r="D564">
        <v>0.1459073056642724</v>
      </c>
      <c r="E564">
        <v>5.5697314996300949E-2</v>
      </c>
      <c r="F564">
        <v>0.20851021193935343</v>
      </c>
      <c r="G564">
        <v>8.3192564587535975E-2</v>
      </c>
      <c r="H564">
        <v>0.28064842479770824</v>
      </c>
      <c r="I564">
        <v>16.389849007321089</v>
      </c>
      <c r="J564">
        <v>1.1499999999999999</v>
      </c>
      <c r="K564">
        <v>1.1499999999999999</v>
      </c>
    </row>
    <row r="565" spans="1:11" x14ac:dyDescent="0.25">
      <c r="A565" t="s">
        <v>31</v>
      </c>
      <c r="B565">
        <v>335735098</v>
      </c>
      <c r="C565">
        <v>0.3176937133930513</v>
      </c>
      <c r="D565">
        <v>1.9084418156364455E-2</v>
      </c>
      <c r="E565">
        <v>0.17436144850128241</v>
      </c>
      <c r="F565">
        <v>5.6299660165055589E-2</v>
      </c>
      <c r="G565">
        <v>9.3819979464881562E-2</v>
      </c>
      <c r="H565">
        <v>0.39569945331163792</v>
      </c>
      <c r="I565">
        <v>20.599151367875024</v>
      </c>
      <c r="J565">
        <v>1.01</v>
      </c>
      <c r="K565">
        <v>1.01</v>
      </c>
    </row>
    <row r="566" spans="1:11" x14ac:dyDescent="0.25">
      <c r="A566" t="s">
        <v>109</v>
      </c>
      <c r="B566">
        <v>173824116</v>
      </c>
      <c r="C566">
        <v>0.25996874334744208</v>
      </c>
      <c r="D566">
        <v>0.25653191298266115</v>
      </c>
      <c r="E566">
        <v>0.14001580195005853</v>
      </c>
      <c r="F566">
        <v>0.17584719955243566</v>
      </c>
      <c r="G566">
        <v>7.6293107683631192E-2</v>
      </c>
      <c r="H566">
        <v>0.41255970741790687</v>
      </c>
      <c r="I566">
        <v>20.039103967302193</v>
      </c>
      <c r="J566">
        <v>1.49</v>
      </c>
      <c r="K566">
        <v>1.49</v>
      </c>
    </row>
    <row r="567" spans="1:11" x14ac:dyDescent="0.25">
      <c r="A567" t="s">
        <v>1191</v>
      </c>
      <c r="B567">
        <v>12181278</v>
      </c>
      <c r="C567">
        <v>3.8537910390026402E-2</v>
      </c>
      <c r="D567">
        <v>0.59350045208721125</v>
      </c>
      <c r="E567">
        <v>3.8537910390026402E-2</v>
      </c>
      <c r="F567">
        <v>9.4789771328338088E-2</v>
      </c>
      <c r="G567">
        <v>0.12382132646508848</v>
      </c>
      <c r="H567">
        <v>0.71915474101770072</v>
      </c>
      <c r="I567">
        <v>16.610425375287278</v>
      </c>
      <c r="J567">
        <v>2.29</v>
      </c>
      <c r="K567">
        <v>2.2000000000000002</v>
      </c>
    </row>
    <row r="568" spans="1:11" x14ac:dyDescent="0.25">
      <c r="A568" t="s">
        <v>390</v>
      </c>
      <c r="B568">
        <v>38070996</v>
      </c>
      <c r="C568">
        <v>0.28918962351287053</v>
      </c>
      <c r="D568">
        <v>0.42040838647877771</v>
      </c>
      <c r="E568">
        <v>8.9608267669172612E-2</v>
      </c>
      <c r="F568">
        <v>0.35612703942141538</v>
      </c>
      <c r="G568">
        <v>0.50547713540249906</v>
      </c>
      <c r="H568">
        <v>0.63467949928302092</v>
      </c>
      <c r="I568">
        <v>17.80125116507579</v>
      </c>
      <c r="J568">
        <v>1.01</v>
      </c>
      <c r="K568">
        <v>0.71</v>
      </c>
    </row>
    <row r="569" spans="1:11" x14ac:dyDescent="0.25">
      <c r="A569" t="s">
        <v>168</v>
      </c>
      <c r="B569">
        <v>85506108</v>
      </c>
      <c r="C569">
        <v>7.2976424093586387E-2</v>
      </c>
      <c r="D569">
        <v>0.12783183863309508</v>
      </c>
      <c r="E569">
        <v>7.2976412398515433E-2</v>
      </c>
      <c r="F569">
        <v>0.10061928993693861</v>
      </c>
      <c r="G569">
        <v>1.1709783352553012E-2</v>
      </c>
      <c r="H569">
        <v>0.37596690805684124</v>
      </c>
      <c r="I569">
        <v>19.161426464694092</v>
      </c>
      <c r="J569">
        <v>1.23</v>
      </c>
      <c r="K569">
        <v>1.1000000000000001</v>
      </c>
    </row>
    <row r="570" spans="1:11" x14ac:dyDescent="0.25">
      <c r="A570" t="s">
        <v>119</v>
      </c>
      <c r="B570">
        <v>110116362</v>
      </c>
      <c r="C570">
        <v>0.29026254971990445</v>
      </c>
      <c r="D570">
        <v>0.24918358635930962</v>
      </c>
      <c r="E570">
        <v>6.8341024560909486E-2</v>
      </c>
      <c r="F570">
        <v>0.1455550571474237</v>
      </c>
      <c r="G570">
        <v>0.38313782106241395</v>
      </c>
      <c r="H570">
        <v>0.52292839624447718</v>
      </c>
      <c r="I570">
        <v>19.198617138909807</v>
      </c>
      <c r="J570">
        <v>0.9</v>
      </c>
      <c r="K570">
        <v>0.53</v>
      </c>
    </row>
    <row r="571" spans="1:11" x14ac:dyDescent="0.25">
      <c r="A571" t="s">
        <v>2167</v>
      </c>
      <c r="B571">
        <v>4714192</v>
      </c>
      <c r="C571">
        <v>3.9520664410783439E-2</v>
      </c>
      <c r="D571">
        <v>0.14650039709880294</v>
      </c>
      <c r="E571">
        <v>6.9746841028112561E-3</v>
      </c>
      <c r="F571">
        <v>2.9597157808472552E-2</v>
      </c>
      <c r="G571">
        <v>3.1861239423426114E-4</v>
      </c>
      <c r="H571">
        <v>0.21599008765268021</v>
      </c>
      <c r="I571">
        <v>16.822443914508234</v>
      </c>
      <c r="J571">
        <v>1.18</v>
      </c>
      <c r="K571">
        <v>0.52</v>
      </c>
    </row>
    <row r="572" spans="1:11" x14ac:dyDescent="0.25">
      <c r="A572" t="s">
        <v>614</v>
      </c>
      <c r="B572">
        <v>9426324</v>
      </c>
      <c r="C572">
        <v>0.47952213397290394</v>
      </c>
      <c r="D572">
        <v>0.15981818575300402</v>
      </c>
      <c r="E572">
        <v>0.37889998264434788</v>
      </c>
      <c r="F572">
        <v>0.19020618652585655</v>
      </c>
      <c r="G572">
        <v>0.38191303417960171</v>
      </c>
      <c r="H572">
        <v>0.70931634594303128</v>
      </c>
      <c r="I572">
        <v>16.428672623522285</v>
      </c>
      <c r="J572">
        <v>1.33</v>
      </c>
      <c r="K572">
        <v>1.1399999999999999</v>
      </c>
    </row>
    <row r="573" spans="1:11" x14ac:dyDescent="0.25">
      <c r="A573" t="s">
        <v>1193</v>
      </c>
      <c r="B573">
        <v>208329000</v>
      </c>
      <c r="C573">
        <v>0.20542027274167302</v>
      </c>
      <c r="D573">
        <v>0.57732240830609272</v>
      </c>
      <c r="E573">
        <v>0.18094936374676593</v>
      </c>
      <c r="F573">
        <v>0.24288702713286137</v>
      </c>
      <c r="G573">
        <v>0.16294418923913617</v>
      </c>
      <c r="H573">
        <v>0.94920012324606662</v>
      </c>
      <c r="I573">
        <v>19.135926937604982</v>
      </c>
      <c r="J573">
        <v>2.15</v>
      </c>
      <c r="K573">
        <v>1.45</v>
      </c>
    </row>
    <row r="574" spans="1:11" x14ac:dyDescent="0.25">
      <c r="A574" t="s">
        <v>2168</v>
      </c>
      <c r="B574">
        <v>6527048</v>
      </c>
      <c r="C574">
        <v>0.41764286090741176</v>
      </c>
      <c r="D574">
        <v>5.8411398230869452E-2</v>
      </c>
      <c r="E574">
        <v>0.11122562604105256</v>
      </c>
      <c r="F574">
        <v>8.1142889710071664E-2</v>
      </c>
      <c r="G574">
        <v>8.7670873571023225E-2</v>
      </c>
      <c r="H574">
        <v>0.38148901602795809</v>
      </c>
      <c r="I574">
        <v>16.492004179930241</v>
      </c>
      <c r="J574">
        <v>1.0900000000000001</v>
      </c>
      <c r="K574">
        <v>1.18</v>
      </c>
    </row>
    <row r="575" spans="1:11" x14ac:dyDescent="0.25">
      <c r="A575" t="s">
        <v>1194</v>
      </c>
      <c r="B575">
        <v>91595784</v>
      </c>
      <c r="C575">
        <v>1.4376742492864083E-2</v>
      </c>
      <c r="D575">
        <v>0.582413192729482</v>
      </c>
      <c r="E575">
        <v>1.4364099989580307E-2</v>
      </c>
      <c r="F575">
        <v>8.3612284420400557E-2</v>
      </c>
      <c r="G575">
        <v>2.1508348026149326E-2</v>
      </c>
      <c r="H575">
        <v>0.77303146750366025</v>
      </c>
      <c r="I575">
        <v>18.441476015668918</v>
      </c>
      <c r="J575">
        <v>2.42</v>
      </c>
      <c r="K575">
        <v>1.42</v>
      </c>
    </row>
    <row r="576" spans="1:11" x14ac:dyDescent="0.25">
      <c r="A576" t="s">
        <v>1195</v>
      </c>
      <c r="B576">
        <v>6821992</v>
      </c>
      <c r="C576">
        <v>0.25208135688227135</v>
      </c>
      <c r="D576">
        <v>0.34563599605511119</v>
      </c>
      <c r="E576">
        <v>0.25208135688227135</v>
      </c>
      <c r="F576">
        <v>0.22610166822393868</v>
      </c>
      <c r="G576">
        <v>0.31690230654037704</v>
      </c>
      <c r="H576">
        <v>0.77407339638765138</v>
      </c>
      <c r="I576">
        <v>15.893719965878967</v>
      </c>
      <c r="J576">
        <v>1.45</v>
      </c>
      <c r="K576">
        <v>1.18</v>
      </c>
    </row>
    <row r="577" spans="1:11" x14ac:dyDescent="0.25">
      <c r="A577" t="s">
        <v>1196</v>
      </c>
      <c r="B577">
        <v>37546302</v>
      </c>
      <c r="C577">
        <v>0.48126673034271122</v>
      </c>
      <c r="D577">
        <v>7.0751628216275467E-2</v>
      </c>
      <c r="E577">
        <v>0.19340607764780671</v>
      </c>
      <c r="F577">
        <v>0.1052107093175452</v>
      </c>
      <c r="G577">
        <v>6.8034636273899884E-2</v>
      </c>
      <c r="H577">
        <v>0.67608311462209592</v>
      </c>
      <c r="I577">
        <v>17.62979761779582</v>
      </c>
      <c r="J577">
        <v>1.21</v>
      </c>
      <c r="K577">
        <v>0.71</v>
      </c>
    </row>
    <row r="578" spans="1:11" x14ac:dyDescent="0.25">
      <c r="A578" t="s">
        <v>843</v>
      </c>
      <c r="B578">
        <v>4932469</v>
      </c>
      <c r="C578">
        <v>0.16274770302661812</v>
      </c>
      <c r="D578">
        <v>0.44158310979754761</v>
      </c>
      <c r="E578">
        <v>0.12757545967344144</v>
      </c>
      <c r="F578">
        <v>0.13760168040654205</v>
      </c>
      <c r="G578">
        <v>4.4441637646379532E-2</v>
      </c>
      <c r="H578">
        <v>0.48028037812721625</v>
      </c>
      <c r="I578">
        <v>16.067646000603045</v>
      </c>
      <c r="J578">
        <v>1.88</v>
      </c>
      <c r="K578">
        <v>1.22</v>
      </c>
    </row>
    <row r="579" spans="1:11" x14ac:dyDescent="0.25">
      <c r="A579" t="s">
        <v>2169</v>
      </c>
      <c r="B579">
        <v>22699725</v>
      </c>
      <c r="C579">
        <v>0.17193723712511935</v>
      </c>
      <c r="D579">
        <v>0.26436677096308436</v>
      </c>
      <c r="E579">
        <v>0.17164829089339187</v>
      </c>
      <c r="F579">
        <v>3.3110614250424372E-2</v>
      </c>
      <c r="G579">
        <v>2.2447188236861901E-2</v>
      </c>
      <c r="H579">
        <v>0.45468131761157426</v>
      </c>
      <c r="I579">
        <v>17.240928668539485</v>
      </c>
      <c r="J579">
        <v>1.7</v>
      </c>
      <c r="K579">
        <v>1.22</v>
      </c>
    </row>
    <row r="580" spans="1:11" x14ac:dyDescent="0.25">
      <c r="A580" t="s">
        <v>417</v>
      </c>
      <c r="B580">
        <v>20644204</v>
      </c>
      <c r="C580">
        <v>0.48861041094149232</v>
      </c>
      <c r="D580">
        <v>0.2624474646733776</v>
      </c>
      <c r="E580">
        <v>8.7864855433515375E-3</v>
      </c>
      <c r="F580">
        <v>7.0688342271641544E-2</v>
      </c>
      <c r="G580">
        <v>8.1385554996453238E-2</v>
      </c>
      <c r="H580">
        <v>0.50037234553393617</v>
      </c>
      <c r="I580">
        <v>17.602613376255594</v>
      </c>
      <c r="J580">
        <v>1.2</v>
      </c>
      <c r="K580">
        <v>1.02</v>
      </c>
    </row>
    <row r="581" spans="1:11" x14ac:dyDescent="0.25">
      <c r="A581" t="s">
        <v>2171</v>
      </c>
      <c r="B581">
        <v>15595761</v>
      </c>
      <c r="C581">
        <v>0.4337256130047133</v>
      </c>
      <c r="D581">
        <v>0.26983345025613048</v>
      </c>
      <c r="E581">
        <v>1.1844308206569721E-2</v>
      </c>
      <c r="F581">
        <v>0.3118423721203285</v>
      </c>
      <c r="G581">
        <v>9.8701179121685693E-3</v>
      </c>
      <c r="H581">
        <v>0.68920602212748161</v>
      </c>
      <c r="I581">
        <v>16.829470002748735</v>
      </c>
      <c r="J581">
        <v>1.35</v>
      </c>
      <c r="K581">
        <v>1.31</v>
      </c>
    </row>
    <row r="582" spans="1:11" x14ac:dyDescent="0.25">
      <c r="A582" t="s">
        <v>1197</v>
      </c>
      <c r="B582">
        <v>7670327</v>
      </c>
      <c r="C582">
        <v>9.0387671868487479E-2</v>
      </c>
      <c r="D582">
        <v>0.36594502424733655</v>
      </c>
      <c r="E582">
        <v>3.6815901069146076E-2</v>
      </c>
      <c r="F582">
        <v>0.14854797772245251</v>
      </c>
      <c r="G582">
        <v>9.0728856801020347E-3</v>
      </c>
      <c r="H582">
        <v>0.6097291354191291</v>
      </c>
      <c r="I582">
        <v>16.105764534282351</v>
      </c>
      <c r="J582">
        <v>1.66</v>
      </c>
      <c r="K582">
        <v>1.04</v>
      </c>
    </row>
    <row r="583" spans="1:11" x14ac:dyDescent="0.25">
      <c r="A583" t="s">
        <v>2172</v>
      </c>
      <c r="B583">
        <v>8060014</v>
      </c>
      <c r="C583">
        <v>4.7976591603935179E-2</v>
      </c>
      <c r="D583">
        <v>9.4710629534886667E-2</v>
      </c>
      <c r="E583">
        <v>4.7976591603935179E-2</v>
      </c>
      <c r="F583">
        <v>0.14345826912695289</v>
      </c>
      <c r="G583">
        <v>2.9668434819095847E-2</v>
      </c>
      <c r="H583">
        <v>0.25731256398611424</v>
      </c>
      <c r="I583">
        <v>17.17873756980137</v>
      </c>
      <c r="J583">
        <v>1.1000000000000001</v>
      </c>
      <c r="K583">
        <v>1.1399999999999999</v>
      </c>
    </row>
    <row r="584" spans="1:11" x14ac:dyDescent="0.25">
      <c r="A584" t="s">
        <v>1198</v>
      </c>
      <c r="B584">
        <v>107919540</v>
      </c>
      <c r="C584">
        <v>1.1903182685915822E-2</v>
      </c>
      <c r="D584">
        <v>0.46561082450870345</v>
      </c>
      <c r="E584">
        <v>9.6599466602618946E-3</v>
      </c>
      <c r="F584">
        <v>0.26487575795987167</v>
      </c>
      <c r="G584">
        <v>1.8438634931171871E-2</v>
      </c>
      <c r="H584">
        <v>0.62764651459820842</v>
      </c>
      <c r="I584">
        <v>18.91701001143208</v>
      </c>
      <c r="J584">
        <v>1.87</v>
      </c>
      <c r="K584">
        <v>1.63</v>
      </c>
    </row>
    <row r="585" spans="1:11" x14ac:dyDescent="0.25">
      <c r="A585" t="s">
        <v>1200</v>
      </c>
      <c r="B585">
        <v>21170388</v>
      </c>
      <c r="C585">
        <v>0.29740404379929175</v>
      </c>
      <c r="D585">
        <v>0.20307870597364583</v>
      </c>
      <c r="E585">
        <v>0.15466088765118524</v>
      </c>
      <c r="F585">
        <v>6.7139378659368823E-2</v>
      </c>
      <c r="G585">
        <v>0.58605340629562386</v>
      </c>
      <c r="H585">
        <v>1.4666209061133566</v>
      </c>
      <c r="I585">
        <v>16.425778272294981</v>
      </c>
      <c r="J585">
        <v>0.63</v>
      </c>
      <c r="K585">
        <v>0.53</v>
      </c>
    </row>
    <row r="586" spans="1:11" x14ac:dyDescent="0.25">
      <c r="A586" t="s">
        <v>1201</v>
      </c>
      <c r="B586">
        <v>40645079</v>
      </c>
      <c r="C586">
        <v>0.52332271269542863</v>
      </c>
      <c r="D586">
        <v>0.33639907551908066</v>
      </c>
      <c r="E586">
        <v>0.25372424543694455</v>
      </c>
      <c r="F586">
        <v>9.2986514258461869E-2</v>
      </c>
      <c r="G586">
        <v>0.35752227225342581</v>
      </c>
      <c r="H586">
        <v>0.8259973996143547</v>
      </c>
      <c r="I586">
        <v>17.708641466237829</v>
      </c>
      <c r="J586">
        <v>1.53</v>
      </c>
      <c r="K586">
        <v>0.64</v>
      </c>
    </row>
    <row r="587" spans="1:11" x14ac:dyDescent="0.25">
      <c r="A587" t="s">
        <v>1202</v>
      </c>
      <c r="B587">
        <v>62832757</v>
      </c>
      <c r="C587">
        <v>0.20836852662696306</v>
      </c>
      <c r="D587">
        <v>0.64404959979712495</v>
      </c>
      <c r="E587">
        <v>0.20836852662696306</v>
      </c>
      <c r="F587">
        <v>9.2989662881285379E-2</v>
      </c>
      <c r="G587">
        <v>1.5005421455563378E-2</v>
      </c>
      <c r="H587">
        <v>0.99929081854159996</v>
      </c>
      <c r="I587">
        <v>17.818502077244993</v>
      </c>
      <c r="J587">
        <v>6.15</v>
      </c>
      <c r="K587">
        <v>5.64</v>
      </c>
    </row>
    <row r="588" spans="1:11" x14ac:dyDescent="0.25">
      <c r="A588" t="s">
        <v>633</v>
      </c>
      <c r="B588">
        <v>11668648</v>
      </c>
      <c r="C588">
        <v>9.1249131861720401E-2</v>
      </c>
      <c r="D588">
        <v>0.45271011688757773</v>
      </c>
      <c r="E588">
        <v>8.0353010905805031E-2</v>
      </c>
      <c r="F588">
        <v>0.32624148732090014</v>
      </c>
      <c r="G588">
        <v>2.9683473183868429E-2</v>
      </c>
      <c r="H588">
        <v>0.5016961244385022</v>
      </c>
      <c r="I588">
        <v>16.948158945754368</v>
      </c>
      <c r="J588">
        <v>2.04</v>
      </c>
      <c r="K588">
        <v>1.75</v>
      </c>
    </row>
    <row r="589" spans="1:11" x14ac:dyDescent="0.25">
      <c r="A589" t="s">
        <v>513</v>
      </c>
      <c r="B589">
        <v>84344847</v>
      </c>
      <c r="C589">
        <v>7.2771487747200485E-4</v>
      </c>
      <c r="D589">
        <v>0.2358581194651998</v>
      </c>
      <c r="E589">
        <v>7.0732240465146612E-4</v>
      </c>
      <c r="F589">
        <v>0.11881328390429893</v>
      </c>
      <c r="G589">
        <v>8.7201533485501496E-5</v>
      </c>
      <c r="H589">
        <v>0.75119086174940108</v>
      </c>
      <c r="I589">
        <v>17.81575511449255</v>
      </c>
      <c r="J589">
        <v>1.22</v>
      </c>
      <c r="K589">
        <v>1.22</v>
      </c>
    </row>
    <row r="590" spans="1:11" x14ac:dyDescent="0.25">
      <c r="A590" t="s">
        <v>327</v>
      </c>
      <c r="B590">
        <v>39300594</v>
      </c>
      <c r="C590">
        <v>0.10831698879665788</v>
      </c>
      <c r="D590">
        <v>0.57962296956631243</v>
      </c>
      <c r="E590">
        <v>0.10831698879665788</v>
      </c>
      <c r="F590">
        <v>0.29756225801574709</v>
      </c>
      <c r="G590">
        <v>4.3729364497646014E-3</v>
      </c>
      <c r="H590">
        <v>0.59392194976828483</v>
      </c>
      <c r="I590">
        <v>17.870194170143051</v>
      </c>
      <c r="J590">
        <v>2.4900000000000002</v>
      </c>
      <c r="K590">
        <v>1.71</v>
      </c>
    </row>
    <row r="591" spans="1:11" x14ac:dyDescent="0.25">
      <c r="A591" t="s">
        <v>2174</v>
      </c>
      <c r="B591">
        <v>60838499</v>
      </c>
      <c r="C591">
        <v>0.42947219983188606</v>
      </c>
      <c r="D591">
        <v>0.21605894649044513</v>
      </c>
      <c r="E591">
        <v>0.37189406990465035</v>
      </c>
      <c r="F591">
        <v>0.2048094217152199</v>
      </c>
      <c r="G591">
        <v>0.44579641913913753</v>
      </c>
      <c r="H591">
        <v>1.4528777174422054</v>
      </c>
      <c r="I591">
        <v>17.408862713705354</v>
      </c>
      <c r="J591">
        <v>1.34</v>
      </c>
      <c r="K591">
        <v>1.21</v>
      </c>
    </row>
    <row r="592" spans="1:11" x14ac:dyDescent="0.25">
      <c r="A592" t="s">
        <v>1203</v>
      </c>
      <c r="B592">
        <v>8851985</v>
      </c>
      <c r="C592">
        <v>0.45213949187668079</v>
      </c>
      <c r="D592">
        <v>0.22847564698765305</v>
      </c>
      <c r="E592">
        <v>0.40301107604678499</v>
      </c>
      <c r="F592">
        <v>0.24172754562246226</v>
      </c>
      <c r="G592">
        <v>0.38852788385881809</v>
      </c>
      <c r="H592">
        <v>0.71280359134500548</v>
      </c>
      <c r="I592">
        <v>15.809893269738609</v>
      </c>
      <c r="J592">
        <v>1.25</v>
      </c>
      <c r="K592">
        <v>0.82</v>
      </c>
    </row>
    <row r="593" spans="1:11" x14ac:dyDescent="0.25">
      <c r="A593" t="s">
        <v>2175</v>
      </c>
      <c r="B593">
        <v>9848935</v>
      </c>
      <c r="C593">
        <v>0.49518348938235451</v>
      </c>
      <c r="D593">
        <v>0.19800222054465788</v>
      </c>
      <c r="E593">
        <v>0.28872512611769696</v>
      </c>
      <c r="F593">
        <v>0.21273299699920706</v>
      </c>
      <c r="G593">
        <v>0.43416724752473235</v>
      </c>
      <c r="H593">
        <v>0.72335544655572126</v>
      </c>
      <c r="I593">
        <v>16.424472016142143</v>
      </c>
      <c r="J593">
        <v>0.57999999999999996</v>
      </c>
      <c r="K593">
        <v>1.21</v>
      </c>
    </row>
    <row r="594" spans="1:11" x14ac:dyDescent="0.25">
      <c r="A594" t="s">
        <v>711</v>
      </c>
      <c r="B594">
        <v>11477947</v>
      </c>
      <c r="C594">
        <v>6.7348106765086124E-2</v>
      </c>
      <c r="D594">
        <v>0.52278469311628639</v>
      </c>
      <c r="E594">
        <v>6.7348106765086124E-2</v>
      </c>
      <c r="F594">
        <v>0.54921958832952067</v>
      </c>
      <c r="G594">
        <v>9.4256925911924846E-2</v>
      </c>
      <c r="H594">
        <v>0.48707825769773605</v>
      </c>
      <c r="I594">
        <v>16.863946091437082</v>
      </c>
      <c r="J594">
        <v>2.2000000000000002</v>
      </c>
      <c r="K594">
        <v>1.41</v>
      </c>
    </row>
    <row r="595" spans="1:11" x14ac:dyDescent="0.25">
      <c r="A595" t="s">
        <v>1204</v>
      </c>
      <c r="B595">
        <v>3420385</v>
      </c>
      <c r="C595">
        <v>0.23834743749607135</v>
      </c>
      <c r="D595">
        <v>0.2905763532467836</v>
      </c>
      <c r="E595">
        <v>8.3701103823107637E-2</v>
      </c>
      <c r="F595">
        <v>0.14821924251750851</v>
      </c>
      <c r="G595">
        <v>9.2569403736713851E-2</v>
      </c>
      <c r="H595">
        <v>0.5426917260012184</v>
      </c>
      <c r="I595">
        <v>15.663369760457337</v>
      </c>
      <c r="J595">
        <v>1.33</v>
      </c>
      <c r="K595">
        <v>0.92</v>
      </c>
    </row>
    <row r="596" spans="1:11" x14ac:dyDescent="0.25">
      <c r="A596" t="s">
        <v>1205</v>
      </c>
      <c r="B596">
        <v>48865563</v>
      </c>
      <c r="C596">
        <v>2.5804204895787244E-2</v>
      </c>
      <c r="D596">
        <v>0.48542047903960506</v>
      </c>
      <c r="E596">
        <v>1.744162857593598E-2</v>
      </c>
      <c r="F596">
        <v>0.14369235812837644</v>
      </c>
      <c r="G596">
        <v>0.28348117057405026</v>
      </c>
      <c r="H596">
        <v>0.72714223930283783</v>
      </c>
      <c r="I596">
        <v>17.940768942484773</v>
      </c>
      <c r="J596">
        <v>1.4</v>
      </c>
      <c r="K596">
        <v>0.93</v>
      </c>
    </row>
    <row r="597" spans="1:11" x14ac:dyDescent="0.25">
      <c r="A597" t="s">
        <v>1206</v>
      </c>
      <c r="B597">
        <v>3808080</v>
      </c>
      <c r="C597">
        <v>0.50530687380517214</v>
      </c>
      <c r="D597">
        <v>8.1406115417743327E-2</v>
      </c>
      <c r="E597">
        <v>0.17484296548391839</v>
      </c>
      <c r="F597">
        <v>9.9961663527120992E-2</v>
      </c>
      <c r="G597">
        <v>9.7994264826369193E-2</v>
      </c>
      <c r="H597">
        <v>0.84789094038428903</v>
      </c>
      <c r="I597">
        <v>15.605058416717132</v>
      </c>
      <c r="J597">
        <v>1.21</v>
      </c>
      <c r="K597">
        <v>1.02</v>
      </c>
    </row>
    <row r="598" spans="1:11" x14ac:dyDescent="0.25">
      <c r="A598" t="s">
        <v>187</v>
      </c>
      <c r="B598">
        <v>85390526</v>
      </c>
      <c r="C598">
        <v>0.21909655410718515</v>
      </c>
      <c r="D598">
        <v>0.27340359749042886</v>
      </c>
      <c r="E598">
        <v>0.21909655410718515</v>
      </c>
      <c r="F598">
        <v>0.23796956380792272</v>
      </c>
      <c r="G598">
        <v>7.8677990577081122E-2</v>
      </c>
      <c r="H598">
        <v>0.90639155648180869</v>
      </c>
      <c r="I598">
        <v>18.118997497583379</v>
      </c>
      <c r="J598">
        <v>1.77</v>
      </c>
      <c r="K598">
        <v>1.49</v>
      </c>
    </row>
    <row r="599" spans="1:11" x14ac:dyDescent="0.25">
      <c r="A599" t="s">
        <v>467</v>
      </c>
      <c r="B599">
        <v>16093067</v>
      </c>
      <c r="C599">
        <v>0.20170064537729196</v>
      </c>
      <c r="D599">
        <v>0.22863472823421416</v>
      </c>
      <c r="E599">
        <v>0.20148502457611095</v>
      </c>
      <c r="F599">
        <v>0.1423262154543834</v>
      </c>
      <c r="G599">
        <v>0.10170733770014131</v>
      </c>
      <c r="H599">
        <v>0.4982206894395072</v>
      </c>
      <c r="I599">
        <v>17.346347958166316</v>
      </c>
      <c r="J599">
        <v>1.58</v>
      </c>
      <c r="K599">
        <v>1.1299999999999999</v>
      </c>
    </row>
    <row r="600" spans="1:11" x14ac:dyDescent="0.25">
      <c r="A600" t="s">
        <v>291</v>
      </c>
      <c r="B600">
        <v>35799480</v>
      </c>
      <c r="C600">
        <v>3.102829985240009E-2</v>
      </c>
      <c r="D600">
        <v>0.27874108785937673</v>
      </c>
      <c r="E600">
        <v>3.102829985240009E-2</v>
      </c>
      <c r="F600">
        <v>1.6347217752661184E-2</v>
      </c>
      <c r="G600">
        <v>1.4072047973881185E-2</v>
      </c>
      <c r="H600">
        <v>0.35117357274967032</v>
      </c>
      <c r="I600">
        <v>18.438913531852073</v>
      </c>
      <c r="J600">
        <v>1.43</v>
      </c>
      <c r="K600">
        <v>1.42</v>
      </c>
    </row>
    <row r="601" spans="1:11" x14ac:dyDescent="0.25">
      <c r="A601" t="s">
        <v>808</v>
      </c>
      <c r="B601">
        <v>6244042</v>
      </c>
      <c r="C601">
        <v>0.11525755271985678</v>
      </c>
      <c r="D601">
        <v>0.67362167006564022</v>
      </c>
      <c r="E601">
        <v>0.11517010936185247</v>
      </c>
      <c r="F601">
        <v>0.13515065294845396</v>
      </c>
      <c r="G601">
        <v>3.5824550827813139E-3</v>
      </c>
      <c r="H601">
        <v>1.133076060199131</v>
      </c>
      <c r="I601">
        <v>15.513497115186153</v>
      </c>
      <c r="J601">
        <v>2.29</v>
      </c>
      <c r="K601">
        <v>2.11</v>
      </c>
    </row>
    <row r="602" spans="1:11" x14ac:dyDescent="0.25">
      <c r="A602" t="s">
        <v>1208</v>
      </c>
      <c r="B602">
        <v>159599743</v>
      </c>
      <c r="C602">
        <v>0.19265967740311463</v>
      </c>
      <c r="D602">
        <v>0.15948557009894435</v>
      </c>
      <c r="E602">
        <v>0.16947151349736195</v>
      </c>
      <c r="F602">
        <v>0.20092850424531286</v>
      </c>
      <c r="G602">
        <v>1.6316060107941403E-2</v>
      </c>
      <c r="H602">
        <v>0.64669809310849169</v>
      </c>
      <c r="I602">
        <v>19.046610452855692</v>
      </c>
      <c r="J602">
        <v>1.34</v>
      </c>
      <c r="K602">
        <v>0.68</v>
      </c>
    </row>
    <row r="603" spans="1:11" x14ac:dyDescent="0.25">
      <c r="A603" t="s">
        <v>452</v>
      </c>
      <c r="B603">
        <v>18731618</v>
      </c>
      <c r="C603">
        <v>0.21275658087838434</v>
      </c>
      <c r="D603">
        <v>0.43460313999570138</v>
      </c>
      <c r="E603">
        <v>0.18483464695895463</v>
      </c>
      <c r="F603">
        <v>0.15309486093427208</v>
      </c>
      <c r="G603">
        <v>0.29909994961460351</v>
      </c>
      <c r="H603">
        <v>0.99234349605364658</v>
      </c>
      <c r="I603">
        <v>16.700067442204524</v>
      </c>
      <c r="J603">
        <v>1.76</v>
      </c>
      <c r="K603">
        <v>1.24</v>
      </c>
    </row>
    <row r="604" spans="1:11" x14ac:dyDescent="0.25">
      <c r="A604" t="s">
        <v>2176</v>
      </c>
      <c r="B604">
        <v>2469871</v>
      </c>
      <c r="C604">
        <v>0.4779407507517599</v>
      </c>
      <c r="D604">
        <v>3.1069638859681337E-2</v>
      </c>
      <c r="E604">
        <v>0.40866061425880135</v>
      </c>
      <c r="F604">
        <v>0.29045474787627462</v>
      </c>
      <c r="G604">
        <v>5.665842467076216E-2</v>
      </c>
      <c r="H604">
        <v>0.40079282068446154</v>
      </c>
      <c r="I604">
        <v>15.595146331291403</v>
      </c>
      <c r="J604">
        <v>0.86</v>
      </c>
      <c r="K604">
        <v>1.04</v>
      </c>
    </row>
    <row r="605" spans="1:11" x14ac:dyDescent="0.25">
      <c r="A605" t="s">
        <v>141</v>
      </c>
      <c r="B605">
        <v>90209633</v>
      </c>
      <c r="C605">
        <v>3.7245601032430763E-2</v>
      </c>
      <c r="D605">
        <v>0.84629621539420297</v>
      </c>
      <c r="E605">
        <v>3.2574470178811168E-2</v>
      </c>
      <c r="F605">
        <v>8.9255381584834578E-2</v>
      </c>
      <c r="G605">
        <v>0.36395306031230612</v>
      </c>
      <c r="H605">
        <v>2.6751517557309272</v>
      </c>
      <c r="I605">
        <v>17.450419584734362</v>
      </c>
      <c r="J605">
        <v>5.25</v>
      </c>
      <c r="K605">
        <v>4.68</v>
      </c>
    </row>
    <row r="606" spans="1:11" x14ac:dyDescent="0.25">
      <c r="A606" t="s">
        <v>704</v>
      </c>
      <c r="B606">
        <v>9307951</v>
      </c>
      <c r="C606">
        <v>0.28288234435269372</v>
      </c>
      <c r="D606">
        <v>0.1422449473573722</v>
      </c>
      <c r="E606">
        <v>0.28068239723221577</v>
      </c>
      <c r="F606">
        <v>0.20011752934062221</v>
      </c>
      <c r="G606">
        <v>5.2380593752588515E-2</v>
      </c>
      <c r="H606">
        <v>0.44660654343425016</v>
      </c>
      <c r="I606">
        <v>16.689869401854317</v>
      </c>
      <c r="J606">
        <v>1.22</v>
      </c>
      <c r="K606">
        <v>0.56000000000000005</v>
      </c>
    </row>
    <row r="607" spans="1:11" x14ac:dyDescent="0.25">
      <c r="A607" t="s">
        <v>101</v>
      </c>
      <c r="B607">
        <v>111607107</v>
      </c>
      <c r="C607">
        <v>9.8535418537459271E-2</v>
      </c>
      <c r="D607">
        <v>0.36812153011008519</v>
      </c>
      <c r="E607">
        <v>9.8535418537459271E-2</v>
      </c>
      <c r="F607">
        <v>6.368686436813871E-2</v>
      </c>
      <c r="G607">
        <v>1.2261513059378915E-2</v>
      </c>
      <c r="H607">
        <v>0.8281182291225494</v>
      </c>
      <c r="I607">
        <v>18.951456319455875</v>
      </c>
      <c r="J607">
        <v>1.82</v>
      </c>
      <c r="K607">
        <v>1.72</v>
      </c>
    </row>
    <row r="608" spans="1:11" x14ac:dyDescent="0.25">
      <c r="A608" t="s">
        <v>1209</v>
      </c>
      <c r="B608">
        <v>16153790</v>
      </c>
      <c r="C608">
        <v>0.49440533769474532</v>
      </c>
      <c r="D608">
        <v>0.18441783630962147</v>
      </c>
      <c r="E608">
        <v>0.40658167526010924</v>
      </c>
      <c r="F608">
        <v>0.19241277354947298</v>
      </c>
      <c r="G608">
        <v>3.9347670113329444E-2</v>
      </c>
      <c r="H608">
        <v>0.66447306515056437</v>
      </c>
      <c r="I608">
        <v>16.966486356829449</v>
      </c>
      <c r="J608">
        <v>1.77</v>
      </c>
      <c r="K608">
        <v>1.31</v>
      </c>
    </row>
    <row r="609" spans="1:11" x14ac:dyDescent="0.25">
      <c r="A609" t="s">
        <v>1210</v>
      </c>
      <c r="B609">
        <v>13048059</v>
      </c>
      <c r="C609">
        <v>0.29097492584912438</v>
      </c>
      <c r="D609">
        <v>0.28524702409760716</v>
      </c>
      <c r="E609">
        <v>0.12564627428493388</v>
      </c>
      <c r="F609">
        <v>6.0385073718486809E-2</v>
      </c>
      <c r="G609">
        <v>4.7900611117714903E-2</v>
      </c>
      <c r="H609">
        <v>0.97375274712264648</v>
      </c>
      <c r="I609">
        <v>16.397153037501276</v>
      </c>
      <c r="J609">
        <v>1.37</v>
      </c>
      <c r="K609">
        <v>1.05</v>
      </c>
    </row>
    <row r="610" spans="1:11" x14ac:dyDescent="0.25">
      <c r="A610" t="s">
        <v>897</v>
      </c>
      <c r="B610">
        <v>1948607</v>
      </c>
      <c r="C610">
        <v>0.17995983797656478</v>
      </c>
      <c r="D610">
        <v>0.25173829304728967</v>
      </c>
      <c r="E610">
        <v>2.6075550380348627E-2</v>
      </c>
      <c r="F610">
        <v>7.9017048803857154E-2</v>
      </c>
      <c r="G610">
        <v>4.9322926582938478E-2</v>
      </c>
      <c r="H610">
        <v>9.1160060824251848E-2</v>
      </c>
      <c r="I610">
        <v>16.944552262011015</v>
      </c>
      <c r="J610">
        <v>1.1200000000000001</v>
      </c>
      <c r="K610">
        <v>0.68</v>
      </c>
    </row>
    <row r="611" spans="1:11" x14ac:dyDescent="0.25">
      <c r="A611" t="s">
        <v>1211</v>
      </c>
      <c r="B611">
        <v>42112694</v>
      </c>
      <c r="C611">
        <v>0.15001386517803872</v>
      </c>
      <c r="D611">
        <v>0.64398755871566893</v>
      </c>
      <c r="E611">
        <v>2.5407398538787377E-2</v>
      </c>
      <c r="F611">
        <v>0.22562464912037047</v>
      </c>
      <c r="G611">
        <v>0.19153163176879637</v>
      </c>
      <c r="H611">
        <v>0.77680256820340221</v>
      </c>
      <c r="I611">
        <v>17.761389160012182</v>
      </c>
      <c r="J611">
        <v>2.02</v>
      </c>
      <c r="K611">
        <v>1.38</v>
      </c>
    </row>
    <row r="612" spans="1:11" x14ac:dyDescent="0.25">
      <c r="A612" t="s">
        <v>412</v>
      </c>
      <c r="B612">
        <v>12770046</v>
      </c>
      <c r="C612">
        <v>0.11057563927334325</v>
      </c>
      <c r="D612">
        <v>0.58868973533846314</v>
      </c>
      <c r="E612">
        <v>0.10593540540104554</v>
      </c>
      <c r="F612">
        <v>0.10053103382227892</v>
      </c>
      <c r="G612">
        <v>0.15765941641870357</v>
      </c>
      <c r="H612">
        <v>1.7668862554083413</v>
      </c>
      <c r="I612">
        <v>16.394552151782946</v>
      </c>
      <c r="J612">
        <v>2.75</v>
      </c>
      <c r="K612">
        <v>2.54</v>
      </c>
    </row>
    <row r="613" spans="1:11" x14ac:dyDescent="0.25">
      <c r="A613" t="s">
        <v>870</v>
      </c>
      <c r="B613">
        <v>6686784</v>
      </c>
      <c r="C613">
        <v>9.1534136589427745E-2</v>
      </c>
      <c r="D613">
        <v>0.35382614422718006</v>
      </c>
      <c r="E613">
        <v>9.1193913247384698E-2</v>
      </c>
      <c r="F613">
        <v>5.2543745101119151E-2</v>
      </c>
      <c r="G613">
        <v>4.8344615288904201E-3</v>
      </c>
      <c r="H613">
        <v>0.63665810826375535</v>
      </c>
      <c r="I613">
        <v>15.899897724853787</v>
      </c>
      <c r="J613">
        <v>1.77</v>
      </c>
      <c r="K613">
        <v>1.44</v>
      </c>
    </row>
    <row r="614" spans="1:11" x14ac:dyDescent="0.25">
      <c r="A614" t="s">
        <v>1212</v>
      </c>
      <c r="B614">
        <v>17829682</v>
      </c>
      <c r="C614">
        <v>0.25731457240796557</v>
      </c>
      <c r="D614">
        <v>0.48257809645735689</v>
      </c>
      <c r="E614">
        <v>0.25149966219251696</v>
      </c>
      <c r="F614">
        <v>0.27801838303770482</v>
      </c>
      <c r="G614">
        <v>0.60591321819424482</v>
      </c>
      <c r="H614">
        <v>0.76591560019188154</v>
      </c>
      <c r="I614">
        <v>16.753855744475768</v>
      </c>
      <c r="J614">
        <v>1.39</v>
      </c>
      <c r="K614">
        <v>1.1599999999999999</v>
      </c>
    </row>
    <row r="615" spans="1:11" x14ac:dyDescent="0.25">
      <c r="A615" t="s">
        <v>1213</v>
      </c>
      <c r="B615">
        <v>3764356</v>
      </c>
      <c r="C615">
        <v>0.18113669376647692</v>
      </c>
      <c r="D615">
        <v>0.34664521633979356</v>
      </c>
      <c r="E615">
        <v>6.4772035376037762E-2</v>
      </c>
      <c r="F615">
        <v>0.17803542851404433</v>
      </c>
      <c r="G615">
        <v>2.1654168734306745E-2</v>
      </c>
      <c r="H615">
        <v>0.70822803710196203</v>
      </c>
      <c r="I615">
        <v>15.699582688620897</v>
      </c>
      <c r="J615">
        <v>1.65</v>
      </c>
      <c r="K615">
        <v>1.32</v>
      </c>
    </row>
    <row r="616" spans="1:11" x14ac:dyDescent="0.25">
      <c r="A616" t="s">
        <v>457</v>
      </c>
      <c r="B616">
        <v>22120806</v>
      </c>
      <c r="C616">
        <v>0.26988401778850191</v>
      </c>
      <c r="D616">
        <v>0.22887972526860006</v>
      </c>
      <c r="E616">
        <v>2.5220554802569128E-2</v>
      </c>
      <c r="F616">
        <v>0.16114772402980301</v>
      </c>
      <c r="G616">
        <v>2.0070606830510606E-2</v>
      </c>
      <c r="H616">
        <v>0.42210422241371492</v>
      </c>
      <c r="I616">
        <v>17.601925010591508</v>
      </c>
      <c r="J616">
        <v>1.31</v>
      </c>
      <c r="K616">
        <v>1</v>
      </c>
    </row>
    <row r="617" spans="1:11" x14ac:dyDescent="0.25">
      <c r="A617" t="s">
        <v>1214</v>
      </c>
      <c r="B617">
        <v>8736929</v>
      </c>
      <c r="C617">
        <v>0.22644913332819805</v>
      </c>
      <c r="D617">
        <v>0.5397448004899662</v>
      </c>
      <c r="E617">
        <v>0.1307177842466157</v>
      </c>
      <c r="F617">
        <v>0.23541064402957371</v>
      </c>
      <c r="G617">
        <v>0.38727177478493874</v>
      </c>
      <c r="H617">
        <v>0.74516441328769767</v>
      </c>
      <c r="I617">
        <v>16.310997703046421</v>
      </c>
      <c r="J617">
        <v>1.73</v>
      </c>
      <c r="K617">
        <v>1.59</v>
      </c>
    </row>
    <row r="618" spans="1:11" x14ac:dyDescent="0.25">
      <c r="A618" t="s">
        <v>2177</v>
      </c>
      <c r="B618">
        <v>27086803</v>
      </c>
      <c r="C618">
        <v>5.0950641904842003E-3</v>
      </c>
      <c r="D618">
        <v>0.45290435345950575</v>
      </c>
      <c r="E618">
        <v>5.0950641904842003E-3</v>
      </c>
      <c r="F618">
        <v>1.425353192330652E-2</v>
      </c>
      <c r="G618">
        <v>0.13922174573352197</v>
      </c>
      <c r="H618">
        <v>15.263320180583332</v>
      </c>
      <c r="I618">
        <v>14.480560687403758</v>
      </c>
      <c r="J618">
        <v>0.49</v>
      </c>
      <c r="K618">
        <v>1.51</v>
      </c>
    </row>
    <row r="619" spans="1:11" x14ac:dyDescent="0.25">
      <c r="A619" t="s">
        <v>1215</v>
      </c>
      <c r="B619">
        <v>9139055</v>
      </c>
      <c r="C619">
        <v>0.39108627751994052</v>
      </c>
      <c r="D619">
        <v>0.24711920433786644</v>
      </c>
      <c r="E619">
        <v>0.17261139144036228</v>
      </c>
      <c r="F619">
        <v>0.14639138009753783</v>
      </c>
      <c r="G619">
        <v>8.2335099197893002E-2</v>
      </c>
      <c r="H619">
        <v>0.62888855800463606</v>
      </c>
      <c r="I619">
        <v>16.383208289030851</v>
      </c>
      <c r="J619">
        <v>1.52</v>
      </c>
      <c r="K619">
        <v>1.1499999999999999</v>
      </c>
    </row>
    <row r="620" spans="1:11" x14ac:dyDescent="0.25">
      <c r="A620" t="s">
        <v>190</v>
      </c>
      <c r="B620">
        <v>60164393</v>
      </c>
      <c r="C620">
        <v>3.1402278088303821E-2</v>
      </c>
      <c r="D620">
        <v>0.17652703651477045</v>
      </c>
      <c r="E620">
        <v>2.4612464718126552E-2</v>
      </c>
      <c r="F620">
        <v>0.16448690671235847</v>
      </c>
      <c r="G620">
        <v>0.12401134006288404</v>
      </c>
      <c r="H620">
        <v>0.85842864275650377</v>
      </c>
      <c r="I620">
        <v>18.22153999419286</v>
      </c>
      <c r="J620">
        <v>1.0900000000000001</v>
      </c>
      <c r="K620">
        <v>0.75</v>
      </c>
    </row>
    <row r="621" spans="1:11" x14ac:dyDescent="0.25">
      <c r="A621" t="s">
        <v>502</v>
      </c>
      <c r="B621">
        <v>14547781</v>
      </c>
      <c r="C621">
        <v>1.960670153063206E-2</v>
      </c>
      <c r="D621">
        <v>0.36083427431303783</v>
      </c>
      <c r="E621">
        <v>1.960670153063206E-2</v>
      </c>
      <c r="F621">
        <v>0.24217424507388494</v>
      </c>
      <c r="G621">
        <v>0.57271511029757738</v>
      </c>
      <c r="H621">
        <v>1.4120512911779886</v>
      </c>
      <c r="I621">
        <v>16.106960383344795</v>
      </c>
      <c r="J621">
        <v>0.62</v>
      </c>
      <c r="K621">
        <v>0.57999999999999996</v>
      </c>
    </row>
    <row r="622" spans="1:11" x14ac:dyDescent="0.25">
      <c r="A622" t="s">
        <v>158</v>
      </c>
      <c r="B622">
        <v>88460930</v>
      </c>
      <c r="C622">
        <v>8.0652645184716015E-2</v>
      </c>
      <c r="D622">
        <v>0.30345067590856212</v>
      </c>
      <c r="E622">
        <v>8.0652645184716015E-2</v>
      </c>
      <c r="F622">
        <v>0.1510258342449731</v>
      </c>
      <c r="G622">
        <v>0.10927179942602909</v>
      </c>
      <c r="H622">
        <v>0.97979518215071504</v>
      </c>
      <c r="I622">
        <v>18.370152125546653</v>
      </c>
      <c r="J622">
        <v>1.4</v>
      </c>
      <c r="K622">
        <v>1.24</v>
      </c>
    </row>
    <row r="623" spans="1:11" x14ac:dyDescent="0.25">
      <c r="A623" t="s">
        <v>1216</v>
      </c>
      <c r="B623">
        <v>34138516</v>
      </c>
      <c r="C623">
        <v>9.7217758381764451E-3</v>
      </c>
      <c r="D623">
        <v>0.63982025463555592</v>
      </c>
      <c r="E623">
        <v>9.7031751468048578E-3</v>
      </c>
      <c r="F623">
        <v>6.911103445646033E-2</v>
      </c>
      <c r="G623">
        <v>8.31192252176398E-2</v>
      </c>
      <c r="H623">
        <v>1.6017616789973987</v>
      </c>
      <c r="I623">
        <v>16.941835823769761</v>
      </c>
      <c r="J623">
        <v>2.54</v>
      </c>
      <c r="K623">
        <v>2.4500000000000002</v>
      </c>
    </row>
    <row r="624" spans="1:11" x14ac:dyDescent="0.25">
      <c r="A624" t="s">
        <v>696</v>
      </c>
      <c r="B624">
        <v>13411842</v>
      </c>
      <c r="C624">
        <v>0.18738499901803196</v>
      </c>
      <c r="D624">
        <v>0.36276366810763205</v>
      </c>
      <c r="E624">
        <v>4.9829397035843402E-2</v>
      </c>
      <c r="F624">
        <v>0.2423280367647688</v>
      </c>
      <c r="G624">
        <v>0.12948676251927216</v>
      </c>
      <c r="H624">
        <v>0.66329682997906347</v>
      </c>
      <c r="I624">
        <v>16.498252592061363</v>
      </c>
      <c r="J624">
        <v>1.41</v>
      </c>
      <c r="K624">
        <v>0.81</v>
      </c>
    </row>
    <row r="625" spans="1:11" x14ac:dyDescent="0.25">
      <c r="A625" t="s">
        <v>398</v>
      </c>
      <c r="B625">
        <v>3094662</v>
      </c>
      <c r="C625">
        <v>0.22654202623743724</v>
      </c>
      <c r="D625">
        <v>9.4071985890543136E-2</v>
      </c>
      <c r="E625">
        <v>0.22654202623743724</v>
      </c>
      <c r="F625">
        <v>0.26911079921426179</v>
      </c>
      <c r="G625">
        <v>0.55425697539828256</v>
      </c>
      <c r="H625">
        <v>0.37258305103582823</v>
      </c>
      <c r="I625">
        <v>16.181385893320016</v>
      </c>
      <c r="J625">
        <v>0.66</v>
      </c>
      <c r="K625">
        <v>0.66</v>
      </c>
    </row>
    <row r="626" spans="1:11" x14ac:dyDescent="0.25">
      <c r="A626" t="s">
        <v>912</v>
      </c>
      <c r="B626">
        <v>1054245</v>
      </c>
      <c r="C626">
        <v>2.7156875299384868E-2</v>
      </c>
      <c r="D626">
        <v>0.11389193214101087</v>
      </c>
      <c r="E626">
        <v>2.7156875299384868E-2</v>
      </c>
      <c r="F626">
        <v>0.16300766808554679</v>
      </c>
      <c r="G626">
        <v>5.1885472541961311E-3</v>
      </c>
      <c r="H626">
        <v>0.26859421385797538</v>
      </c>
      <c r="I626">
        <v>15.172688881307966</v>
      </c>
      <c r="J626">
        <v>1.1599999999999999</v>
      </c>
      <c r="K626">
        <v>1.1599999999999999</v>
      </c>
    </row>
    <row r="627" spans="1:11" x14ac:dyDescent="0.25">
      <c r="A627" t="s">
        <v>2179</v>
      </c>
      <c r="B627">
        <v>12138023</v>
      </c>
      <c r="C627">
        <v>0.50678055231894026</v>
      </c>
      <c r="D627">
        <v>6.2400277211536015E-2</v>
      </c>
      <c r="E627">
        <v>0.47492182211221712</v>
      </c>
      <c r="F627">
        <v>0.12450627238731625</v>
      </c>
      <c r="G627">
        <v>0.601747994710506</v>
      </c>
      <c r="H627">
        <v>0.36366942055311369</v>
      </c>
      <c r="I627">
        <v>17.268355731172438</v>
      </c>
      <c r="J627">
        <v>0.79</v>
      </c>
      <c r="K627">
        <v>1.1200000000000001</v>
      </c>
    </row>
    <row r="628" spans="1:11" x14ac:dyDescent="0.25">
      <c r="A628" t="s">
        <v>1218</v>
      </c>
      <c r="B628">
        <v>13147838</v>
      </c>
      <c r="C628">
        <v>0.31881203586475587</v>
      </c>
      <c r="D628">
        <v>0.3066709522888858</v>
      </c>
      <c r="E628">
        <v>9.1973752642829948E-2</v>
      </c>
      <c r="F628">
        <v>6.8331176237798094E-2</v>
      </c>
      <c r="G628">
        <v>6.7130504650270262E-2</v>
      </c>
      <c r="H628">
        <v>0.58861538963334747</v>
      </c>
      <c r="I628">
        <v>16.795272684877251</v>
      </c>
      <c r="J628">
        <v>1.53</v>
      </c>
      <c r="K628">
        <v>0.9</v>
      </c>
    </row>
    <row r="629" spans="1:11" x14ac:dyDescent="0.25">
      <c r="A629" t="s">
        <v>887</v>
      </c>
      <c r="B629">
        <v>3929367</v>
      </c>
      <c r="C629">
        <v>7.2970531894831922E-2</v>
      </c>
      <c r="D629">
        <v>9.9277059129371223E-2</v>
      </c>
      <c r="E629">
        <v>7.2970531894831922E-2</v>
      </c>
      <c r="F629">
        <v>0.16961150025707444</v>
      </c>
      <c r="G629">
        <v>1.3297816162246998E-2</v>
      </c>
      <c r="H629">
        <v>0.44592121728238465</v>
      </c>
      <c r="I629">
        <v>15.805372518548767</v>
      </c>
      <c r="J629">
        <v>0.86</v>
      </c>
      <c r="K629">
        <v>0.62</v>
      </c>
    </row>
    <row r="630" spans="1:11" x14ac:dyDescent="0.25">
      <c r="A630" t="s">
        <v>239</v>
      </c>
      <c r="B630">
        <v>77314151</v>
      </c>
      <c r="C630">
        <v>1.7821899124262516E-2</v>
      </c>
      <c r="D630">
        <v>0.22539873716003167</v>
      </c>
      <c r="E630">
        <v>1.7821899124262516E-2</v>
      </c>
      <c r="F630">
        <v>0.14225897840306495</v>
      </c>
      <c r="G630">
        <v>2.5752077391369144E-3</v>
      </c>
      <c r="H630">
        <v>0.87903591264098024</v>
      </c>
      <c r="I630">
        <v>18.138352142734426</v>
      </c>
      <c r="J630">
        <v>1</v>
      </c>
      <c r="K630">
        <v>0.67</v>
      </c>
    </row>
    <row r="631" spans="1:11" x14ac:dyDescent="0.25">
      <c r="A631" t="s">
        <v>2180</v>
      </c>
      <c r="B631">
        <v>6083961</v>
      </c>
      <c r="C631">
        <v>6.5443055930174437E-2</v>
      </c>
      <c r="D631">
        <v>0.48320921189337013</v>
      </c>
      <c r="E631">
        <v>1.9785958522745298E-2</v>
      </c>
      <c r="F631">
        <v>0.12378953279982706</v>
      </c>
      <c r="G631">
        <v>3.2974241616604706E-2</v>
      </c>
      <c r="H631">
        <v>0.31364163936992734</v>
      </c>
      <c r="I631">
        <v>16.675613239211515</v>
      </c>
      <c r="J631">
        <v>1.93</v>
      </c>
      <c r="K631">
        <v>0.68</v>
      </c>
    </row>
    <row r="632" spans="1:11" x14ac:dyDescent="0.25">
      <c r="A632" t="s">
        <v>427</v>
      </c>
      <c r="B632">
        <v>31452899</v>
      </c>
      <c r="C632">
        <v>0.2585302550330893</v>
      </c>
      <c r="D632">
        <v>0.2306334306417987</v>
      </c>
      <c r="E632">
        <v>0.2585302550330893</v>
      </c>
      <c r="F632">
        <v>0.20386840059504108</v>
      </c>
      <c r="G632">
        <v>0.16349157513270876</v>
      </c>
      <c r="H632">
        <v>0.28998070827180689</v>
      </c>
      <c r="I632">
        <v>18.319231624357332</v>
      </c>
      <c r="J632">
        <v>1.62</v>
      </c>
      <c r="K632">
        <v>1.35</v>
      </c>
    </row>
    <row r="633" spans="1:11" x14ac:dyDescent="0.25">
      <c r="A633" t="s">
        <v>1220</v>
      </c>
      <c r="B633">
        <v>4153620</v>
      </c>
      <c r="C633">
        <v>5.3859524944506236E-2</v>
      </c>
      <c r="D633">
        <v>0.57276905446333559</v>
      </c>
      <c r="E633">
        <v>2.8064435359999231E-2</v>
      </c>
      <c r="F633">
        <v>1.0092381930335583</v>
      </c>
      <c r="G633">
        <v>0.11535600271570341</v>
      </c>
      <c r="H633">
        <v>0.37788872817681235</v>
      </c>
      <c r="I633">
        <v>15.739365702167328</v>
      </c>
      <c r="J633">
        <v>2.16</v>
      </c>
      <c r="K633">
        <v>1.73</v>
      </c>
    </row>
    <row r="634" spans="1:11" x14ac:dyDescent="0.25">
      <c r="A634" t="s">
        <v>1221</v>
      </c>
      <c r="B634">
        <v>31906369</v>
      </c>
      <c r="C634">
        <v>0.37312487672915712</v>
      </c>
      <c r="D634">
        <v>0.28579638754883074</v>
      </c>
      <c r="E634">
        <v>0.2271824788336147</v>
      </c>
      <c r="F634">
        <v>0.12561870179748888</v>
      </c>
      <c r="G634">
        <v>0.28003308681097494</v>
      </c>
      <c r="H634">
        <v>0.84016763227113433</v>
      </c>
      <c r="I634">
        <v>17.442912242059322</v>
      </c>
      <c r="J634">
        <v>1.45</v>
      </c>
      <c r="K634">
        <v>1.18</v>
      </c>
    </row>
    <row r="635" spans="1:11" x14ac:dyDescent="0.25">
      <c r="A635" t="s">
        <v>88</v>
      </c>
      <c r="B635">
        <v>161564229</v>
      </c>
      <c r="C635">
        <v>0.10578234492735394</v>
      </c>
      <c r="D635">
        <v>7.7883638463065979E-2</v>
      </c>
      <c r="E635">
        <v>0.10578227065348729</v>
      </c>
      <c r="F635">
        <v>3.4406700333523096E-2</v>
      </c>
      <c r="G635">
        <v>1.1881652342734851E-3</v>
      </c>
      <c r="H635">
        <v>0.36458063466478041</v>
      </c>
      <c r="I635">
        <v>19.909298342617216</v>
      </c>
      <c r="J635">
        <v>1.22</v>
      </c>
      <c r="K635">
        <v>1.2</v>
      </c>
    </row>
    <row r="636" spans="1:11" x14ac:dyDescent="0.25">
      <c r="A636" t="s">
        <v>29</v>
      </c>
      <c r="B636">
        <v>328740403</v>
      </c>
      <c r="C636">
        <v>3.2680881029399964E-2</v>
      </c>
      <c r="D636">
        <v>0.63360316863759514</v>
      </c>
      <c r="E636">
        <v>3.2680804981552569E-2</v>
      </c>
      <c r="F636">
        <v>5.652273428600244E-4</v>
      </c>
      <c r="G636">
        <v>5.1398610714728605E-3</v>
      </c>
      <c r="H636">
        <v>14.938403424095156</v>
      </c>
      <c r="I636">
        <v>17.015661562493644</v>
      </c>
      <c r="J636">
        <v>0.85</v>
      </c>
      <c r="K636">
        <v>0.85</v>
      </c>
    </row>
    <row r="637" spans="1:11" x14ac:dyDescent="0.25">
      <c r="A637" t="s">
        <v>338</v>
      </c>
      <c r="B637">
        <v>31945718</v>
      </c>
      <c r="C637">
        <v>0.10672892060212889</v>
      </c>
      <c r="D637">
        <v>0.15601655908939033</v>
      </c>
      <c r="E637">
        <v>0.10672854496493082</v>
      </c>
      <c r="F637">
        <v>0.19353167009182567</v>
      </c>
      <c r="G637">
        <v>1.8141116753112262E-2</v>
      </c>
      <c r="H637">
        <v>0.35708744145457305</v>
      </c>
      <c r="I637">
        <v>18.336957141757679</v>
      </c>
      <c r="J637">
        <v>1.33</v>
      </c>
      <c r="K637">
        <v>1.33</v>
      </c>
    </row>
    <row r="638" spans="1:11" x14ac:dyDescent="0.25">
      <c r="A638" t="s">
        <v>85</v>
      </c>
      <c r="B638">
        <v>175244984</v>
      </c>
      <c r="C638">
        <v>0.13483503756090387</v>
      </c>
      <c r="D638">
        <v>0.18933281422765288</v>
      </c>
      <c r="E638">
        <v>0.13483503756090387</v>
      </c>
      <c r="F638">
        <v>0.23985573272951985</v>
      </c>
      <c r="G638">
        <v>0.21945905167819241</v>
      </c>
      <c r="H638">
        <v>0.49009049639906577</v>
      </c>
      <c r="I638">
        <v>19.661763315721853</v>
      </c>
      <c r="J638">
        <v>1.1200000000000001</v>
      </c>
      <c r="K638">
        <v>0.92</v>
      </c>
    </row>
    <row r="639" spans="1:11" x14ac:dyDescent="0.25">
      <c r="A639" t="s">
        <v>371</v>
      </c>
      <c r="B639">
        <v>17138057</v>
      </c>
      <c r="C639">
        <v>5.8198429378546239E-2</v>
      </c>
      <c r="D639">
        <v>6.8092316416032458E-2</v>
      </c>
      <c r="E639">
        <v>5.8198429378546239E-2</v>
      </c>
      <c r="F639">
        <v>6.3449885666443398E-2</v>
      </c>
      <c r="G639">
        <v>6.7243328692394942E-3</v>
      </c>
      <c r="H639">
        <v>0.24323253746254186</v>
      </c>
      <c r="I639">
        <v>18.1908529779659</v>
      </c>
      <c r="J639">
        <v>1.1299999999999999</v>
      </c>
      <c r="K639">
        <v>1.1299999999999999</v>
      </c>
    </row>
    <row r="640" spans="1:11" x14ac:dyDescent="0.25">
      <c r="A640" t="s">
        <v>1222</v>
      </c>
      <c r="B640">
        <v>93922309</v>
      </c>
      <c r="C640">
        <v>0.11288994183479881</v>
      </c>
      <c r="D640">
        <v>0.48781931031955356</v>
      </c>
      <c r="E640">
        <v>9.7849393800571921E-2</v>
      </c>
      <c r="F640">
        <v>0.16380994330586282</v>
      </c>
      <c r="G640">
        <v>0.17428391799865142</v>
      </c>
      <c r="H640">
        <v>0.88323112312642316</v>
      </c>
      <c r="I640">
        <v>18.38264936246371</v>
      </c>
      <c r="J640">
        <v>1.98</v>
      </c>
      <c r="K640">
        <v>1.42</v>
      </c>
    </row>
    <row r="641" spans="1:11" x14ac:dyDescent="0.25">
      <c r="A641" t="s">
        <v>2181</v>
      </c>
      <c r="B641">
        <v>146523410</v>
      </c>
      <c r="C641">
        <v>0.14033076352782126</v>
      </c>
      <c r="D641">
        <v>0.54841382684173134</v>
      </c>
      <c r="E641">
        <v>0.14033076352782126</v>
      </c>
      <c r="F641">
        <v>0.24454088626344811</v>
      </c>
      <c r="G641">
        <v>8.3558709150981403E-2</v>
      </c>
      <c r="H641">
        <v>1.7948540861743514</v>
      </c>
      <c r="I641">
        <v>18.45494007361787</v>
      </c>
      <c r="J641">
        <v>1.35</v>
      </c>
      <c r="K641">
        <v>1.01</v>
      </c>
    </row>
    <row r="642" spans="1:11" x14ac:dyDescent="0.25">
      <c r="A642" t="s">
        <v>1223</v>
      </c>
      <c r="B642">
        <v>16420530</v>
      </c>
      <c r="C642">
        <v>0.28878050830271618</v>
      </c>
      <c r="D642">
        <v>0.38747104996001958</v>
      </c>
      <c r="E642">
        <v>0.2582590208720425</v>
      </c>
      <c r="F642">
        <v>6.7209167350548896E-2</v>
      </c>
      <c r="G642">
        <v>0.26997252829232676</v>
      </c>
      <c r="H642">
        <v>1.077076145652504</v>
      </c>
      <c r="I642">
        <v>16.33041984352398</v>
      </c>
      <c r="J642">
        <v>1.98</v>
      </c>
      <c r="K642">
        <v>1.74</v>
      </c>
    </row>
    <row r="643" spans="1:11" x14ac:dyDescent="0.25">
      <c r="A643" t="s">
        <v>1225</v>
      </c>
      <c r="B643">
        <v>26359749</v>
      </c>
      <c r="C643">
        <v>0.27564276124177056</v>
      </c>
      <c r="D643">
        <v>0.57714570802627896</v>
      </c>
      <c r="E643">
        <v>0.27564276124177056</v>
      </c>
      <c r="F643">
        <v>0.12580721685040172</v>
      </c>
      <c r="G643">
        <v>0.11551084951529698</v>
      </c>
      <c r="H643">
        <v>1.5212935154717984</v>
      </c>
      <c r="I643">
        <v>16.526456628652401</v>
      </c>
      <c r="J643">
        <v>5.82</v>
      </c>
      <c r="K643">
        <v>5.59</v>
      </c>
    </row>
    <row r="644" spans="1:11" x14ac:dyDescent="0.25">
      <c r="A644" t="s">
        <v>2182</v>
      </c>
      <c r="B644">
        <v>4457661</v>
      </c>
      <c r="C644">
        <v>0.2495165065266291</v>
      </c>
      <c r="D644">
        <v>0.29403716433349236</v>
      </c>
      <c r="E644">
        <v>0.11161593490397767</v>
      </c>
      <c r="F644">
        <v>8.7252707600041793E-2</v>
      </c>
      <c r="G644">
        <v>4.7083661139777119E-2</v>
      </c>
      <c r="H644">
        <v>0.42778333423748921</v>
      </c>
      <c r="I644">
        <v>16.058289169373875</v>
      </c>
      <c r="J644">
        <v>1.55</v>
      </c>
      <c r="K644">
        <v>1.21</v>
      </c>
    </row>
    <row r="645" spans="1:11" x14ac:dyDescent="0.25">
      <c r="A645" t="s">
        <v>1226</v>
      </c>
      <c r="B645">
        <v>34939266</v>
      </c>
      <c r="C645">
        <v>0.41166892286746953</v>
      </c>
      <c r="D645">
        <v>0.14013851922361506</v>
      </c>
      <c r="E645">
        <v>8.6572482661770853E-2</v>
      </c>
      <c r="F645">
        <v>0.13125808894179145</v>
      </c>
      <c r="G645">
        <v>2.6847959542138065E-2</v>
      </c>
      <c r="H645">
        <v>1.1491912273920311</v>
      </c>
      <c r="I645">
        <v>16.958683132745435</v>
      </c>
      <c r="J645">
        <v>1.2</v>
      </c>
      <c r="K645">
        <v>1.2</v>
      </c>
    </row>
    <row r="646" spans="1:11" x14ac:dyDescent="0.25">
      <c r="A646" t="s">
        <v>1227</v>
      </c>
      <c r="B646">
        <v>27683383</v>
      </c>
      <c r="C646">
        <v>0.36531171063883339</v>
      </c>
      <c r="D646">
        <v>0.15752493111120125</v>
      </c>
      <c r="E646">
        <v>0.20377314434438884</v>
      </c>
      <c r="F646">
        <v>0.18894889774655585</v>
      </c>
      <c r="G646">
        <v>0.43744993160698603</v>
      </c>
      <c r="H646">
        <v>0.85738257271959539</v>
      </c>
      <c r="I646">
        <v>17.472720536431883</v>
      </c>
      <c r="J646">
        <v>0.88</v>
      </c>
      <c r="K646">
        <v>0.63</v>
      </c>
    </row>
    <row r="647" spans="1:11" x14ac:dyDescent="0.25">
      <c r="A647" t="s">
        <v>632</v>
      </c>
      <c r="B647">
        <v>9320399</v>
      </c>
      <c r="C647">
        <v>8.7267508612024008E-2</v>
      </c>
      <c r="D647">
        <v>0.54193559739234343</v>
      </c>
      <c r="E647">
        <v>8.7267508612024008E-2</v>
      </c>
      <c r="F647">
        <v>0.15417415351132235</v>
      </c>
      <c r="G647">
        <v>5.9271496853299951E-2</v>
      </c>
      <c r="H647">
        <v>0.68996275334197943</v>
      </c>
      <c r="I647">
        <v>16.333405075479206</v>
      </c>
      <c r="J647">
        <v>2.42</v>
      </c>
      <c r="K647">
        <v>2.17</v>
      </c>
    </row>
    <row r="648" spans="1:11" x14ac:dyDescent="0.25">
      <c r="A648" t="s">
        <v>1229</v>
      </c>
      <c r="B648">
        <v>192879000</v>
      </c>
      <c r="C648">
        <v>0.23628803550412436</v>
      </c>
      <c r="D648">
        <v>0.48193426967165942</v>
      </c>
      <c r="E648">
        <v>0.11170733983481872</v>
      </c>
      <c r="F648">
        <v>0.16105908450165551</v>
      </c>
      <c r="G648">
        <v>0.20148901642998979</v>
      </c>
      <c r="H648">
        <v>0.83262138395680085</v>
      </c>
      <c r="I648">
        <v>19.208315042967278</v>
      </c>
      <c r="J648">
        <v>1.81</v>
      </c>
      <c r="K648">
        <v>0.96</v>
      </c>
    </row>
    <row r="649" spans="1:11" x14ac:dyDescent="0.25">
      <c r="A649" t="s">
        <v>65</v>
      </c>
      <c r="B649">
        <v>250627700</v>
      </c>
      <c r="C649">
        <v>0.3423574848270961</v>
      </c>
      <c r="D649">
        <v>0.4419607290016227</v>
      </c>
      <c r="E649">
        <v>9.5747078235965136E-2</v>
      </c>
      <c r="F649">
        <v>0.13318455666040746</v>
      </c>
      <c r="G649">
        <v>0.41856115664788845</v>
      </c>
      <c r="H649">
        <v>0.72599152480858631</v>
      </c>
      <c r="I649">
        <v>19.564321648489592</v>
      </c>
      <c r="J649">
        <v>1.25</v>
      </c>
      <c r="K649">
        <v>0.88</v>
      </c>
    </row>
    <row r="650" spans="1:11" x14ac:dyDescent="0.25">
      <c r="A650" t="s">
        <v>176</v>
      </c>
      <c r="B650">
        <v>121735146</v>
      </c>
      <c r="C650">
        <v>9.8280820232474198E-2</v>
      </c>
      <c r="D650">
        <v>0.45354781108160824</v>
      </c>
      <c r="E650">
        <v>9.5831872580166788E-2</v>
      </c>
      <c r="F650">
        <v>0.32445896733770241</v>
      </c>
      <c r="G650">
        <v>9.1722081641073483E-2</v>
      </c>
      <c r="H650">
        <v>0.36405133106328541</v>
      </c>
      <c r="I650">
        <v>19.262778603453491</v>
      </c>
      <c r="J650">
        <v>1.83</v>
      </c>
      <c r="K650">
        <v>1.5</v>
      </c>
    </row>
    <row r="651" spans="1:11" x14ac:dyDescent="0.25">
      <c r="A651" t="s">
        <v>268</v>
      </c>
      <c r="B651">
        <v>72448755</v>
      </c>
      <c r="C651">
        <v>0.39288611653851058</v>
      </c>
      <c r="D651">
        <v>0.2120630368320339</v>
      </c>
      <c r="E651">
        <v>6.989919978611088E-2</v>
      </c>
      <c r="F651">
        <v>0.14408905448539436</v>
      </c>
      <c r="G651">
        <v>6.839303173670824E-3</v>
      </c>
      <c r="H651">
        <v>0.43997870346275259</v>
      </c>
      <c r="I651">
        <v>18.638541099734194</v>
      </c>
      <c r="J651">
        <v>1.37</v>
      </c>
      <c r="K651">
        <v>1.07</v>
      </c>
    </row>
    <row r="652" spans="1:11" x14ac:dyDescent="0.25">
      <c r="A652" t="s">
        <v>1230</v>
      </c>
      <c r="B652">
        <v>7651676</v>
      </c>
      <c r="C652">
        <v>3.5912001501370416E-2</v>
      </c>
      <c r="D652">
        <v>0.66873989437085413</v>
      </c>
      <c r="E652">
        <v>3.5912001501370416E-2</v>
      </c>
      <c r="F652">
        <v>0.28278646202320373</v>
      </c>
      <c r="G652">
        <v>0.14896684072875013</v>
      </c>
      <c r="H652">
        <v>0.63965719684750211</v>
      </c>
      <c r="I652">
        <v>16.21943552465704</v>
      </c>
      <c r="J652">
        <v>2.8</v>
      </c>
      <c r="K652">
        <v>2.42</v>
      </c>
    </row>
    <row r="653" spans="1:11" x14ac:dyDescent="0.25">
      <c r="A653" t="s">
        <v>1231</v>
      </c>
      <c r="B653">
        <v>21509701</v>
      </c>
      <c r="C653">
        <v>0.22189704078173844</v>
      </c>
      <c r="D653">
        <v>0.14600393561956068</v>
      </c>
      <c r="E653">
        <v>1.2689111764036143E-2</v>
      </c>
      <c r="F653">
        <v>5.7561521336641455E-2</v>
      </c>
      <c r="G653">
        <v>1.5090400373301331E-2</v>
      </c>
      <c r="H653">
        <v>0.3822313794301978</v>
      </c>
      <c r="I653">
        <v>17.14493069536886</v>
      </c>
      <c r="J653">
        <v>1.17</v>
      </c>
      <c r="K653">
        <v>0.75</v>
      </c>
    </row>
    <row r="654" spans="1:11" x14ac:dyDescent="0.25">
      <c r="A654" t="s">
        <v>783</v>
      </c>
      <c r="B654">
        <v>8665232</v>
      </c>
      <c r="C654">
        <v>0.22803232504334564</v>
      </c>
      <c r="D654">
        <v>0.27659317142345408</v>
      </c>
      <c r="E654">
        <v>0.16075034113339379</v>
      </c>
      <c r="F654">
        <v>0.23106169564053847</v>
      </c>
      <c r="G654">
        <v>0.2931755318264993</v>
      </c>
      <c r="H654">
        <v>0.36090249709798805</v>
      </c>
      <c r="I654">
        <v>16.624738961030317</v>
      </c>
      <c r="J654">
        <v>1.18</v>
      </c>
      <c r="K654">
        <v>0.78</v>
      </c>
    </row>
    <row r="655" spans="1:11" x14ac:dyDescent="0.25">
      <c r="A655" t="s">
        <v>907</v>
      </c>
      <c r="B655">
        <v>1538103</v>
      </c>
      <c r="C655">
        <v>0.14252556558305912</v>
      </c>
      <c r="D655">
        <v>0.22089287908547087</v>
      </c>
      <c r="E655">
        <v>0.14252556558305912</v>
      </c>
      <c r="F655">
        <v>0.40283298720000954</v>
      </c>
      <c r="G655">
        <v>0.26120357349280249</v>
      </c>
      <c r="H655">
        <v>0.18634010087272596</v>
      </c>
      <c r="I655">
        <v>15.791622437074112</v>
      </c>
      <c r="J655">
        <v>1.1299999999999999</v>
      </c>
      <c r="K655">
        <v>1.1299999999999999</v>
      </c>
    </row>
    <row r="656" spans="1:11" x14ac:dyDescent="0.25">
      <c r="A656" t="s">
        <v>2185</v>
      </c>
      <c r="B656">
        <v>124736808</v>
      </c>
      <c r="C656">
        <v>0.39329776660630916</v>
      </c>
      <c r="D656">
        <v>0.30203357456445412</v>
      </c>
      <c r="E656">
        <v>0.18692381482136372</v>
      </c>
      <c r="F656">
        <v>0.10816778331303284</v>
      </c>
      <c r="G656">
        <v>0.31560127785216374</v>
      </c>
      <c r="H656">
        <v>0.56595679946622979</v>
      </c>
      <c r="I656">
        <v>18.933427702771485</v>
      </c>
      <c r="J656">
        <v>0.9</v>
      </c>
      <c r="K656">
        <v>1.03</v>
      </c>
    </row>
    <row r="657" spans="1:11" x14ac:dyDescent="0.25">
      <c r="A657" t="s">
        <v>261</v>
      </c>
      <c r="B657">
        <v>73123550</v>
      </c>
      <c r="C657">
        <v>2.5164642580946903E-2</v>
      </c>
      <c r="D657">
        <v>0.1914527809440324</v>
      </c>
      <c r="E657">
        <v>2.5164642580946903E-2</v>
      </c>
      <c r="F657">
        <v>3.8450941828374656E-2</v>
      </c>
      <c r="G657">
        <v>1.8754149654933328E-3</v>
      </c>
      <c r="H657">
        <v>1.5334648625733429</v>
      </c>
      <c r="I657">
        <v>17.491912946217056</v>
      </c>
      <c r="J657">
        <v>1.27</v>
      </c>
      <c r="K657">
        <v>1.24</v>
      </c>
    </row>
    <row r="658" spans="1:11" x14ac:dyDescent="0.25">
      <c r="A658" t="s">
        <v>2186</v>
      </c>
      <c r="B658">
        <v>131529100</v>
      </c>
      <c r="C658">
        <v>0.27525194804799852</v>
      </c>
      <c r="D658">
        <v>7.7466142473414629E-2</v>
      </c>
      <c r="E658">
        <v>0.11318841990099529</v>
      </c>
      <c r="F658">
        <v>5.4569394030377916E-2</v>
      </c>
      <c r="G658">
        <v>0.14493121294071046</v>
      </c>
      <c r="H658">
        <v>0.25179343754910943</v>
      </c>
      <c r="I658">
        <v>19.986892925204629</v>
      </c>
      <c r="J658">
        <v>0.98</v>
      </c>
      <c r="K658">
        <v>1.06</v>
      </c>
    </row>
    <row r="659" spans="1:11" x14ac:dyDescent="0.25">
      <c r="A659" t="s">
        <v>2187</v>
      </c>
      <c r="B659">
        <v>29129422</v>
      </c>
      <c r="C659">
        <v>0.43559031140405052</v>
      </c>
      <c r="D659">
        <v>9.426043537698757E-2</v>
      </c>
      <c r="E659">
        <v>0.16127563396211569</v>
      </c>
      <c r="F659">
        <v>0.19540707925136536</v>
      </c>
      <c r="G659">
        <v>0.25632516841563147</v>
      </c>
      <c r="H659">
        <v>0.18839231019876182</v>
      </c>
      <c r="I659">
        <v>18.485041914989338</v>
      </c>
      <c r="J659">
        <v>0.83</v>
      </c>
      <c r="K659">
        <v>1.22</v>
      </c>
    </row>
    <row r="660" spans="1:11" x14ac:dyDescent="0.25">
      <c r="A660" t="s">
        <v>234</v>
      </c>
      <c r="B660">
        <v>67748467</v>
      </c>
      <c r="C660">
        <v>0.38315246306606465</v>
      </c>
      <c r="D660">
        <v>0.19637775715279285</v>
      </c>
      <c r="E660">
        <v>0.11885024645649915</v>
      </c>
      <c r="F660">
        <v>0.19807320672682208</v>
      </c>
      <c r="G660">
        <v>7.5472290760468422E-2</v>
      </c>
      <c r="H660">
        <v>0.44043292361323416</v>
      </c>
      <c r="I660">
        <v>18.59327691209176</v>
      </c>
      <c r="J660">
        <v>1.33</v>
      </c>
      <c r="K660">
        <v>1.1000000000000001</v>
      </c>
    </row>
    <row r="661" spans="1:11" x14ac:dyDescent="0.25">
      <c r="A661" t="s">
        <v>1232</v>
      </c>
      <c r="B661">
        <v>14516836</v>
      </c>
      <c r="C661">
        <v>0.14249034707011915</v>
      </c>
      <c r="D661">
        <v>0.1714166227406578</v>
      </c>
      <c r="E661">
        <v>0.13532466716576533</v>
      </c>
      <c r="F661">
        <v>0.1722146805263487</v>
      </c>
      <c r="G661">
        <v>0.10416505359707859</v>
      </c>
      <c r="H661">
        <v>0.72703568458729528</v>
      </c>
      <c r="I661">
        <v>16.943089881433689</v>
      </c>
      <c r="J661">
        <v>1.23</v>
      </c>
      <c r="K661">
        <v>1.08</v>
      </c>
    </row>
    <row r="662" spans="1:11" x14ac:dyDescent="0.25">
      <c r="A662" t="s">
        <v>296</v>
      </c>
      <c r="B662">
        <v>33738264</v>
      </c>
      <c r="C662">
        <v>6.2631082618833031E-2</v>
      </c>
      <c r="D662">
        <v>0.19450582875277755</v>
      </c>
      <c r="E662">
        <v>6.2631082618833031E-2</v>
      </c>
      <c r="F662">
        <v>0.16387661607137585</v>
      </c>
      <c r="G662">
        <v>5.5426266152876151E-2</v>
      </c>
      <c r="H662">
        <v>0.11618726106154524</v>
      </c>
      <c r="I662">
        <v>19.368630381984907</v>
      </c>
      <c r="J662">
        <v>1.2</v>
      </c>
      <c r="K662">
        <v>1.1499999999999999</v>
      </c>
    </row>
    <row r="663" spans="1:11" x14ac:dyDescent="0.25">
      <c r="A663" t="s">
        <v>2188</v>
      </c>
      <c r="B663">
        <v>184888453</v>
      </c>
      <c r="C663">
        <v>0.1233419428307943</v>
      </c>
      <c r="D663">
        <v>0.12299046063195737</v>
      </c>
      <c r="E663">
        <v>7.7589864414085398E-3</v>
      </c>
      <c r="F663">
        <v>2.9819400699399416E-2</v>
      </c>
      <c r="G663">
        <v>8.8584764133431307E-4</v>
      </c>
      <c r="H663">
        <v>0.20424812685961904</v>
      </c>
      <c r="I663">
        <v>20.3860833755753</v>
      </c>
      <c r="J663">
        <v>1.1000000000000001</v>
      </c>
      <c r="K663">
        <v>1.1299999999999999</v>
      </c>
    </row>
    <row r="664" spans="1:11" x14ac:dyDescent="0.25">
      <c r="A664" t="s">
        <v>1233</v>
      </c>
      <c r="B664">
        <v>12775842</v>
      </c>
      <c r="C664">
        <v>9.4015721233872487E-2</v>
      </c>
      <c r="D664">
        <v>0.39029051862100361</v>
      </c>
      <c r="E664">
        <v>9.4015721233872487E-2</v>
      </c>
      <c r="F664">
        <v>0.35723014745971543</v>
      </c>
      <c r="G664">
        <v>0.10961320592411834</v>
      </c>
      <c r="H664">
        <v>0.40122148551569109</v>
      </c>
      <c r="I664">
        <v>17.191472692336475</v>
      </c>
      <c r="J664">
        <v>1.62</v>
      </c>
      <c r="K664">
        <v>1.25</v>
      </c>
    </row>
    <row r="665" spans="1:11" x14ac:dyDescent="0.25">
      <c r="A665" t="s">
        <v>323</v>
      </c>
      <c r="B665">
        <v>40115643</v>
      </c>
      <c r="C665">
        <v>0.17515488907905577</v>
      </c>
      <c r="D665">
        <v>0.46586948637467934</v>
      </c>
      <c r="E665">
        <v>0.1086353271216418</v>
      </c>
      <c r="F665">
        <v>0.20956842027779193</v>
      </c>
      <c r="G665">
        <v>8.6107955442718445E-2</v>
      </c>
      <c r="H665">
        <v>0.70215997261828955</v>
      </c>
      <c r="I665">
        <v>17.810554649751015</v>
      </c>
      <c r="J665">
        <v>1.8</v>
      </c>
      <c r="K665">
        <v>1.2</v>
      </c>
    </row>
    <row r="666" spans="1:11" x14ac:dyDescent="0.25">
      <c r="A666" t="s">
        <v>2189</v>
      </c>
      <c r="B666">
        <v>34201449</v>
      </c>
      <c r="C666">
        <v>0.11239854194481644</v>
      </c>
      <c r="D666">
        <v>0.25164632644657831</v>
      </c>
      <c r="E666">
        <v>2.1273338448321296E-2</v>
      </c>
      <c r="F666">
        <v>0.18408182376939239</v>
      </c>
      <c r="G666">
        <v>2.9720202790238508E-2</v>
      </c>
      <c r="H666">
        <v>0.61333152372063271</v>
      </c>
      <c r="I666">
        <v>17.652261698793971</v>
      </c>
      <c r="J666">
        <v>1.3</v>
      </c>
      <c r="K666">
        <v>0.91</v>
      </c>
    </row>
    <row r="667" spans="1:11" x14ac:dyDescent="0.25">
      <c r="A667" t="s">
        <v>760</v>
      </c>
      <c r="B667">
        <v>6587088</v>
      </c>
      <c r="C667">
        <v>0.15032515126562754</v>
      </c>
      <c r="D667">
        <v>0.26257262693317596</v>
      </c>
      <c r="E667">
        <v>0.15007071410006972</v>
      </c>
      <c r="F667">
        <v>0.21983695227149364</v>
      </c>
      <c r="G667">
        <v>2.7490599791592279E-2</v>
      </c>
      <c r="H667">
        <v>0.65135161904690031</v>
      </c>
      <c r="I667">
        <v>16.176458045278363</v>
      </c>
      <c r="J667">
        <v>1.66</v>
      </c>
      <c r="K667">
        <v>1.3</v>
      </c>
    </row>
    <row r="668" spans="1:11" x14ac:dyDescent="0.25">
      <c r="A668" t="s">
        <v>609</v>
      </c>
      <c r="B668">
        <v>13153383</v>
      </c>
      <c r="C668">
        <v>0.29059679931771165</v>
      </c>
      <c r="D668">
        <v>0.41093534644281249</v>
      </c>
      <c r="E668">
        <v>9.6226727375003068E-2</v>
      </c>
      <c r="F668">
        <v>0.22887940189907083</v>
      </c>
      <c r="G668">
        <v>2.323470699515098E-2</v>
      </c>
      <c r="H668">
        <v>0.58277835382445531</v>
      </c>
      <c r="I668">
        <v>16.781849447594357</v>
      </c>
      <c r="J668">
        <v>1.95</v>
      </c>
      <c r="K668">
        <v>0.89</v>
      </c>
    </row>
    <row r="669" spans="1:11" x14ac:dyDescent="0.25">
      <c r="A669" t="s">
        <v>2190</v>
      </c>
      <c r="B669">
        <v>18754261</v>
      </c>
      <c r="C669">
        <v>0.38646252177038593</v>
      </c>
      <c r="D669">
        <v>0.22453771972140091</v>
      </c>
      <c r="E669">
        <v>7.5008340771198612E-2</v>
      </c>
      <c r="F669">
        <v>0.16713211136308295</v>
      </c>
      <c r="G669">
        <v>0.1005716514236418</v>
      </c>
      <c r="H669">
        <v>0.46264538197170063</v>
      </c>
      <c r="I669">
        <v>17.565476409612767</v>
      </c>
      <c r="J669">
        <v>1.26</v>
      </c>
      <c r="K669">
        <v>1.03</v>
      </c>
    </row>
    <row r="670" spans="1:11" x14ac:dyDescent="0.25">
      <c r="A670" t="s">
        <v>1234</v>
      </c>
      <c r="B670">
        <v>65801477</v>
      </c>
      <c r="C670">
        <v>0.12443442568925922</v>
      </c>
      <c r="D670">
        <v>0.31234452381669181</v>
      </c>
      <c r="E670">
        <v>0.12443442568925922</v>
      </c>
      <c r="F670">
        <v>1.9346706181992652E-2</v>
      </c>
      <c r="G670">
        <v>0.37640012244709947</v>
      </c>
      <c r="H670">
        <v>35.674062795903119</v>
      </c>
      <c r="I670">
        <v>14.463962628164897</v>
      </c>
      <c r="J670">
        <v>1.0900000000000001</v>
      </c>
      <c r="K670">
        <v>1.08</v>
      </c>
    </row>
    <row r="671" spans="1:11" x14ac:dyDescent="0.25">
      <c r="A671" t="s">
        <v>1235</v>
      </c>
      <c r="B671">
        <v>15201402</v>
      </c>
      <c r="C671">
        <v>0.46433243460044016</v>
      </c>
      <c r="D671">
        <v>0.16393323457928419</v>
      </c>
      <c r="E671">
        <v>0.10980099072440819</v>
      </c>
      <c r="F671">
        <v>0.13367794398261898</v>
      </c>
      <c r="G671">
        <v>0.23949350198093572</v>
      </c>
      <c r="H671">
        <v>0.76539375190188585</v>
      </c>
      <c r="I671">
        <v>16.66689688613695</v>
      </c>
      <c r="J671">
        <v>1.02</v>
      </c>
      <c r="K671">
        <v>0.87</v>
      </c>
    </row>
    <row r="672" spans="1:11" x14ac:dyDescent="0.25">
      <c r="A672" t="s">
        <v>1236</v>
      </c>
      <c r="B672">
        <v>24466085</v>
      </c>
      <c r="C672">
        <v>0.42973593854513298</v>
      </c>
      <c r="D672">
        <v>0.2305598137176422</v>
      </c>
      <c r="E672">
        <v>0.2691752685401036</v>
      </c>
      <c r="F672">
        <v>0.15262643326933684</v>
      </c>
      <c r="G672">
        <v>0.18967799711314662</v>
      </c>
      <c r="H672">
        <v>0.67999344196730838</v>
      </c>
      <c r="I672">
        <v>17.406922514436225</v>
      </c>
      <c r="J672">
        <v>1.57</v>
      </c>
      <c r="K672">
        <v>1.26</v>
      </c>
    </row>
    <row r="673" spans="1:11" x14ac:dyDescent="0.25">
      <c r="A673" t="s">
        <v>1237</v>
      </c>
      <c r="B673">
        <v>60544062</v>
      </c>
      <c r="C673">
        <v>0.36907906839815274</v>
      </c>
      <c r="D673">
        <v>0.40351575683838325</v>
      </c>
      <c r="E673">
        <v>0.19347877583767009</v>
      </c>
      <c r="F673">
        <v>7.0861447450336831E-2</v>
      </c>
      <c r="G673">
        <v>0.40675917978545939</v>
      </c>
      <c r="H673">
        <v>0.94290266991867699</v>
      </c>
      <c r="I673">
        <v>17.974211077785238</v>
      </c>
      <c r="J673">
        <v>1.46</v>
      </c>
      <c r="K673">
        <v>1.1299999999999999</v>
      </c>
    </row>
    <row r="674" spans="1:11" x14ac:dyDescent="0.25">
      <c r="A674" t="s">
        <v>1238</v>
      </c>
      <c r="B674">
        <v>28001272</v>
      </c>
      <c r="C674">
        <v>0.19511510048543509</v>
      </c>
      <c r="D674">
        <v>0.48172990141305011</v>
      </c>
      <c r="E674">
        <v>0.14455268317810704</v>
      </c>
      <c r="F674">
        <v>0.3008338253039482</v>
      </c>
      <c r="G674">
        <v>4.9132767968540856E-3</v>
      </c>
      <c r="H674">
        <v>0.75888348887665369</v>
      </c>
      <c r="I674">
        <v>17.550425767296133</v>
      </c>
      <c r="J674">
        <v>2.5299999999999998</v>
      </c>
      <c r="K674">
        <v>1.85</v>
      </c>
    </row>
    <row r="675" spans="1:11" x14ac:dyDescent="0.25">
      <c r="A675" t="s">
        <v>1239</v>
      </c>
      <c r="B675">
        <v>8847948</v>
      </c>
      <c r="C675">
        <v>8.2870401137077207E-2</v>
      </c>
      <c r="D675">
        <v>0.55574422453658179</v>
      </c>
      <c r="E675">
        <v>5.9852295696132027E-2</v>
      </c>
      <c r="F675">
        <v>0.13308545723581597</v>
      </c>
      <c r="G675">
        <v>0.23874936878019626</v>
      </c>
      <c r="H675">
        <v>0.58087678568156598</v>
      </c>
      <c r="I675">
        <v>16.60444489725344</v>
      </c>
      <c r="J675">
        <v>1.98</v>
      </c>
      <c r="K675">
        <v>1.84</v>
      </c>
    </row>
    <row r="676" spans="1:11" x14ac:dyDescent="0.25">
      <c r="A676" t="s">
        <v>545</v>
      </c>
      <c r="B676">
        <v>15514899</v>
      </c>
      <c r="C676">
        <v>0.11217211275432731</v>
      </c>
      <c r="D676">
        <v>0.44764790283198103</v>
      </c>
      <c r="E676">
        <v>0.11217211275432731</v>
      </c>
      <c r="F676">
        <v>0.10020087436299635</v>
      </c>
      <c r="G676">
        <v>4.4877765559414855E-2</v>
      </c>
      <c r="H676">
        <v>0.58651948265778409</v>
      </c>
      <c r="I676">
        <v>17.059756619442361</v>
      </c>
      <c r="J676">
        <v>2.16</v>
      </c>
      <c r="K676">
        <v>1.53</v>
      </c>
    </row>
    <row r="677" spans="1:11" x14ac:dyDescent="0.25">
      <c r="A677" t="s">
        <v>1240</v>
      </c>
      <c r="B677">
        <v>6227630</v>
      </c>
      <c r="C677">
        <v>0.16104633704956781</v>
      </c>
      <c r="D677">
        <v>0.46398356999372153</v>
      </c>
      <c r="E677">
        <v>0.16104633704956781</v>
      </c>
      <c r="F677">
        <v>7.0572339176717805E-2</v>
      </c>
      <c r="G677">
        <v>0.17463224372674677</v>
      </c>
      <c r="H677">
        <v>0.64532032228290326</v>
      </c>
      <c r="I677">
        <v>16.043671305686978</v>
      </c>
      <c r="J677">
        <v>2.04</v>
      </c>
      <c r="K677">
        <v>1.81</v>
      </c>
    </row>
    <row r="678" spans="1:11" x14ac:dyDescent="0.25">
      <c r="A678" t="s">
        <v>865</v>
      </c>
      <c r="B678">
        <v>3958374</v>
      </c>
      <c r="C678">
        <v>0.49830157534381542</v>
      </c>
      <c r="D678">
        <v>0.15256365366183186</v>
      </c>
      <c r="E678">
        <v>8.8206925368850941E-2</v>
      </c>
      <c r="F678">
        <v>0.12687335021218124</v>
      </c>
      <c r="G678">
        <v>0.1555878752235135</v>
      </c>
      <c r="H678">
        <v>0.80003562719015175</v>
      </c>
      <c r="I678">
        <v>15.527633750803297</v>
      </c>
      <c r="J678">
        <v>1.1000000000000001</v>
      </c>
      <c r="K678">
        <v>0.94</v>
      </c>
    </row>
    <row r="679" spans="1:11" x14ac:dyDescent="0.25">
      <c r="A679" t="s">
        <v>1242</v>
      </c>
      <c r="B679">
        <v>57895636</v>
      </c>
      <c r="C679">
        <v>7.8815854099953231E-2</v>
      </c>
      <c r="D679">
        <v>0.44321440738642198</v>
      </c>
      <c r="E679">
        <v>7.4611823937818039E-2</v>
      </c>
      <c r="F679">
        <v>0.20587043991740628</v>
      </c>
      <c r="G679">
        <v>0.31770717571873636</v>
      </c>
      <c r="H679">
        <v>0.74388159827278832</v>
      </c>
      <c r="I679">
        <v>18.162869968599846</v>
      </c>
      <c r="J679">
        <v>1.4</v>
      </c>
      <c r="K679">
        <v>1.17</v>
      </c>
    </row>
    <row r="680" spans="1:11" x14ac:dyDescent="0.25">
      <c r="A680" t="s">
        <v>421</v>
      </c>
      <c r="B680">
        <v>32980988</v>
      </c>
      <c r="C680">
        <v>0.11368946861143153</v>
      </c>
      <c r="D680">
        <v>0.29496335889027947</v>
      </c>
      <c r="E680">
        <v>0.11368009957736863</v>
      </c>
      <c r="F680">
        <v>0.19743146936842432</v>
      </c>
      <c r="G680">
        <v>8.4193232780048921E-2</v>
      </c>
      <c r="H680">
        <v>0.47703931194561988</v>
      </c>
      <c r="I680">
        <v>17.879700419599338</v>
      </c>
      <c r="J680">
        <v>1.5</v>
      </c>
      <c r="K680">
        <v>1.29</v>
      </c>
    </row>
    <row r="681" spans="1:11" x14ac:dyDescent="0.25">
      <c r="A681" t="s">
        <v>140</v>
      </c>
      <c r="B681">
        <v>139336194</v>
      </c>
      <c r="C681">
        <v>6.0131454430282484E-2</v>
      </c>
      <c r="D681">
        <v>0.45370202231876666</v>
      </c>
      <c r="E681">
        <v>6.0131454430282484E-2</v>
      </c>
      <c r="F681">
        <v>0.10956373061104387</v>
      </c>
      <c r="G681">
        <v>0.11322948867112015</v>
      </c>
      <c r="H681">
        <v>1.4429714429066682</v>
      </c>
      <c r="I681">
        <v>18.223635231787931</v>
      </c>
      <c r="J681">
        <v>1.82</v>
      </c>
      <c r="K681">
        <v>0.73</v>
      </c>
    </row>
    <row r="682" spans="1:11" x14ac:dyDescent="0.25">
      <c r="A682" t="s">
        <v>2194</v>
      </c>
      <c r="B682">
        <v>293781428</v>
      </c>
      <c r="C682">
        <v>0.12615229714248649</v>
      </c>
      <c r="D682">
        <v>0.69806351748007711</v>
      </c>
      <c r="E682">
        <v>0.12615229714248649</v>
      </c>
      <c r="F682">
        <v>0.12665208598141048</v>
      </c>
      <c r="G682">
        <v>8.4758996405994727E-2</v>
      </c>
      <c r="H682">
        <v>1.3503243726547167</v>
      </c>
      <c r="I682">
        <v>19.186891491464742</v>
      </c>
      <c r="J682">
        <v>2.04</v>
      </c>
      <c r="K682">
        <v>1.32</v>
      </c>
    </row>
    <row r="683" spans="1:11" x14ac:dyDescent="0.25">
      <c r="A683" t="s">
        <v>419</v>
      </c>
      <c r="B683">
        <v>17597826</v>
      </c>
      <c r="C683">
        <v>0.38107951516283889</v>
      </c>
      <c r="D683">
        <v>0.36420896535742542</v>
      </c>
      <c r="E683">
        <v>0.28935937882327056</v>
      </c>
      <c r="F683">
        <v>0.18887127040358256</v>
      </c>
      <c r="G683">
        <v>0.19904197257093006</v>
      </c>
      <c r="H683">
        <v>0.46415916997803502</v>
      </c>
      <c r="I683">
        <v>17.43662121253799</v>
      </c>
      <c r="J683">
        <v>2.31</v>
      </c>
      <c r="K683">
        <v>2.0099999999999998</v>
      </c>
    </row>
    <row r="684" spans="1:11" x14ac:dyDescent="0.25">
      <c r="A684" t="s">
        <v>551</v>
      </c>
      <c r="B684">
        <v>13425235</v>
      </c>
      <c r="C684">
        <v>3.4762296525908114E-2</v>
      </c>
      <c r="D684">
        <v>0.61075467207836587</v>
      </c>
      <c r="E684">
        <v>3.4762296525908114E-2</v>
      </c>
      <c r="F684">
        <v>0.19250784336297813</v>
      </c>
      <c r="G684">
        <v>0.31486510291998615</v>
      </c>
      <c r="H684">
        <v>0.76366607022367816</v>
      </c>
      <c r="I684">
        <v>16.674152140671794</v>
      </c>
      <c r="J684">
        <v>1.93</v>
      </c>
      <c r="K684">
        <v>1.56</v>
      </c>
    </row>
    <row r="685" spans="1:11" x14ac:dyDescent="0.25">
      <c r="A685" t="s">
        <v>1243</v>
      </c>
      <c r="B685">
        <v>4287714</v>
      </c>
      <c r="C685">
        <v>0.29849962007727193</v>
      </c>
      <c r="D685">
        <v>0.13202979489770073</v>
      </c>
      <c r="E685">
        <v>5.2392253774388872E-2</v>
      </c>
      <c r="F685">
        <v>0.20885292891734414</v>
      </c>
      <c r="G685">
        <v>3.3640536658928279E-2</v>
      </c>
      <c r="H685">
        <v>0.50405708269805471</v>
      </c>
      <c r="I685">
        <v>15.871615532832923</v>
      </c>
      <c r="J685">
        <v>1.1399999999999999</v>
      </c>
      <c r="K685">
        <v>0.95</v>
      </c>
    </row>
    <row r="686" spans="1:11" x14ac:dyDescent="0.25">
      <c r="A686" t="s">
        <v>205</v>
      </c>
      <c r="B686">
        <v>81235564</v>
      </c>
      <c r="C686">
        <v>0.30067088596812108</v>
      </c>
      <c r="D686">
        <v>0.19752379635106615</v>
      </c>
      <c r="E686">
        <v>0.1174936755532343</v>
      </c>
      <c r="F686">
        <v>6.4954975042139568E-2</v>
      </c>
      <c r="G686">
        <v>8.0221527113420427E-2</v>
      </c>
      <c r="H686">
        <v>1.0379996520564365</v>
      </c>
      <c r="I686">
        <v>18.076651335706714</v>
      </c>
      <c r="J686">
        <v>0.99</v>
      </c>
      <c r="K686">
        <v>0.65</v>
      </c>
    </row>
    <row r="687" spans="1:11" x14ac:dyDescent="0.25">
      <c r="A687" t="s">
        <v>156</v>
      </c>
      <c r="B687">
        <v>78042412</v>
      </c>
      <c r="C687">
        <v>0.30803461071910487</v>
      </c>
      <c r="D687">
        <v>0.18867554990483892</v>
      </c>
      <c r="E687">
        <v>2.6136608899273897E-2</v>
      </c>
      <c r="F687">
        <v>6.9182964271933128E-2</v>
      </c>
      <c r="G687">
        <v>1.3834118812217132E-2</v>
      </c>
      <c r="H687">
        <v>0.77156947640313267</v>
      </c>
      <c r="I687">
        <v>18.472142412664162</v>
      </c>
      <c r="J687">
        <v>1.2</v>
      </c>
      <c r="K687">
        <v>0.74</v>
      </c>
    </row>
    <row r="688" spans="1:11" x14ac:dyDescent="0.25">
      <c r="A688" t="s">
        <v>1244</v>
      </c>
      <c r="B688">
        <v>7883800</v>
      </c>
      <c r="C688">
        <v>0.14288832796367235</v>
      </c>
      <c r="D688">
        <v>0.2001160607828712</v>
      </c>
      <c r="E688">
        <v>0.14288832796367235</v>
      </c>
      <c r="F688">
        <v>0.11133906672355033</v>
      </c>
      <c r="G688">
        <v>9.3330373677668124E-2</v>
      </c>
      <c r="H688">
        <v>0.58104045069917221</v>
      </c>
      <c r="I688">
        <v>16.498419687600126</v>
      </c>
      <c r="J688">
        <v>1.37</v>
      </c>
      <c r="K688">
        <v>1.1499999999999999</v>
      </c>
    </row>
    <row r="689" spans="1:11" x14ac:dyDescent="0.25">
      <c r="A689" t="s">
        <v>1245</v>
      </c>
      <c r="B689">
        <v>10604104</v>
      </c>
      <c r="C689">
        <v>0.21754379247883648</v>
      </c>
      <c r="D689">
        <v>0.49064249086957279</v>
      </c>
      <c r="E689">
        <v>0.1146379741277528</v>
      </c>
      <c r="F689">
        <v>0.23058469733494172</v>
      </c>
      <c r="G689">
        <v>0.3914335430886004</v>
      </c>
      <c r="H689">
        <v>1.1629628848788767</v>
      </c>
      <c r="I689">
        <v>16.034915869476823</v>
      </c>
      <c r="J689">
        <v>1.28</v>
      </c>
      <c r="K689">
        <v>1.19</v>
      </c>
    </row>
    <row r="690" spans="1:11" x14ac:dyDescent="0.25">
      <c r="A690" t="s">
        <v>1246</v>
      </c>
      <c r="B690">
        <v>15654309</v>
      </c>
      <c r="C690">
        <v>0.17548388753537444</v>
      </c>
      <c r="D690">
        <v>0.51277102042638867</v>
      </c>
      <c r="E690">
        <v>0.17548388753537444</v>
      </c>
      <c r="F690">
        <v>0.22855311496847011</v>
      </c>
      <c r="G690">
        <v>0.39467567683760424</v>
      </c>
      <c r="H690">
        <v>0.84037106156030994</v>
      </c>
      <c r="I690">
        <v>16.708473954661557</v>
      </c>
      <c r="J690">
        <v>1.94</v>
      </c>
      <c r="K690">
        <v>1.33</v>
      </c>
    </row>
    <row r="691" spans="1:11" x14ac:dyDescent="0.25">
      <c r="A691" t="s">
        <v>2195</v>
      </c>
      <c r="B691">
        <v>22764825</v>
      </c>
      <c r="C691">
        <v>0.24559349786348017</v>
      </c>
      <c r="D691">
        <v>0.14949194645686931</v>
      </c>
      <c r="E691">
        <v>3.6598743895461527E-2</v>
      </c>
      <c r="F691">
        <v>3.4109890262402451E-2</v>
      </c>
      <c r="G691">
        <v>6.9116410954180404E-2</v>
      </c>
      <c r="H691">
        <v>0.27902180126192383</v>
      </c>
      <c r="I691">
        <v>18.254639772280516</v>
      </c>
      <c r="J691">
        <v>1.1399999999999999</v>
      </c>
      <c r="K691">
        <v>1.1000000000000001</v>
      </c>
    </row>
    <row r="692" spans="1:11" x14ac:dyDescent="0.25">
      <c r="A692" t="s">
        <v>1248</v>
      </c>
      <c r="B692">
        <v>55437601</v>
      </c>
      <c r="C692">
        <v>9.7360021044200662E-2</v>
      </c>
      <c r="D692">
        <v>0.67919593057426852</v>
      </c>
      <c r="E692">
        <v>9.7360021044200662E-2</v>
      </c>
      <c r="F692">
        <v>0.45148280488150483</v>
      </c>
      <c r="G692">
        <v>0.27080356525528587</v>
      </c>
      <c r="H692">
        <v>0.74914620537095811</v>
      </c>
      <c r="I692">
        <v>18.056487968946815</v>
      </c>
      <c r="J692">
        <v>3.24</v>
      </c>
      <c r="K692">
        <v>1.98</v>
      </c>
    </row>
    <row r="693" spans="1:11" x14ac:dyDescent="0.25">
      <c r="A693" t="s">
        <v>2196</v>
      </c>
      <c r="B693">
        <v>13039748</v>
      </c>
      <c r="C693">
        <v>4.1407778739282385E-2</v>
      </c>
      <c r="D693">
        <v>0.26288199741283341</v>
      </c>
      <c r="E693">
        <v>4.1407778739282385E-2</v>
      </c>
      <c r="F693">
        <v>0.22747276105799494</v>
      </c>
      <c r="G693">
        <v>9.4237250597174124E-3</v>
      </c>
      <c r="H693">
        <v>0.44442243936470494</v>
      </c>
      <c r="I693">
        <v>17.166777435516483</v>
      </c>
      <c r="J693">
        <v>1.4</v>
      </c>
      <c r="K693">
        <v>1.1100000000000001</v>
      </c>
    </row>
    <row r="694" spans="1:11" x14ac:dyDescent="0.25">
      <c r="A694" t="s">
        <v>1250</v>
      </c>
      <c r="B694">
        <v>21116919</v>
      </c>
      <c r="C694">
        <v>0.23618483359243836</v>
      </c>
      <c r="D694">
        <v>0.39334270307140923</v>
      </c>
      <c r="E694">
        <v>0.12341980380755356</v>
      </c>
      <c r="F694">
        <v>0.19949876321742946</v>
      </c>
      <c r="G694">
        <v>0.31279231596238066</v>
      </c>
      <c r="H694">
        <v>0.70411436538683392</v>
      </c>
      <c r="I694">
        <v>17.159946776283817</v>
      </c>
      <c r="J694">
        <v>1.42</v>
      </c>
      <c r="K694">
        <v>1.03</v>
      </c>
    </row>
    <row r="695" spans="1:11" x14ac:dyDescent="0.25">
      <c r="A695" t="s">
        <v>294</v>
      </c>
      <c r="B695">
        <v>42761483</v>
      </c>
      <c r="C695">
        <v>0.14492479131278024</v>
      </c>
      <c r="D695">
        <v>0.29679868679952004</v>
      </c>
      <c r="E695">
        <v>0.10594892136926121</v>
      </c>
      <c r="F695">
        <v>0.22055903055937751</v>
      </c>
      <c r="G695">
        <v>0.32680171545968134</v>
      </c>
      <c r="H695">
        <v>0.91686600609546964</v>
      </c>
      <c r="I695">
        <v>17.504829665416516</v>
      </c>
      <c r="J695">
        <v>1</v>
      </c>
      <c r="K695">
        <v>0.62</v>
      </c>
    </row>
    <row r="696" spans="1:11" x14ac:dyDescent="0.25">
      <c r="A696" t="s">
        <v>618</v>
      </c>
      <c r="B696">
        <v>16878799</v>
      </c>
      <c r="C696">
        <v>1.2504799660212791E-2</v>
      </c>
      <c r="D696">
        <v>0.1464232733620443</v>
      </c>
      <c r="E696">
        <v>1.2504799660212791E-2</v>
      </c>
      <c r="F696">
        <v>0.16910601428154098</v>
      </c>
      <c r="G696">
        <v>4.4611586404933196E-3</v>
      </c>
      <c r="H696">
        <v>0.28596029445649962</v>
      </c>
      <c r="I696">
        <v>17.473227541898336</v>
      </c>
      <c r="J696">
        <v>1.18</v>
      </c>
      <c r="K696">
        <v>1.08</v>
      </c>
    </row>
    <row r="697" spans="1:11" x14ac:dyDescent="0.25">
      <c r="A697" t="s">
        <v>697</v>
      </c>
      <c r="B697">
        <v>13022192</v>
      </c>
      <c r="C697">
        <v>0.24500836725491376</v>
      </c>
      <c r="D697">
        <v>0.10063912435018621</v>
      </c>
      <c r="E697">
        <v>0.23275612892207395</v>
      </c>
      <c r="F697">
        <v>0.15940146475455588</v>
      </c>
      <c r="G697">
        <v>0.29445895130405081</v>
      </c>
      <c r="H697">
        <v>0.43139133756637932</v>
      </c>
      <c r="I697">
        <v>17.07064802995729</v>
      </c>
      <c r="J697">
        <v>0.91</v>
      </c>
      <c r="K697">
        <v>0.86</v>
      </c>
    </row>
    <row r="698" spans="1:11" x14ac:dyDescent="0.25">
      <c r="A698" t="s">
        <v>1252</v>
      </c>
      <c r="B698">
        <v>15851654</v>
      </c>
      <c r="C698">
        <v>0.16746492195703994</v>
      </c>
      <c r="D698">
        <v>0.3500240416552115</v>
      </c>
      <c r="E698">
        <v>0.12398024837029625</v>
      </c>
      <c r="F698">
        <v>0.13416556168643257</v>
      </c>
      <c r="G698">
        <v>0.15533527289959773</v>
      </c>
      <c r="H698">
        <v>0.70130458387841543</v>
      </c>
      <c r="I698">
        <v>16.887600032972497</v>
      </c>
      <c r="J698">
        <v>1.61</v>
      </c>
      <c r="K698">
        <v>1.2</v>
      </c>
    </row>
    <row r="699" spans="1:11" x14ac:dyDescent="0.25">
      <c r="A699" t="s">
        <v>2197</v>
      </c>
      <c r="B699">
        <v>13157535</v>
      </c>
      <c r="C699">
        <v>0.46730516012307777</v>
      </c>
      <c r="D699">
        <v>0.1736163346705899</v>
      </c>
      <c r="E699">
        <v>7.7579501023557984E-2</v>
      </c>
      <c r="F699">
        <v>0.19607659860076096</v>
      </c>
      <c r="G699">
        <v>2.7073004175934171E-2</v>
      </c>
      <c r="H699">
        <v>0.50762285260046536</v>
      </c>
      <c r="I699">
        <v>16.893186116565257</v>
      </c>
      <c r="J699">
        <v>1.29</v>
      </c>
      <c r="K699">
        <v>1.1399999999999999</v>
      </c>
    </row>
    <row r="700" spans="1:11" x14ac:dyDescent="0.25">
      <c r="A700" t="s">
        <v>1253</v>
      </c>
      <c r="B700">
        <v>10261449</v>
      </c>
      <c r="C700">
        <v>0.34728662589464704</v>
      </c>
      <c r="D700">
        <v>0.41141226740979758</v>
      </c>
      <c r="E700">
        <v>4.7095103235420259E-2</v>
      </c>
      <c r="F700">
        <v>9.0696092880925977E-2</v>
      </c>
      <c r="G700">
        <v>3.0554749139229752E-2</v>
      </c>
      <c r="H700">
        <v>0.87970795473335062</v>
      </c>
      <c r="I700">
        <v>16.04178431471825</v>
      </c>
      <c r="J700">
        <v>1.43</v>
      </c>
      <c r="K700">
        <v>1.1200000000000001</v>
      </c>
    </row>
    <row r="701" spans="1:11" x14ac:dyDescent="0.25">
      <c r="A701" t="s">
        <v>2198</v>
      </c>
      <c r="B701">
        <v>209650399</v>
      </c>
      <c r="C701">
        <v>9.744156508855488E-2</v>
      </c>
      <c r="D701">
        <v>0.2225309335089794</v>
      </c>
      <c r="E701">
        <v>8.8864886920630187E-2</v>
      </c>
      <c r="F701">
        <v>0.17841637179461384</v>
      </c>
      <c r="G701">
        <v>0.43938001281838723</v>
      </c>
      <c r="H701">
        <v>0.32304575513730699</v>
      </c>
      <c r="I701">
        <v>20.104213900602044</v>
      </c>
      <c r="J701">
        <v>0.74</v>
      </c>
      <c r="K701">
        <v>1.07</v>
      </c>
    </row>
    <row r="702" spans="1:11" x14ac:dyDescent="0.25">
      <c r="A702" t="s">
        <v>2199</v>
      </c>
      <c r="B702">
        <v>68428085</v>
      </c>
      <c r="C702">
        <v>2.5076078046024523E-2</v>
      </c>
      <c r="D702">
        <v>0.1198495909976145</v>
      </c>
      <c r="E702">
        <v>2.2594567712950025E-2</v>
      </c>
      <c r="F702">
        <v>0.14126316276580303</v>
      </c>
      <c r="G702">
        <v>0.29160795600227596</v>
      </c>
      <c r="H702">
        <v>0.27966122781152386</v>
      </c>
      <c r="I702">
        <v>19.024038273509294</v>
      </c>
      <c r="J702">
        <v>0.72</v>
      </c>
      <c r="K702">
        <v>1.02</v>
      </c>
    </row>
    <row r="703" spans="1:11" x14ac:dyDescent="0.25">
      <c r="A703" t="s">
        <v>2200</v>
      </c>
      <c r="B703">
        <v>77211199</v>
      </c>
      <c r="C703">
        <v>9.540261121964962E-3</v>
      </c>
      <c r="D703">
        <v>0.2797155759749308</v>
      </c>
      <c r="E703">
        <v>9.4652720002444211E-3</v>
      </c>
      <c r="F703">
        <v>0.19435410732822411</v>
      </c>
      <c r="G703">
        <v>0.22411895196705856</v>
      </c>
      <c r="H703">
        <v>0.3074731932299648</v>
      </c>
      <c r="I703">
        <v>19.142125635796305</v>
      </c>
      <c r="J703">
        <v>1.04</v>
      </c>
      <c r="K703">
        <v>1.1100000000000001</v>
      </c>
    </row>
    <row r="704" spans="1:11" x14ac:dyDescent="0.25">
      <c r="A704" t="s">
        <v>1254</v>
      </c>
      <c r="B704">
        <v>20432852</v>
      </c>
      <c r="C704">
        <v>0.21284728142698828</v>
      </c>
      <c r="D704">
        <v>0.45121469093007671</v>
      </c>
      <c r="E704">
        <v>9.7664682345861453E-2</v>
      </c>
      <c r="F704">
        <v>0.14749913276372789</v>
      </c>
      <c r="G704">
        <v>0.19717658601941618</v>
      </c>
      <c r="H704">
        <v>0.96168718146344778</v>
      </c>
      <c r="I704">
        <v>16.98105965399666</v>
      </c>
      <c r="J704">
        <v>1.65</v>
      </c>
      <c r="K704">
        <v>1.36</v>
      </c>
    </row>
    <row r="705" spans="1:11" x14ac:dyDescent="0.25">
      <c r="A705" t="s">
        <v>1255</v>
      </c>
      <c r="B705">
        <v>4351344</v>
      </c>
      <c r="C705">
        <v>0.10201009159468891</v>
      </c>
      <c r="D705">
        <v>0.22814261524715124</v>
      </c>
      <c r="E705">
        <v>6.1691054533955486E-2</v>
      </c>
      <c r="F705">
        <v>0.12308994829065681</v>
      </c>
      <c r="G705">
        <v>1.7735439900867411E-2</v>
      </c>
      <c r="H705">
        <v>0.44737709448975993</v>
      </c>
      <c r="I705">
        <v>15.919036722568167</v>
      </c>
      <c r="J705">
        <v>1.38</v>
      </c>
      <c r="K705">
        <v>0.63</v>
      </c>
    </row>
    <row r="706" spans="1:11" x14ac:dyDescent="0.25">
      <c r="A706" t="s">
        <v>216</v>
      </c>
      <c r="B706">
        <v>138959152</v>
      </c>
      <c r="C706">
        <v>4.0190954821025388E-2</v>
      </c>
      <c r="D706">
        <v>0.22758277914649336</v>
      </c>
      <c r="E706">
        <v>4.0190954821025388E-2</v>
      </c>
      <c r="F706">
        <v>0.15071661226441432</v>
      </c>
      <c r="G706">
        <v>9.0089179588545565E-2</v>
      </c>
      <c r="H706">
        <v>0.89162278338485501</v>
      </c>
      <c r="I706">
        <v>18.444529371219005</v>
      </c>
      <c r="J706">
        <v>1.19</v>
      </c>
      <c r="K706">
        <v>1.05</v>
      </c>
    </row>
    <row r="707" spans="1:11" x14ac:dyDescent="0.25">
      <c r="A707" t="s">
        <v>1256</v>
      </c>
      <c r="B707">
        <v>13784060</v>
      </c>
      <c r="C707">
        <v>0.34051157641507657</v>
      </c>
      <c r="D707">
        <v>0.14739285812743125</v>
      </c>
      <c r="E707">
        <v>0.11575943517367161</v>
      </c>
      <c r="F707">
        <v>5.7235990468246671E-2</v>
      </c>
      <c r="G707">
        <v>0.2135692241618217</v>
      </c>
      <c r="H707">
        <v>0.91987944129952437</v>
      </c>
      <c r="I707">
        <v>16.438067211409077</v>
      </c>
      <c r="J707">
        <v>1.06</v>
      </c>
      <c r="K707">
        <v>0.85</v>
      </c>
    </row>
    <row r="708" spans="1:11" x14ac:dyDescent="0.25">
      <c r="A708" t="s">
        <v>2201</v>
      </c>
      <c r="B708">
        <v>7330588</v>
      </c>
      <c r="C708">
        <v>0.44157849274846711</v>
      </c>
      <c r="D708">
        <v>0.21207343803798551</v>
      </c>
      <c r="E708">
        <v>8.567007175959146E-2</v>
      </c>
      <c r="F708">
        <v>0.17261537404474217</v>
      </c>
      <c r="G708">
        <v>3.3567430061544862E-2</v>
      </c>
      <c r="H708">
        <v>0.45352508598311425</v>
      </c>
      <c r="I708">
        <v>16.602869228021962</v>
      </c>
      <c r="J708">
        <v>1.37</v>
      </c>
      <c r="K708">
        <v>0.6</v>
      </c>
    </row>
    <row r="709" spans="1:11" x14ac:dyDescent="0.25">
      <c r="A709" t="s">
        <v>1257</v>
      </c>
      <c r="B709">
        <v>17038530</v>
      </c>
      <c r="C709">
        <v>0.59845379853778469</v>
      </c>
      <c r="D709">
        <v>0.19526749079879543</v>
      </c>
      <c r="E709">
        <v>0.24634531265314555</v>
      </c>
      <c r="F709">
        <v>5.6418964588883749E-2</v>
      </c>
      <c r="G709">
        <v>0.21676130511258893</v>
      </c>
      <c r="H709">
        <v>0.97192017709719203</v>
      </c>
      <c r="I709">
        <v>16.628562190261199</v>
      </c>
      <c r="J709">
        <v>1.2</v>
      </c>
      <c r="K709">
        <v>0.8</v>
      </c>
    </row>
    <row r="710" spans="1:11" x14ac:dyDescent="0.25">
      <c r="A710" t="s">
        <v>602</v>
      </c>
      <c r="B710">
        <v>14993709</v>
      </c>
      <c r="C710">
        <v>0.10975016255150744</v>
      </c>
      <c r="D710">
        <v>0.54638475376572937</v>
      </c>
      <c r="E710">
        <v>9.5514258680090433E-2</v>
      </c>
      <c r="F710">
        <v>0.34429013021428839</v>
      </c>
      <c r="G710">
        <v>0.11279950811370289</v>
      </c>
      <c r="H710">
        <v>0.50058020229691669</v>
      </c>
      <c r="I710">
        <v>17.019693935497081</v>
      </c>
      <c r="J710">
        <v>2.4700000000000002</v>
      </c>
      <c r="K710">
        <v>1.98</v>
      </c>
    </row>
    <row r="711" spans="1:11" x14ac:dyDescent="0.25">
      <c r="A711" t="s">
        <v>1258</v>
      </c>
      <c r="B711">
        <v>7989208</v>
      </c>
      <c r="C711">
        <v>7.2862040893164878E-2</v>
      </c>
      <c r="D711">
        <v>0.47276663719357415</v>
      </c>
      <c r="E711">
        <v>7.2862040893164878E-2</v>
      </c>
      <c r="F711">
        <v>0.2557109993489225</v>
      </c>
      <c r="G711">
        <v>0.12398800982525426</v>
      </c>
      <c r="H711">
        <v>0.69118826230520591</v>
      </c>
      <c r="I711">
        <v>16.180301891943724</v>
      </c>
      <c r="J711">
        <v>1.82</v>
      </c>
      <c r="K711">
        <v>1.55</v>
      </c>
    </row>
    <row r="712" spans="1:11" x14ac:dyDescent="0.25">
      <c r="A712" t="s">
        <v>1259</v>
      </c>
      <c r="B712">
        <v>19731551</v>
      </c>
      <c r="C712">
        <v>0.15457548167399512</v>
      </c>
      <c r="D712">
        <v>0.1829448176679066</v>
      </c>
      <c r="E712">
        <v>2.680088351898946E-2</v>
      </c>
      <c r="F712">
        <v>0.19999649778221751</v>
      </c>
      <c r="G712">
        <v>7.1651792603632622E-2</v>
      </c>
      <c r="H712">
        <v>0.42731008771639906</v>
      </c>
      <c r="I712">
        <v>17.448368478215837</v>
      </c>
      <c r="J712">
        <v>1.17</v>
      </c>
      <c r="K712">
        <v>0.86</v>
      </c>
    </row>
    <row r="713" spans="1:11" x14ac:dyDescent="0.25">
      <c r="A713" t="s">
        <v>653</v>
      </c>
      <c r="B713">
        <v>7738827</v>
      </c>
      <c r="C713">
        <v>0.58828889701242837</v>
      </c>
      <c r="D713">
        <v>0.23717211923719189</v>
      </c>
      <c r="E713">
        <v>0.58785704861990062</v>
      </c>
      <c r="F713">
        <v>0.17835255844855039</v>
      </c>
      <c r="G713">
        <v>4.3460074763268389E-3</v>
      </c>
      <c r="H713">
        <v>0.52573060035695129</v>
      </c>
      <c r="I713">
        <v>16.497397533988789</v>
      </c>
      <c r="J713">
        <v>5.63</v>
      </c>
      <c r="K713">
        <v>4.7699999999999996</v>
      </c>
    </row>
    <row r="714" spans="1:11" x14ac:dyDescent="0.25">
      <c r="A714" t="s">
        <v>634</v>
      </c>
      <c r="B714">
        <v>11278644</v>
      </c>
      <c r="C714">
        <v>7.4456379685359342E-2</v>
      </c>
      <c r="D714">
        <v>0.37546410721005113</v>
      </c>
      <c r="E714">
        <v>7.2055825150612082E-2</v>
      </c>
      <c r="F714">
        <v>0.21495068433660242</v>
      </c>
      <c r="G714">
        <v>1.7430198169212541E-2</v>
      </c>
      <c r="H714">
        <v>0.22096743407303818</v>
      </c>
      <c r="I714">
        <v>17.775133266863666</v>
      </c>
      <c r="J714">
        <v>1.77</v>
      </c>
      <c r="K714">
        <v>1.77</v>
      </c>
    </row>
    <row r="715" spans="1:11" x14ac:dyDescent="0.25">
      <c r="A715" t="s">
        <v>2202</v>
      </c>
      <c r="B715">
        <v>8671827</v>
      </c>
      <c r="C715">
        <v>0.27989026995118793</v>
      </c>
      <c r="D715">
        <v>0.24455573202740322</v>
      </c>
      <c r="E715">
        <v>6.7454989588699124E-2</v>
      </c>
      <c r="F715">
        <v>0.11285015882269443</v>
      </c>
      <c r="G715">
        <v>9.4497041972816109E-2</v>
      </c>
      <c r="H715">
        <v>0.60644112130617478</v>
      </c>
      <c r="I715">
        <v>16.446950520391976</v>
      </c>
      <c r="J715">
        <v>1.31</v>
      </c>
      <c r="K715">
        <v>1.02</v>
      </c>
    </row>
    <row r="716" spans="1:11" x14ac:dyDescent="0.25">
      <c r="A716" t="s">
        <v>828</v>
      </c>
      <c r="B716">
        <v>6603018</v>
      </c>
      <c r="C716">
        <v>0.27524141233599547</v>
      </c>
      <c r="D716">
        <v>4.4666847795962389E-2</v>
      </c>
      <c r="E716">
        <v>8.1483648840575629E-2</v>
      </c>
      <c r="F716">
        <v>0.13965209418437483</v>
      </c>
      <c r="G716">
        <v>2.3377643374590227E-2</v>
      </c>
      <c r="H716">
        <v>0.5733359990362844</v>
      </c>
      <c r="I716">
        <v>16.179552303012166</v>
      </c>
      <c r="J716">
        <v>1.03</v>
      </c>
      <c r="K716">
        <v>0.72</v>
      </c>
    </row>
    <row r="717" spans="1:11" x14ac:dyDescent="0.25">
      <c r="A717" t="s">
        <v>1261</v>
      </c>
      <c r="B717">
        <v>28999301</v>
      </c>
      <c r="C717">
        <v>0.23984391899653029</v>
      </c>
      <c r="D717">
        <v>0.47148439888257998</v>
      </c>
      <c r="E717">
        <v>2.5877830641504083E-2</v>
      </c>
      <c r="F717">
        <v>0.38281130493684473</v>
      </c>
      <c r="G717">
        <v>0.2532533456582281</v>
      </c>
      <c r="H717">
        <v>0.48556207648477284</v>
      </c>
      <c r="I717">
        <v>17.507408003357622</v>
      </c>
      <c r="J717">
        <v>1.36</v>
      </c>
      <c r="K717">
        <v>1.21</v>
      </c>
    </row>
    <row r="718" spans="1:11" x14ac:dyDescent="0.25">
      <c r="A718" t="s">
        <v>1262</v>
      </c>
      <c r="B718">
        <v>50101418</v>
      </c>
      <c r="C718">
        <v>6.7564255366983822E-2</v>
      </c>
      <c r="D718">
        <v>0.11207451254174083</v>
      </c>
      <c r="E718">
        <v>6.6369319127853821E-2</v>
      </c>
      <c r="F718">
        <v>4.91526482282338E-2</v>
      </c>
      <c r="G718">
        <v>3.8797604490954728E-2</v>
      </c>
      <c r="H718">
        <v>0.71612467718339001</v>
      </c>
      <c r="I718">
        <v>17.943737072225542</v>
      </c>
      <c r="J718">
        <v>1.1100000000000001</v>
      </c>
      <c r="K718">
        <v>0.79</v>
      </c>
    </row>
    <row r="719" spans="1:11" x14ac:dyDescent="0.25">
      <c r="A719" t="s">
        <v>311</v>
      </c>
      <c r="B719">
        <v>40423681</v>
      </c>
      <c r="C719">
        <v>0.18235563455985118</v>
      </c>
      <c r="D719">
        <v>0.53994070950639061</v>
      </c>
      <c r="E719">
        <v>0.18087130659872366</v>
      </c>
      <c r="F719">
        <v>0.27400590181115281</v>
      </c>
      <c r="G719">
        <v>0.17595451042669766</v>
      </c>
      <c r="H719">
        <v>0.6726194657217911</v>
      </c>
      <c r="I719">
        <v>17.8771818139084</v>
      </c>
      <c r="J719">
        <v>2.93</v>
      </c>
      <c r="K719">
        <v>2.15</v>
      </c>
    </row>
    <row r="720" spans="1:11" x14ac:dyDescent="0.25">
      <c r="A720" t="s">
        <v>2203</v>
      </c>
      <c r="B720">
        <v>68886947</v>
      </c>
      <c r="C720">
        <v>5.5144177023841688E-2</v>
      </c>
      <c r="D720">
        <v>0.10900625339079115</v>
      </c>
      <c r="E720">
        <v>5.5144177023841688E-2</v>
      </c>
      <c r="F720">
        <v>3.6560777471277145E-2</v>
      </c>
      <c r="G720">
        <v>3.9442160210700003E-3</v>
      </c>
      <c r="H720">
        <v>1.6698444572210289</v>
      </c>
      <c r="I720">
        <v>17.623077727277511</v>
      </c>
      <c r="J720">
        <v>1.19</v>
      </c>
      <c r="K720">
        <v>1.04</v>
      </c>
    </row>
    <row r="721" spans="1:11" x14ac:dyDescent="0.25">
      <c r="A721" t="s">
        <v>1263</v>
      </c>
      <c r="B721">
        <v>193175561</v>
      </c>
      <c r="C721">
        <v>0.12849919457461806</v>
      </c>
      <c r="D721">
        <v>0.50385970925173085</v>
      </c>
      <c r="E721">
        <v>5.3106469301259077E-2</v>
      </c>
      <c r="F721">
        <v>0.12730388392671588</v>
      </c>
      <c r="G721">
        <v>0.33448478506036278</v>
      </c>
      <c r="H721">
        <v>1.1758340699106182</v>
      </c>
      <c r="I721">
        <v>18.895960678982874</v>
      </c>
      <c r="J721">
        <v>1.29</v>
      </c>
      <c r="K721">
        <v>0.62</v>
      </c>
    </row>
    <row r="722" spans="1:11" x14ac:dyDescent="0.25">
      <c r="A722" t="s">
        <v>1264</v>
      </c>
      <c r="B722">
        <v>18885955</v>
      </c>
      <c r="C722">
        <v>0.29837813338007002</v>
      </c>
      <c r="D722">
        <v>0.16532333154452608</v>
      </c>
      <c r="E722">
        <v>2.7603740451568375E-2</v>
      </c>
      <c r="F722">
        <v>0.18946366462466227</v>
      </c>
      <c r="G722">
        <v>2.5982535699147859E-2</v>
      </c>
      <c r="H722">
        <v>0.65061264735847246</v>
      </c>
      <c r="I722">
        <v>17.257225407783238</v>
      </c>
      <c r="J722">
        <v>1.2</v>
      </c>
      <c r="K722">
        <v>0.56000000000000005</v>
      </c>
    </row>
    <row r="723" spans="1:11" x14ac:dyDescent="0.25">
      <c r="A723" t="s">
        <v>2204</v>
      </c>
      <c r="B723">
        <v>33206916</v>
      </c>
      <c r="C723">
        <v>0.15165139093314176</v>
      </c>
      <c r="D723">
        <v>0.53080343263433438</v>
      </c>
      <c r="E723">
        <v>0.1160791625455372</v>
      </c>
      <c r="F723">
        <v>0.23647046019937684</v>
      </c>
      <c r="G723">
        <v>0.32914375427094766</v>
      </c>
      <c r="H723">
        <v>0.69412526195114488</v>
      </c>
      <c r="I723">
        <v>17.557029092988707</v>
      </c>
      <c r="J723">
        <v>1.76</v>
      </c>
      <c r="K723">
        <v>0.9</v>
      </c>
    </row>
    <row r="724" spans="1:11" x14ac:dyDescent="0.25">
      <c r="A724" t="s">
        <v>1265</v>
      </c>
      <c r="B724">
        <v>338014000</v>
      </c>
      <c r="C724">
        <v>2.2499068085937268E-2</v>
      </c>
      <c r="D724">
        <v>0.85350606779600846</v>
      </c>
      <c r="E724">
        <v>2.0892625749229322E-2</v>
      </c>
      <c r="F724">
        <v>0.11938003749105595</v>
      </c>
      <c r="G724">
        <v>0.12745330075085648</v>
      </c>
      <c r="H724">
        <v>1.8977970305363214</v>
      </c>
      <c r="I724">
        <v>18.998495638938167</v>
      </c>
      <c r="J724">
        <v>6.61</v>
      </c>
      <c r="K724">
        <v>5.94</v>
      </c>
    </row>
    <row r="725" spans="1:11" x14ac:dyDescent="0.25">
      <c r="A725" t="s">
        <v>1266</v>
      </c>
      <c r="B725">
        <v>34716197</v>
      </c>
      <c r="C725">
        <v>0.24740849350520738</v>
      </c>
      <c r="D725">
        <v>0.30882126864299103</v>
      </c>
      <c r="E725">
        <v>0.16625519206496034</v>
      </c>
      <c r="F725">
        <v>0.17071472077884911</v>
      </c>
      <c r="G725">
        <v>0.15254147797352344</v>
      </c>
      <c r="H725">
        <v>0.6399970123575095</v>
      </c>
      <c r="I725">
        <v>17.775231474127331</v>
      </c>
      <c r="J725">
        <v>1.52</v>
      </c>
      <c r="K725">
        <v>1.04</v>
      </c>
    </row>
    <row r="726" spans="1:11" x14ac:dyDescent="0.25">
      <c r="A726" t="s">
        <v>105</v>
      </c>
      <c r="B726">
        <v>131860615</v>
      </c>
      <c r="C726">
        <v>0.45627845736954892</v>
      </c>
      <c r="D726">
        <v>0.47882390052556634</v>
      </c>
      <c r="E726">
        <v>0.45217981881853048</v>
      </c>
      <c r="F726">
        <v>7.7191092975556028E-2</v>
      </c>
      <c r="G726">
        <v>0.10483754379577252</v>
      </c>
      <c r="H726">
        <v>0.91085885314021298</v>
      </c>
      <c r="I726">
        <v>18.885678420548828</v>
      </c>
      <c r="J726">
        <v>12.81</v>
      </c>
      <c r="K726">
        <v>8.27</v>
      </c>
    </row>
    <row r="727" spans="1:11" x14ac:dyDescent="0.25">
      <c r="A727" t="s">
        <v>1267</v>
      </c>
      <c r="B727">
        <v>19871478</v>
      </c>
      <c r="C727">
        <v>0.23806185931413859</v>
      </c>
      <c r="D727">
        <v>0.3516733883609463</v>
      </c>
      <c r="E727">
        <v>0.21251187254415599</v>
      </c>
      <c r="F727">
        <v>0.14467283926176625</v>
      </c>
      <c r="G727">
        <v>5.2512651550126264E-2</v>
      </c>
      <c r="H727">
        <v>0.99624022153089054</v>
      </c>
      <c r="I727">
        <v>17.026112851365124</v>
      </c>
      <c r="J727">
        <v>1.7</v>
      </c>
      <c r="K727">
        <v>1.34</v>
      </c>
    </row>
    <row r="728" spans="1:11" x14ac:dyDescent="0.25">
      <c r="A728" t="s">
        <v>1268</v>
      </c>
      <c r="B728">
        <v>157776787</v>
      </c>
      <c r="C728">
        <v>8.9972950203378144E-2</v>
      </c>
      <c r="D728">
        <v>0.59723277290467325</v>
      </c>
      <c r="E728">
        <v>8.658938529404836E-2</v>
      </c>
      <c r="F728">
        <v>0.30895555242181877</v>
      </c>
      <c r="G728">
        <v>0.36783821691083113</v>
      </c>
      <c r="H728">
        <v>0.93974601996097895</v>
      </c>
      <c r="I728">
        <v>18.716226776754674</v>
      </c>
      <c r="J728">
        <v>1.91</v>
      </c>
      <c r="K728">
        <v>1.08</v>
      </c>
    </row>
    <row r="729" spans="1:11" x14ac:dyDescent="0.25">
      <c r="A729" t="s">
        <v>1269</v>
      </c>
      <c r="B729">
        <v>6936840</v>
      </c>
      <c r="C729">
        <v>0.14060292582789857</v>
      </c>
      <c r="D729">
        <v>0.32145616736150756</v>
      </c>
      <c r="E729">
        <v>5.4107489865702539E-2</v>
      </c>
      <c r="F729">
        <v>0.14503167623936578</v>
      </c>
      <c r="G729">
        <v>6.6106757543780745E-2</v>
      </c>
      <c r="H729">
        <v>0.51716583434754682</v>
      </c>
      <c r="I729">
        <v>16.427694878222265</v>
      </c>
      <c r="J729">
        <v>1.43</v>
      </c>
      <c r="K729">
        <v>1.02</v>
      </c>
    </row>
    <row r="730" spans="1:11" x14ac:dyDescent="0.25">
      <c r="A730" t="s">
        <v>1270</v>
      </c>
      <c r="B730">
        <v>15022410</v>
      </c>
      <c r="C730">
        <v>0.28138055079045238</v>
      </c>
      <c r="D730">
        <v>0.11311973245304847</v>
      </c>
      <c r="E730">
        <v>6.2364227843601662E-2</v>
      </c>
      <c r="F730">
        <v>7.1371125912989858E-2</v>
      </c>
      <c r="G730">
        <v>7.5103861497589269E-2</v>
      </c>
      <c r="H730">
        <v>0.50346873429968175</v>
      </c>
      <c r="I730">
        <v>17.221123178099838</v>
      </c>
      <c r="J730">
        <v>1</v>
      </c>
      <c r="K730">
        <v>0.73</v>
      </c>
    </row>
    <row r="731" spans="1:11" x14ac:dyDescent="0.25">
      <c r="A731" t="s">
        <v>1271</v>
      </c>
      <c r="B731">
        <v>49220471</v>
      </c>
      <c r="C731">
        <v>3.5488953366577904E-2</v>
      </c>
      <c r="D731">
        <v>0.77213913698631609</v>
      </c>
      <c r="E731">
        <v>3.0780932592050978E-2</v>
      </c>
      <c r="F731">
        <v>0.22214877522093965</v>
      </c>
      <c r="G731">
        <v>0.26335688660923218</v>
      </c>
      <c r="H731">
        <v>1.3222801633478205</v>
      </c>
      <c r="I731">
        <v>17.317863577162306</v>
      </c>
      <c r="J731">
        <v>3.65</v>
      </c>
      <c r="K731">
        <v>2.1</v>
      </c>
    </row>
    <row r="732" spans="1:11" x14ac:dyDescent="0.25">
      <c r="A732" t="s">
        <v>1272</v>
      </c>
      <c r="B732">
        <v>25231750</v>
      </c>
      <c r="C732">
        <v>0.26283329535208616</v>
      </c>
      <c r="D732">
        <v>0.30479879516878539</v>
      </c>
      <c r="E732">
        <v>0.18097813270978033</v>
      </c>
      <c r="F732">
        <v>0.18368752193727353</v>
      </c>
      <c r="G732">
        <v>0.31904215918436096</v>
      </c>
      <c r="H732">
        <v>0.74150887415043021</v>
      </c>
      <c r="I732">
        <v>17.364433364499224</v>
      </c>
      <c r="J732">
        <v>1.32</v>
      </c>
      <c r="K732">
        <v>0.69</v>
      </c>
    </row>
    <row r="733" spans="1:11" x14ac:dyDescent="0.25">
      <c r="A733" t="s">
        <v>1273</v>
      </c>
      <c r="B733">
        <v>8442372</v>
      </c>
      <c r="C733">
        <v>0.3956251868550687</v>
      </c>
      <c r="D733">
        <v>0.21380685428218515</v>
      </c>
      <c r="E733">
        <v>9.3765235647043269E-2</v>
      </c>
      <c r="F733">
        <v>0.17207024210639693</v>
      </c>
      <c r="G733">
        <v>0.32243852793977806</v>
      </c>
      <c r="H733">
        <v>0.6447250951875072</v>
      </c>
      <c r="I733">
        <v>16.196417617467123</v>
      </c>
      <c r="J733">
        <v>0.9</v>
      </c>
      <c r="K733">
        <v>0.65</v>
      </c>
    </row>
    <row r="734" spans="1:11" x14ac:dyDescent="0.25">
      <c r="A734" t="s">
        <v>1274</v>
      </c>
      <c r="B734">
        <v>80520002</v>
      </c>
      <c r="C734">
        <v>0.28090247687773279</v>
      </c>
      <c r="D734">
        <v>0.49738142083006903</v>
      </c>
      <c r="E734">
        <v>0.15269016014182413</v>
      </c>
      <c r="F734">
        <v>0.15038957805296357</v>
      </c>
      <c r="G734">
        <v>4.7807897471239508E-2</v>
      </c>
      <c r="H734">
        <v>1.2202616953371834</v>
      </c>
      <c r="I734">
        <v>18.035172074840165</v>
      </c>
      <c r="J734">
        <v>2.17</v>
      </c>
      <c r="K734">
        <v>1.86</v>
      </c>
    </row>
    <row r="735" spans="1:11" x14ac:dyDescent="0.25">
      <c r="A735" t="s">
        <v>1275</v>
      </c>
      <c r="B735">
        <v>16298076</v>
      </c>
      <c r="C735">
        <v>0.15867277830831075</v>
      </c>
      <c r="D735">
        <v>0.22387765279779037</v>
      </c>
      <c r="E735">
        <v>0.1060956520266564</v>
      </c>
      <c r="F735">
        <v>0.31674733429300245</v>
      </c>
      <c r="G735">
        <v>7.0596247066218129E-2</v>
      </c>
      <c r="H735">
        <v>0.49491319665449529</v>
      </c>
      <c r="I735">
        <v>17.360375693654149</v>
      </c>
      <c r="J735">
        <v>1.35</v>
      </c>
      <c r="K735">
        <v>0.79</v>
      </c>
    </row>
    <row r="736" spans="1:11" x14ac:dyDescent="0.25">
      <c r="A736" t="s">
        <v>2206</v>
      </c>
      <c r="B736">
        <v>3499734</v>
      </c>
      <c r="C736">
        <v>0.11240740010526515</v>
      </c>
      <c r="D736">
        <v>6.0810335871240503E-3</v>
      </c>
      <c r="E736">
        <v>3.0636328360955433E-2</v>
      </c>
      <c r="F736">
        <v>5.2318720306261814E-2</v>
      </c>
      <c r="G736">
        <v>8.4755012809544956E-3</v>
      </c>
      <c r="H736">
        <v>0.38235724043410296</v>
      </c>
      <c r="I736">
        <v>15.751379317735012</v>
      </c>
      <c r="J736">
        <v>1.01</v>
      </c>
      <c r="K736">
        <v>0.83</v>
      </c>
    </row>
    <row r="737" spans="1:11" x14ac:dyDescent="0.25">
      <c r="A737" t="s">
        <v>157</v>
      </c>
      <c r="B737">
        <v>100584698</v>
      </c>
      <c r="C737">
        <v>0.11081369454427352</v>
      </c>
      <c r="D737">
        <v>0.35149027340122846</v>
      </c>
      <c r="E737">
        <v>0.11081369454427352</v>
      </c>
      <c r="F737">
        <v>7.2589036548775965E-2</v>
      </c>
      <c r="G737">
        <v>0.13242109649720279</v>
      </c>
      <c r="H737">
        <v>0.95374453385732727</v>
      </c>
      <c r="I737">
        <v>18.61088786943122</v>
      </c>
      <c r="J737">
        <v>1.59</v>
      </c>
      <c r="K737">
        <v>0.87</v>
      </c>
    </row>
    <row r="738" spans="1:11" x14ac:dyDescent="0.25">
      <c r="A738" t="s">
        <v>1276</v>
      </c>
      <c r="B738">
        <v>13888848</v>
      </c>
      <c r="C738">
        <v>0.19064367325497406</v>
      </c>
      <c r="D738">
        <v>0.38542051867800697</v>
      </c>
      <c r="E738">
        <v>6.3902348128512892E-2</v>
      </c>
      <c r="F738">
        <v>8.8044148716075701E-2</v>
      </c>
      <c r="G738">
        <v>0.15389022905283434</v>
      </c>
      <c r="H738">
        <v>0.70107527573397344</v>
      </c>
      <c r="I738">
        <v>16.774414103286691</v>
      </c>
      <c r="J738">
        <v>1.54</v>
      </c>
      <c r="K738">
        <v>1.4</v>
      </c>
    </row>
    <row r="739" spans="1:11" x14ac:dyDescent="0.25">
      <c r="A739" t="s">
        <v>244</v>
      </c>
      <c r="B739">
        <v>40436790</v>
      </c>
      <c r="C739">
        <v>0.3921361215863079</v>
      </c>
      <c r="D739">
        <v>0.35963015362989992</v>
      </c>
      <c r="E739">
        <v>0.33977467054135602</v>
      </c>
      <c r="F739">
        <v>0.18559261592164436</v>
      </c>
      <c r="G739">
        <v>0.29417525476181466</v>
      </c>
      <c r="H739">
        <v>0.84942227857510866</v>
      </c>
      <c r="I739">
        <v>17.722140305889777</v>
      </c>
      <c r="J739">
        <v>2.35</v>
      </c>
      <c r="K739">
        <v>0.99</v>
      </c>
    </row>
    <row r="740" spans="1:11" x14ac:dyDescent="0.25">
      <c r="A740" t="s">
        <v>1278</v>
      </c>
      <c r="B740">
        <v>18647412</v>
      </c>
      <c r="C740">
        <v>0.34235501419714437</v>
      </c>
      <c r="D740">
        <v>0.28529320851601286</v>
      </c>
      <c r="E740">
        <v>0.31567855099678177</v>
      </c>
      <c r="F740">
        <v>0.14540114916667204</v>
      </c>
      <c r="G740">
        <v>0.46971665558738124</v>
      </c>
      <c r="H740">
        <v>1.0919378691214603</v>
      </c>
      <c r="I740">
        <v>16.596990386911006</v>
      </c>
      <c r="J740">
        <v>1.01</v>
      </c>
      <c r="K740">
        <v>0.81</v>
      </c>
    </row>
    <row r="741" spans="1:11" x14ac:dyDescent="0.25">
      <c r="A741" t="s">
        <v>1280</v>
      </c>
      <c r="B741">
        <v>17444828</v>
      </c>
      <c r="C741">
        <v>0.34532280857111347</v>
      </c>
      <c r="D741">
        <v>0.22604613814478422</v>
      </c>
      <c r="E741">
        <v>0.24386677816485208</v>
      </c>
      <c r="F741">
        <v>0.13484822583086634</v>
      </c>
      <c r="G741">
        <v>2.0920412628889204E-2</v>
      </c>
      <c r="H741">
        <v>0.56524117189655332</v>
      </c>
      <c r="I741">
        <v>16.972167856424743</v>
      </c>
      <c r="J741">
        <v>1.49</v>
      </c>
      <c r="K741">
        <v>0.93</v>
      </c>
    </row>
    <row r="742" spans="1:11" x14ac:dyDescent="0.25">
      <c r="A742" t="s">
        <v>1281</v>
      </c>
      <c r="B742">
        <v>88901656</v>
      </c>
      <c r="C742">
        <v>0.30738822232962681</v>
      </c>
      <c r="D742">
        <v>0.1054784176348751</v>
      </c>
      <c r="E742">
        <v>0.18746613673878021</v>
      </c>
      <c r="F742">
        <v>5.8742392096790025E-2</v>
      </c>
      <c r="G742">
        <v>3.01762545345612E-2</v>
      </c>
      <c r="H742">
        <v>0.68888425138882037</v>
      </c>
      <c r="I742">
        <v>18.701547182650241</v>
      </c>
      <c r="J742">
        <v>1.36</v>
      </c>
      <c r="K742">
        <v>0.94</v>
      </c>
    </row>
    <row r="743" spans="1:11" x14ac:dyDescent="0.25">
      <c r="A743" t="s">
        <v>2207</v>
      </c>
      <c r="B743">
        <v>42114611</v>
      </c>
      <c r="C743">
        <v>7.5773868598715058E-2</v>
      </c>
      <c r="D743">
        <v>0.27385851907785635</v>
      </c>
      <c r="E743">
        <v>4.5398733470433808E-3</v>
      </c>
      <c r="F743">
        <v>0.14694394063039248</v>
      </c>
      <c r="G743">
        <v>2.3995710182387769E-3</v>
      </c>
      <c r="H743">
        <v>0.31818491195847681</v>
      </c>
      <c r="I743">
        <v>18.630824409724607</v>
      </c>
      <c r="J743">
        <v>1.38</v>
      </c>
      <c r="K743">
        <v>1</v>
      </c>
    </row>
    <row r="744" spans="1:11" x14ac:dyDescent="0.25">
      <c r="A744" t="s">
        <v>210</v>
      </c>
      <c r="B744">
        <v>58029932</v>
      </c>
      <c r="C744">
        <v>4.0569029100361517E-2</v>
      </c>
      <c r="D744">
        <v>0.35639986619319147</v>
      </c>
      <c r="E744">
        <v>4.0514988023766768E-2</v>
      </c>
      <c r="F744">
        <v>0.13209953921682785</v>
      </c>
      <c r="G744">
        <v>0.39616034704297087</v>
      </c>
      <c r="H744">
        <v>0.99982061197980143</v>
      </c>
      <c r="I744">
        <v>17.7400091190216</v>
      </c>
      <c r="J744">
        <v>0.55000000000000004</v>
      </c>
      <c r="K744">
        <v>0.46</v>
      </c>
    </row>
    <row r="745" spans="1:11" x14ac:dyDescent="0.25">
      <c r="A745" t="s">
        <v>2208</v>
      </c>
      <c r="B745">
        <v>3855361</v>
      </c>
      <c r="C745">
        <v>0.19413564644140976</v>
      </c>
      <c r="D745">
        <v>0.36514194131236999</v>
      </c>
      <c r="E745">
        <v>0.19413564644140976</v>
      </c>
      <c r="F745">
        <v>0.13292922202349147</v>
      </c>
      <c r="G745">
        <v>0.14194312802354955</v>
      </c>
      <c r="H745">
        <v>0.54967810191922006</v>
      </c>
      <c r="I745">
        <v>16.200979303937878</v>
      </c>
      <c r="J745">
        <v>1.58</v>
      </c>
      <c r="K745">
        <v>1.1100000000000001</v>
      </c>
    </row>
    <row r="746" spans="1:11" x14ac:dyDescent="0.25">
      <c r="A746" t="s">
        <v>2209</v>
      </c>
      <c r="B746">
        <v>55495641</v>
      </c>
      <c r="C746">
        <v>8.7648865971293125E-3</v>
      </c>
      <c r="D746">
        <v>0.55259563539413847</v>
      </c>
      <c r="E746">
        <v>8.7647424416631217E-3</v>
      </c>
      <c r="F746">
        <v>0.21464633031838543</v>
      </c>
      <c r="G746">
        <v>1.490331465853327E-2</v>
      </c>
      <c r="H746">
        <v>0.30131271997021986</v>
      </c>
      <c r="I746">
        <v>18.88502172688634</v>
      </c>
      <c r="J746">
        <v>2.21</v>
      </c>
      <c r="K746">
        <v>0.97</v>
      </c>
    </row>
    <row r="747" spans="1:11" x14ac:dyDescent="0.25">
      <c r="A747" t="s">
        <v>1282</v>
      </c>
      <c r="B747">
        <v>2366427</v>
      </c>
      <c r="C747">
        <v>0.21035425981870559</v>
      </c>
      <c r="D747">
        <v>0.15039255383749425</v>
      </c>
      <c r="E747">
        <v>0.20911103532878894</v>
      </c>
      <c r="F747">
        <v>7.1545760930786934E-2</v>
      </c>
      <c r="G747">
        <v>1.8821624330689264E-3</v>
      </c>
      <c r="H747">
        <v>0.41911100495790227</v>
      </c>
      <c r="I747">
        <v>15.356306822939327</v>
      </c>
      <c r="J747">
        <v>1.47</v>
      </c>
      <c r="K747">
        <v>1.39</v>
      </c>
    </row>
    <row r="748" spans="1:11" x14ac:dyDescent="0.25">
      <c r="A748" t="s">
        <v>442</v>
      </c>
      <c r="B748">
        <v>20086806</v>
      </c>
      <c r="C748">
        <v>9.4268745364494491E-2</v>
      </c>
      <c r="D748">
        <v>0.59206132622578223</v>
      </c>
      <c r="E748">
        <v>8.8371989055900671E-2</v>
      </c>
      <c r="F748">
        <v>0.26913268084569925</v>
      </c>
      <c r="G748">
        <v>0.31802527489935434</v>
      </c>
      <c r="H748">
        <v>0.69947361042917278</v>
      </c>
      <c r="I748">
        <v>17.117672636825386</v>
      </c>
      <c r="J748">
        <v>2</v>
      </c>
      <c r="K748">
        <v>1.38</v>
      </c>
    </row>
    <row r="749" spans="1:11" x14ac:dyDescent="0.25">
      <c r="A749" t="s">
        <v>1283</v>
      </c>
      <c r="B749">
        <v>21405071</v>
      </c>
      <c r="C749">
        <v>0.27439731454289501</v>
      </c>
      <c r="D749">
        <v>8.3113576217523411E-2</v>
      </c>
      <c r="E749">
        <v>4.4136083454243157E-2</v>
      </c>
      <c r="F749">
        <v>8.3973691396350594E-2</v>
      </c>
      <c r="G749">
        <v>0.35306512181155575</v>
      </c>
      <c r="H749">
        <v>0.69125846362637311</v>
      </c>
      <c r="I749">
        <v>17.036313245240191</v>
      </c>
      <c r="J749">
        <v>0.71</v>
      </c>
      <c r="K749">
        <v>0.54</v>
      </c>
    </row>
    <row r="750" spans="1:11" x14ac:dyDescent="0.25">
      <c r="A750" t="s">
        <v>1284</v>
      </c>
      <c r="B750">
        <v>21471115</v>
      </c>
      <c r="C750">
        <v>0.3620488735680471</v>
      </c>
      <c r="D750">
        <v>0.23507763802671636</v>
      </c>
      <c r="E750">
        <v>0.27043975126582853</v>
      </c>
      <c r="F750">
        <v>0.1282665532224978</v>
      </c>
      <c r="G750">
        <v>0.10588057490260752</v>
      </c>
      <c r="H750">
        <v>0.78730449363793231</v>
      </c>
      <c r="I750">
        <v>17.026076753292504</v>
      </c>
      <c r="J750">
        <v>1.65</v>
      </c>
      <c r="K750">
        <v>1.27</v>
      </c>
    </row>
    <row r="751" spans="1:11" x14ac:dyDescent="0.25">
      <c r="A751" t="s">
        <v>1285</v>
      </c>
      <c r="B751">
        <v>6205589</v>
      </c>
      <c r="C751">
        <v>0.47011363466062611</v>
      </c>
      <c r="D751">
        <v>0.24715945577446397</v>
      </c>
      <c r="E751">
        <v>0.11528285228042012</v>
      </c>
      <c r="F751">
        <v>0.13485977496411047</v>
      </c>
      <c r="G751">
        <v>0.31727399284741548</v>
      </c>
      <c r="H751">
        <v>0.58280605246799178</v>
      </c>
      <c r="I751">
        <v>15.847166855373496</v>
      </c>
      <c r="J751">
        <v>1.07</v>
      </c>
      <c r="K751">
        <v>0.88</v>
      </c>
    </row>
    <row r="752" spans="1:11" x14ac:dyDescent="0.25">
      <c r="A752" t="s">
        <v>2212</v>
      </c>
      <c r="B752">
        <v>122809788</v>
      </c>
      <c r="C752">
        <v>8.573534871666743E-3</v>
      </c>
      <c r="D752">
        <v>0.49904260888391078</v>
      </c>
      <c r="E752">
        <v>8.573534871666743E-3</v>
      </c>
      <c r="F752">
        <v>0.24892925725853154</v>
      </c>
      <c r="G752">
        <v>1.3752503179958263E-2</v>
      </c>
      <c r="H752">
        <v>0.53531587610330467</v>
      </c>
      <c r="I752">
        <v>19.091826672210541</v>
      </c>
      <c r="J752">
        <v>1.94</v>
      </c>
      <c r="K752">
        <v>0.84</v>
      </c>
    </row>
    <row r="753" spans="1:11" x14ac:dyDescent="0.25">
      <c r="A753" t="s">
        <v>1286</v>
      </c>
      <c r="B753">
        <v>37710926</v>
      </c>
      <c r="C753">
        <v>0.26042163483336367</v>
      </c>
      <c r="D753">
        <v>0.24574721395067309</v>
      </c>
      <c r="E753">
        <v>2.4600827887387332E-2</v>
      </c>
      <c r="F753">
        <v>0.12472309016462135</v>
      </c>
      <c r="G753">
        <v>1.8541522952790924E-2</v>
      </c>
      <c r="H753">
        <v>0.2755336841699379</v>
      </c>
      <c r="I753">
        <v>18.823054672617793</v>
      </c>
      <c r="J753">
        <v>1.32</v>
      </c>
      <c r="K753">
        <v>0.42</v>
      </c>
    </row>
    <row r="754" spans="1:11" x14ac:dyDescent="0.25">
      <c r="A754" t="s">
        <v>2213</v>
      </c>
      <c r="B754">
        <v>47787529</v>
      </c>
      <c r="C754">
        <v>0.1990792827978195</v>
      </c>
      <c r="D754">
        <v>7.406516038943968E-2</v>
      </c>
      <c r="E754">
        <v>0.10257569501030279</v>
      </c>
      <c r="F754">
        <v>8.7475973703865589E-2</v>
      </c>
      <c r="G754">
        <v>1.4833221445703962E-2</v>
      </c>
      <c r="H754">
        <v>0.61824853540953506</v>
      </c>
      <c r="I754">
        <v>17.981878450745807</v>
      </c>
      <c r="J754">
        <v>1.1499999999999999</v>
      </c>
      <c r="K754">
        <v>1.05</v>
      </c>
    </row>
    <row r="755" spans="1:11" x14ac:dyDescent="0.25">
      <c r="A755" t="s">
        <v>2214</v>
      </c>
      <c r="B755">
        <v>6842567</v>
      </c>
      <c r="C755">
        <v>2.1753678115245347E-2</v>
      </c>
      <c r="D755">
        <v>0.11609546534217348</v>
      </c>
      <c r="E755">
        <v>2.1753678115245347E-2</v>
      </c>
      <c r="F755">
        <v>0.11903249016992332</v>
      </c>
      <c r="G755">
        <v>2.7492606210505503E-3</v>
      </c>
      <c r="H755">
        <v>0.44842613725198111</v>
      </c>
      <c r="I755">
        <v>16.534489093366521</v>
      </c>
      <c r="J755">
        <v>1.1399999999999999</v>
      </c>
      <c r="K755">
        <v>0.97</v>
      </c>
    </row>
    <row r="756" spans="1:11" x14ac:dyDescent="0.25">
      <c r="A756" t="s">
        <v>32</v>
      </c>
      <c r="B756">
        <v>532518261</v>
      </c>
      <c r="C756">
        <v>0.10308603482801504</v>
      </c>
      <c r="D756">
        <v>0.43613165596212294</v>
      </c>
      <c r="E756">
        <v>0.10308603482801504</v>
      </c>
      <c r="F756">
        <v>0.38314729907994727</v>
      </c>
      <c r="G756">
        <v>0.14974478969088348</v>
      </c>
      <c r="H756">
        <v>0.63130761339354535</v>
      </c>
      <c r="I756">
        <v>20.586280119290674</v>
      </c>
      <c r="J756">
        <v>1.83</v>
      </c>
      <c r="K756">
        <v>1.52</v>
      </c>
    </row>
    <row r="757" spans="1:11" x14ac:dyDescent="0.25">
      <c r="A757" t="s">
        <v>351</v>
      </c>
      <c r="B757">
        <v>34263437</v>
      </c>
      <c r="C757">
        <v>8.9373579188801164E-2</v>
      </c>
      <c r="D757">
        <v>0.16337444489296271</v>
      </c>
      <c r="E757">
        <v>8.9373579188801164E-2</v>
      </c>
      <c r="F757">
        <v>0.10624539456055734</v>
      </c>
      <c r="G757">
        <v>0.24727860780574931</v>
      </c>
      <c r="H757">
        <v>0.74097749114749367</v>
      </c>
      <c r="I757">
        <v>17.610621383431116</v>
      </c>
      <c r="J757">
        <v>1.01</v>
      </c>
      <c r="K757">
        <v>0.96</v>
      </c>
    </row>
    <row r="758" spans="1:11" x14ac:dyDescent="0.25">
      <c r="A758" t="s">
        <v>1287</v>
      </c>
      <c r="B758">
        <v>58036354</v>
      </c>
      <c r="C758">
        <v>0.23847092462079889</v>
      </c>
      <c r="D758">
        <v>0.11863243511127525</v>
      </c>
      <c r="E758">
        <v>0.11151310435524603</v>
      </c>
      <c r="F758">
        <v>3.2375402963875054E-2</v>
      </c>
      <c r="G758">
        <v>1.1940481305906983E-2</v>
      </c>
      <c r="H758">
        <v>1.2807722333937035</v>
      </c>
      <c r="I758">
        <v>17.856584679550235</v>
      </c>
      <c r="J758">
        <v>1.26</v>
      </c>
      <c r="K758">
        <v>0.49</v>
      </c>
    </row>
    <row r="759" spans="1:11" x14ac:dyDescent="0.25">
      <c r="A759" t="s">
        <v>1288</v>
      </c>
      <c r="B759">
        <v>26320443</v>
      </c>
      <c r="C759">
        <v>0.19143811523233101</v>
      </c>
      <c r="D759">
        <v>0.30552126345289859</v>
      </c>
      <c r="E759">
        <v>8.2382124039477603E-2</v>
      </c>
      <c r="F759">
        <v>0.2029189642790718</v>
      </c>
      <c r="G759">
        <v>0.114083794106353</v>
      </c>
      <c r="H759">
        <v>0.89334571209410885</v>
      </c>
      <c r="I759">
        <v>16.67610231637881</v>
      </c>
      <c r="J759">
        <v>1.36</v>
      </c>
      <c r="K759">
        <v>1.05</v>
      </c>
    </row>
    <row r="760" spans="1:11" x14ac:dyDescent="0.25">
      <c r="A760" t="s">
        <v>392</v>
      </c>
      <c r="B760">
        <v>26635885</v>
      </c>
      <c r="C760">
        <v>0.22533139034051244</v>
      </c>
      <c r="D760">
        <v>0.5149137714027523</v>
      </c>
      <c r="E760">
        <v>4.3153287379037716E-2</v>
      </c>
      <c r="F760">
        <v>0.12124028390814771</v>
      </c>
      <c r="G760">
        <v>0.18034812809861583</v>
      </c>
      <c r="H760">
        <v>0.89688322128952613</v>
      </c>
      <c r="I760">
        <v>17.209722800244634</v>
      </c>
      <c r="J760">
        <v>1.84</v>
      </c>
      <c r="K760">
        <v>1.2</v>
      </c>
    </row>
    <row r="761" spans="1:11" x14ac:dyDescent="0.25">
      <c r="A761" t="s">
        <v>1289</v>
      </c>
      <c r="B761">
        <v>235645502</v>
      </c>
      <c r="C761">
        <v>0.13181252659768569</v>
      </c>
      <c r="D761">
        <v>0.54431063572772975</v>
      </c>
      <c r="E761">
        <v>8.3927339296296005E-2</v>
      </c>
      <c r="F761">
        <v>0.15492685259282463</v>
      </c>
      <c r="G761">
        <v>0.29098769303052513</v>
      </c>
      <c r="H761">
        <v>0.8212510937350036</v>
      </c>
      <c r="I761">
        <v>19.392689086875112</v>
      </c>
      <c r="J761">
        <v>1.87</v>
      </c>
      <c r="K761">
        <v>1.3</v>
      </c>
    </row>
    <row r="762" spans="1:11" x14ac:dyDescent="0.25">
      <c r="A762" t="s">
        <v>2216</v>
      </c>
      <c r="B762">
        <v>8833958</v>
      </c>
      <c r="C762">
        <v>0.36198100556964385</v>
      </c>
      <c r="D762">
        <v>0.19952924838447272</v>
      </c>
      <c r="E762">
        <v>0.24161966810347071</v>
      </c>
      <c r="F762">
        <v>0.1163464864472953</v>
      </c>
      <c r="G762">
        <v>0.11704289289127252</v>
      </c>
      <c r="H762">
        <v>0.64022775583696057</v>
      </c>
      <c r="I762">
        <v>16.538835044305376</v>
      </c>
      <c r="J762">
        <v>1.56</v>
      </c>
      <c r="K762">
        <v>1.19</v>
      </c>
    </row>
    <row r="763" spans="1:11" x14ac:dyDescent="0.25">
      <c r="A763" t="s">
        <v>2217</v>
      </c>
      <c r="B763">
        <v>6829628</v>
      </c>
      <c r="C763">
        <v>3.3027713954552139E-2</v>
      </c>
      <c r="D763">
        <v>0.49064326783245005</v>
      </c>
      <c r="E763">
        <v>3.3027713954552139E-2</v>
      </c>
      <c r="F763">
        <v>9.328615111854098E-2</v>
      </c>
      <c r="G763">
        <v>0.16126427383746231</v>
      </c>
      <c r="H763">
        <v>0.51846918081834192</v>
      </c>
      <c r="I763">
        <v>16.406083351701017</v>
      </c>
      <c r="J763">
        <v>1.76</v>
      </c>
      <c r="K763">
        <v>0.26</v>
      </c>
    </row>
    <row r="764" spans="1:11" x14ac:dyDescent="0.25">
      <c r="A764" t="s">
        <v>1290</v>
      </c>
      <c r="B764">
        <v>101985216</v>
      </c>
      <c r="C764">
        <v>0.21065782711094125</v>
      </c>
      <c r="D764">
        <v>6.6624931205715152E-2</v>
      </c>
      <c r="E764">
        <v>0.1433769871115437</v>
      </c>
      <c r="F764">
        <v>9.2142127174062421E-2</v>
      </c>
      <c r="G764">
        <v>0.48878988499666459</v>
      </c>
      <c r="H764">
        <v>0.57227817850320395</v>
      </c>
      <c r="I764">
        <v>18.96615093009321</v>
      </c>
      <c r="J764">
        <v>0.64</v>
      </c>
      <c r="K764">
        <v>0.53</v>
      </c>
    </row>
    <row r="765" spans="1:11" x14ac:dyDescent="0.25">
      <c r="A765" t="s">
        <v>1291</v>
      </c>
      <c r="B765">
        <v>126521728</v>
      </c>
      <c r="C765">
        <v>0.18372550207344623</v>
      </c>
      <c r="D765">
        <v>0.64808824773559848</v>
      </c>
      <c r="E765">
        <v>2.4835821085213126E-2</v>
      </c>
      <c r="F765">
        <v>0.16155069217757917</v>
      </c>
      <c r="G765">
        <v>6.2295821631522454E-2</v>
      </c>
      <c r="H765">
        <v>2.2409109764175508</v>
      </c>
      <c r="I765">
        <v>17.888711579267227</v>
      </c>
      <c r="J765">
        <v>1.82</v>
      </c>
      <c r="K765">
        <v>0.87</v>
      </c>
    </row>
    <row r="766" spans="1:11" x14ac:dyDescent="0.25">
      <c r="A766" t="s">
        <v>895</v>
      </c>
      <c r="B766">
        <v>2389690</v>
      </c>
      <c r="C766">
        <v>9.5908255882562174E-2</v>
      </c>
      <c r="D766">
        <v>0.1218404897706397</v>
      </c>
      <c r="E766">
        <v>4.755051910498851E-2</v>
      </c>
      <c r="F766">
        <v>1.588592441036342E-2</v>
      </c>
      <c r="G766">
        <v>3.3692236231477726E-2</v>
      </c>
      <c r="H766">
        <v>0.35235293071263951</v>
      </c>
      <c r="I766">
        <v>15.796770200397745</v>
      </c>
      <c r="J766">
        <v>1.1599999999999999</v>
      </c>
      <c r="K766">
        <v>1.1599999999999999</v>
      </c>
    </row>
    <row r="767" spans="1:11" x14ac:dyDescent="0.25">
      <c r="A767" t="s">
        <v>2218</v>
      </c>
      <c r="B767">
        <v>5163140</v>
      </c>
      <c r="C767">
        <v>0.20105633393632558</v>
      </c>
      <c r="D767">
        <v>0.14442722839202501</v>
      </c>
      <c r="E767">
        <v>0.20105633393632558</v>
      </c>
      <c r="F767">
        <v>0.18116859215484091</v>
      </c>
      <c r="G767">
        <v>0.50449203391734487</v>
      </c>
      <c r="H767">
        <v>0.36126492480197586</v>
      </c>
      <c r="I767">
        <v>15.979799553707061</v>
      </c>
      <c r="J767">
        <v>0.76</v>
      </c>
      <c r="K767">
        <v>0.91</v>
      </c>
    </row>
    <row r="768" spans="1:11" x14ac:dyDescent="0.25">
      <c r="A768" t="s">
        <v>2219</v>
      </c>
      <c r="B768">
        <v>27357894</v>
      </c>
      <c r="C768">
        <v>0.15563990415344106</v>
      </c>
      <c r="D768">
        <v>0.37488569112812559</v>
      </c>
      <c r="E768">
        <v>9.4406097194469726E-2</v>
      </c>
      <c r="F768">
        <v>0.11103394313389509</v>
      </c>
      <c r="G768">
        <v>0.45482854053020311</v>
      </c>
      <c r="H768">
        <v>0.87562464347440605</v>
      </c>
      <c r="I768">
        <v>17.33758287192174</v>
      </c>
      <c r="J768">
        <v>0.72</v>
      </c>
      <c r="K768">
        <v>0.98</v>
      </c>
    </row>
    <row r="769" spans="1:11" x14ac:dyDescent="0.25">
      <c r="A769" t="s">
        <v>1292</v>
      </c>
      <c r="B769">
        <v>22114227</v>
      </c>
      <c r="C769">
        <v>0.24643737264702945</v>
      </c>
      <c r="D769">
        <v>0.67243833573744183</v>
      </c>
      <c r="E769">
        <v>0.24572687980457106</v>
      </c>
      <c r="F769">
        <v>9.8005428731454902E-2</v>
      </c>
      <c r="G769">
        <v>0.40048684496184289</v>
      </c>
      <c r="H769">
        <v>5.6814610570350572</v>
      </c>
      <c r="I769">
        <v>15.128341354639803</v>
      </c>
      <c r="J769">
        <v>1.36</v>
      </c>
      <c r="K769">
        <v>1.36</v>
      </c>
    </row>
    <row r="770" spans="1:11" x14ac:dyDescent="0.25">
      <c r="A770" t="s">
        <v>343</v>
      </c>
      <c r="B770">
        <v>26266200</v>
      </c>
      <c r="C770">
        <v>0.12239589282043083</v>
      </c>
      <c r="D770">
        <v>0.6692223846616564</v>
      </c>
      <c r="E770">
        <v>0.1060794481120223</v>
      </c>
      <c r="F770">
        <v>0.11240672021487652</v>
      </c>
      <c r="G770">
        <v>0.21351664877294774</v>
      </c>
      <c r="H770">
        <v>0.68319903022150608</v>
      </c>
      <c r="I770">
        <v>17.584400980786533</v>
      </c>
      <c r="J770">
        <v>2.09</v>
      </c>
      <c r="K770">
        <v>1.26</v>
      </c>
    </row>
    <row r="771" spans="1:11" x14ac:dyDescent="0.25">
      <c r="A771" t="s">
        <v>690</v>
      </c>
      <c r="B771">
        <v>8251838</v>
      </c>
      <c r="C771">
        <v>8.3531814366690188E-2</v>
      </c>
      <c r="D771">
        <v>0.59251187432424146</v>
      </c>
      <c r="E771">
        <v>8.3240970072364487E-2</v>
      </c>
      <c r="F771">
        <v>0.24932955248763791</v>
      </c>
      <c r="G771">
        <v>0.33469464621094114</v>
      </c>
      <c r="H771">
        <v>0.77936880944952147</v>
      </c>
      <c r="I771">
        <v>16.169294055844006</v>
      </c>
      <c r="J771">
        <v>2.0499999999999998</v>
      </c>
      <c r="K771">
        <v>1.96</v>
      </c>
    </row>
    <row r="772" spans="1:11" x14ac:dyDescent="0.25">
      <c r="A772" t="s">
        <v>1293</v>
      </c>
      <c r="B772">
        <v>15768075</v>
      </c>
      <c r="C772">
        <v>0.2874999643266537</v>
      </c>
      <c r="D772">
        <v>0.34172123103168905</v>
      </c>
      <c r="E772">
        <v>9.5055801041027524E-2</v>
      </c>
      <c r="F772">
        <v>0.11044194975647943</v>
      </c>
      <c r="G772">
        <v>0.16592526354675508</v>
      </c>
      <c r="H772">
        <v>0.86672891056181134</v>
      </c>
      <c r="I772">
        <v>16.725161658118733</v>
      </c>
      <c r="J772">
        <v>1.34</v>
      </c>
      <c r="K772">
        <v>0.74</v>
      </c>
    </row>
    <row r="773" spans="1:11" x14ac:dyDescent="0.25">
      <c r="A773" t="s">
        <v>1294</v>
      </c>
      <c r="B773">
        <v>12526570</v>
      </c>
      <c r="C773">
        <v>2.6533041367269732E-2</v>
      </c>
      <c r="D773">
        <v>8.2286372087490831E-2</v>
      </c>
      <c r="E773">
        <v>2.6533041367269732E-2</v>
      </c>
      <c r="F773">
        <v>0.10763819564304707</v>
      </c>
      <c r="G773">
        <v>6.2797637342065699E-2</v>
      </c>
      <c r="H773">
        <v>0.56908052194313719</v>
      </c>
      <c r="I773">
        <v>16.890977107016102</v>
      </c>
      <c r="J773">
        <v>1.05</v>
      </c>
      <c r="K773">
        <v>0.95</v>
      </c>
    </row>
    <row r="774" spans="1:11" x14ac:dyDescent="0.25">
      <c r="A774" t="s">
        <v>430</v>
      </c>
      <c r="B774">
        <v>20795459</v>
      </c>
      <c r="C774">
        <v>0.19856373451530931</v>
      </c>
      <c r="D774">
        <v>0.38971738974359738</v>
      </c>
      <c r="E774">
        <v>0.19788810624473352</v>
      </c>
      <c r="F774">
        <v>0.14930240620802249</v>
      </c>
      <c r="G774">
        <v>6.8541646520040744E-2</v>
      </c>
      <c r="H774">
        <v>0.41899932560790015</v>
      </c>
      <c r="I774">
        <v>17.609717779699825</v>
      </c>
      <c r="J774">
        <v>2.1800000000000002</v>
      </c>
      <c r="K774">
        <v>1</v>
      </c>
    </row>
    <row r="775" spans="1:11" x14ac:dyDescent="0.25">
      <c r="A775" t="s">
        <v>1296</v>
      </c>
      <c r="B775">
        <v>27711204</v>
      </c>
      <c r="C775">
        <v>0.50243345615730017</v>
      </c>
      <c r="D775">
        <v>0.1664799551834702</v>
      </c>
      <c r="E775">
        <v>8.5998067785145682E-2</v>
      </c>
      <c r="F775">
        <v>0.13497964412642285</v>
      </c>
      <c r="G775">
        <v>0.3096553653893927</v>
      </c>
      <c r="H775">
        <v>0.64981549687836448</v>
      </c>
      <c r="I775">
        <v>17.564780912466272</v>
      </c>
      <c r="J775">
        <v>0.75</v>
      </c>
      <c r="K775">
        <v>0.44</v>
      </c>
    </row>
    <row r="776" spans="1:11" x14ac:dyDescent="0.25">
      <c r="A776" t="s">
        <v>1297</v>
      </c>
      <c r="B776">
        <v>116143643</v>
      </c>
      <c r="C776">
        <v>0.38213267513918087</v>
      </c>
      <c r="D776">
        <v>0.3372359776935876</v>
      </c>
      <c r="E776">
        <v>0.26485663963545553</v>
      </c>
      <c r="F776">
        <v>9.190239933502542E-2</v>
      </c>
      <c r="G776">
        <v>0.29504590277058901</v>
      </c>
      <c r="H776">
        <v>1.144369128506505</v>
      </c>
      <c r="I776">
        <v>18.432281909447696</v>
      </c>
      <c r="J776">
        <v>1.75</v>
      </c>
      <c r="K776">
        <v>0.96</v>
      </c>
    </row>
    <row r="777" spans="1:11" x14ac:dyDescent="0.25">
      <c r="A777" t="s">
        <v>1298</v>
      </c>
      <c r="B777">
        <v>15132272</v>
      </c>
      <c r="C777">
        <v>0.11958812265600301</v>
      </c>
      <c r="D777">
        <v>0.24152321607753283</v>
      </c>
      <c r="E777">
        <v>9.213315753245778E-2</v>
      </c>
      <c r="F777">
        <v>5.9113441379332082E-2</v>
      </c>
      <c r="G777">
        <v>0.11230871345690852</v>
      </c>
      <c r="H777">
        <v>0.59969048627984034</v>
      </c>
      <c r="I777">
        <v>16.892339199281611</v>
      </c>
      <c r="J777">
        <v>1.19</v>
      </c>
      <c r="K777">
        <v>1.0900000000000001</v>
      </c>
    </row>
    <row r="778" spans="1:11" x14ac:dyDescent="0.25">
      <c r="A778" t="s">
        <v>1299</v>
      </c>
      <c r="B778">
        <v>40010177</v>
      </c>
      <c r="C778">
        <v>0.28636109257902059</v>
      </c>
      <c r="D778">
        <v>0.39387581314624026</v>
      </c>
      <c r="E778">
        <v>0.17704535523549422</v>
      </c>
      <c r="F778">
        <v>9.692297834425731E-2</v>
      </c>
      <c r="G778">
        <v>0.20877595717709521</v>
      </c>
      <c r="H778">
        <v>0.70070416768096133</v>
      </c>
      <c r="I778">
        <v>17.872833637618395</v>
      </c>
      <c r="J778">
        <v>1.73</v>
      </c>
      <c r="K778">
        <v>1.28</v>
      </c>
    </row>
    <row r="779" spans="1:11" x14ac:dyDescent="0.25">
      <c r="A779" t="s">
        <v>2221</v>
      </c>
      <c r="B779">
        <v>11151031</v>
      </c>
      <c r="C779">
        <v>0.13991970787275185</v>
      </c>
      <c r="D779">
        <v>0.401653802235865</v>
      </c>
      <c r="E779">
        <v>1.3766350393968056E-2</v>
      </c>
      <c r="F779">
        <v>5.50709045114686E-2</v>
      </c>
      <c r="G779">
        <v>1.5283788557309186E-3</v>
      </c>
      <c r="H779">
        <v>0.70094315339418689</v>
      </c>
      <c r="I779">
        <v>16.458547600862115</v>
      </c>
      <c r="J779">
        <v>1.5</v>
      </c>
      <c r="K779">
        <v>0.92</v>
      </c>
    </row>
    <row r="780" spans="1:11" x14ac:dyDescent="0.25">
      <c r="A780" t="s">
        <v>2222</v>
      </c>
      <c r="B780">
        <v>6175988</v>
      </c>
      <c r="C780">
        <v>7.8248532866320331E-2</v>
      </c>
      <c r="D780">
        <v>0.27830624023233208</v>
      </c>
      <c r="E780">
        <v>7.8248532866320331E-2</v>
      </c>
      <c r="F780">
        <v>8.84717739095328E-2</v>
      </c>
      <c r="G780">
        <v>8.0855079381630928E-3</v>
      </c>
      <c r="H780">
        <v>0.38325782246999396</v>
      </c>
      <c r="I780">
        <v>16.805853485044423</v>
      </c>
      <c r="J780">
        <v>1.52</v>
      </c>
      <c r="K780">
        <v>0.98</v>
      </c>
    </row>
    <row r="781" spans="1:11" x14ac:dyDescent="0.25">
      <c r="A781" t="s">
        <v>514</v>
      </c>
      <c r="B781">
        <v>14475733</v>
      </c>
      <c r="C781">
        <v>9.5686346245817053E-3</v>
      </c>
      <c r="D781">
        <v>0.57801480588236875</v>
      </c>
      <c r="E781">
        <v>9.5290511368232612E-3</v>
      </c>
      <c r="F781">
        <v>4.1372435768474471E-2</v>
      </c>
      <c r="G781">
        <v>1.4437956267914032E-4</v>
      </c>
      <c r="H781">
        <v>0.53149672839655215</v>
      </c>
      <c r="I781">
        <v>17.182527073083914</v>
      </c>
      <c r="J781">
        <v>2.14</v>
      </c>
      <c r="K781">
        <v>2.14</v>
      </c>
    </row>
    <row r="782" spans="1:11" x14ac:dyDescent="0.25">
      <c r="A782" t="s">
        <v>329</v>
      </c>
      <c r="B782">
        <v>35145771</v>
      </c>
      <c r="C782">
        <v>0.16320933747619309</v>
      </c>
      <c r="D782">
        <v>0.4709989432298981</v>
      </c>
      <c r="E782">
        <v>0.16320933747619309</v>
      </c>
      <c r="F782">
        <v>0.17573285143634476</v>
      </c>
      <c r="G782">
        <v>0.1090811181806198</v>
      </c>
      <c r="H782">
        <v>0.82997770250400926</v>
      </c>
      <c r="I782">
        <v>17.493908295314554</v>
      </c>
      <c r="J782">
        <v>2.42</v>
      </c>
      <c r="K782">
        <v>1.56</v>
      </c>
    </row>
    <row r="783" spans="1:11" x14ac:dyDescent="0.25">
      <c r="A783" t="s">
        <v>1301</v>
      </c>
      <c r="B783">
        <v>8914126</v>
      </c>
      <c r="C783">
        <v>5.6612168147499822E-2</v>
      </c>
      <c r="D783">
        <v>0.59414719962450613</v>
      </c>
      <c r="E783">
        <v>3.485086479594298E-2</v>
      </c>
      <c r="F783">
        <v>0.4635047702320238</v>
      </c>
      <c r="G783">
        <v>5.2631071178486817E-2</v>
      </c>
      <c r="H783">
        <v>0.60320465625585484</v>
      </c>
      <c r="I783">
        <v>16.383888262690913</v>
      </c>
      <c r="J783">
        <v>2.4700000000000002</v>
      </c>
      <c r="K783">
        <v>1.92</v>
      </c>
    </row>
    <row r="784" spans="1:11" x14ac:dyDescent="0.25">
      <c r="A784" t="s">
        <v>1302</v>
      </c>
      <c r="B784">
        <v>14361547</v>
      </c>
      <c r="C784">
        <v>0.37913972638184451</v>
      </c>
      <c r="D784">
        <v>0.39292118042715035</v>
      </c>
      <c r="E784">
        <v>0.2111325472109655</v>
      </c>
      <c r="F784">
        <v>9.9373055288606932E-2</v>
      </c>
      <c r="G784">
        <v>0.25387689780216577</v>
      </c>
      <c r="H784">
        <v>0.75886184543760837</v>
      </c>
      <c r="I784">
        <v>16.791470898751005</v>
      </c>
      <c r="J784">
        <v>1.83</v>
      </c>
      <c r="K784">
        <v>1.07</v>
      </c>
    </row>
    <row r="785" spans="1:11" x14ac:dyDescent="0.25">
      <c r="A785" t="s">
        <v>2223</v>
      </c>
      <c r="B785">
        <v>21777333</v>
      </c>
      <c r="C785">
        <v>3.6156309865859146E-2</v>
      </c>
      <c r="D785">
        <v>0.78942426053732107</v>
      </c>
      <c r="E785">
        <v>3.6156309865859146E-2</v>
      </c>
      <c r="F785">
        <v>0.32090882891801276</v>
      </c>
      <c r="G785">
        <v>1.6611170890393236E-2</v>
      </c>
      <c r="H785">
        <v>1.0142943771156196</v>
      </c>
      <c r="I785">
        <v>16.779582438982032</v>
      </c>
      <c r="J785">
        <v>4.41</v>
      </c>
      <c r="K785">
        <v>1.06</v>
      </c>
    </row>
    <row r="786" spans="1:11" x14ac:dyDescent="0.25">
      <c r="A786" t="s">
        <v>179</v>
      </c>
      <c r="B786">
        <v>86545098</v>
      </c>
      <c r="C786">
        <v>0.11079361190393476</v>
      </c>
      <c r="D786">
        <v>5.6517470232687238E-2</v>
      </c>
      <c r="E786">
        <v>7.0138518995033081E-2</v>
      </c>
      <c r="F786">
        <v>2.0179037895419791E-2</v>
      </c>
      <c r="G786">
        <v>5.5481686553754898E-2</v>
      </c>
      <c r="H786">
        <v>2.7069951590112806</v>
      </c>
      <c r="I786">
        <v>17.403497527663834</v>
      </c>
      <c r="J786">
        <v>1.08</v>
      </c>
      <c r="K786">
        <v>0.15</v>
      </c>
    </row>
    <row r="787" spans="1:11" x14ac:dyDescent="0.25">
      <c r="A787" t="s">
        <v>546</v>
      </c>
      <c r="B787">
        <v>19755052</v>
      </c>
      <c r="C787">
        <v>0.2154167450432426</v>
      </c>
      <c r="D787">
        <v>0.13697053290469699</v>
      </c>
      <c r="E787">
        <v>0.10545575886107514</v>
      </c>
      <c r="F787">
        <v>7.6424290443324064E-2</v>
      </c>
      <c r="G787">
        <v>7.7691620351087912E-2</v>
      </c>
      <c r="H787">
        <v>0.67544532051518591</v>
      </c>
      <c r="I787">
        <v>17.017415996951382</v>
      </c>
      <c r="J787">
        <v>1.18</v>
      </c>
      <c r="K787">
        <v>0.96</v>
      </c>
    </row>
    <row r="788" spans="1:11" x14ac:dyDescent="0.25">
      <c r="A788" t="s">
        <v>310</v>
      </c>
      <c r="B788">
        <v>53298421</v>
      </c>
      <c r="C788">
        <v>9.8086451754358733E-2</v>
      </c>
      <c r="D788">
        <v>0.22943413276727279</v>
      </c>
      <c r="E788">
        <v>9.0090942844254243E-2</v>
      </c>
      <c r="F788">
        <v>0.2932148320693107</v>
      </c>
      <c r="G788">
        <v>0.13178968285007919</v>
      </c>
      <c r="H788">
        <v>0.66891083983521227</v>
      </c>
      <c r="I788">
        <v>17.971657730255068</v>
      </c>
      <c r="J788">
        <v>1.26</v>
      </c>
      <c r="K788">
        <v>0.59</v>
      </c>
    </row>
    <row r="789" spans="1:11" x14ac:dyDescent="0.25">
      <c r="A789" t="s">
        <v>1303</v>
      </c>
      <c r="B789">
        <v>11441039</v>
      </c>
      <c r="C789">
        <v>0.25757896638583261</v>
      </c>
      <c r="D789">
        <v>0.19179910146272555</v>
      </c>
      <c r="E789">
        <v>0.19541083637596202</v>
      </c>
      <c r="F789">
        <v>0.19145402288113331</v>
      </c>
      <c r="G789">
        <v>0.14331180935577617</v>
      </c>
      <c r="H789">
        <v>0.71094866356566366</v>
      </c>
      <c r="I789">
        <v>16.722123434214243</v>
      </c>
      <c r="J789">
        <v>1.22</v>
      </c>
      <c r="K789">
        <v>0.87</v>
      </c>
    </row>
    <row r="790" spans="1:11" x14ac:dyDescent="0.25">
      <c r="A790" t="s">
        <v>650</v>
      </c>
      <c r="B790">
        <v>14960117</v>
      </c>
      <c r="C790">
        <v>0.23343366900138549</v>
      </c>
      <c r="D790">
        <v>0.50755465348299078</v>
      </c>
      <c r="E790">
        <v>6.5755434934098439E-2</v>
      </c>
      <c r="F790">
        <v>0.19351647700920369</v>
      </c>
      <c r="G790">
        <v>0.29856511148943554</v>
      </c>
      <c r="H790">
        <v>0.59262991961843681</v>
      </c>
      <c r="I790">
        <v>16.761788004009087</v>
      </c>
      <c r="J790">
        <v>1.64</v>
      </c>
      <c r="K790">
        <v>1.3</v>
      </c>
    </row>
    <row r="791" spans="1:11" x14ac:dyDescent="0.25">
      <c r="A791" t="s">
        <v>1304</v>
      </c>
      <c r="B791">
        <v>30776672</v>
      </c>
      <c r="C791">
        <v>0.2041395833831546</v>
      </c>
      <c r="D791">
        <v>0.38433876151391549</v>
      </c>
      <c r="E791">
        <v>0.17164744128280016</v>
      </c>
      <c r="F791">
        <v>0.30645762763026368</v>
      </c>
      <c r="G791">
        <v>6.5761723684744075E-2</v>
      </c>
      <c r="H791">
        <v>0.54216745877870021</v>
      </c>
      <c r="I791">
        <v>17.788820554029481</v>
      </c>
      <c r="J791">
        <v>1.8</v>
      </c>
      <c r="K791">
        <v>1.53</v>
      </c>
    </row>
    <row r="792" spans="1:11" x14ac:dyDescent="0.25">
      <c r="A792" t="s">
        <v>535</v>
      </c>
      <c r="B792">
        <v>20943459</v>
      </c>
      <c r="C792">
        <v>0.2680312263604594</v>
      </c>
      <c r="D792">
        <v>0.3188523443047302</v>
      </c>
      <c r="E792">
        <v>6.2710032760109016E-2</v>
      </c>
      <c r="F792">
        <v>0.20790765879819859</v>
      </c>
      <c r="G792">
        <v>0.12060152050337053</v>
      </c>
      <c r="H792">
        <v>0.64142280258222295</v>
      </c>
      <c r="I792">
        <v>17.017194119170707</v>
      </c>
      <c r="J792">
        <v>1.41</v>
      </c>
      <c r="K792">
        <v>1.1100000000000001</v>
      </c>
    </row>
    <row r="793" spans="1:11" x14ac:dyDescent="0.25">
      <c r="A793" t="s">
        <v>1305</v>
      </c>
      <c r="B793">
        <v>10719333</v>
      </c>
      <c r="C793">
        <v>0.16379843783190615</v>
      </c>
      <c r="D793">
        <v>0.41767533483659852</v>
      </c>
      <c r="E793">
        <v>7.9709157276856679E-2</v>
      </c>
      <c r="F793">
        <v>0.17373666601034024</v>
      </c>
      <c r="G793">
        <v>0.15877900238755527</v>
      </c>
      <c r="H793">
        <v>0.51621203498263424</v>
      </c>
      <c r="I793">
        <v>16.582390704748008</v>
      </c>
      <c r="J793">
        <v>1.5</v>
      </c>
      <c r="K793">
        <v>0.75</v>
      </c>
    </row>
    <row r="794" spans="1:11" x14ac:dyDescent="0.25">
      <c r="A794" t="s">
        <v>163</v>
      </c>
      <c r="B794">
        <v>100389159</v>
      </c>
      <c r="C794">
        <v>9.3686171830565892E-2</v>
      </c>
      <c r="D794">
        <v>0.60612850636591153</v>
      </c>
      <c r="E794">
        <v>3.5567167167920993E-2</v>
      </c>
      <c r="F794">
        <v>0.25961586567854572</v>
      </c>
      <c r="G794">
        <v>0.13613230886813188</v>
      </c>
      <c r="H794">
        <v>0.71177457724166782</v>
      </c>
      <c r="I794">
        <v>18.635180404249127</v>
      </c>
      <c r="J794">
        <v>2.19</v>
      </c>
      <c r="K794">
        <v>1.43</v>
      </c>
    </row>
    <row r="795" spans="1:11" x14ac:dyDescent="0.25">
      <c r="A795" t="s">
        <v>406</v>
      </c>
      <c r="B795">
        <v>96522788</v>
      </c>
      <c r="C795">
        <v>2.7669165544617298E-2</v>
      </c>
      <c r="D795">
        <v>0.11636661386117442</v>
      </c>
      <c r="E795">
        <v>2.7660659781190738E-2</v>
      </c>
      <c r="F795">
        <v>0.1399875534748071</v>
      </c>
      <c r="G795">
        <v>1.5755864822304969E-2</v>
      </c>
      <c r="H795">
        <v>1.0168891877435875</v>
      </c>
      <c r="I795">
        <v>17.79383940939098</v>
      </c>
      <c r="J795">
        <v>1.1499999999999999</v>
      </c>
      <c r="K795">
        <v>0.34</v>
      </c>
    </row>
    <row r="796" spans="1:11" x14ac:dyDescent="0.25">
      <c r="A796" t="s">
        <v>555</v>
      </c>
      <c r="B796">
        <v>15598361</v>
      </c>
      <c r="C796">
        <v>0.21532044296192401</v>
      </c>
      <c r="D796">
        <v>0.38084770573010845</v>
      </c>
      <c r="E796">
        <v>0.18466683775301776</v>
      </c>
      <c r="F796">
        <v>0.20359215564334487</v>
      </c>
      <c r="G796">
        <v>3.3363954071841263E-2</v>
      </c>
      <c r="H796">
        <v>0.43381053283378457</v>
      </c>
      <c r="I796">
        <v>17.285742868006754</v>
      </c>
      <c r="J796">
        <v>2.19</v>
      </c>
      <c r="K796">
        <v>1.5</v>
      </c>
    </row>
    <row r="797" spans="1:11" x14ac:dyDescent="0.25">
      <c r="A797" t="s">
        <v>1307</v>
      </c>
      <c r="B797">
        <v>48822599</v>
      </c>
      <c r="C797">
        <v>5.4248463913197244E-2</v>
      </c>
      <c r="D797">
        <v>0.57041045684601921</v>
      </c>
      <c r="E797">
        <v>4.3399758378287072E-2</v>
      </c>
      <c r="F797">
        <v>0.4996827900090563</v>
      </c>
      <c r="G797">
        <v>0.31038329196690245</v>
      </c>
      <c r="H797">
        <v>0.62948855563247719</v>
      </c>
      <c r="I797">
        <v>17.93268746696938</v>
      </c>
      <c r="J797">
        <v>1.79</v>
      </c>
      <c r="K797">
        <v>0.93</v>
      </c>
    </row>
    <row r="798" spans="1:11" x14ac:dyDescent="0.25">
      <c r="A798" t="s">
        <v>1308</v>
      </c>
      <c r="B798">
        <v>81822767</v>
      </c>
      <c r="C798">
        <v>0.20275567068026434</v>
      </c>
      <c r="D798">
        <v>0.55455912411273012</v>
      </c>
      <c r="E798">
        <v>0.15888675580966358</v>
      </c>
      <c r="F798">
        <v>0.25678135463435936</v>
      </c>
      <c r="G798">
        <v>0.11645586368400375</v>
      </c>
      <c r="H798">
        <v>0.39956618759697349</v>
      </c>
      <c r="I798">
        <v>19.038717029599649</v>
      </c>
      <c r="J798">
        <v>3.02</v>
      </c>
      <c r="K798">
        <v>1.73</v>
      </c>
    </row>
    <row r="799" spans="1:11" x14ac:dyDescent="0.25">
      <c r="A799" t="s">
        <v>1309</v>
      </c>
      <c r="B799">
        <v>230759863</v>
      </c>
      <c r="C799">
        <v>5.3881393576663716E-2</v>
      </c>
      <c r="D799">
        <v>0.57924868416133524</v>
      </c>
      <c r="E799">
        <v>4.3468408542086889E-2</v>
      </c>
      <c r="F799">
        <v>0.57367885546761843</v>
      </c>
      <c r="G799">
        <v>6.5896489980148756E-2</v>
      </c>
      <c r="H799">
        <v>0.62628487989092696</v>
      </c>
      <c r="I799">
        <v>19.325765951787879</v>
      </c>
      <c r="J799">
        <v>1.94</v>
      </c>
      <c r="K799">
        <v>1.1599999999999999</v>
      </c>
    </row>
    <row r="800" spans="1:11" x14ac:dyDescent="0.25">
      <c r="A800" t="s">
        <v>1310</v>
      </c>
      <c r="B800">
        <v>22137273</v>
      </c>
      <c r="C800">
        <v>0.23053200816559474</v>
      </c>
      <c r="D800">
        <v>0.16791205493106581</v>
      </c>
      <c r="E800">
        <v>0.2206585698247476</v>
      </c>
      <c r="F800">
        <v>0.13100051445901939</v>
      </c>
      <c r="G800">
        <v>0.23931565554619125</v>
      </c>
      <c r="H800">
        <v>0.53925575815127469</v>
      </c>
      <c r="I800">
        <v>17.421082911232929</v>
      </c>
      <c r="J800">
        <v>1.24</v>
      </c>
      <c r="K800">
        <v>1.19</v>
      </c>
    </row>
    <row r="801" spans="1:11" x14ac:dyDescent="0.25">
      <c r="A801" t="s">
        <v>1311</v>
      </c>
      <c r="B801">
        <v>29050554</v>
      </c>
      <c r="C801">
        <v>0.38050210677565738</v>
      </c>
      <c r="D801">
        <v>0.15970590440375079</v>
      </c>
      <c r="E801">
        <v>0.3096242501950221</v>
      </c>
      <c r="F801">
        <v>0.11220204299126486</v>
      </c>
      <c r="G801">
        <v>0.21074097244410553</v>
      </c>
      <c r="H801">
        <v>0.63489138076234575</v>
      </c>
      <c r="I801">
        <v>17.560651553014534</v>
      </c>
      <c r="J801">
        <v>1.49</v>
      </c>
      <c r="K801">
        <v>1.23</v>
      </c>
    </row>
    <row r="802" spans="1:11" x14ac:dyDescent="0.25">
      <c r="A802" t="s">
        <v>1312</v>
      </c>
      <c r="B802">
        <v>9405555</v>
      </c>
      <c r="C802">
        <v>4.6065330541366245E-2</v>
      </c>
      <c r="D802">
        <v>0.55045140876854159</v>
      </c>
      <c r="E802">
        <v>4.5657805413928255E-2</v>
      </c>
      <c r="F802">
        <v>0.24577863262764293</v>
      </c>
      <c r="G802">
        <v>0.18580774871870931</v>
      </c>
      <c r="H802">
        <v>0.61572680777466693</v>
      </c>
      <c r="I802">
        <v>16.558223150119357</v>
      </c>
      <c r="J802">
        <v>2.0099999999999998</v>
      </c>
      <c r="K802">
        <v>1.84</v>
      </c>
    </row>
    <row r="803" spans="1:11" x14ac:dyDescent="0.25">
      <c r="A803" t="s">
        <v>1313</v>
      </c>
      <c r="B803">
        <v>174738266</v>
      </c>
      <c r="C803">
        <v>0.30714531641283427</v>
      </c>
      <c r="D803">
        <v>0.33799037470132615</v>
      </c>
      <c r="E803">
        <v>0.24834782897525148</v>
      </c>
      <c r="F803">
        <v>0.20321262432916909</v>
      </c>
      <c r="G803">
        <v>0.36247702606823395</v>
      </c>
      <c r="H803">
        <v>0.6074291296746408</v>
      </c>
      <c r="I803">
        <v>19.221977359018044</v>
      </c>
      <c r="J803">
        <v>1.53</v>
      </c>
      <c r="K803">
        <v>1</v>
      </c>
    </row>
    <row r="804" spans="1:11" x14ac:dyDescent="0.25">
      <c r="A804" t="s">
        <v>1314</v>
      </c>
      <c r="B804">
        <v>199261207</v>
      </c>
      <c r="C804">
        <v>0.10640381697577492</v>
      </c>
      <c r="D804">
        <v>0.70488790123608958</v>
      </c>
      <c r="E804">
        <v>0.10587697584307015</v>
      </c>
      <c r="F804">
        <v>0.15838092147536384</v>
      </c>
      <c r="G804">
        <v>0.25191237047961873</v>
      </c>
      <c r="H804">
        <v>1.3479760065593445</v>
      </c>
      <c r="I804">
        <v>18.858468965991868</v>
      </c>
      <c r="J804">
        <v>1.76</v>
      </c>
      <c r="K804">
        <v>1.47</v>
      </c>
    </row>
    <row r="805" spans="1:11" x14ac:dyDescent="0.25">
      <c r="A805" t="s">
        <v>1316</v>
      </c>
      <c r="B805">
        <v>82729910</v>
      </c>
      <c r="C805">
        <v>0.19049156465902115</v>
      </c>
      <c r="D805">
        <v>0.25256036178451058</v>
      </c>
      <c r="E805">
        <v>0.18451174430142617</v>
      </c>
      <c r="F805">
        <v>0.18290660800599068</v>
      </c>
      <c r="G805">
        <v>0.27040509291016995</v>
      </c>
      <c r="H805">
        <v>0.58591087157103527</v>
      </c>
      <c r="I805">
        <v>18.564789494817191</v>
      </c>
      <c r="J805">
        <v>1.29</v>
      </c>
      <c r="K805">
        <v>1.25</v>
      </c>
    </row>
    <row r="806" spans="1:11" x14ac:dyDescent="0.25">
      <c r="A806" t="s">
        <v>138</v>
      </c>
      <c r="B806">
        <v>102412183</v>
      </c>
      <c r="C806">
        <v>4.5455822380038514E-2</v>
      </c>
      <c r="D806">
        <v>0.25279982558325115</v>
      </c>
      <c r="E806">
        <v>4.5454953342806879E-2</v>
      </c>
      <c r="F806">
        <v>0.19493481710580776</v>
      </c>
      <c r="G806">
        <v>5.6236151122762416E-2</v>
      </c>
      <c r="H806">
        <v>0.4198028527610651</v>
      </c>
      <c r="I806">
        <v>19.213001472797899</v>
      </c>
      <c r="J806">
        <v>1.23</v>
      </c>
      <c r="K806">
        <v>0.57999999999999996</v>
      </c>
    </row>
    <row r="807" spans="1:11" x14ac:dyDescent="0.25">
      <c r="A807" t="s">
        <v>2224</v>
      </c>
      <c r="B807">
        <v>1128462</v>
      </c>
      <c r="C807">
        <v>0.21741981564288385</v>
      </c>
      <c r="D807">
        <v>0.26330970825778804</v>
      </c>
      <c r="E807">
        <v>0.21741981564288385</v>
      </c>
      <c r="F807">
        <v>0.1530169024688946</v>
      </c>
      <c r="G807">
        <v>1.5166660463533552E-2</v>
      </c>
      <c r="H807">
        <v>0.26085710760755021</v>
      </c>
      <c r="I807">
        <v>14.984230207955868</v>
      </c>
      <c r="J807">
        <v>1.89</v>
      </c>
      <c r="K807">
        <v>1.06</v>
      </c>
    </row>
    <row r="808" spans="1:11" x14ac:dyDescent="0.25">
      <c r="A808" t="s">
        <v>1317</v>
      </c>
      <c r="B808">
        <v>24515161</v>
      </c>
      <c r="C808">
        <v>0.13283930707206043</v>
      </c>
      <c r="D808">
        <v>0.18161455272514831</v>
      </c>
      <c r="E808">
        <v>0.11098854296734988</v>
      </c>
      <c r="F808">
        <v>0.18240024570213156</v>
      </c>
      <c r="G808">
        <v>0.13641334029990665</v>
      </c>
      <c r="H808">
        <v>0.68741584678518719</v>
      </c>
      <c r="I808">
        <v>17.101056842273721</v>
      </c>
      <c r="J808">
        <v>1.22</v>
      </c>
      <c r="K808">
        <v>0.63</v>
      </c>
    </row>
    <row r="809" spans="1:11" x14ac:dyDescent="0.25">
      <c r="A809" t="s">
        <v>852</v>
      </c>
      <c r="B809">
        <v>3455858</v>
      </c>
      <c r="C809">
        <v>3.8007348681571983E-2</v>
      </c>
      <c r="D809">
        <v>0.38868205811697126</v>
      </c>
      <c r="E809">
        <v>3.8007348681571983E-2</v>
      </c>
      <c r="F809">
        <v>0.13695430249563842</v>
      </c>
      <c r="G809">
        <v>4.7528283858885405E-2</v>
      </c>
      <c r="H809">
        <v>0.24134637150476257</v>
      </c>
      <c r="I809">
        <v>16.383600286985608</v>
      </c>
      <c r="J809">
        <v>1.47</v>
      </c>
      <c r="K809">
        <v>0.92</v>
      </c>
    </row>
    <row r="810" spans="1:11" x14ac:dyDescent="0.25">
      <c r="A810" t="s">
        <v>1318</v>
      </c>
      <c r="B810">
        <v>42327495</v>
      </c>
      <c r="C810">
        <v>0.32360870871285913</v>
      </c>
      <c r="D810">
        <v>0.3109367091059842</v>
      </c>
      <c r="E810">
        <v>0.12395446505870475</v>
      </c>
      <c r="F810">
        <v>0.48560241320468661</v>
      </c>
      <c r="G810">
        <v>0.28757395163592836</v>
      </c>
      <c r="H810">
        <v>0.65331187313373851</v>
      </c>
      <c r="I810">
        <v>17.54120593700625</v>
      </c>
      <c r="J810">
        <v>1.25</v>
      </c>
      <c r="K810">
        <v>0.7</v>
      </c>
    </row>
    <row r="811" spans="1:11" x14ac:dyDescent="0.25">
      <c r="A811" t="s">
        <v>1319</v>
      </c>
      <c r="B811">
        <v>11146301</v>
      </c>
      <c r="C811">
        <v>0.47238334941789206</v>
      </c>
      <c r="D811">
        <v>0.18491425989662399</v>
      </c>
      <c r="E811">
        <v>0.30734662557560577</v>
      </c>
      <c r="F811">
        <v>0.16575000389308672</v>
      </c>
      <c r="G811">
        <v>8.0665415369636978E-2</v>
      </c>
      <c r="H811">
        <v>0.81960308068570353</v>
      </c>
      <c r="I811">
        <v>16.337853236354341</v>
      </c>
      <c r="J811">
        <v>1.81</v>
      </c>
      <c r="K811">
        <v>1.04</v>
      </c>
    </row>
    <row r="812" spans="1:11" x14ac:dyDescent="0.25">
      <c r="A812" t="s">
        <v>1320</v>
      </c>
      <c r="B812">
        <v>17506726</v>
      </c>
      <c r="C812">
        <v>0.43307360839485348</v>
      </c>
      <c r="D812">
        <v>0.15872036838869816</v>
      </c>
      <c r="E812">
        <v>0.23844235638348368</v>
      </c>
      <c r="F812">
        <v>0.16948474360724894</v>
      </c>
      <c r="G812">
        <v>0.18867154258311919</v>
      </c>
      <c r="H812">
        <v>0.59807197937954992</v>
      </c>
      <c r="I812">
        <v>16.968829786298638</v>
      </c>
      <c r="J812">
        <v>1.31</v>
      </c>
      <c r="K812">
        <v>0.5</v>
      </c>
    </row>
    <row r="813" spans="1:11" x14ac:dyDescent="0.25">
      <c r="A813" t="s">
        <v>146</v>
      </c>
      <c r="B813">
        <v>140568809</v>
      </c>
      <c r="C813">
        <v>9.8459744366191509E-2</v>
      </c>
      <c r="D813">
        <v>0.46544098556031732</v>
      </c>
      <c r="E813">
        <v>7.2761376245280701E-2</v>
      </c>
      <c r="F813">
        <v>0.24697437854899293</v>
      </c>
      <c r="G813">
        <v>0.13530204983098348</v>
      </c>
      <c r="H813">
        <v>0.50663563438522186</v>
      </c>
      <c r="I813">
        <v>19.257568714676854</v>
      </c>
      <c r="J813">
        <v>1.46</v>
      </c>
      <c r="K813">
        <v>0.69</v>
      </c>
    </row>
    <row r="814" spans="1:11" x14ac:dyDescent="0.25">
      <c r="A814" t="s">
        <v>810</v>
      </c>
      <c r="B814">
        <v>4893466</v>
      </c>
      <c r="C814">
        <v>0.4566709976119176</v>
      </c>
      <c r="D814">
        <v>0.19533864136381043</v>
      </c>
      <c r="E814">
        <v>0.10011227216046867</v>
      </c>
      <c r="F814">
        <v>8.832306801618009E-2</v>
      </c>
      <c r="G814">
        <v>5.2642237628707345E-2</v>
      </c>
      <c r="H814">
        <v>0.64099322358339417</v>
      </c>
      <c r="I814">
        <v>15.967750089145101</v>
      </c>
      <c r="J814">
        <v>1.29</v>
      </c>
      <c r="K814">
        <v>0.89</v>
      </c>
    </row>
    <row r="815" spans="1:11" x14ac:dyDescent="0.25">
      <c r="A815" t="s">
        <v>1321</v>
      </c>
      <c r="B815">
        <v>11656969</v>
      </c>
      <c r="C815">
        <v>5.4837153637450696E-2</v>
      </c>
      <c r="D815">
        <v>8.4799573542659337E-2</v>
      </c>
      <c r="E815">
        <v>1.417006427657138E-3</v>
      </c>
      <c r="F815">
        <v>9.251112619936383E-2</v>
      </c>
      <c r="G815">
        <v>5.8808597672345185E-3</v>
      </c>
      <c r="H815">
        <v>0.30116778892653395</v>
      </c>
      <c r="I815">
        <v>17.191696751296195</v>
      </c>
      <c r="J815">
        <v>0.93</v>
      </c>
      <c r="K815">
        <v>0.28000000000000003</v>
      </c>
    </row>
    <row r="816" spans="1:11" x14ac:dyDescent="0.25">
      <c r="A816" t="s">
        <v>1322</v>
      </c>
      <c r="B816">
        <v>23803766</v>
      </c>
      <c r="C816">
        <v>2.4912654577431151E-2</v>
      </c>
      <c r="D816">
        <v>0.68555580658959592</v>
      </c>
      <c r="E816">
        <v>2.4912654577431151E-2</v>
      </c>
      <c r="F816">
        <v>0.26907228504355224</v>
      </c>
      <c r="G816">
        <v>5.6596464609843668E-2</v>
      </c>
      <c r="H816">
        <v>0.808565922552552</v>
      </c>
      <c r="I816">
        <v>17.152116439307708</v>
      </c>
      <c r="J816">
        <v>3.25</v>
      </c>
      <c r="K816">
        <v>2.2200000000000002</v>
      </c>
    </row>
    <row r="817" spans="1:11" x14ac:dyDescent="0.25">
      <c r="A817" t="s">
        <v>1323</v>
      </c>
      <c r="B817">
        <v>53846728</v>
      </c>
      <c r="C817">
        <v>0.35504766417747796</v>
      </c>
      <c r="D817">
        <v>0.16117896708598525</v>
      </c>
      <c r="E817">
        <v>0.25138348239098207</v>
      </c>
      <c r="F817">
        <v>0.13934048601572821</v>
      </c>
      <c r="G817">
        <v>8.4729567969292402E-2</v>
      </c>
      <c r="H817">
        <v>0.64220573090201205</v>
      </c>
      <c r="I817">
        <v>18.224157665223871</v>
      </c>
      <c r="J817">
        <v>1.43</v>
      </c>
      <c r="K817">
        <v>0.91</v>
      </c>
    </row>
    <row r="818" spans="1:11" x14ac:dyDescent="0.25">
      <c r="A818" t="s">
        <v>686</v>
      </c>
      <c r="B818">
        <v>9596111</v>
      </c>
      <c r="C818">
        <v>0.10303559431523875</v>
      </c>
      <c r="D818">
        <v>0.33023232015552967</v>
      </c>
      <c r="E818">
        <v>7.7404377669245392E-2</v>
      </c>
      <c r="F818">
        <v>0.22170861940877434</v>
      </c>
      <c r="G818">
        <v>3.5211764432487289E-2</v>
      </c>
      <c r="H818">
        <v>0.63191519881494107</v>
      </c>
      <c r="I818">
        <v>16.410173896067192</v>
      </c>
      <c r="J818">
        <v>1.63</v>
      </c>
      <c r="K818">
        <v>1.38</v>
      </c>
    </row>
    <row r="819" spans="1:11" x14ac:dyDescent="0.25">
      <c r="A819" t="s">
        <v>2225</v>
      </c>
      <c r="B819">
        <v>4956305</v>
      </c>
      <c r="C819">
        <v>4.2037969818241615E-2</v>
      </c>
      <c r="D819">
        <v>0.70174151913572713</v>
      </c>
      <c r="E819">
        <v>3.0205364681955608E-2</v>
      </c>
      <c r="F819">
        <v>0.14560357288640238</v>
      </c>
      <c r="G819">
        <v>3.4512202134452982E-2</v>
      </c>
      <c r="H819">
        <v>0.34145984870984636</v>
      </c>
      <c r="I819">
        <v>16.539823599290415</v>
      </c>
      <c r="J819">
        <v>3.25</v>
      </c>
      <c r="K819">
        <v>1.08</v>
      </c>
    </row>
    <row r="820" spans="1:11" x14ac:dyDescent="0.25">
      <c r="A820" t="s">
        <v>1324</v>
      </c>
      <c r="B820">
        <v>26610225</v>
      </c>
      <c r="C820">
        <v>0.18367360666811347</v>
      </c>
      <c r="D820">
        <v>0.3784323131427863</v>
      </c>
      <c r="E820">
        <v>4.7063224756648994E-2</v>
      </c>
      <c r="F820">
        <v>6.9645750780531743E-2</v>
      </c>
      <c r="G820">
        <v>0.22775015994791475</v>
      </c>
      <c r="H820">
        <v>0.43159829887796958</v>
      </c>
      <c r="I820">
        <v>17.890128439006215</v>
      </c>
      <c r="J820">
        <v>1.27</v>
      </c>
      <c r="K820">
        <v>1.25</v>
      </c>
    </row>
    <row r="821" spans="1:11" x14ac:dyDescent="0.25">
      <c r="A821" t="s">
        <v>1325</v>
      </c>
      <c r="B821">
        <v>2194809</v>
      </c>
      <c r="C821">
        <v>7.1711479222109992E-2</v>
      </c>
      <c r="D821">
        <v>0.22081101362350891</v>
      </c>
      <c r="E821">
        <v>7.1711479222109992E-2</v>
      </c>
      <c r="F821">
        <v>0.17919495543929506</v>
      </c>
      <c r="G821">
        <v>9.3675577237016978E-3</v>
      </c>
      <c r="H821">
        <v>0.35446358166703251</v>
      </c>
      <c r="I821">
        <v>15.317783438691466</v>
      </c>
      <c r="J821">
        <v>1.4</v>
      </c>
      <c r="K821">
        <v>1.1000000000000001</v>
      </c>
    </row>
    <row r="822" spans="1:11" x14ac:dyDescent="0.25">
      <c r="A822" t="s">
        <v>2226</v>
      </c>
      <c r="B822">
        <v>15133639</v>
      </c>
      <c r="C822">
        <v>0.47371349349617764</v>
      </c>
      <c r="D822">
        <v>0.15516208626358802</v>
      </c>
      <c r="E822">
        <v>0.28168552190256424</v>
      </c>
      <c r="F822">
        <v>0.16336080409633766</v>
      </c>
      <c r="G822">
        <v>2.8352533055664934E-2</v>
      </c>
      <c r="H822">
        <v>0.62828083174872218</v>
      </c>
      <c r="I822">
        <v>16.906081218227545</v>
      </c>
      <c r="J822">
        <v>1.66</v>
      </c>
      <c r="K822">
        <v>1.08</v>
      </c>
    </row>
    <row r="823" spans="1:11" x14ac:dyDescent="0.25">
      <c r="A823" t="s">
        <v>1326</v>
      </c>
      <c r="B823">
        <v>7809168</v>
      </c>
      <c r="C823">
        <v>0.10647318638810178</v>
      </c>
      <c r="D823">
        <v>0.4075989913394103</v>
      </c>
      <c r="E823">
        <v>0.10647318638810178</v>
      </c>
      <c r="F823">
        <v>5.4473691371150192E-2</v>
      </c>
      <c r="G823">
        <v>0.11180896607679588</v>
      </c>
      <c r="H823">
        <v>0.84610423463105588</v>
      </c>
      <c r="I823">
        <v>16.081702584242073</v>
      </c>
      <c r="J823">
        <v>1.81</v>
      </c>
      <c r="K823">
        <v>1.46</v>
      </c>
    </row>
    <row r="824" spans="1:11" x14ac:dyDescent="0.25">
      <c r="A824" t="s">
        <v>2228</v>
      </c>
      <c r="B824">
        <v>79900253</v>
      </c>
      <c r="C824">
        <v>0.36973498694678725</v>
      </c>
      <c r="D824">
        <v>0.43514227670843547</v>
      </c>
      <c r="E824">
        <v>0.14429726524145048</v>
      </c>
      <c r="F824">
        <v>0.12143545749412397</v>
      </c>
      <c r="G824">
        <v>0.28577286232122445</v>
      </c>
      <c r="H824">
        <v>0.69724737172396589</v>
      </c>
      <c r="I824">
        <v>18.576652139555964</v>
      </c>
      <c r="J824">
        <v>1.68</v>
      </c>
      <c r="K824">
        <v>1.01</v>
      </c>
    </row>
    <row r="825" spans="1:11" x14ac:dyDescent="0.25">
      <c r="A825" t="s">
        <v>1327</v>
      </c>
      <c r="B825">
        <v>35358689</v>
      </c>
      <c r="C825">
        <v>0.6533350543624511</v>
      </c>
      <c r="D825">
        <v>8.80020466822172E-2</v>
      </c>
      <c r="E825">
        <v>0.28549726490142213</v>
      </c>
      <c r="F825">
        <v>0.13685583464676895</v>
      </c>
      <c r="G825">
        <v>0.32143131777312217</v>
      </c>
      <c r="H825">
        <v>0.90958811269252848</v>
      </c>
      <c r="I825">
        <v>17.313928354375747</v>
      </c>
      <c r="J825">
        <v>1.03</v>
      </c>
      <c r="K825">
        <v>0.56000000000000005</v>
      </c>
    </row>
    <row r="826" spans="1:11" x14ac:dyDescent="0.25">
      <c r="A826" t="s">
        <v>1328</v>
      </c>
      <c r="B826">
        <v>27653420</v>
      </c>
      <c r="C826">
        <v>0.1040282901717039</v>
      </c>
      <c r="D826">
        <v>0.63881245068421921</v>
      </c>
      <c r="E826">
        <v>0.103884076544601</v>
      </c>
      <c r="F826">
        <v>0.39707491391630861</v>
      </c>
      <c r="G826">
        <v>0.16031445658439353</v>
      </c>
      <c r="H826">
        <v>0.76481509009519821</v>
      </c>
      <c r="I826">
        <v>17.270500144135696</v>
      </c>
      <c r="J826">
        <v>3</v>
      </c>
      <c r="K826">
        <v>1.81</v>
      </c>
    </row>
    <row r="827" spans="1:11" x14ac:dyDescent="0.25">
      <c r="A827" t="s">
        <v>1329</v>
      </c>
      <c r="B827">
        <v>39749439</v>
      </c>
      <c r="C827">
        <v>9.6967104365925774E-2</v>
      </c>
      <c r="D827">
        <v>0.68629157256785434</v>
      </c>
      <c r="E827">
        <v>9.6967104365925774E-2</v>
      </c>
      <c r="F827">
        <v>9.4597908837772346E-2</v>
      </c>
      <c r="G827">
        <v>0.2351408783404465</v>
      </c>
      <c r="H827">
        <v>1.135406380209971</v>
      </c>
      <c r="I827">
        <v>17.316656557346764</v>
      </c>
      <c r="J827">
        <v>3.31</v>
      </c>
      <c r="K827">
        <v>2.3199999999999998</v>
      </c>
    </row>
    <row r="828" spans="1:11" x14ac:dyDescent="0.25">
      <c r="A828" t="s">
        <v>2229</v>
      </c>
      <c r="B828">
        <v>57113780</v>
      </c>
      <c r="C828">
        <v>0.50288065332044207</v>
      </c>
      <c r="D828">
        <v>0.42318254894002816</v>
      </c>
      <c r="E828">
        <v>0.4702132305023411</v>
      </c>
      <c r="F828">
        <v>0.184506037434158</v>
      </c>
      <c r="G828">
        <v>0.74357302213231202</v>
      </c>
      <c r="H828">
        <v>2.0756590603232392</v>
      </c>
      <c r="I828">
        <v>17.005822038753461</v>
      </c>
      <c r="J828">
        <v>0.93</v>
      </c>
      <c r="K828">
        <v>1.1599999999999999</v>
      </c>
    </row>
    <row r="829" spans="1:11" x14ac:dyDescent="0.25">
      <c r="A829" t="s">
        <v>1330</v>
      </c>
      <c r="B829">
        <v>9182975</v>
      </c>
      <c r="C829">
        <v>0.52055755351615352</v>
      </c>
      <c r="D829">
        <v>4.9921839055425937E-2</v>
      </c>
      <c r="E829">
        <v>0.1658134754804407</v>
      </c>
      <c r="F829">
        <v>0.13311516175342664</v>
      </c>
      <c r="G829">
        <v>0.28706176375303211</v>
      </c>
      <c r="H829">
        <v>0.69284389277387748</v>
      </c>
      <c r="I829">
        <v>16.431226440325442</v>
      </c>
      <c r="J829">
        <v>0.62</v>
      </c>
      <c r="K829">
        <v>0.44</v>
      </c>
    </row>
    <row r="830" spans="1:11" x14ac:dyDescent="0.25">
      <c r="A830" t="s">
        <v>1331</v>
      </c>
      <c r="B830">
        <v>19709643</v>
      </c>
      <c r="C830">
        <v>2.4187957133470151E-2</v>
      </c>
      <c r="D830">
        <v>0.75385338029714688</v>
      </c>
      <c r="E830">
        <v>2.4185065148059761E-2</v>
      </c>
      <c r="F830">
        <v>0.14964177458031391</v>
      </c>
      <c r="G830">
        <v>7.4309260700460178E-2</v>
      </c>
      <c r="H830">
        <v>1.4995459239393782</v>
      </c>
      <c r="I830">
        <v>16.394758660916668</v>
      </c>
      <c r="J830">
        <v>4.16</v>
      </c>
      <c r="K830">
        <v>3.24</v>
      </c>
    </row>
    <row r="831" spans="1:11" x14ac:dyDescent="0.25">
      <c r="A831" t="s">
        <v>1332</v>
      </c>
      <c r="B831">
        <v>898147000</v>
      </c>
      <c r="C831">
        <v>0.38805340328476295</v>
      </c>
      <c r="D831">
        <v>0.3496921996065232</v>
      </c>
      <c r="E831">
        <v>0.20135011306612391</v>
      </c>
      <c r="F831">
        <v>0.17685787751949797</v>
      </c>
      <c r="G831">
        <v>0.36516294103303804</v>
      </c>
      <c r="H831">
        <v>0.82627281875291458</v>
      </c>
      <c r="I831">
        <v>20.658314431650574</v>
      </c>
      <c r="J831">
        <v>1.19</v>
      </c>
      <c r="K831">
        <v>0.75</v>
      </c>
    </row>
    <row r="832" spans="1:11" x14ac:dyDescent="0.25">
      <c r="A832" t="s">
        <v>1333</v>
      </c>
      <c r="B832">
        <v>21403126</v>
      </c>
      <c r="C832">
        <v>0.38431259994451278</v>
      </c>
      <c r="D832">
        <v>0.27990747706666774</v>
      </c>
      <c r="E832">
        <v>0.27490540400500374</v>
      </c>
      <c r="F832">
        <v>0.28008662362881376</v>
      </c>
      <c r="G832">
        <v>0.42797108235497938</v>
      </c>
      <c r="H832">
        <v>0.61374652788709616</v>
      </c>
      <c r="I832">
        <v>17.365462859918722</v>
      </c>
      <c r="J832">
        <v>1.27</v>
      </c>
      <c r="K832">
        <v>0.96</v>
      </c>
    </row>
    <row r="833" spans="1:11" x14ac:dyDescent="0.25">
      <c r="A833" t="s">
        <v>1334</v>
      </c>
      <c r="B833">
        <v>7312393</v>
      </c>
      <c r="C833">
        <v>6.6402202398038512E-2</v>
      </c>
      <c r="D833">
        <v>0.66695690453179968</v>
      </c>
      <c r="E833">
        <v>6.6402202398038512E-2</v>
      </c>
      <c r="F833">
        <v>7.7022266748537641E-2</v>
      </c>
      <c r="G833">
        <v>0.1627495951051865</v>
      </c>
      <c r="H833">
        <v>0.87277830217776087</v>
      </c>
      <c r="I833">
        <v>15.914055217634809</v>
      </c>
      <c r="J833">
        <v>3.12</v>
      </c>
      <c r="K833">
        <v>2.5499999999999998</v>
      </c>
    </row>
    <row r="834" spans="1:11" x14ac:dyDescent="0.25">
      <c r="A834" t="s">
        <v>1335</v>
      </c>
      <c r="B834">
        <v>14679861</v>
      </c>
      <c r="C834">
        <v>0.16455257989159433</v>
      </c>
      <c r="D834">
        <v>0.37983411423309799</v>
      </c>
      <c r="E834">
        <v>0.16094300892903549</v>
      </c>
      <c r="F834">
        <v>0.22994726569314217</v>
      </c>
      <c r="G834">
        <v>0.1938999286164903</v>
      </c>
      <c r="H834">
        <v>0.61967991120328214</v>
      </c>
      <c r="I834">
        <v>16.997647250409123</v>
      </c>
      <c r="J834">
        <v>1.75</v>
      </c>
      <c r="K834">
        <v>0.94</v>
      </c>
    </row>
    <row r="835" spans="1:11" x14ac:dyDescent="0.25">
      <c r="A835" t="s">
        <v>285</v>
      </c>
      <c r="B835">
        <v>35572918</v>
      </c>
      <c r="C835">
        <v>0.40669348519567611</v>
      </c>
      <c r="D835">
        <v>0.48610049363957153</v>
      </c>
      <c r="E835">
        <v>0.40669348519567611</v>
      </c>
      <c r="F835">
        <v>0.20867590043454434</v>
      </c>
      <c r="G835">
        <v>6.0674724519366112E-2</v>
      </c>
      <c r="H835">
        <v>0.73957048917844348</v>
      </c>
      <c r="I835">
        <v>17.85797525028827</v>
      </c>
      <c r="J835">
        <v>8.26</v>
      </c>
      <c r="K835">
        <v>6.65</v>
      </c>
    </row>
    <row r="836" spans="1:11" x14ac:dyDescent="0.25">
      <c r="A836" t="s">
        <v>1336</v>
      </c>
      <c r="B836">
        <v>15132107</v>
      </c>
      <c r="C836">
        <v>0.46664545789955092</v>
      </c>
      <c r="D836">
        <v>0.31088743953502312</v>
      </c>
      <c r="E836">
        <v>0.26540381983817585</v>
      </c>
      <c r="F836">
        <v>0.16802507063505473</v>
      </c>
      <c r="G836">
        <v>0.4381002592699087</v>
      </c>
      <c r="H836">
        <v>0.77438434972179726</v>
      </c>
      <c r="I836">
        <v>16.734737310617039</v>
      </c>
      <c r="J836">
        <v>0.89</v>
      </c>
      <c r="K836">
        <v>0.67</v>
      </c>
    </row>
    <row r="837" spans="1:11" x14ac:dyDescent="0.25">
      <c r="A837" t="s">
        <v>394</v>
      </c>
      <c r="B837">
        <v>25635058</v>
      </c>
      <c r="C837">
        <v>0.10679375096401186</v>
      </c>
      <c r="D837">
        <v>0.63107725365786183</v>
      </c>
      <c r="E837">
        <v>8.5982719446158457E-2</v>
      </c>
      <c r="F837">
        <v>4.2480926476334301E-2</v>
      </c>
      <c r="G837">
        <v>0.1577880572768745</v>
      </c>
      <c r="H837">
        <v>3.6601109444559596</v>
      </c>
      <c r="I837">
        <v>15.810552173482982</v>
      </c>
      <c r="J837">
        <v>2.87</v>
      </c>
      <c r="K837">
        <v>1.76</v>
      </c>
    </row>
    <row r="838" spans="1:11" x14ac:dyDescent="0.25">
      <c r="A838" t="s">
        <v>70</v>
      </c>
      <c r="B838">
        <v>201988335</v>
      </c>
      <c r="C838">
        <v>0.19691227218641116</v>
      </c>
      <c r="D838">
        <v>0.60430406043002438</v>
      </c>
      <c r="E838">
        <v>4.7368537395983783E-2</v>
      </c>
      <c r="F838">
        <v>5.4738979856369253E-2</v>
      </c>
      <c r="G838">
        <v>0.15510194190174398</v>
      </c>
      <c r="H838">
        <v>1.2967938208255763</v>
      </c>
      <c r="I838">
        <v>18.844710497687252</v>
      </c>
      <c r="J838">
        <v>1.1399999999999999</v>
      </c>
      <c r="K838">
        <v>0.82</v>
      </c>
    </row>
    <row r="839" spans="1:11" x14ac:dyDescent="0.25">
      <c r="A839" t="s">
        <v>880</v>
      </c>
      <c r="B839">
        <v>4178365</v>
      </c>
      <c r="C839">
        <v>0.30631191865717811</v>
      </c>
      <c r="D839">
        <v>0.15562618392600933</v>
      </c>
      <c r="E839">
        <v>0.30631191865717811</v>
      </c>
      <c r="F839">
        <v>8.7295854190402047E-2</v>
      </c>
      <c r="G839">
        <v>5.7247272557567374E-4</v>
      </c>
      <c r="H839">
        <v>3.403200056141336</v>
      </c>
      <c r="I839">
        <v>13.723378821552789</v>
      </c>
      <c r="J839">
        <v>1.86</v>
      </c>
      <c r="K839">
        <v>1.86</v>
      </c>
    </row>
    <row r="840" spans="1:11" x14ac:dyDescent="0.25">
      <c r="A840" t="s">
        <v>382</v>
      </c>
      <c r="B840">
        <v>30629281</v>
      </c>
      <c r="C840">
        <v>0.11153121746475211</v>
      </c>
      <c r="D840">
        <v>0.2894179592397223</v>
      </c>
      <c r="E840">
        <v>6.3404753118429386E-2</v>
      </c>
      <c r="F840">
        <v>0.13670727687941758</v>
      </c>
      <c r="G840">
        <v>0.11005204464316351</v>
      </c>
      <c r="H840">
        <v>0.60065136551774911</v>
      </c>
      <c r="I840">
        <v>17.814521646777422</v>
      </c>
      <c r="J840">
        <v>1.34</v>
      </c>
      <c r="K840">
        <v>1.03</v>
      </c>
    </row>
    <row r="841" spans="1:11" x14ac:dyDescent="0.25">
      <c r="A841" t="s">
        <v>2233</v>
      </c>
      <c r="B841">
        <v>46423798</v>
      </c>
      <c r="C841">
        <v>0.15534360200343797</v>
      </c>
      <c r="D841">
        <v>0.58532757272466163</v>
      </c>
      <c r="E841">
        <v>9.5282316194810257E-2</v>
      </c>
      <c r="F841">
        <v>0.1350744497503566</v>
      </c>
      <c r="G841">
        <v>0.8582517096080764</v>
      </c>
      <c r="H841">
        <v>2.3368613608757207</v>
      </c>
      <c r="I841">
        <v>16.77849595777295</v>
      </c>
      <c r="J841">
        <v>0.23</v>
      </c>
      <c r="K841">
        <v>1.07</v>
      </c>
    </row>
    <row r="842" spans="1:11" x14ac:dyDescent="0.25">
      <c r="A842" t="s">
        <v>336</v>
      </c>
      <c r="B842">
        <v>40005752</v>
      </c>
      <c r="C842">
        <v>6.374380864031752E-2</v>
      </c>
      <c r="D842">
        <v>0.56794862898715159</v>
      </c>
      <c r="E842">
        <v>6.3731535405208734E-2</v>
      </c>
      <c r="F842">
        <v>0.17815424177277137</v>
      </c>
      <c r="G842">
        <v>0.11718759842334672</v>
      </c>
      <c r="H842">
        <v>0.69260846564888623</v>
      </c>
      <c r="I842">
        <v>17.788530802837105</v>
      </c>
      <c r="J842">
        <v>2.4</v>
      </c>
      <c r="K842">
        <v>2.2000000000000002</v>
      </c>
    </row>
    <row r="843" spans="1:11" x14ac:dyDescent="0.25">
      <c r="A843" t="s">
        <v>1338</v>
      </c>
      <c r="B843">
        <v>19889541</v>
      </c>
      <c r="C843">
        <v>0.11730843864119338</v>
      </c>
      <c r="D843">
        <v>0.45834064245122602</v>
      </c>
      <c r="E843">
        <v>0.11717047668420302</v>
      </c>
      <c r="F843">
        <v>0.13354510854910848</v>
      </c>
      <c r="G843">
        <v>0.29657104706438425</v>
      </c>
      <c r="H843">
        <v>0.52012057241762777</v>
      </c>
      <c r="I843">
        <v>17.536694168597315</v>
      </c>
      <c r="J843">
        <v>1.65</v>
      </c>
      <c r="K843">
        <v>1.37</v>
      </c>
    </row>
    <row r="844" spans="1:11" x14ac:dyDescent="0.25">
      <c r="A844" t="s">
        <v>1339</v>
      </c>
      <c r="B844">
        <v>27741191</v>
      </c>
      <c r="C844">
        <v>3.4232127957303633E-2</v>
      </c>
      <c r="D844">
        <v>0.73145655498352613</v>
      </c>
      <c r="E844">
        <v>3.4232127957303633E-2</v>
      </c>
      <c r="F844">
        <v>0.13063676290045001</v>
      </c>
      <c r="G844">
        <v>9.9601419419952084E-2</v>
      </c>
      <c r="H844">
        <v>0.89959254015814416</v>
      </c>
      <c r="I844">
        <v>17.106187951567186</v>
      </c>
      <c r="J844">
        <v>3.84</v>
      </c>
      <c r="K844">
        <v>2.86</v>
      </c>
    </row>
    <row r="845" spans="1:11" x14ac:dyDescent="0.25">
      <c r="A845" t="s">
        <v>2235</v>
      </c>
      <c r="B845">
        <v>65817100</v>
      </c>
      <c r="C845">
        <v>0.11888146089694016</v>
      </c>
      <c r="D845">
        <v>8.8895940416700223E-2</v>
      </c>
      <c r="E845">
        <v>0.10985748384538364</v>
      </c>
      <c r="F845">
        <v>4.1044079106620834E-2</v>
      </c>
      <c r="G845">
        <v>8.8357660851055425E-2</v>
      </c>
      <c r="H845">
        <v>0.29932143532794392</v>
      </c>
      <c r="I845">
        <v>19.17583795796741</v>
      </c>
      <c r="J845">
        <v>1</v>
      </c>
      <c r="K845">
        <v>1.01</v>
      </c>
    </row>
    <row r="846" spans="1:11" x14ac:dyDescent="0.25">
      <c r="A846" t="s">
        <v>591</v>
      </c>
      <c r="B846">
        <v>16689522</v>
      </c>
      <c r="C846">
        <v>2.5011920652970168E-2</v>
      </c>
      <c r="D846">
        <v>0.23550279031358717</v>
      </c>
      <c r="E846">
        <v>2.4959432630844672E-2</v>
      </c>
      <c r="F846">
        <v>0.1372044411995185</v>
      </c>
      <c r="G846">
        <v>7.5432358098692105E-3</v>
      </c>
      <c r="H846">
        <v>0.29973233163811275</v>
      </c>
      <c r="I846">
        <v>17.638822604749958</v>
      </c>
      <c r="J846">
        <v>1.32</v>
      </c>
      <c r="K846">
        <v>1.1399999999999999</v>
      </c>
    </row>
    <row r="847" spans="1:11" x14ac:dyDescent="0.25">
      <c r="A847" t="s">
        <v>1342</v>
      </c>
      <c r="B847">
        <v>9395476</v>
      </c>
      <c r="C847">
        <v>0.16747315410097371</v>
      </c>
      <c r="D847">
        <v>0.34103391887755341</v>
      </c>
      <c r="E847">
        <v>0.10813778886774869</v>
      </c>
      <c r="F847">
        <v>0.22935344810002056</v>
      </c>
      <c r="G847">
        <v>3.4924574337691888E-2</v>
      </c>
      <c r="H847">
        <v>0.58243272645684807</v>
      </c>
      <c r="I847">
        <v>16.505420277640198</v>
      </c>
      <c r="J847">
        <v>1.57</v>
      </c>
      <c r="K847">
        <v>0.91</v>
      </c>
    </row>
    <row r="848" spans="1:11" x14ac:dyDescent="0.25">
      <c r="A848" t="s">
        <v>2236</v>
      </c>
      <c r="B848">
        <v>70033516</v>
      </c>
      <c r="C848">
        <v>0.403895372038725</v>
      </c>
      <c r="D848">
        <v>0.19048025519666897</v>
      </c>
      <c r="E848">
        <v>0.17484915365380199</v>
      </c>
      <c r="F848">
        <v>0.14969061601656874</v>
      </c>
      <c r="G848">
        <v>0.38975565642027737</v>
      </c>
      <c r="H848">
        <v>0.28072980493515215</v>
      </c>
      <c r="I848">
        <v>19.248273962471231</v>
      </c>
      <c r="J848">
        <v>0.79</v>
      </c>
      <c r="K848">
        <v>0.98</v>
      </c>
    </row>
    <row r="849" spans="1:11" x14ac:dyDescent="0.25">
      <c r="A849" t="s">
        <v>1343</v>
      </c>
      <c r="B849">
        <v>12445874</v>
      </c>
      <c r="C849">
        <v>0.1679464214405513</v>
      </c>
      <c r="D849">
        <v>0.37469558184503554</v>
      </c>
      <c r="E849">
        <v>0.14984403666628796</v>
      </c>
      <c r="F849">
        <v>0.25929400631002825</v>
      </c>
      <c r="G849">
        <v>4.9392513535007669E-2</v>
      </c>
      <c r="H849">
        <v>0.59924848833109146</v>
      </c>
      <c r="I849">
        <v>16.767434664068379</v>
      </c>
      <c r="J849">
        <v>1.87</v>
      </c>
      <c r="K849">
        <v>1.73</v>
      </c>
    </row>
    <row r="850" spans="1:11" x14ac:dyDescent="0.25">
      <c r="A850" t="s">
        <v>2237</v>
      </c>
      <c r="B850">
        <v>104688063</v>
      </c>
      <c r="C850">
        <v>0.10943351774499831</v>
      </c>
      <c r="D850">
        <v>0.18363527272445571</v>
      </c>
      <c r="E850">
        <v>8.0112037224339516E-2</v>
      </c>
      <c r="F850">
        <v>5.9118631057694888E-2</v>
      </c>
      <c r="G850">
        <v>0.13568795326741312</v>
      </c>
      <c r="H850">
        <v>0.33871012390167576</v>
      </c>
      <c r="I850">
        <v>19.289101930557436</v>
      </c>
      <c r="J850">
        <v>0.99</v>
      </c>
      <c r="K850">
        <v>1.03</v>
      </c>
    </row>
    <row r="851" spans="1:11" x14ac:dyDescent="0.25">
      <c r="A851" t="s">
        <v>1346</v>
      </c>
      <c r="B851">
        <v>93664857</v>
      </c>
      <c r="C851">
        <v>0.33175883672143974</v>
      </c>
      <c r="D851">
        <v>0.39976218615269971</v>
      </c>
      <c r="E851">
        <v>0.14819706605648264</v>
      </c>
      <c r="F851">
        <v>7.7529374160371575E-2</v>
      </c>
      <c r="G851">
        <v>0.18411671732974513</v>
      </c>
      <c r="H851">
        <v>0.95451890519835358</v>
      </c>
      <c r="I851">
        <v>18.345419326836694</v>
      </c>
      <c r="J851">
        <v>1.55</v>
      </c>
      <c r="K851">
        <v>0.81</v>
      </c>
    </row>
    <row r="852" spans="1:11" x14ac:dyDescent="0.25">
      <c r="A852" t="s">
        <v>1347</v>
      </c>
      <c r="B852">
        <v>6973789</v>
      </c>
      <c r="C852">
        <v>0.14967759993885676</v>
      </c>
      <c r="D852">
        <v>0.5464448379496426</v>
      </c>
      <c r="E852">
        <v>0.14967759993885676</v>
      </c>
      <c r="F852">
        <v>5.011028487921311E-2</v>
      </c>
      <c r="G852">
        <v>0.15220807512243345</v>
      </c>
      <c r="H852">
        <v>0.86436951099855075</v>
      </c>
      <c r="I852">
        <v>15.968904568636413</v>
      </c>
      <c r="J852">
        <v>2.74</v>
      </c>
      <c r="K852">
        <v>2.21</v>
      </c>
    </row>
    <row r="853" spans="1:11" x14ac:dyDescent="0.25">
      <c r="A853" t="s">
        <v>1348</v>
      </c>
      <c r="B853">
        <v>75833564</v>
      </c>
      <c r="C853">
        <v>7.9652157717392785E-2</v>
      </c>
      <c r="D853">
        <v>0.50099343873644131</v>
      </c>
      <c r="E853">
        <v>7.9652157717392785E-2</v>
      </c>
      <c r="F853">
        <v>0.16292488003531347</v>
      </c>
      <c r="G853">
        <v>0.35546733633671762</v>
      </c>
      <c r="H853">
        <v>0.48778909826429506</v>
      </c>
      <c r="I853">
        <v>18.520157947821726</v>
      </c>
      <c r="J853">
        <v>1.53</v>
      </c>
      <c r="K853">
        <v>1.31</v>
      </c>
    </row>
    <row r="854" spans="1:11" x14ac:dyDescent="0.25">
      <c r="A854" t="s">
        <v>825</v>
      </c>
      <c r="B854">
        <v>5755693</v>
      </c>
      <c r="C854">
        <v>0.41865054303625993</v>
      </c>
      <c r="D854">
        <v>0.13046873764809902</v>
      </c>
      <c r="E854">
        <v>8.3957744097887088E-2</v>
      </c>
      <c r="F854">
        <v>0.20685886864432038</v>
      </c>
      <c r="G854">
        <v>1.1866338249798939E-2</v>
      </c>
      <c r="H854">
        <v>0.43367269328434493</v>
      </c>
      <c r="I854">
        <v>16.505989077359548</v>
      </c>
      <c r="J854">
        <v>1.25</v>
      </c>
      <c r="K854">
        <v>0.79</v>
      </c>
    </row>
    <row r="855" spans="1:11" x14ac:dyDescent="0.25">
      <c r="A855" t="s">
        <v>1349</v>
      </c>
      <c r="B855">
        <v>15000350</v>
      </c>
      <c r="C855">
        <v>1.7297796384751023E-2</v>
      </c>
      <c r="D855">
        <v>0.5736930138296773</v>
      </c>
      <c r="E855">
        <v>1.7297796384751023E-2</v>
      </c>
      <c r="F855">
        <v>0.45422802774223292</v>
      </c>
      <c r="G855">
        <v>2.5926728376337884E-2</v>
      </c>
      <c r="H855">
        <v>0.65034752033150756</v>
      </c>
      <c r="I855">
        <v>16.562224842971471</v>
      </c>
      <c r="J855">
        <v>2.3199999999999998</v>
      </c>
      <c r="K855">
        <v>1.88</v>
      </c>
    </row>
    <row r="856" spans="1:11" x14ac:dyDescent="0.25">
      <c r="A856" t="s">
        <v>1350</v>
      </c>
      <c r="B856">
        <v>13616866</v>
      </c>
      <c r="C856">
        <v>0.32380901743470192</v>
      </c>
      <c r="D856">
        <v>0.36823282244240341</v>
      </c>
      <c r="E856">
        <v>9.0789466533635566E-2</v>
      </c>
      <c r="F856">
        <v>0.18534836282760161</v>
      </c>
      <c r="G856">
        <v>0.18089434088578091</v>
      </c>
      <c r="H856">
        <v>0.92644395226666854</v>
      </c>
      <c r="I856">
        <v>16.447506011122584</v>
      </c>
      <c r="J856">
        <v>1.17</v>
      </c>
      <c r="K856">
        <v>0.94</v>
      </c>
    </row>
    <row r="857" spans="1:11" x14ac:dyDescent="0.25">
      <c r="A857" t="s">
        <v>861</v>
      </c>
      <c r="B857">
        <v>4218038</v>
      </c>
      <c r="C857">
        <v>0.34098673364251342</v>
      </c>
      <c r="D857">
        <v>0.30892443358736932</v>
      </c>
      <c r="E857">
        <v>0.25913801630046956</v>
      </c>
      <c r="F857">
        <v>0.15881754710672127</v>
      </c>
      <c r="G857">
        <v>0.23014420448559259</v>
      </c>
      <c r="H857">
        <v>0.33180491710722165</v>
      </c>
      <c r="I857">
        <v>16.315049301305162</v>
      </c>
      <c r="J857">
        <v>1.47</v>
      </c>
      <c r="K857">
        <v>1.29</v>
      </c>
    </row>
    <row r="858" spans="1:11" x14ac:dyDescent="0.25">
      <c r="A858" t="s">
        <v>753</v>
      </c>
      <c r="B858">
        <v>7941060</v>
      </c>
      <c r="C858">
        <v>8.3038914200371239E-2</v>
      </c>
      <c r="D858">
        <v>0.23586007409590157</v>
      </c>
      <c r="E858">
        <v>8.0191687255857527E-2</v>
      </c>
      <c r="F858">
        <v>7.7127223155762176E-2</v>
      </c>
      <c r="G858">
        <v>8.276187310006472E-2</v>
      </c>
      <c r="H858">
        <v>0.49917496701520053</v>
      </c>
      <c r="I858">
        <v>16.491581840704914</v>
      </c>
      <c r="J858">
        <v>1.31</v>
      </c>
      <c r="K858">
        <v>0.9</v>
      </c>
    </row>
    <row r="859" spans="1:11" x14ac:dyDescent="0.25">
      <c r="A859" t="s">
        <v>167</v>
      </c>
      <c r="B859">
        <v>79954775</v>
      </c>
      <c r="C859">
        <v>3.3276961882514208E-2</v>
      </c>
      <c r="D859">
        <v>0.20859135680139179</v>
      </c>
      <c r="E859">
        <v>3.3276299007782839E-2</v>
      </c>
      <c r="F859">
        <v>0.12363592500513922</v>
      </c>
      <c r="G859">
        <v>0.13171996294155039</v>
      </c>
      <c r="H859">
        <v>1.0260758249566353</v>
      </c>
      <c r="I859">
        <v>18.179034977439532</v>
      </c>
      <c r="J859">
        <v>1.1299999999999999</v>
      </c>
      <c r="K859">
        <v>1.1100000000000001</v>
      </c>
    </row>
    <row r="860" spans="1:11" x14ac:dyDescent="0.25">
      <c r="A860" t="s">
        <v>278</v>
      </c>
      <c r="B860">
        <v>91767628</v>
      </c>
      <c r="C860">
        <v>0.24944416128964345</v>
      </c>
      <c r="D860">
        <v>0.11117971797200643</v>
      </c>
      <c r="E860">
        <v>3.614436890533991E-2</v>
      </c>
      <c r="F860">
        <v>0.16734555636746423</v>
      </c>
      <c r="G860">
        <v>0.1876269592584435</v>
      </c>
      <c r="H860">
        <v>0.32028045425379253</v>
      </c>
      <c r="I860">
        <v>19.11511054660081</v>
      </c>
      <c r="J860">
        <v>0.81</v>
      </c>
      <c r="K860">
        <v>0.28000000000000003</v>
      </c>
    </row>
    <row r="861" spans="1:11" x14ac:dyDescent="0.25">
      <c r="A861" t="s">
        <v>1352</v>
      </c>
      <c r="B861">
        <v>12395442</v>
      </c>
      <c r="C861">
        <v>0.12534502601843484</v>
      </c>
      <c r="D861">
        <v>0.1616027891542714</v>
      </c>
      <c r="E861">
        <v>9.9737145315189249E-2</v>
      </c>
      <c r="F861">
        <v>7.1122754416253292E-2</v>
      </c>
      <c r="G861">
        <v>2.9085529987555103E-2</v>
      </c>
      <c r="H861">
        <v>0.33430726721447718</v>
      </c>
      <c r="I861">
        <v>17.709631248957479</v>
      </c>
      <c r="J861">
        <v>1.26</v>
      </c>
      <c r="K861">
        <v>0.43</v>
      </c>
    </row>
    <row r="862" spans="1:11" x14ac:dyDescent="0.25">
      <c r="A862" t="s">
        <v>537</v>
      </c>
      <c r="B862">
        <v>20356486</v>
      </c>
      <c r="C862">
        <v>0.22660566268657567</v>
      </c>
      <c r="D862">
        <v>0.3193192577540151</v>
      </c>
      <c r="E862">
        <v>0.10760034909758001</v>
      </c>
      <c r="F862">
        <v>0.22894327172536608</v>
      </c>
      <c r="G862">
        <v>0.33929382507373818</v>
      </c>
      <c r="H862">
        <v>0.85701349805034122</v>
      </c>
      <c r="I862">
        <v>16.817667548752578</v>
      </c>
      <c r="J862">
        <v>1.1499999999999999</v>
      </c>
      <c r="K862">
        <v>0.73</v>
      </c>
    </row>
    <row r="863" spans="1:11" x14ac:dyDescent="0.25">
      <c r="A863" t="s">
        <v>1353</v>
      </c>
      <c r="B863">
        <v>26112110</v>
      </c>
      <c r="C863">
        <v>0.10095170401779098</v>
      </c>
      <c r="D863">
        <v>0.70389378721214024</v>
      </c>
      <c r="E863">
        <v>5.2651662389596246E-2</v>
      </c>
      <c r="F863">
        <v>0.3307699943420096</v>
      </c>
      <c r="G863">
        <v>6.4182480848924126E-2</v>
      </c>
      <c r="H863">
        <v>0.53140302505747539</v>
      </c>
      <c r="I863">
        <v>17.618913563605311</v>
      </c>
      <c r="J863">
        <v>3.61</v>
      </c>
      <c r="K863">
        <v>2.96</v>
      </c>
    </row>
    <row r="864" spans="1:11" x14ac:dyDescent="0.25">
      <c r="A864" t="s">
        <v>748</v>
      </c>
      <c r="B864">
        <v>7381289</v>
      </c>
      <c r="C864">
        <v>0.40426529837810171</v>
      </c>
      <c r="D864">
        <v>0.13100299961158546</v>
      </c>
      <c r="E864">
        <v>0.27046170391106483</v>
      </c>
      <c r="F864">
        <v>0.19014606325551192</v>
      </c>
      <c r="G864">
        <v>0.35069470928451657</v>
      </c>
      <c r="H864">
        <v>0.61783902325944051</v>
      </c>
      <c r="I864">
        <v>16.16480727550778</v>
      </c>
      <c r="J864">
        <v>1.04</v>
      </c>
      <c r="K864">
        <v>0.87</v>
      </c>
    </row>
    <row r="865" spans="1:11" x14ac:dyDescent="0.25">
      <c r="A865" t="s">
        <v>601</v>
      </c>
      <c r="B865">
        <v>12781509</v>
      </c>
      <c r="C865">
        <v>9.6613240267639761E-2</v>
      </c>
      <c r="D865">
        <v>0.73405745753494367</v>
      </c>
      <c r="E865">
        <v>9.6613240267639761E-2</v>
      </c>
      <c r="F865">
        <v>0.40417317669945252</v>
      </c>
      <c r="G865">
        <v>1.0139413116244726E-2</v>
      </c>
      <c r="H865">
        <v>0.40091557125450372</v>
      </c>
      <c r="I865">
        <v>17.096717594654265</v>
      </c>
      <c r="J865">
        <v>5.85</v>
      </c>
      <c r="K865">
        <v>5.85</v>
      </c>
    </row>
    <row r="866" spans="1:11" x14ac:dyDescent="0.25">
      <c r="A866" t="s">
        <v>2240</v>
      </c>
      <c r="B866">
        <v>183869000</v>
      </c>
      <c r="C866">
        <v>0.31449564635691718</v>
      </c>
      <c r="D866">
        <v>0.30145919105450075</v>
      </c>
      <c r="E866">
        <v>0.17406958214815982</v>
      </c>
      <c r="F866">
        <v>0.1109295325381315</v>
      </c>
      <c r="G866">
        <v>0.50094904524416839</v>
      </c>
      <c r="H866">
        <v>0.85252211880960593</v>
      </c>
      <c r="I866">
        <v>19.157232186907219</v>
      </c>
      <c r="J866">
        <v>0.85</v>
      </c>
      <c r="K866">
        <v>1.41</v>
      </c>
    </row>
    <row r="867" spans="1:11" x14ac:dyDescent="0.25">
      <c r="A867" t="s">
        <v>566</v>
      </c>
      <c r="B867">
        <v>13402929</v>
      </c>
      <c r="C867">
        <v>0.13037456215727175</v>
      </c>
      <c r="D867">
        <v>0.36446533440563628</v>
      </c>
      <c r="E867">
        <v>7.0686116445144193E-2</v>
      </c>
      <c r="F867">
        <v>0.1045831758992511</v>
      </c>
      <c r="G867">
        <v>9.1831569054793921E-2</v>
      </c>
      <c r="H867">
        <v>0.54310544005684191</v>
      </c>
      <c r="I867">
        <v>17.046746204569242</v>
      </c>
      <c r="J867">
        <v>1.56</v>
      </c>
      <c r="K867">
        <v>1.07</v>
      </c>
    </row>
    <row r="868" spans="1:11" x14ac:dyDescent="0.25">
      <c r="A868" t="s">
        <v>1354</v>
      </c>
      <c r="B868">
        <v>27983035</v>
      </c>
      <c r="C868">
        <v>0.42474760153786034</v>
      </c>
      <c r="D868">
        <v>0.40243415340759142</v>
      </c>
      <c r="E868">
        <v>0.18382091149155194</v>
      </c>
      <c r="F868">
        <v>8.976942081242803E-2</v>
      </c>
      <c r="G868">
        <v>0.16844209357562537</v>
      </c>
      <c r="H868">
        <v>1.0857699737976763</v>
      </c>
      <c r="I868">
        <v>17.045426416773214</v>
      </c>
      <c r="J868">
        <v>2</v>
      </c>
      <c r="K868">
        <v>0.76</v>
      </c>
    </row>
    <row r="869" spans="1:11" x14ac:dyDescent="0.25">
      <c r="A869" t="s">
        <v>253</v>
      </c>
      <c r="B869">
        <v>50487186</v>
      </c>
      <c r="C869">
        <v>0.10624270087067242</v>
      </c>
      <c r="D869">
        <v>0.42849120170809279</v>
      </c>
      <c r="E869">
        <v>0.10604278875831978</v>
      </c>
      <c r="F869">
        <v>0.47249382878107743</v>
      </c>
      <c r="G869">
        <v>2.0621272098627165E-2</v>
      </c>
      <c r="H869">
        <v>0.61573531642551804</v>
      </c>
      <c r="I869">
        <v>18.311694017086118</v>
      </c>
      <c r="J869">
        <v>2.06</v>
      </c>
      <c r="K869">
        <v>0.41</v>
      </c>
    </row>
    <row r="870" spans="1:11" x14ac:dyDescent="0.25">
      <c r="A870" t="s">
        <v>1356</v>
      </c>
      <c r="B870">
        <v>14556250</v>
      </c>
      <c r="C870">
        <v>0.26680711034778876</v>
      </c>
      <c r="D870">
        <v>0.33267908973808502</v>
      </c>
      <c r="E870">
        <v>0.24230732503220268</v>
      </c>
      <c r="F870">
        <v>0.1168100616696118</v>
      </c>
      <c r="G870">
        <v>0.19404709317303565</v>
      </c>
      <c r="H870">
        <v>0.8664566883620225</v>
      </c>
      <c r="I870">
        <v>16.713120666787571</v>
      </c>
      <c r="J870">
        <v>1.82</v>
      </c>
      <c r="K870">
        <v>1.23</v>
      </c>
    </row>
    <row r="871" spans="1:11" x14ac:dyDescent="0.25">
      <c r="A871" t="s">
        <v>1357</v>
      </c>
      <c r="B871">
        <v>5604298</v>
      </c>
      <c r="C871">
        <v>0.18014834328938253</v>
      </c>
      <c r="D871">
        <v>0.21181707325342086</v>
      </c>
      <c r="E871">
        <v>4.6011115040634883E-2</v>
      </c>
      <c r="F871">
        <v>0.16837277152143457</v>
      </c>
      <c r="G871">
        <v>0.11904256340401599</v>
      </c>
      <c r="H871">
        <v>0.41369409895098314</v>
      </c>
      <c r="I871">
        <v>15.644431731014375</v>
      </c>
      <c r="J871">
        <v>1.17</v>
      </c>
      <c r="K871">
        <v>0.92</v>
      </c>
    </row>
    <row r="872" spans="1:11" x14ac:dyDescent="0.25">
      <c r="A872" t="s">
        <v>265</v>
      </c>
      <c r="B872">
        <v>70641329</v>
      </c>
      <c r="C872">
        <v>0.40971950003941743</v>
      </c>
      <c r="D872">
        <v>0.43217583010081817</v>
      </c>
      <c r="E872">
        <v>0.4097192027630171</v>
      </c>
      <c r="F872">
        <v>0.23791945856453112</v>
      </c>
      <c r="G872">
        <v>4.6090766497329065E-2</v>
      </c>
      <c r="H872">
        <v>1.2973284252476291</v>
      </c>
      <c r="I872">
        <v>17.399887045286892</v>
      </c>
      <c r="J872">
        <v>1.81</v>
      </c>
      <c r="K872">
        <v>1.33</v>
      </c>
    </row>
    <row r="873" spans="1:11" x14ac:dyDescent="0.25">
      <c r="A873" t="s">
        <v>2242</v>
      </c>
      <c r="B873">
        <v>5304659</v>
      </c>
      <c r="C873">
        <v>0.30492534958420514</v>
      </c>
      <c r="D873">
        <v>0.24217673558281502</v>
      </c>
      <c r="E873">
        <v>4.7248277410480106E-2</v>
      </c>
      <c r="F873">
        <v>0.1874834361327232</v>
      </c>
      <c r="G873">
        <v>0.10018344251722873</v>
      </c>
      <c r="H873">
        <v>0.36480449433197526</v>
      </c>
      <c r="I873">
        <v>16.078200726575716</v>
      </c>
      <c r="J873">
        <v>1.27</v>
      </c>
      <c r="K873">
        <v>1.08</v>
      </c>
    </row>
    <row r="874" spans="1:11" x14ac:dyDescent="0.25">
      <c r="A874" t="s">
        <v>331</v>
      </c>
      <c r="B874">
        <v>21419305</v>
      </c>
      <c r="C874">
        <v>0.10245990707915126</v>
      </c>
      <c r="D874">
        <v>0.43027866683816307</v>
      </c>
      <c r="E874">
        <v>5.126366144933274E-2</v>
      </c>
      <c r="F874">
        <v>0.31274098867324124</v>
      </c>
      <c r="G874">
        <v>0.57854099374372792</v>
      </c>
      <c r="H874">
        <v>0.55799487177588913</v>
      </c>
      <c r="I874">
        <v>17.455503030722145</v>
      </c>
      <c r="J874">
        <v>0.81</v>
      </c>
      <c r="K874">
        <v>0.6</v>
      </c>
    </row>
    <row r="875" spans="1:11" x14ac:dyDescent="0.25">
      <c r="A875" t="s">
        <v>460</v>
      </c>
      <c r="B875">
        <v>25857675</v>
      </c>
      <c r="C875">
        <v>8.8252559443182735E-2</v>
      </c>
      <c r="D875">
        <v>0.29118851559546632</v>
      </c>
      <c r="E875">
        <v>8.8252559443182735E-2</v>
      </c>
      <c r="F875">
        <v>0.14905703261491579</v>
      </c>
      <c r="G875">
        <v>0.57779119739110341</v>
      </c>
      <c r="H875">
        <v>0.6057742304623519</v>
      </c>
      <c r="I875">
        <v>17.334096438204035</v>
      </c>
      <c r="J875">
        <v>0.68</v>
      </c>
      <c r="K875">
        <v>0.47</v>
      </c>
    </row>
    <row r="876" spans="1:11" x14ac:dyDescent="0.25">
      <c r="A876" t="s">
        <v>2243</v>
      </c>
      <c r="B876">
        <v>5014434</v>
      </c>
      <c r="C876">
        <v>0.10359334672666945</v>
      </c>
      <c r="D876">
        <v>0.41544349771080846</v>
      </c>
      <c r="E876">
        <v>0.10359334672666945</v>
      </c>
      <c r="F876">
        <v>0.7344016445918633</v>
      </c>
      <c r="G876">
        <v>0.13311771577809181</v>
      </c>
      <c r="H876">
        <v>0.53948954369599467</v>
      </c>
      <c r="I876">
        <v>15.793695789091355</v>
      </c>
      <c r="J876">
        <v>1.8</v>
      </c>
      <c r="K876">
        <v>1.04</v>
      </c>
    </row>
    <row r="877" spans="1:11" x14ac:dyDescent="0.25">
      <c r="A877" t="s">
        <v>326</v>
      </c>
      <c r="B877">
        <v>60973049</v>
      </c>
      <c r="C877">
        <v>1.4441134475659893E-2</v>
      </c>
      <c r="D877">
        <v>0.5132948493358106</v>
      </c>
      <c r="E877">
        <v>1.442717748951672E-2</v>
      </c>
      <c r="F877">
        <v>0.1324856237720263</v>
      </c>
      <c r="G877">
        <v>1.682264569055748E-2</v>
      </c>
      <c r="H877">
        <v>0.55625126333683428</v>
      </c>
      <c r="I877">
        <v>18.346755198234852</v>
      </c>
      <c r="J877">
        <v>1.31</v>
      </c>
      <c r="K877">
        <v>1.31</v>
      </c>
    </row>
    <row r="878" spans="1:11" x14ac:dyDescent="0.25">
      <c r="A878" t="s">
        <v>2244</v>
      </c>
      <c r="B878">
        <v>14017125</v>
      </c>
      <c r="C878">
        <v>0.28200262179298535</v>
      </c>
      <c r="D878">
        <v>0.23905800939921704</v>
      </c>
      <c r="E878">
        <v>5.1970571711388747E-2</v>
      </c>
      <c r="F878">
        <v>0.12526097507657316</v>
      </c>
      <c r="G878">
        <v>1.318080562169489E-2</v>
      </c>
      <c r="H878">
        <v>0.33604586461844432</v>
      </c>
      <c r="I878">
        <v>17.696267556305617</v>
      </c>
      <c r="J878">
        <v>1.34</v>
      </c>
      <c r="K878">
        <v>0.73</v>
      </c>
    </row>
    <row r="879" spans="1:11" x14ac:dyDescent="0.25">
      <c r="A879" t="s">
        <v>2245</v>
      </c>
      <c r="B879">
        <v>26525308</v>
      </c>
      <c r="C879">
        <v>0.32788648486192884</v>
      </c>
      <c r="D879">
        <v>0.23048346884416951</v>
      </c>
      <c r="E879">
        <v>0.20195769263075097</v>
      </c>
      <c r="F879">
        <v>0.17786254081086147</v>
      </c>
      <c r="G879">
        <v>0.10493555814695912</v>
      </c>
      <c r="H879">
        <v>0.47895638663384232</v>
      </c>
      <c r="I879">
        <v>17.77251832476372</v>
      </c>
      <c r="J879">
        <v>1.47</v>
      </c>
      <c r="K879">
        <v>1.01</v>
      </c>
    </row>
    <row r="880" spans="1:11" x14ac:dyDescent="0.25">
      <c r="A880" t="s">
        <v>2247</v>
      </c>
      <c r="B880">
        <v>17097823</v>
      </c>
      <c r="C880">
        <v>6.0314052847546734E-2</v>
      </c>
      <c r="D880">
        <v>0.30200932598261193</v>
      </c>
      <c r="E880">
        <v>3.289828184558935E-2</v>
      </c>
      <c r="F880">
        <v>0.15488118581107274</v>
      </c>
      <c r="G880">
        <v>4.2053891890213156E-2</v>
      </c>
      <c r="H880">
        <v>0.55111881267484963</v>
      </c>
      <c r="I880">
        <v>17.216793469301997</v>
      </c>
      <c r="J880">
        <v>1.41</v>
      </c>
      <c r="K880">
        <v>0.85</v>
      </c>
    </row>
    <row r="881" spans="1:11" x14ac:dyDescent="0.25">
      <c r="A881" t="s">
        <v>1358</v>
      </c>
      <c r="B881">
        <v>24222958</v>
      </c>
      <c r="C881">
        <v>4.9816665660733922E-2</v>
      </c>
      <c r="D881">
        <v>0.81926286624449418</v>
      </c>
      <c r="E881">
        <v>4.5471077479472162E-2</v>
      </c>
      <c r="F881">
        <v>0.11037986252987493</v>
      </c>
      <c r="G881">
        <v>0.14080324128869809</v>
      </c>
      <c r="H881">
        <v>2.0719083770758244</v>
      </c>
      <c r="I881">
        <v>16.224735857462431</v>
      </c>
      <c r="J881">
        <v>3.83</v>
      </c>
      <c r="K881">
        <v>3.57</v>
      </c>
    </row>
    <row r="882" spans="1:11" x14ac:dyDescent="0.25">
      <c r="A882" t="s">
        <v>564</v>
      </c>
      <c r="B882">
        <v>15152793</v>
      </c>
      <c r="C882">
        <v>7.8921027958344048E-2</v>
      </c>
      <c r="D882">
        <v>0.18857361807819853</v>
      </c>
      <c r="E882">
        <v>7.8921027958344048E-2</v>
      </c>
      <c r="F882">
        <v>0.1316731290565806</v>
      </c>
      <c r="G882">
        <v>1.6049912382489484E-2</v>
      </c>
      <c r="H882">
        <v>0.35019784709295626</v>
      </c>
      <c r="I882">
        <v>17.432062273598543</v>
      </c>
      <c r="J882">
        <v>1.34</v>
      </c>
      <c r="K882">
        <v>1.1000000000000001</v>
      </c>
    </row>
    <row r="883" spans="1:11" x14ac:dyDescent="0.25">
      <c r="A883" t="s">
        <v>2249</v>
      </c>
      <c r="B883">
        <v>20426038</v>
      </c>
      <c r="C883">
        <v>0.3378895114167515</v>
      </c>
      <c r="D883">
        <v>0.33412461095000412</v>
      </c>
      <c r="E883">
        <v>7.0784995112610674E-2</v>
      </c>
      <c r="F883">
        <v>0.15724624062555972</v>
      </c>
      <c r="G883">
        <v>6.6242068089758771E-2</v>
      </c>
      <c r="H883">
        <v>0.729905777785127</v>
      </c>
      <c r="I883">
        <v>17.040664394810801</v>
      </c>
      <c r="J883">
        <v>1.54</v>
      </c>
      <c r="K883">
        <v>1.07</v>
      </c>
    </row>
    <row r="884" spans="1:11" x14ac:dyDescent="0.25">
      <c r="A884" t="s">
        <v>1359</v>
      </c>
      <c r="B884">
        <v>10549444</v>
      </c>
      <c r="C884">
        <v>0.20269817063344761</v>
      </c>
      <c r="D884">
        <v>0.34981322238404222</v>
      </c>
      <c r="E884">
        <v>0.20269817063344761</v>
      </c>
      <c r="F884">
        <v>9.4455635320960726E-2</v>
      </c>
      <c r="G884">
        <v>3.9052674245201924E-2</v>
      </c>
      <c r="H884">
        <v>0.32407278881124585</v>
      </c>
      <c r="I884">
        <v>17.11352597512775</v>
      </c>
      <c r="J884">
        <v>2.15</v>
      </c>
      <c r="K884">
        <v>0.85</v>
      </c>
    </row>
    <row r="885" spans="1:11" x14ac:dyDescent="0.25">
      <c r="A885" t="s">
        <v>408</v>
      </c>
      <c r="B885">
        <v>23486966</v>
      </c>
      <c r="C885">
        <v>0.22934511847975597</v>
      </c>
      <c r="D885">
        <v>0.36356045306149803</v>
      </c>
      <c r="E885">
        <v>0.18799707889047909</v>
      </c>
      <c r="F885">
        <v>0.30884781463304506</v>
      </c>
      <c r="G885">
        <v>0.41771201950903325</v>
      </c>
      <c r="H885">
        <v>0.72024496183352438</v>
      </c>
      <c r="I885">
        <v>17.334527063520515</v>
      </c>
      <c r="J885">
        <v>1.29</v>
      </c>
      <c r="K885">
        <v>0.89</v>
      </c>
    </row>
    <row r="886" spans="1:11" x14ac:dyDescent="0.25">
      <c r="A886" t="s">
        <v>1360</v>
      </c>
      <c r="B886">
        <v>10381712</v>
      </c>
      <c r="C886">
        <v>0.31816062707191262</v>
      </c>
      <c r="D886">
        <v>0.36850704392493261</v>
      </c>
      <c r="E886">
        <v>0.17351039982615585</v>
      </c>
      <c r="F886">
        <v>9.3498963939001312E-2</v>
      </c>
      <c r="G886">
        <v>4.1753036493403013E-2</v>
      </c>
      <c r="H886">
        <v>0.75114736516028957</v>
      </c>
      <c r="I886">
        <v>16.371469623587679</v>
      </c>
      <c r="J886">
        <v>1.63</v>
      </c>
      <c r="K886">
        <v>0.84</v>
      </c>
    </row>
    <row r="887" spans="1:11" x14ac:dyDescent="0.25">
      <c r="A887" t="s">
        <v>2252</v>
      </c>
      <c r="B887">
        <v>3582353</v>
      </c>
      <c r="C887">
        <v>2.2171461048087669E-2</v>
      </c>
      <c r="D887">
        <v>0.12442492406527218</v>
      </c>
      <c r="E887">
        <v>2.2171461048087669E-2</v>
      </c>
      <c r="F887">
        <v>0.14997097294457626</v>
      </c>
      <c r="G887">
        <v>4.7169276729568527E-2</v>
      </c>
      <c r="H887">
        <v>0.13084041310527991</v>
      </c>
      <c r="I887">
        <v>17.031245054021483</v>
      </c>
      <c r="J887">
        <v>0.76</v>
      </c>
      <c r="K887">
        <v>1.06</v>
      </c>
    </row>
    <row r="888" spans="1:11" x14ac:dyDescent="0.25">
      <c r="A888" t="s">
        <v>2253</v>
      </c>
      <c r="B888">
        <v>5961832</v>
      </c>
      <c r="C888">
        <v>0.21789493565065235</v>
      </c>
      <c r="D888">
        <v>0.21295299834010753</v>
      </c>
      <c r="E888">
        <v>0.21789493565065235</v>
      </c>
      <c r="F888">
        <v>6.7869693300374803E-2</v>
      </c>
      <c r="G888">
        <v>0.3917540782766103</v>
      </c>
      <c r="H888">
        <v>0.43171917700623341</v>
      </c>
      <c r="I888">
        <v>16.539830748710639</v>
      </c>
      <c r="J888">
        <v>1.01</v>
      </c>
      <c r="K888">
        <v>0.87</v>
      </c>
    </row>
    <row r="889" spans="1:11" x14ac:dyDescent="0.25">
      <c r="A889" t="s">
        <v>2254</v>
      </c>
      <c r="B889">
        <v>28280263</v>
      </c>
      <c r="C889">
        <v>0.26840857173075089</v>
      </c>
      <c r="D889">
        <v>0.13585796567733474</v>
      </c>
      <c r="E889">
        <v>0.26840857173075089</v>
      </c>
      <c r="F889">
        <v>6.4228222379814112E-2</v>
      </c>
      <c r="G889">
        <v>0.30933828302799021</v>
      </c>
      <c r="H889">
        <v>1.28303969765286</v>
      </c>
      <c r="I889">
        <v>16.975765634419965</v>
      </c>
      <c r="J889">
        <v>1.1399999999999999</v>
      </c>
      <c r="K889">
        <v>1.06</v>
      </c>
    </row>
    <row r="890" spans="1:11" x14ac:dyDescent="0.25">
      <c r="A890" t="s">
        <v>2255</v>
      </c>
      <c r="B890">
        <v>15198517</v>
      </c>
      <c r="C890">
        <v>8.2401197432617937E-2</v>
      </c>
      <c r="D890">
        <v>0.16879258680304138</v>
      </c>
      <c r="E890">
        <v>1.1145626905572432E-2</v>
      </c>
      <c r="F890">
        <v>0.10520545401688575</v>
      </c>
      <c r="G890">
        <v>9.3171590359769976E-3</v>
      </c>
      <c r="H890">
        <v>0.25751423843985166</v>
      </c>
      <c r="I890">
        <v>17.863896867368119</v>
      </c>
      <c r="J890">
        <v>1.21</v>
      </c>
      <c r="K890">
        <v>0.23</v>
      </c>
    </row>
    <row r="891" spans="1:11" x14ac:dyDescent="0.25">
      <c r="A891" t="s">
        <v>2256</v>
      </c>
      <c r="B891">
        <v>13855507</v>
      </c>
      <c r="C891">
        <v>0.50061134536614216</v>
      </c>
      <c r="D891">
        <v>0.43589166387054618</v>
      </c>
      <c r="E891">
        <v>0.48341413995171739</v>
      </c>
      <c r="F891">
        <v>8.3888459151933659E-2</v>
      </c>
      <c r="G891">
        <v>0.66465954656152249</v>
      </c>
      <c r="H891">
        <v>6.2525227557753711</v>
      </c>
      <c r="I891">
        <v>14.378445972693745</v>
      </c>
      <c r="J891">
        <v>4.09</v>
      </c>
      <c r="K891">
        <v>0.88</v>
      </c>
    </row>
    <row r="892" spans="1:11" x14ac:dyDescent="0.25">
      <c r="A892" t="s">
        <v>770</v>
      </c>
      <c r="B892">
        <v>7131401</v>
      </c>
      <c r="C892">
        <v>0.35150820995762261</v>
      </c>
      <c r="D892">
        <v>0.21843576037864088</v>
      </c>
      <c r="E892">
        <v>0.24173847466998419</v>
      </c>
      <c r="F892">
        <v>9.7170885802430412E-2</v>
      </c>
      <c r="G892">
        <v>9.5960106576533838E-2</v>
      </c>
      <c r="H892">
        <v>0.61422481888627845</v>
      </c>
      <c r="I892">
        <v>16.273266524496673</v>
      </c>
      <c r="J892">
        <v>1.64</v>
      </c>
      <c r="K892">
        <v>1</v>
      </c>
    </row>
    <row r="893" spans="1:11" x14ac:dyDescent="0.25">
      <c r="A893" t="s">
        <v>1364</v>
      </c>
      <c r="B893">
        <v>3154582</v>
      </c>
      <c r="C893">
        <v>0.12762831969497068</v>
      </c>
      <c r="D893">
        <v>0.35709739039910837</v>
      </c>
      <c r="E893">
        <v>0.12762831969497068</v>
      </c>
      <c r="F893">
        <v>0.25329947391922614</v>
      </c>
      <c r="G893">
        <v>9.618263212051549E-2</v>
      </c>
      <c r="H893">
        <v>0.47969645253337412</v>
      </c>
      <c r="I893">
        <v>15.683505187656865</v>
      </c>
      <c r="J893">
        <v>1.63</v>
      </c>
      <c r="K893">
        <v>1.45</v>
      </c>
    </row>
    <row r="894" spans="1:11" x14ac:dyDescent="0.25">
      <c r="A894" t="s">
        <v>1365</v>
      </c>
      <c r="B894">
        <v>8692065</v>
      </c>
      <c r="C894">
        <v>0.38022587267812652</v>
      </c>
      <c r="D894">
        <v>7.2194582069968413E-2</v>
      </c>
      <c r="E894">
        <v>0.16027549264760446</v>
      </c>
      <c r="F894">
        <v>0.10073712017934802</v>
      </c>
      <c r="G894">
        <v>0.14976648241815954</v>
      </c>
      <c r="H894">
        <v>0.53070735197178265</v>
      </c>
      <c r="I894">
        <v>16.539431942866099</v>
      </c>
      <c r="J894">
        <v>1.05</v>
      </c>
      <c r="K894">
        <v>0.99</v>
      </c>
    </row>
    <row r="895" spans="1:11" x14ac:dyDescent="0.25">
      <c r="A895" t="s">
        <v>2258</v>
      </c>
      <c r="B895">
        <v>47805192</v>
      </c>
      <c r="C895">
        <v>0.24572213829828357</v>
      </c>
      <c r="D895">
        <v>0.53766101389154553</v>
      </c>
      <c r="E895">
        <v>0.20300995757950308</v>
      </c>
      <c r="F895">
        <v>4.5389846004168358E-2</v>
      </c>
      <c r="G895">
        <v>0.23720574116719373</v>
      </c>
      <c r="H895">
        <v>0.53480135748963264</v>
      </c>
      <c r="I895">
        <v>18.365260556168863</v>
      </c>
      <c r="J895">
        <v>2.91</v>
      </c>
      <c r="K895">
        <v>1.18</v>
      </c>
    </row>
    <row r="896" spans="1:11" x14ac:dyDescent="0.25">
      <c r="A896" t="s">
        <v>1366</v>
      </c>
      <c r="B896">
        <v>18115226</v>
      </c>
      <c r="C896">
        <v>1.8651602800870384E-2</v>
      </c>
      <c r="D896">
        <v>0.69767846120164334</v>
      </c>
      <c r="E896">
        <v>1.8651602800870384E-2</v>
      </c>
      <c r="F896">
        <v>0.51621806638753742</v>
      </c>
      <c r="G896">
        <v>8.5733515000033678E-2</v>
      </c>
      <c r="H896">
        <v>0.48154977534298976</v>
      </c>
      <c r="I896">
        <v>17.219884023860192</v>
      </c>
      <c r="J896">
        <v>3.21</v>
      </c>
      <c r="K896">
        <v>2.5499999999999998</v>
      </c>
    </row>
    <row r="897" spans="1:11" x14ac:dyDescent="0.25">
      <c r="A897" t="s">
        <v>2259</v>
      </c>
      <c r="B897">
        <v>4705328</v>
      </c>
      <c r="C897">
        <v>6.3709267451705812E-2</v>
      </c>
      <c r="D897">
        <v>5.2408036166660434E-2</v>
      </c>
      <c r="E897">
        <v>6.3709267451705812E-2</v>
      </c>
      <c r="F897">
        <v>0.11704297879116322</v>
      </c>
      <c r="G897">
        <v>0.22121582172379906</v>
      </c>
      <c r="H897">
        <v>0.23560182465283327</v>
      </c>
      <c r="I897">
        <v>16.946519469066512</v>
      </c>
      <c r="J897">
        <v>0.82</v>
      </c>
      <c r="K897">
        <v>0.82</v>
      </c>
    </row>
    <row r="898" spans="1:11" x14ac:dyDescent="0.25">
      <c r="A898" t="s">
        <v>2260</v>
      </c>
      <c r="B898">
        <v>17468510</v>
      </c>
      <c r="C898">
        <v>0.36595794375135599</v>
      </c>
      <c r="D898">
        <v>9.6097549247188233E-2</v>
      </c>
      <c r="E898">
        <v>0.24687995713429481</v>
      </c>
      <c r="F898">
        <v>0.21008443741265637</v>
      </c>
      <c r="G898">
        <v>5.7482006192857892E-2</v>
      </c>
      <c r="H898">
        <v>0.54002945104231648</v>
      </c>
      <c r="I898">
        <v>16.686225434609455</v>
      </c>
      <c r="J898">
        <v>0.93</v>
      </c>
      <c r="K898">
        <v>1</v>
      </c>
    </row>
    <row r="899" spans="1:11" x14ac:dyDescent="0.25">
      <c r="A899" t="s">
        <v>2261</v>
      </c>
      <c r="B899">
        <v>8501490</v>
      </c>
      <c r="C899">
        <v>8.160381297866609E-2</v>
      </c>
      <c r="D899">
        <v>7.1192696809618081E-2</v>
      </c>
      <c r="E899">
        <v>7.3648383989159544E-2</v>
      </c>
      <c r="F899">
        <v>6.1810374062024512E-2</v>
      </c>
      <c r="G899">
        <v>0.11193461381475482</v>
      </c>
      <c r="H899">
        <v>0.43491595772981462</v>
      </c>
      <c r="I899">
        <v>16.660498136400822</v>
      </c>
      <c r="J899">
        <v>0.94</v>
      </c>
      <c r="K899">
        <v>0.94</v>
      </c>
    </row>
    <row r="900" spans="1:11" x14ac:dyDescent="0.25">
      <c r="A900" t="s">
        <v>1367</v>
      </c>
      <c r="B900">
        <v>9647361</v>
      </c>
      <c r="C900">
        <v>6.1360821886938819E-3</v>
      </c>
      <c r="D900">
        <v>0.74312539978549574</v>
      </c>
      <c r="E900">
        <v>6.1360821886938819E-3</v>
      </c>
      <c r="F900">
        <v>6.0372246525358393E-2</v>
      </c>
      <c r="G900">
        <v>1.7673123251011339E-2</v>
      </c>
      <c r="H900">
        <v>6.4217908049166947</v>
      </c>
      <c r="I900">
        <v>14.253388643704652</v>
      </c>
      <c r="J900">
        <v>0.43</v>
      </c>
      <c r="K900">
        <v>0.35</v>
      </c>
    </row>
    <row r="901" spans="1:11" x14ac:dyDescent="0.25">
      <c r="A901" t="s">
        <v>299</v>
      </c>
      <c r="B901">
        <v>53498071</v>
      </c>
      <c r="C901">
        <v>6.6174946756491465E-2</v>
      </c>
      <c r="D901">
        <v>0.47659039893232785</v>
      </c>
      <c r="E901">
        <v>6.617459160349913E-2</v>
      </c>
      <c r="F901">
        <v>0.31056966950933673</v>
      </c>
      <c r="G901">
        <v>2.2312225052002341E-2</v>
      </c>
      <c r="H901">
        <v>0.50806460869783721</v>
      </c>
      <c r="I901">
        <v>18.271726409705707</v>
      </c>
      <c r="J901">
        <v>2.1</v>
      </c>
      <c r="K901">
        <v>1.86</v>
      </c>
    </row>
    <row r="902" spans="1:11" x14ac:dyDescent="0.25">
      <c r="A902" t="s">
        <v>375</v>
      </c>
      <c r="B902">
        <v>29280501</v>
      </c>
      <c r="C902">
        <v>0.20669864904292451</v>
      </c>
      <c r="D902">
        <v>0.34580313362807558</v>
      </c>
      <c r="E902">
        <v>2.7101209777797175E-2</v>
      </c>
      <c r="F902">
        <v>8.3621164971898782E-2</v>
      </c>
      <c r="G902">
        <v>4.8525945645533863E-2</v>
      </c>
      <c r="H902">
        <v>1.0696168258393863</v>
      </c>
      <c r="I902">
        <v>17.278324727906426</v>
      </c>
      <c r="J902">
        <v>1.5</v>
      </c>
      <c r="K902">
        <v>0.91</v>
      </c>
    </row>
    <row r="903" spans="1:11" x14ac:dyDescent="0.25">
      <c r="A903" t="s">
        <v>2262</v>
      </c>
      <c r="B903">
        <v>9143332</v>
      </c>
      <c r="C903">
        <v>4.6170039543571205E-2</v>
      </c>
      <c r="D903">
        <v>0.63759360373220619</v>
      </c>
      <c r="E903">
        <v>4.6170039543571205E-2</v>
      </c>
      <c r="F903">
        <v>0.30341829211671606</v>
      </c>
      <c r="G903">
        <v>3.2791765627672713E-2</v>
      </c>
      <c r="H903">
        <v>0.45801546339956434</v>
      </c>
      <c r="I903">
        <v>16.655586477064993</v>
      </c>
      <c r="J903">
        <v>3.03</v>
      </c>
      <c r="K903">
        <v>1.01</v>
      </c>
    </row>
    <row r="904" spans="1:11" x14ac:dyDescent="0.25">
      <c r="A904" t="s">
        <v>761</v>
      </c>
      <c r="B904">
        <v>5983721</v>
      </c>
      <c r="C904">
        <v>0.2132201685205577</v>
      </c>
      <c r="D904">
        <v>0.24558614948791896</v>
      </c>
      <c r="E904">
        <v>4.9496625928916141E-2</v>
      </c>
      <c r="F904">
        <v>0.14936096491278683</v>
      </c>
      <c r="G904">
        <v>1.5612860292115893E-2</v>
      </c>
      <c r="H904">
        <v>0.43820601411345578</v>
      </c>
      <c r="I904">
        <v>16.289150391545746</v>
      </c>
      <c r="J904">
        <v>1.39</v>
      </c>
      <c r="K904">
        <v>1.06</v>
      </c>
    </row>
    <row r="905" spans="1:11" x14ac:dyDescent="0.25">
      <c r="A905" t="s">
        <v>1368</v>
      </c>
      <c r="B905">
        <v>4032987</v>
      </c>
      <c r="C905">
        <v>0.32009649423615799</v>
      </c>
      <c r="D905">
        <v>0.23165633809382474</v>
      </c>
      <c r="E905">
        <v>3.4138468584203221E-3</v>
      </c>
      <c r="F905">
        <v>8.9073250335226895E-2</v>
      </c>
      <c r="G905">
        <v>8.2643460045866753E-3</v>
      </c>
      <c r="H905">
        <v>0.24896859074235925</v>
      </c>
      <c r="I905">
        <v>16.27561823950634</v>
      </c>
      <c r="J905">
        <v>1.3</v>
      </c>
      <c r="K905">
        <v>0.68</v>
      </c>
    </row>
    <row r="906" spans="1:11" x14ac:dyDescent="0.25">
      <c r="A906" t="s">
        <v>2263</v>
      </c>
      <c r="B906">
        <v>13272705</v>
      </c>
      <c r="C906">
        <v>2.3440963993398484E-2</v>
      </c>
      <c r="D906">
        <v>0.47257669028280219</v>
      </c>
      <c r="E906">
        <v>2.3407587225060755E-2</v>
      </c>
      <c r="F906">
        <v>0.19879996109647594</v>
      </c>
      <c r="G906">
        <v>8.6365966846999164E-3</v>
      </c>
      <c r="H906">
        <v>0.96722426912202741</v>
      </c>
      <c r="I906">
        <v>16.594630654267739</v>
      </c>
      <c r="J906">
        <v>1.59</v>
      </c>
      <c r="K906">
        <v>1.0900000000000001</v>
      </c>
    </row>
    <row r="907" spans="1:11" x14ac:dyDescent="0.25">
      <c r="A907" t="s">
        <v>1369</v>
      </c>
      <c r="B907">
        <v>5673701</v>
      </c>
      <c r="C907">
        <v>0.12196835892480058</v>
      </c>
      <c r="D907">
        <v>0.33334661096874862</v>
      </c>
      <c r="E907">
        <v>0.11500852794322436</v>
      </c>
      <c r="F907">
        <v>0.41848856085651848</v>
      </c>
      <c r="G907">
        <v>0.26605314590952184</v>
      </c>
      <c r="H907">
        <v>0.45348651319001299</v>
      </c>
      <c r="I907">
        <v>16.288678494529563</v>
      </c>
      <c r="J907">
        <v>1.24</v>
      </c>
      <c r="K907">
        <v>1.03</v>
      </c>
    </row>
    <row r="908" spans="1:11" x14ac:dyDescent="0.25">
      <c r="A908" t="s">
        <v>1370</v>
      </c>
      <c r="B908">
        <v>30091150</v>
      </c>
      <c r="C908">
        <v>0.21184398070529042</v>
      </c>
      <c r="D908">
        <v>0.38902301839577419</v>
      </c>
      <c r="E908">
        <v>0.12478961422212179</v>
      </c>
      <c r="F908">
        <v>0.12856802353210597</v>
      </c>
      <c r="G908">
        <v>0.1242565338978404</v>
      </c>
      <c r="H908">
        <v>0.82425765353363789</v>
      </c>
      <c r="I908">
        <v>17.303449696938607</v>
      </c>
      <c r="J908">
        <v>1.48</v>
      </c>
      <c r="K908">
        <v>0.89</v>
      </c>
    </row>
    <row r="909" spans="1:11" x14ac:dyDescent="0.25">
      <c r="A909" t="s">
        <v>352</v>
      </c>
      <c r="B909">
        <v>33003642</v>
      </c>
      <c r="C909">
        <v>0.17100146099027494</v>
      </c>
      <c r="D909">
        <v>0.28920238560338279</v>
      </c>
      <c r="E909">
        <v>3.3634439496101676E-2</v>
      </c>
      <c r="F909">
        <v>0.12369077571572031</v>
      </c>
      <c r="G909">
        <v>0.24335305176319633</v>
      </c>
      <c r="H909">
        <v>0.25596690857196336</v>
      </c>
      <c r="I909">
        <v>18.644420653409703</v>
      </c>
      <c r="J909">
        <v>0.99</v>
      </c>
      <c r="K909">
        <v>0.99</v>
      </c>
    </row>
    <row r="910" spans="1:11" x14ac:dyDescent="0.25">
      <c r="A910" t="s">
        <v>1371</v>
      </c>
      <c r="B910">
        <v>8169520</v>
      </c>
      <c r="C910">
        <v>0.37158131689499507</v>
      </c>
      <c r="D910">
        <v>0.2196934458817654</v>
      </c>
      <c r="E910">
        <v>0.20106309795434738</v>
      </c>
      <c r="F910">
        <v>8.4426278847539601E-2</v>
      </c>
      <c r="G910">
        <v>0.15986079965530411</v>
      </c>
      <c r="H910">
        <v>0.82669001642377893</v>
      </c>
      <c r="I910">
        <v>15.938948769545547</v>
      </c>
      <c r="J910">
        <v>1.45</v>
      </c>
      <c r="K910">
        <v>0.93</v>
      </c>
    </row>
    <row r="911" spans="1:11" x14ac:dyDescent="0.25">
      <c r="A911" t="s">
        <v>840</v>
      </c>
      <c r="B911">
        <v>5464878</v>
      </c>
      <c r="C911">
        <v>0.24550721900836578</v>
      </c>
      <c r="D911">
        <v>3.0707181386299933E-2</v>
      </c>
      <c r="E911">
        <v>0.24550721900836578</v>
      </c>
      <c r="F911">
        <v>8.8818568252605382E-2</v>
      </c>
      <c r="G911">
        <v>0.23216401171261281</v>
      </c>
      <c r="H911">
        <v>0.61553531438338049</v>
      </c>
      <c r="I911">
        <v>16.066247465805255</v>
      </c>
      <c r="J911">
        <v>0.96</v>
      </c>
      <c r="K911">
        <v>0.85</v>
      </c>
    </row>
    <row r="912" spans="1:11" x14ac:dyDescent="0.25">
      <c r="A912" t="s">
        <v>875</v>
      </c>
      <c r="B912">
        <v>9430332</v>
      </c>
      <c r="C912">
        <v>0.72981417833433648</v>
      </c>
      <c r="D912">
        <v>0.10223924247841963</v>
      </c>
      <c r="E912">
        <v>0.72981417833433648</v>
      </c>
      <c r="F912">
        <v>0.32363305533008491</v>
      </c>
      <c r="G912">
        <v>1.1498640768957021E-2</v>
      </c>
      <c r="H912">
        <v>0.63292695482388306</v>
      </c>
      <c r="I912">
        <v>15.573130171262376</v>
      </c>
      <c r="J912">
        <v>3.09</v>
      </c>
      <c r="K912">
        <v>3.09</v>
      </c>
    </row>
    <row r="913" spans="1:11" x14ac:dyDescent="0.25">
      <c r="A913" t="s">
        <v>1373</v>
      </c>
      <c r="B913">
        <v>18796744</v>
      </c>
      <c r="C913">
        <v>2.9643431862454477E-2</v>
      </c>
      <c r="D913">
        <v>0.62560510479900133</v>
      </c>
      <c r="E913">
        <v>1.6713745742347717E-2</v>
      </c>
      <c r="F913">
        <v>0.21960852638228562</v>
      </c>
      <c r="G913">
        <v>9.4664799392916138E-2</v>
      </c>
      <c r="H913">
        <v>0.5207002173213171</v>
      </c>
      <c r="I913">
        <v>17.359707649264344</v>
      </c>
      <c r="J913">
        <v>2.52</v>
      </c>
      <c r="K913">
        <v>2.23</v>
      </c>
    </row>
    <row r="914" spans="1:11" x14ac:dyDescent="0.25">
      <c r="A914" t="s">
        <v>193</v>
      </c>
      <c r="B914">
        <v>83877748</v>
      </c>
      <c r="C914">
        <v>8.569604181552419E-2</v>
      </c>
      <c r="D914">
        <v>0.48381717401378016</v>
      </c>
      <c r="E914">
        <v>8.569604181552419E-2</v>
      </c>
      <c r="F914">
        <v>0.28231965958504329</v>
      </c>
      <c r="G914">
        <v>0.41412582989233332</v>
      </c>
      <c r="H914">
        <v>0.67756616097583466</v>
      </c>
      <c r="I914">
        <v>18.535951969876496</v>
      </c>
      <c r="J914">
        <v>1.35</v>
      </c>
      <c r="K914">
        <v>1.1000000000000001</v>
      </c>
    </row>
    <row r="915" spans="1:11" x14ac:dyDescent="0.25">
      <c r="A915" t="s">
        <v>128</v>
      </c>
      <c r="B915">
        <v>117041628</v>
      </c>
      <c r="C915">
        <v>0.18875401323023291</v>
      </c>
      <c r="D915">
        <v>0.52804749093202974</v>
      </c>
      <c r="E915">
        <v>5.4613500420551228E-2</v>
      </c>
      <c r="F915">
        <v>0.19300195663850905</v>
      </c>
      <c r="G915">
        <v>1.8913441634629347E-3</v>
      </c>
      <c r="H915">
        <v>0.62385695601847169</v>
      </c>
      <c r="I915">
        <v>18.956597644246333</v>
      </c>
      <c r="J915">
        <v>1.89</v>
      </c>
      <c r="K915">
        <v>1.58</v>
      </c>
    </row>
    <row r="916" spans="1:11" x14ac:dyDescent="0.25">
      <c r="A916" t="s">
        <v>56</v>
      </c>
      <c r="B916">
        <v>318738966</v>
      </c>
      <c r="C916">
        <v>6.1891130687799244E-2</v>
      </c>
      <c r="D916">
        <v>0.2637438749801303</v>
      </c>
      <c r="E916">
        <v>6.1891130687799244E-2</v>
      </c>
      <c r="F916">
        <v>0.16928907526108708</v>
      </c>
      <c r="G916">
        <v>0.36896499501099594</v>
      </c>
      <c r="H916">
        <v>0.69607723908314845</v>
      </c>
      <c r="I916">
        <v>19.790551513200207</v>
      </c>
      <c r="J916">
        <v>0.88</v>
      </c>
      <c r="K916">
        <v>0.66</v>
      </c>
    </row>
    <row r="917" spans="1:11" x14ac:dyDescent="0.25">
      <c r="A917" t="s">
        <v>22</v>
      </c>
      <c r="B917">
        <v>1056931753</v>
      </c>
      <c r="C917">
        <v>0.50164463551697269</v>
      </c>
      <c r="D917">
        <v>0.27440732779271509</v>
      </c>
      <c r="E917">
        <v>0.20563333761437291</v>
      </c>
      <c r="F917">
        <v>0.26761275044235366</v>
      </c>
      <c r="G917">
        <v>8.8976241590879704E-2</v>
      </c>
      <c r="H917">
        <v>0.82484307105762955</v>
      </c>
      <c r="I917">
        <v>20.784636558713984</v>
      </c>
      <c r="J917">
        <v>1.51</v>
      </c>
      <c r="K917">
        <v>1.34</v>
      </c>
    </row>
    <row r="918" spans="1:11" x14ac:dyDescent="0.25">
      <c r="A918" t="s">
        <v>620</v>
      </c>
      <c r="B918">
        <v>14311853</v>
      </c>
      <c r="C918">
        <v>0.28202658314056189</v>
      </c>
      <c r="D918">
        <v>0.34342722776708229</v>
      </c>
      <c r="E918">
        <v>0.15376513439594439</v>
      </c>
      <c r="F918">
        <v>0.14136806878645172</v>
      </c>
      <c r="G918">
        <v>0.12989533919891436</v>
      </c>
      <c r="H918">
        <v>0.74723506794621952</v>
      </c>
      <c r="I918">
        <v>16.675211573976416</v>
      </c>
      <c r="J918">
        <v>1.67</v>
      </c>
      <c r="K918">
        <v>0.8</v>
      </c>
    </row>
    <row r="919" spans="1:11" x14ac:dyDescent="0.25">
      <c r="A919" t="s">
        <v>1374</v>
      </c>
      <c r="B919">
        <v>47635922</v>
      </c>
      <c r="C919">
        <v>0.45204942186276986</v>
      </c>
      <c r="D919">
        <v>0.26388902475740894</v>
      </c>
      <c r="E919">
        <v>0.18570435143461692</v>
      </c>
      <c r="F919">
        <v>0.20848861340286698</v>
      </c>
      <c r="G919">
        <v>2.9750069705798913E-2</v>
      </c>
      <c r="H919">
        <v>0.60212601133348309</v>
      </c>
      <c r="I919">
        <v>17.793694679909819</v>
      </c>
      <c r="J919">
        <v>1.39</v>
      </c>
      <c r="K919">
        <v>1</v>
      </c>
    </row>
    <row r="920" spans="1:11" x14ac:dyDescent="0.25">
      <c r="A920" t="s">
        <v>2264</v>
      </c>
      <c r="B920">
        <v>17002091</v>
      </c>
      <c r="C920">
        <v>3.9160006848569393E-2</v>
      </c>
      <c r="D920">
        <v>0.20920050363217088</v>
      </c>
      <c r="E920">
        <v>3.9160006848569393E-2</v>
      </c>
      <c r="F920">
        <v>8.1461565618090259E-2</v>
      </c>
      <c r="G920">
        <v>0.25176473881947814</v>
      </c>
      <c r="H920">
        <v>0.59113126268547656</v>
      </c>
      <c r="I920">
        <v>17.122881538477905</v>
      </c>
      <c r="J920">
        <v>0.99</v>
      </c>
      <c r="K920">
        <v>0.95</v>
      </c>
    </row>
    <row r="921" spans="1:11" x14ac:dyDescent="0.25">
      <c r="A921" t="s">
        <v>1375</v>
      </c>
      <c r="B921">
        <v>15916741</v>
      </c>
      <c r="C921">
        <v>0.29214586076383348</v>
      </c>
      <c r="D921">
        <v>0.21158213229705755</v>
      </c>
      <c r="E921">
        <v>9.4628165401447445E-2</v>
      </c>
      <c r="F921">
        <v>0.22441314367673176</v>
      </c>
      <c r="G921">
        <v>6.1132175236124027E-2</v>
      </c>
      <c r="H921">
        <v>0.53505682347740613</v>
      </c>
      <c r="I921">
        <v>17.087840965952001</v>
      </c>
      <c r="J921">
        <v>1.29</v>
      </c>
      <c r="K921">
        <v>0.81</v>
      </c>
    </row>
    <row r="922" spans="1:11" x14ac:dyDescent="0.25">
      <c r="A922" t="s">
        <v>1376</v>
      </c>
      <c r="B922">
        <v>44238955</v>
      </c>
      <c r="C922">
        <v>0.11475551355134858</v>
      </c>
      <c r="D922">
        <v>0.61095392058876619</v>
      </c>
      <c r="E922">
        <v>0.11475551355134858</v>
      </c>
      <c r="F922">
        <v>5.6311970519156415E-2</v>
      </c>
      <c r="G922">
        <v>0.11879123274950776</v>
      </c>
      <c r="H922">
        <v>1.5182942440750429</v>
      </c>
      <c r="I922">
        <v>17.117438686356451</v>
      </c>
      <c r="J922">
        <v>3.09</v>
      </c>
      <c r="K922">
        <v>2.34</v>
      </c>
    </row>
    <row r="923" spans="1:11" x14ac:dyDescent="0.25">
      <c r="A923" t="s">
        <v>1377</v>
      </c>
      <c r="B923">
        <v>21143229</v>
      </c>
      <c r="C923">
        <v>0.20969833888664782</v>
      </c>
      <c r="D923">
        <v>0.3924731175167237</v>
      </c>
      <c r="E923">
        <v>0.19201035943942149</v>
      </c>
      <c r="F923">
        <v>0.18874253868709767</v>
      </c>
      <c r="G923">
        <v>0.34056340211800196</v>
      </c>
      <c r="H923">
        <v>0.7849319421771277</v>
      </c>
      <c r="I923">
        <v>17.008278970885318</v>
      </c>
      <c r="J923">
        <v>1.53</v>
      </c>
      <c r="K923">
        <v>1.06</v>
      </c>
    </row>
    <row r="924" spans="1:11" x14ac:dyDescent="0.25">
      <c r="A924" t="s">
        <v>1378</v>
      </c>
      <c r="B924">
        <v>11714443</v>
      </c>
      <c r="C924">
        <v>0.10359562123440269</v>
      </c>
      <c r="D924">
        <v>0.47888858223988967</v>
      </c>
      <c r="E924">
        <v>0.10359562123440269</v>
      </c>
      <c r="F924">
        <v>0.26347514936599975</v>
      </c>
      <c r="G924">
        <v>5.9852354909234691E-2</v>
      </c>
      <c r="H924">
        <v>0.58363216878828295</v>
      </c>
      <c r="I924">
        <v>16.870698346666334</v>
      </c>
      <c r="J924">
        <v>2.15</v>
      </c>
      <c r="K924">
        <v>1.8</v>
      </c>
    </row>
    <row r="925" spans="1:11" x14ac:dyDescent="0.25">
      <c r="A925" t="s">
        <v>544</v>
      </c>
      <c r="B925">
        <v>18487008</v>
      </c>
      <c r="C925">
        <v>0.62008822628301996</v>
      </c>
      <c r="D925">
        <v>0.16127331150611282</v>
      </c>
      <c r="E925">
        <v>0.21723634240867964</v>
      </c>
      <c r="F925">
        <v>0.14689640949947594</v>
      </c>
      <c r="G925">
        <v>1.0692644261310429E-2</v>
      </c>
      <c r="H925">
        <v>0.65002907727494841</v>
      </c>
      <c r="I925">
        <v>16.884904036029042</v>
      </c>
      <c r="J925">
        <v>1.57</v>
      </c>
      <c r="K925">
        <v>1.07</v>
      </c>
    </row>
    <row r="926" spans="1:11" x14ac:dyDescent="0.25">
      <c r="A926" t="s">
        <v>2265</v>
      </c>
      <c r="B926">
        <v>20014583</v>
      </c>
      <c r="C926">
        <v>0.20831101002703878</v>
      </c>
      <c r="D926">
        <v>0.6521438393195601</v>
      </c>
      <c r="E926">
        <v>0.14073818075550212</v>
      </c>
      <c r="F926">
        <v>0.19591970172677667</v>
      </c>
      <c r="G926">
        <v>0.32384132110071939</v>
      </c>
      <c r="H926">
        <v>1.3688299338176559</v>
      </c>
      <c r="I926">
        <v>16.418981641741151</v>
      </c>
      <c r="J926">
        <v>2.31</v>
      </c>
      <c r="K926">
        <v>0.76</v>
      </c>
    </row>
    <row r="927" spans="1:11" x14ac:dyDescent="0.25">
      <c r="A927" t="s">
        <v>1379</v>
      </c>
      <c r="B927">
        <v>76100343</v>
      </c>
      <c r="C927">
        <v>0.17336816734190016</v>
      </c>
      <c r="D927">
        <v>0.63623039123489888</v>
      </c>
      <c r="E927">
        <v>2.7066842523955508E-2</v>
      </c>
      <c r="F927">
        <v>0.1892121020850821</v>
      </c>
      <c r="G927">
        <v>0.77859402026611102</v>
      </c>
      <c r="H927">
        <v>1.0778861636119044</v>
      </c>
      <c r="I927">
        <v>18.126579338264801</v>
      </c>
      <c r="J927">
        <v>0.47</v>
      </c>
      <c r="K927">
        <v>0.23</v>
      </c>
    </row>
    <row r="928" spans="1:11" x14ac:dyDescent="0.25">
      <c r="A928" t="s">
        <v>2266</v>
      </c>
      <c r="B928">
        <v>710696503</v>
      </c>
      <c r="C928">
        <v>0.3293549328186296</v>
      </c>
      <c r="D928">
        <v>0.18026856676400446</v>
      </c>
      <c r="E928">
        <v>0.27685066856168278</v>
      </c>
      <c r="F928">
        <v>8.8125675925179961E-2</v>
      </c>
      <c r="G928">
        <v>0.21205885545211414</v>
      </c>
      <c r="H928">
        <v>0.74878157498191023</v>
      </c>
      <c r="I928">
        <v>20.66556067672672</v>
      </c>
      <c r="J928">
        <v>1.01</v>
      </c>
      <c r="K928">
        <v>1.0900000000000001</v>
      </c>
    </row>
    <row r="929" spans="1:11" x14ac:dyDescent="0.25">
      <c r="A929" t="s">
        <v>2267</v>
      </c>
      <c r="B929">
        <v>5895963</v>
      </c>
      <c r="C929">
        <v>4.724944847856067E-2</v>
      </c>
      <c r="D929">
        <v>0.56795980571791238</v>
      </c>
      <c r="E929">
        <v>4.724944847856067E-2</v>
      </c>
      <c r="F929">
        <v>0.13054476825084815</v>
      </c>
      <c r="G929">
        <v>0.11561266581896799</v>
      </c>
      <c r="H929">
        <v>0.61227555588061611</v>
      </c>
      <c r="I929">
        <v>16.217716254795533</v>
      </c>
      <c r="J929">
        <v>2.1800000000000002</v>
      </c>
      <c r="K929">
        <v>0.86</v>
      </c>
    </row>
    <row r="930" spans="1:11" x14ac:dyDescent="0.25">
      <c r="A930" t="s">
        <v>2268</v>
      </c>
      <c r="B930">
        <v>45145124</v>
      </c>
      <c r="C930">
        <v>0.43517665385081233</v>
      </c>
      <c r="D930">
        <v>0.14393758227355849</v>
      </c>
      <c r="E930">
        <v>0.40245593300397181</v>
      </c>
      <c r="F930">
        <v>9.947272176848268E-2</v>
      </c>
      <c r="G930">
        <v>0.64866382912139087</v>
      </c>
      <c r="H930">
        <v>1.1908076487163466</v>
      </c>
      <c r="I930">
        <v>17.433346834792943</v>
      </c>
      <c r="J930">
        <v>0.76</v>
      </c>
      <c r="K930">
        <v>0.91</v>
      </c>
    </row>
    <row r="931" spans="1:11" x14ac:dyDescent="0.25">
      <c r="A931" t="s">
        <v>2269</v>
      </c>
      <c r="B931">
        <v>2223131</v>
      </c>
      <c r="C931">
        <v>8.826335470109499E-2</v>
      </c>
      <c r="D931">
        <v>6.764468670537184E-2</v>
      </c>
      <c r="E931">
        <v>5.5334570927219315E-2</v>
      </c>
      <c r="F931">
        <v>0.18133728536367044</v>
      </c>
      <c r="G931">
        <v>8.3673431750085805E-2</v>
      </c>
      <c r="H931">
        <v>0.29613417097592243</v>
      </c>
      <c r="I931">
        <v>15.804389059322244</v>
      </c>
      <c r="J931">
        <v>0.77</v>
      </c>
      <c r="K931">
        <v>0.82</v>
      </c>
    </row>
    <row r="932" spans="1:11" x14ac:dyDescent="0.25">
      <c r="A932" t="s">
        <v>1380</v>
      </c>
      <c r="B932">
        <v>310205000</v>
      </c>
      <c r="C932">
        <v>0.24886768427330314</v>
      </c>
      <c r="D932">
        <v>0.413487854805693</v>
      </c>
      <c r="E932">
        <v>0.22047355780854597</v>
      </c>
      <c r="F932">
        <v>0.13191267740115448</v>
      </c>
      <c r="G932">
        <v>0.43605357747296142</v>
      </c>
      <c r="H932">
        <v>0.79741911369420215</v>
      </c>
      <c r="I932">
        <v>19.887210873339168</v>
      </c>
      <c r="J932">
        <v>1.22</v>
      </c>
      <c r="K932">
        <v>0.56999999999999995</v>
      </c>
    </row>
    <row r="933" spans="1:11" x14ac:dyDescent="0.25">
      <c r="A933" t="s">
        <v>1381</v>
      </c>
      <c r="B933">
        <v>48356072</v>
      </c>
      <c r="C933">
        <v>0.32657921429184739</v>
      </c>
      <c r="D933">
        <v>0.213187994260576</v>
      </c>
      <c r="E933">
        <v>0.21392798405958202</v>
      </c>
      <c r="F933">
        <v>0.25340515589092866</v>
      </c>
      <c r="G933">
        <v>1.9610608570522436E-2</v>
      </c>
      <c r="H933">
        <v>0.50211085882924411</v>
      </c>
      <c r="I933">
        <v>17.943196887434208</v>
      </c>
      <c r="J933">
        <v>1.58</v>
      </c>
      <c r="K933">
        <v>1.33</v>
      </c>
    </row>
    <row r="934" spans="1:11" x14ac:dyDescent="0.25">
      <c r="A934" t="s">
        <v>1383</v>
      </c>
      <c r="B934">
        <v>296764000</v>
      </c>
      <c r="C934">
        <v>0.18590529848633933</v>
      </c>
      <c r="D934">
        <v>0.53008788127940043</v>
      </c>
      <c r="E934">
        <v>3.8458168780579852E-2</v>
      </c>
      <c r="F934">
        <v>0.1317527182605826</v>
      </c>
      <c r="G934">
        <v>0.42680715989810086</v>
      </c>
      <c r="H934">
        <v>1.2344146181280085</v>
      </c>
      <c r="I934">
        <v>19.298554923409306</v>
      </c>
      <c r="J934">
        <v>1.23</v>
      </c>
      <c r="K934">
        <v>0.67</v>
      </c>
    </row>
    <row r="935" spans="1:11" x14ac:dyDescent="0.25">
      <c r="A935" t="s">
        <v>1384</v>
      </c>
      <c r="B935">
        <v>21657263</v>
      </c>
      <c r="C935">
        <v>0.27607458985006555</v>
      </c>
      <c r="D935">
        <v>0.37689194613372889</v>
      </c>
      <c r="E935">
        <v>1.8472232617759685E-2</v>
      </c>
      <c r="F935">
        <v>0.15320729341697548</v>
      </c>
      <c r="G935">
        <v>2.7840175372114195E-2</v>
      </c>
      <c r="H935">
        <v>0.57723851998885312</v>
      </c>
      <c r="I935">
        <v>17.207317823490357</v>
      </c>
      <c r="J935">
        <v>1.59</v>
      </c>
      <c r="K935">
        <v>1</v>
      </c>
    </row>
    <row r="936" spans="1:11" x14ac:dyDescent="0.25">
      <c r="A936" t="s">
        <v>1385</v>
      </c>
      <c r="B936">
        <v>8680588</v>
      </c>
      <c r="C936">
        <v>0.11744020105550454</v>
      </c>
      <c r="D936">
        <v>0.60721358967848726</v>
      </c>
      <c r="E936">
        <v>0.11583259106410763</v>
      </c>
      <c r="F936">
        <v>0.19971373152817848</v>
      </c>
      <c r="G936">
        <v>9.3219376383258834E-2</v>
      </c>
      <c r="H936">
        <v>0.68832261904405656</v>
      </c>
      <c r="I936">
        <v>16.357003805358701</v>
      </c>
      <c r="J936">
        <v>3.22</v>
      </c>
      <c r="K936">
        <v>2.2999999999999998</v>
      </c>
    </row>
    <row r="937" spans="1:11" x14ac:dyDescent="0.25">
      <c r="A937" t="s">
        <v>1386</v>
      </c>
      <c r="B937">
        <v>10952164</v>
      </c>
      <c r="C937">
        <v>6.2830870684551468E-2</v>
      </c>
      <c r="D937">
        <v>0.63196871412809374</v>
      </c>
      <c r="E937">
        <v>3.1775090292658147E-2</v>
      </c>
      <c r="F937">
        <v>3.2418346507157157E-2</v>
      </c>
      <c r="G937">
        <v>6.2910946183786148E-2</v>
      </c>
      <c r="H937">
        <v>0.6136892033107304</v>
      </c>
      <c r="I937">
        <v>17.021718847320066</v>
      </c>
      <c r="J937">
        <v>1.92</v>
      </c>
      <c r="K937">
        <v>1.65</v>
      </c>
    </row>
    <row r="938" spans="1:11" x14ac:dyDescent="0.25">
      <c r="A938" t="s">
        <v>676</v>
      </c>
      <c r="B938">
        <v>10262017</v>
      </c>
      <c r="C938">
        <v>6.062414435680627E-2</v>
      </c>
      <c r="D938">
        <v>0.15997946602505142</v>
      </c>
      <c r="E938">
        <v>6.062414435680627E-2</v>
      </c>
      <c r="F938">
        <v>6.0908458857670635E-2</v>
      </c>
      <c r="G938">
        <v>0.52729068759094821</v>
      </c>
      <c r="H938">
        <v>1.3778974914794921</v>
      </c>
      <c r="I938">
        <v>15.826237671531061</v>
      </c>
      <c r="J938">
        <v>0.6</v>
      </c>
      <c r="K938">
        <v>0.54</v>
      </c>
    </row>
    <row r="939" spans="1:11" x14ac:dyDescent="0.25">
      <c r="A939" t="s">
        <v>1387</v>
      </c>
      <c r="B939">
        <v>14530042</v>
      </c>
      <c r="C939">
        <v>0.2688926157267818</v>
      </c>
      <c r="D939">
        <v>0.14592345982207072</v>
      </c>
      <c r="E939">
        <v>6.7772206026658427E-2</v>
      </c>
      <c r="F939">
        <v>9.4051555049273025E-2</v>
      </c>
      <c r="G939">
        <v>1.4070021270413395E-2</v>
      </c>
      <c r="H939">
        <v>0.51368784999196904</v>
      </c>
      <c r="I939">
        <v>16.967315206563068</v>
      </c>
      <c r="J939">
        <v>1.24</v>
      </c>
      <c r="K939">
        <v>0.83</v>
      </c>
    </row>
    <row r="940" spans="1:11" x14ac:dyDescent="0.25">
      <c r="A940" t="s">
        <v>2270</v>
      </c>
      <c r="B940">
        <v>11854399</v>
      </c>
      <c r="C940">
        <v>0.29403481357426892</v>
      </c>
      <c r="D940">
        <v>0.14387351058455178</v>
      </c>
      <c r="E940">
        <v>0.24410566912755341</v>
      </c>
      <c r="F940">
        <v>0.24584094529480652</v>
      </c>
      <c r="G940">
        <v>0.16869172363778207</v>
      </c>
      <c r="H940">
        <v>0.40497661188866751</v>
      </c>
      <c r="I940">
        <v>16.95620284915675</v>
      </c>
      <c r="J940">
        <v>1.34</v>
      </c>
      <c r="K940">
        <v>0.96</v>
      </c>
    </row>
    <row r="941" spans="1:11" x14ac:dyDescent="0.25">
      <c r="A941" t="s">
        <v>641</v>
      </c>
      <c r="B941">
        <v>10205122</v>
      </c>
      <c r="C941">
        <v>0.16360921505886947</v>
      </c>
      <c r="D941">
        <v>0.41861635755064958</v>
      </c>
      <c r="E941">
        <v>5.732337153833144E-2</v>
      </c>
      <c r="F941">
        <v>0.10500878853903321</v>
      </c>
      <c r="G941">
        <v>5.1471016221070164E-2</v>
      </c>
      <c r="H941">
        <v>0.49287271863338811</v>
      </c>
      <c r="I941">
        <v>16.820118922215695</v>
      </c>
      <c r="J941">
        <v>1.81</v>
      </c>
      <c r="K941">
        <v>1.5</v>
      </c>
    </row>
    <row r="942" spans="1:11" x14ac:dyDescent="0.25">
      <c r="A942" t="s">
        <v>1388</v>
      </c>
      <c r="B942">
        <v>13934645</v>
      </c>
      <c r="C942">
        <v>6.4935776978889664E-2</v>
      </c>
      <c r="D942">
        <v>0.48850774454605767</v>
      </c>
      <c r="E942">
        <v>6.4935776978889664E-2</v>
      </c>
      <c r="F942">
        <v>0.16027400198433475</v>
      </c>
      <c r="G942">
        <v>5.4490731554338125E-2</v>
      </c>
      <c r="H942">
        <v>0.87138167024575686</v>
      </c>
      <c r="I942">
        <v>16.896341275851665</v>
      </c>
      <c r="J942">
        <v>2.12</v>
      </c>
      <c r="K942">
        <v>1.72</v>
      </c>
    </row>
    <row r="943" spans="1:11" x14ac:dyDescent="0.25">
      <c r="A943" t="s">
        <v>2271</v>
      </c>
      <c r="B943">
        <v>541480630</v>
      </c>
      <c r="C943">
        <v>0.29033755648840109</v>
      </c>
      <c r="D943">
        <v>0.57032392830007606</v>
      </c>
      <c r="E943">
        <v>0.19081887933830616</v>
      </c>
      <c r="F943">
        <v>0.20196611811245843</v>
      </c>
      <c r="G943">
        <v>0.73258141108390151</v>
      </c>
      <c r="H943">
        <v>1.666527726199873</v>
      </c>
      <c r="I943">
        <v>19.465276211746744</v>
      </c>
      <c r="J943">
        <v>0.5</v>
      </c>
      <c r="K943">
        <v>0.82</v>
      </c>
    </row>
    <row r="944" spans="1:11" x14ac:dyDescent="0.25">
      <c r="A944" t="s">
        <v>2272</v>
      </c>
      <c r="B944">
        <v>883844331</v>
      </c>
      <c r="C944">
        <v>0.23053055708290784</v>
      </c>
      <c r="D944">
        <v>0.6753108732673424</v>
      </c>
      <c r="E944">
        <v>0.14241998911457635</v>
      </c>
      <c r="F944">
        <v>0.1578914585069246</v>
      </c>
      <c r="G944">
        <v>0.62828470299935657</v>
      </c>
      <c r="H944">
        <v>1.6037611909021943</v>
      </c>
      <c r="I944">
        <v>19.937708620097549</v>
      </c>
      <c r="J944">
        <v>0.91</v>
      </c>
      <c r="K944">
        <v>1.07</v>
      </c>
    </row>
    <row r="945" spans="1:11" x14ac:dyDescent="0.25">
      <c r="A945" t="s">
        <v>1389</v>
      </c>
      <c r="B945">
        <v>6041428</v>
      </c>
      <c r="C945">
        <v>0.22697895265821261</v>
      </c>
      <c r="D945">
        <v>0.11509431213944783</v>
      </c>
      <c r="E945">
        <v>4.6933771287185747E-2</v>
      </c>
      <c r="F945">
        <v>9.0981489449648401E-2</v>
      </c>
      <c r="G945">
        <v>0.13472112884569676</v>
      </c>
      <c r="H945">
        <v>0.47491449365688898</v>
      </c>
      <c r="I945">
        <v>16.336005610893704</v>
      </c>
      <c r="J945">
        <v>0.96</v>
      </c>
      <c r="K945">
        <v>0.81</v>
      </c>
    </row>
    <row r="946" spans="1:11" x14ac:dyDescent="0.25">
      <c r="A946" t="s">
        <v>2274</v>
      </c>
      <c r="B946">
        <v>41769285</v>
      </c>
      <c r="C946">
        <v>0.47221126720268253</v>
      </c>
      <c r="D946">
        <v>0.18670412960145236</v>
      </c>
      <c r="E946">
        <v>0.43755575418635967</v>
      </c>
      <c r="F946">
        <v>0.20420342181686899</v>
      </c>
      <c r="G946">
        <v>0.37985718453164807</v>
      </c>
      <c r="H946">
        <v>0.59996051489906266</v>
      </c>
      <c r="I946">
        <v>18.099491855699551</v>
      </c>
      <c r="J946">
        <v>1.64</v>
      </c>
      <c r="K946">
        <v>1.1200000000000001</v>
      </c>
    </row>
    <row r="947" spans="1:11" x14ac:dyDescent="0.25">
      <c r="A947" t="s">
        <v>249</v>
      </c>
      <c r="B947">
        <v>40723639</v>
      </c>
      <c r="C947">
        <v>0.24406028645917424</v>
      </c>
      <c r="D947">
        <v>0.28631483546939407</v>
      </c>
      <c r="E947">
        <v>7.0268450223714043E-2</v>
      </c>
      <c r="F947">
        <v>8.6620871268097296E-2</v>
      </c>
      <c r="G947">
        <v>0.12356388386607592</v>
      </c>
      <c r="H947">
        <v>0.64979203953341313</v>
      </c>
      <c r="I947">
        <v>18.216206334645275</v>
      </c>
      <c r="J947">
        <v>1.36</v>
      </c>
      <c r="K947">
        <v>1.26</v>
      </c>
    </row>
    <row r="948" spans="1:11" x14ac:dyDescent="0.25">
      <c r="A948" t="s">
        <v>396</v>
      </c>
      <c r="B948">
        <v>32448787</v>
      </c>
      <c r="C948">
        <v>0.12416704513484587</v>
      </c>
      <c r="D948">
        <v>0.25219149178057104</v>
      </c>
      <c r="E948">
        <v>0.12416704513484587</v>
      </c>
      <c r="F948">
        <v>0.30332283909913305</v>
      </c>
      <c r="G948">
        <v>6.8249084318621834E-4</v>
      </c>
      <c r="H948">
        <v>0.42475403955978502</v>
      </c>
      <c r="I948">
        <v>18.154970056451941</v>
      </c>
      <c r="J948">
        <v>1.59</v>
      </c>
      <c r="K948">
        <v>1.58</v>
      </c>
    </row>
    <row r="949" spans="1:11" x14ac:dyDescent="0.25">
      <c r="A949" t="s">
        <v>2275</v>
      </c>
      <c r="B949">
        <v>17991514</v>
      </c>
      <c r="C949">
        <v>0.40759098984109954</v>
      </c>
      <c r="D949">
        <v>0.37443302436915538</v>
      </c>
      <c r="E949">
        <v>3.5998471279293114E-2</v>
      </c>
      <c r="F949">
        <v>0.11157748478211431</v>
      </c>
      <c r="G949">
        <v>5.6796220707162276E-3</v>
      </c>
      <c r="H949">
        <v>0.9024273315131115</v>
      </c>
      <c r="I949">
        <v>16.931278084583447</v>
      </c>
      <c r="J949">
        <v>1.67</v>
      </c>
      <c r="K949">
        <v>0.72</v>
      </c>
    </row>
    <row r="950" spans="1:11" x14ac:dyDescent="0.25">
      <c r="A950" t="s">
        <v>2276</v>
      </c>
      <c r="B950">
        <v>15420205</v>
      </c>
      <c r="C950">
        <v>2.177013859413672E-2</v>
      </c>
      <c r="D950">
        <v>8.3414325555334706E-2</v>
      </c>
      <c r="E950">
        <v>2.177013859413672E-2</v>
      </c>
      <c r="F950">
        <v>7.6884917495114877E-2</v>
      </c>
      <c r="G950">
        <v>5.6795613287890785E-4</v>
      </c>
      <c r="H950">
        <v>0.2964953446792572</v>
      </c>
      <c r="I950">
        <v>17.868089277603865</v>
      </c>
      <c r="J950">
        <v>1.1200000000000001</v>
      </c>
      <c r="K950">
        <v>1</v>
      </c>
    </row>
    <row r="951" spans="1:11" x14ac:dyDescent="0.25">
      <c r="A951" t="s">
        <v>1391</v>
      </c>
      <c r="B951">
        <v>31968082</v>
      </c>
      <c r="C951">
        <v>0.3912538450070292</v>
      </c>
      <c r="D951">
        <v>0.2032755358923316</v>
      </c>
      <c r="E951">
        <v>0.16933483841789446</v>
      </c>
      <c r="F951">
        <v>0.13393099771422648</v>
      </c>
      <c r="G951">
        <v>3.1275414020772344E-2</v>
      </c>
      <c r="H951">
        <v>1.0270153533718269</v>
      </c>
      <c r="I951">
        <v>17.156203368936904</v>
      </c>
      <c r="J951">
        <v>1.45</v>
      </c>
      <c r="K951">
        <v>0.64</v>
      </c>
    </row>
    <row r="952" spans="1:11" x14ac:dyDescent="0.25">
      <c r="A952" t="s">
        <v>418</v>
      </c>
      <c r="B952">
        <v>35868075</v>
      </c>
      <c r="C952">
        <v>9.4152055832380191E-2</v>
      </c>
      <c r="D952">
        <v>0.38535067744784185</v>
      </c>
      <c r="E952">
        <v>3.3128903628087097E-2</v>
      </c>
      <c r="F952">
        <v>0.24821814094088226</v>
      </c>
      <c r="G952">
        <v>0.11190065259983983</v>
      </c>
      <c r="H952">
        <v>0.44640798276381216</v>
      </c>
      <c r="I952">
        <v>18.025191847550577</v>
      </c>
      <c r="J952">
        <v>1.08</v>
      </c>
      <c r="K952">
        <v>0.77</v>
      </c>
    </row>
    <row r="953" spans="1:11" x14ac:dyDescent="0.25">
      <c r="A953" t="s">
        <v>663</v>
      </c>
      <c r="B953">
        <v>13727195</v>
      </c>
      <c r="C953">
        <v>0.10093810133825593</v>
      </c>
      <c r="D953">
        <v>0.25940565425055884</v>
      </c>
      <c r="E953">
        <v>2.4447602004633869E-2</v>
      </c>
      <c r="F953">
        <v>6.0110265842420782E-2</v>
      </c>
      <c r="G953">
        <v>3.7754836293940608E-2</v>
      </c>
      <c r="H953">
        <v>0.41100570903357481</v>
      </c>
      <c r="I953">
        <v>17.001916702091872</v>
      </c>
      <c r="J953">
        <v>1.34</v>
      </c>
      <c r="K953">
        <v>0.56000000000000005</v>
      </c>
    </row>
    <row r="954" spans="1:11" x14ac:dyDescent="0.25">
      <c r="A954" t="s">
        <v>1393</v>
      </c>
      <c r="B954">
        <v>19874127</v>
      </c>
      <c r="C954">
        <v>0.40675552692201272</v>
      </c>
      <c r="D954">
        <v>0.27533013148200169</v>
      </c>
      <c r="E954">
        <v>0.21700329277356434</v>
      </c>
      <c r="F954">
        <v>0.10661540803089697</v>
      </c>
      <c r="G954">
        <v>0.29719665170701587</v>
      </c>
      <c r="H954">
        <v>0.97374918979220082</v>
      </c>
      <c r="I954">
        <v>16.778281423975457</v>
      </c>
      <c r="J954">
        <v>1.38</v>
      </c>
      <c r="K954">
        <v>0.73</v>
      </c>
    </row>
    <row r="955" spans="1:11" x14ac:dyDescent="0.25">
      <c r="A955" t="s">
        <v>1394</v>
      </c>
      <c r="B955">
        <v>53582717</v>
      </c>
      <c r="C955">
        <v>0.37667347103731225</v>
      </c>
      <c r="D955">
        <v>0.36708817882452655</v>
      </c>
      <c r="E955">
        <v>0.29648224071952156</v>
      </c>
      <c r="F955">
        <v>0.15445891841917678</v>
      </c>
      <c r="G955">
        <v>0.35098724090456257</v>
      </c>
      <c r="H955">
        <v>1.0710756449429713</v>
      </c>
      <c r="I955">
        <v>17.764164714985021</v>
      </c>
      <c r="J955">
        <v>1.45</v>
      </c>
      <c r="K955">
        <v>1.07</v>
      </c>
    </row>
    <row r="956" spans="1:11" x14ac:dyDescent="0.25">
      <c r="A956" t="s">
        <v>2277</v>
      </c>
      <c r="B956">
        <v>21089755</v>
      </c>
      <c r="C956">
        <v>0.14092709943761794</v>
      </c>
      <c r="D956">
        <v>0.1857405171373494</v>
      </c>
      <c r="E956">
        <v>7.5539047276746457E-2</v>
      </c>
      <c r="F956">
        <v>0.111104644181894</v>
      </c>
      <c r="G956">
        <v>0.66864152760427986</v>
      </c>
      <c r="H956">
        <v>0.51631275503865881</v>
      </c>
      <c r="I956">
        <v>17.439941726869254</v>
      </c>
      <c r="J956">
        <v>0.44</v>
      </c>
      <c r="K956">
        <v>1.08</v>
      </c>
    </row>
    <row r="957" spans="1:11" x14ac:dyDescent="0.25">
      <c r="A957" t="s">
        <v>1395</v>
      </c>
      <c r="B957">
        <v>8802458</v>
      </c>
      <c r="C957">
        <v>0.17871917139508078</v>
      </c>
      <c r="D957">
        <v>0.48265302714310027</v>
      </c>
      <c r="E957">
        <v>0.14518899152941145</v>
      </c>
      <c r="F957">
        <v>0.18345093444157901</v>
      </c>
      <c r="G957">
        <v>0.11038723502003644</v>
      </c>
      <c r="H957">
        <v>0.67710714740869093</v>
      </c>
      <c r="I957">
        <v>16.33238572565476</v>
      </c>
      <c r="J957">
        <v>2.35</v>
      </c>
      <c r="K957">
        <v>1.54</v>
      </c>
    </row>
    <row r="958" spans="1:11" x14ac:dyDescent="0.25">
      <c r="A958" t="s">
        <v>75</v>
      </c>
      <c r="B958">
        <v>231436590</v>
      </c>
      <c r="C958">
        <v>7.0506055243900717E-2</v>
      </c>
      <c r="D958">
        <v>0.4148624424512995</v>
      </c>
      <c r="E958">
        <v>7.0496843217401364E-2</v>
      </c>
      <c r="F958">
        <v>0.1564414008138644</v>
      </c>
      <c r="G958">
        <v>3.0854209353845044E-2</v>
      </c>
      <c r="H958">
        <v>0.64469709764075267</v>
      </c>
      <c r="I958">
        <v>19.54386275961194</v>
      </c>
      <c r="J958">
        <v>1.65</v>
      </c>
      <c r="K958">
        <v>1.64</v>
      </c>
    </row>
    <row r="959" spans="1:11" x14ac:dyDescent="0.25">
      <c r="A959" t="s">
        <v>1396</v>
      </c>
      <c r="B959">
        <v>11202774</v>
      </c>
      <c r="C959">
        <v>6.0947850951916016E-2</v>
      </c>
      <c r="D959">
        <v>0.16583294459033093</v>
      </c>
      <c r="E959">
        <v>6.0947850951916016E-2</v>
      </c>
      <c r="F959">
        <v>6.9624323207480743E-2</v>
      </c>
      <c r="G959">
        <v>3.7710481350422674E-2</v>
      </c>
      <c r="H959">
        <v>0.96369946374690596</v>
      </c>
      <c r="I959">
        <v>16.175593318356384</v>
      </c>
      <c r="J959">
        <v>1.24</v>
      </c>
      <c r="K959">
        <v>0.88</v>
      </c>
    </row>
    <row r="960" spans="1:11" x14ac:dyDescent="0.25">
      <c r="A960" t="s">
        <v>538</v>
      </c>
      <c r="B960">
        <v>13572914</v>
      </c>
      <c r="C960">
        <v>9.6107217654219285E-2</v>
      </c>
      <c r="D960">
        <v>0.63023047224789019</v>
      </c>
      <c r="E960">
        <v>9.6107217654219285E-2</v>
      </c>
      <c r="F960">
        <v>0.19927825573754429</v>
      </c>
      <c r="G960">
        <v>0.12826088782408848</v>
      </c>
      <c r="H960">
        <v>0.81626565321243083</v>
      </c>
      <c r="I960">
        <v>16.468929760385066</v>
      </c>
      <c r="J960">
        <v>3.15</v>
      </c>
      <c r="K960">
        <v>2.44</v>
      </c>
    </row>
    <row r="961" spans="1:11" x14ac:dyDescent="0.25">
      <c r="A961" t="s">
        <v>2278</v>
      </c>
      <c r="B961">
        <v>9402706</v>
      </c>
      <c r="C961">
        <v>2.3344662696036651E-2</v>
      </c>
      <c r="D961">
        <v>0.19533334340135702</v>
      </c>
      <c r="E961">
        <v>2.3344662696036651E-2</v>
      </c>
      <c r="F961">
        <v>6.6816315929475678E-2</v>
      </c>
      <c r="G961">
        <v>6.4150681729280915E-3</v>
      </c>
      <c r="H961">
        <v>0.4984971857240435</v>
      </c>
      <c r="I961">
        <v>16.626186538740278</v>
      </c>
      <c r="J961">
        <v>1.27</v>
      </c>
      <c r="K961">
        <v>1.01</v>
      </c>
    </row>
    <row r="962" spans="1:11" x14ac:dyDescent="0.25">
      <c r="A962" t="s">
        <v>269</v>
      </c>
      <c r="B962">
        <v>44239521</v>
      </c>
      <c r="C962">
        <v>7.8703519416496392E-2</v>
      </c>
      <c r="D962">
        <v>0.54600663510800673</v>
      </c>
      <c r="E962">
        <v>7.8703519416496392E-2</v>
      </c>
      <c r="F962">
        <v>0.18366541917992815</v>
      </c>
      <c r="G962">
        <v>0.38959915501797587</v>
      </c>
      <c r="H962">
        <v>0.79746849240190465</v>
      </c>
      <c r="I962">
        <v>17.738505491049708</v>
      </c>
      <c r="J962">
        <v>1.57</v>
      </c>
      <c r="K962">
        <v>1.1599999999999999</v>
      </c>
    </row>
    <row r="963" spans="1:11" x14ac:dyDescent="0.25">
      <c r="A963" t="s">
        <v>610</v>
      </c>
      <c r="B963">
        <v>13991135</v>
      </c>
      <c r="C963">
        <v>0.10917377324999009</v>
      </c>
      <c r="D963">
        <v>0.34470777388682189</v>
      </c>
      <c r="E963">
        <v>0.10917377324999009</v>
      </c>
      <c r="F963">
        <v>0.20474741046853076</v>
      </c>
      <c r="G963">
        <v>1.8816271875012284E-2</v>
      </c>
      <c r="H963">
        <v>0.42944008121930888</v>
      </c>
      <c r="I963">
        <v>17.145645964734921</v>
      </c>
      <c r="J963">
        <v>1.78</v>
      </c>
      <c r="K963">
        <v>1.52</v>
      </c>
    </row>
    <row r="964" spans="1:11" x14ac:dyDescent="0.25">
      <c r="A964" t="s">
        <v>675</v>
      </c>
      <c r="B964">
        <v>12248149</v>
      </c>
      <c r="C964">
        <v>1.9081822077768647E-2</v>
      </c>
      <c r="D964">
        <v>0.60153252544527336</v>
      </c>
      <c r="E964">
        <v>1.9081822077768647E-2</v>
      </c>
      <c r="F964">
        <v>0.1926763706785404</v>
      </c>
      <c r="G964">
        <v>0.1063669294029653</v>
      </c>
      <c r="H964">
        <v>0.86418630311434863</v>
      </c>
      <c r="I964">
        <v>16.309686366066035</v>
      </c>
      <c r="J964">
        <v>2.2200000000000002</v>
      </c>
      <c r="K964">
        <v>1.96</v>
      </c>
    </row>
    <row r="965" spans="1:11" x14ac:dyDescent="0.25">
      <c r="A965" t="s">
        <v>567</v>
      </c>
      <c r="B965">
        <v>14314881</v>
      </c>
      <c r="C965">
        <v>5.0192523430687272E-3</v>
      </c>
      <c r="D965">
        <v>8.3797133905618909E-2</v>
      </c>
      <c r="E965">
        <v>5.0164580480969419E-3</v>
      </c>
      <c r="F965">
        <v>0.12546269719888542</v>
      </c>
      <c r="G965">
        <v>1.9794087006381679E-3</v>
      </c>
      <c r="H965">
        <v>0.49452209880023351</v>
      </c>
      <c r="I965">
        <v>16.998960760005321</v>
      </c>
      <c r="J965">
        <v>1.0900000000000001</v>
      </c>
      <c r="K965">
        <v>1.0900000000000001</v>
      </c>
    </row>
    <row r="966" spans="1:11" x14ac:dyDescent="0.25">
      <c r="A966" t="s">
        <v>669</v>
      </c>
      <c r="B966">
        <v>10050970</v>
      </c>
      <c r="C966">
        <v>0.17747809415409657</v>
      </c>
      <c r="D966">
        <v>0.48842042111358408</v>
      </c>
      <c r="E966">
        <v>8.2820165615855978E-2</v>
      </c>
      <c r="F966">
        <v>0.21788889497146696</v>
      </c>
      <c r="G966">
        <v>0.13701195009038927</v>
      </c>
      <c r="H966">
        <v>0.48963979020663911</v>
      </c>
      <c r="I966">
        <v>16.845910792760424</v>
      </c>
      <c r="J966">
        <v>2</v>
      </c>
      <c r="K966">
        <v>1.74</v>
      </c>
    </row>
    <row r="967" spans="1:11" x14ac:dyDescent="0.25">
      <c r="A967" t="s">
        <v>640</v>
      </c>
      <c r="B967">
        <v>14496072</v>
      </c>
      <c r="C967">
        <v>0.2075729894277567</v>
      </c>
      <c r="D967">
        <v>7.7737955495806033E-2</v>
      </c>
      <c r="E967">
        <v>2.5645223064565351E-2</v>
      </c>
      <c r="F967">
        <v>4.3066675510372257E-2</v>
      </c>
      <c r="G967">
        <v>3.7708835883265481E-3</v>
      </c>
      <c r="H967">
        <v>0.38335074170770145</v>
      </c>
      <c r="I967">
        <v>17.295089915201334</v>
      </c>
      <c r="J967">
        <v>1.1100000000000001</v>
      </c>
      <c r="K967">
        <v>0.78</v>
      </c>
    </row>
    <row r="968" spans="1:11" x14ac:dyDescent="0.25">
      <c r="A968" t="s">
        <v>764</v>
      </c>
      <c r="B968">
        <v>9394064</v>
      </c>
      <c r="C968">
        <v>3.5745764559406874E-2</v>
      </c>
      <c r="D968">
        <v>0.72860436122215055</v>
      </c>
      <c r="E968">
        <v>3.5745764559406874E-2</v>
      </c>
      <c r="F968">
        <v>0.3311821702025099</v>
      </c>
      <c r="G968">
        <v>5.0705530641477425E-2</v>
      </c>
      <c r="H968">
        <v>0.67662117773498331</v>
      </c>
      <c r="I968">
        <v>16.216269816546379</v>
      </c>
      <c r="J968">
        <v>4.03</v>
      </c>
      <c r="K968">
        <v>3.94</v>
      </c>
    </row>
    <row r="969" spans="1:11" x14ac:dyDescent="0.25">
      <c r="A969" t="s">
        <v>1397</v>
      </c>
      <c r="B969">
        <v>3880266</v>
      </c>
      <c r="C969">
        <v>0.15369590641466332</v>
      </c>
      <c r="D969">
        <v>0.26102179592842345</v>
      </c>
      <c r="E969">
        <v>4.4529679150862339E-2</v>
      </c>
      <c r="F969">
        <v>0.1459815985630476</v>
      </c>
      <c r="G969">
        <v>0.11909776288532796</v>
      </c>
      <c r="H969">
        <v>0.35579997248547751</v>
      </c>
      <c r="I969">
        <v>16.607819551167868</v>
      </c>
      <c r="J969">
        <v>1.27</v>
      </c>
      <c r="K969">
        <v>1.24</v>
      </c>
    </row>
    <row r="970" spans="1:11" x14ac:dyDescent="0.25">
      <c r="A970" t="s">
        <v>2279</v>
      </c>
      <c r="B970">
        <v>10881466</v>
      </c>
      <c r="C970">
        <v>0.53829888362468803</v>
      </c>
      <c r="D970">
        <v>0.1186092940050541</v>
      </c>
      <c r="E970">
        <v>0.53829888362468803</v>
      </c>
      <c r="F970">
        <v>0.14030494708826138</v>
      </c>
      <c r="G970">
        <v>0.11115487563899938</v>
      </c>
      <c r="H970">
        <v>0.5700609871195601</v>
      </c>
      <c r="I970">
        <v>17.064646492498529</v>
      </c>
      <c r="J970">
        <v>2.37</v>
      </c>
      <c r="K970">
        <v>0.82</v>
      </c>
    </row>
    <row r="971" spans="1:11" x14ac:dyDescent="0.25">
      <c r="A971" t="s">
        <v>785</v>
      </c>
      <c r="B971">
        <v>6707822</v>
      </c>
      <c r="C971">
        <v>4.34679095539506E-2</v>
      </c>
      <c r="D971">
        <v>0.3075081598766336</v>
      </c>
      <c r="E971">
        <v>4.34679095539506E-2</v>
      </c>
      <c r="F971">
        <v>0.26539383734750355</v>
      </c>
      <c r="G971">
        <v>2.8901333398530848E-2</v>
      </c>
      <c r="H971">
        <v>0.57129083185528418</v>
      </c>
      <c r="I971">
        <v>16.092594338958712</v>
      </c>
      <c r="J971">
        <v>0.85</v>
      </c>
      <c r="K971">
        <v>0.81</v>
      </c>
    </row>
    <row r="972" spans="1:11" x14ac:dyDescent="0.25">
      <c r="A972" t="s">
        <v>435</v>
      </c>
      <c r="B972">
        <v>21505427</v>
      </c>
      <c r="C972">
        <v>3.6735052970582729E-2</v>
      </c>
      <c r="D972">
        <v>0.41536027161888023</v>
      </c>
      <c r="E972">
        <v>3.6735052970582729E-2</v>
      </c>
      <c r="F972">
        <v>7.8875619811537498E-2</v>
      </c>
      <c r="G972">
        <v>0.14490337718009505</v>
      </c>
      <c r="H972">
        <v>0.60649975394743549</v>
      </c>
      <c r="I972">
        <v>17.41166209037381</v>
      </c>
      <c r="J972">
        <v>1.55</v>
      </c>
      <c r="K972">
        <v>1.19</v>
      </c>
    </row>
    <row r="973" spans="1:11" x14ac:dyDescent="0.25">
      <c r="A973" t="s">
        <v>2280</v>
      </c>
      <c r="B973">
        <v>8037870</v>
      </c>
      <c r="C973">
        <v>0.25309528519371427</v>
      </c>
      <c r="D973">
        <v>0.30095286437824947</v>
      </c>
      <c r="E973">
        <v>0.10813623509710905</v>
      </c>
      <c r="F973">
        <v>0.28020958525734285</v>
      </c>
      <c r="G973">
        <v>1.0619728858516E-2</v>
      </c>
      <c r="H973">
        <v>0.39923484012977312</v>
      </c>
      <c r="I973">
        <v>16.56795441560137</v>
      </c>
      <c r="J973">
        <v>1.64</v>
      </c>
      <c r="K973">
        <v>0.85</v>
      </c>
    </row>
    <row r="974" spans="1:11" x14ac:dyDescent="0.25">
      <c r="A974" t="s">
        <v>1398</v>
      </c>
      <c r="B974">
        <v>9275828</v>
      </c>
      <c r="C974">
        <v>0.42952693818815957</v>
      </c>
      <c r="D974">
        <v>0.2095530447524469</v>
      </c>
      <c r="E974">
        <v>9.131077031613781E-2</v>
      </c>
      <c r="F974">
        <v>0.1103944470796287</v>
      </c>
      <c r="G974">
        <v>0.11405774233847372</v>
      </c>
      <c r="H974">
        <v>0.26792546759861124</v>
      </c>
      <c r="I974">
        <v>17.152926820476434</v>
      </c>
      <c r="J974">
        <v>1.26</v>
      </c>
      <c r="K974">
        <v>0.37</v>
      </c>
    </row>
    <row r="975" spans="1:11" x14ac:dyDescent="0.25">
      <c r="A975" t="s">
        <v>401</v>
      </c>
      <c r="B975">
        <v>37825408</v>
      </c>
      <c r="C975">
        <v>0.20476693866725773</v>
      </c>
      <c r="D975">
        <v>7.531569785050303E-2</v>
      </c>
      <c r="E975">
        <v>0.14978476901029064</v>
      </c>
      <c r="F975">
        <v>7.2787492731824915E-2</v>
      </c>
      <c r="G975">
        <v>0.29640190530132549</v>
      </c>
      <c r="H975">
        <v>0.20490218030765531</v>
      </c>
      <c r="I975">
        <v>19.079233068763788</v>
      </c>
      <c r="J975">
        <v>0.88</v>
      </c>
      <c r="K975">
        <v>0.67</v>
      </c>
    </row>
    <row r="976" spans="1:11" x14ac:dyDescent="0.25">
      <c r="A976" t="s">
        <v>339</v>
      </c>
      <c r="B976">
        <v>36881023</v>
      </c>
      <c r="C976">
        <v>3.849011997308209E-2</v>
      </c>
      <c r="D976">
        <v>0.37250883740399499</v>
      </c>
      <c r="E976">
        <v>2.7064270966670311E-2</v>
      </c>
      <c r="F976">
        <v>0.59125337101979547</v>
      </c>
      <c r="G976">
        <v>1.4818352516957027E-2</v>
      </c>
      <c r="H976">
        <v>0.37438657354653831</v>
      </c>
      <c r="I976">
        <v>18.25732963299351</v>
      </c>
      <c r="J976">
        <v>1.55</v>
      </c>
      <c r="K976">
        <v>1.46</v>
      </c>
    </row>
    <row r="977" spans="1:11" x14ac:dyDescent="0.25">
      <c r="A977" t="s">
        <v>889</v>
      </c>
      <c r="B977">
        <v>3674693</v>
      </c>
      <c r="C977">
        <v>6.780512004676309E-2</v>
      </c>
      <c r="D977">
        <v>0.13484364544194577</v>
      </c>
      <c r="E977">
        <v>6.780512004676309E-2</v>
      </c>
      <c r="F977">
        <v>0.11767689861634638</v>
      </c>
      <c r="G977">
        <v>5.1112569131625415E-2</v>
      </c>
      <c r="H977">
        <v>0.29498937111758639</v>
      </c>
      <c r="I977">
        <v>16.171817444154133</v>
      </c>
      <c r="J977">
        <v>1.19</v>
      </c>
      <c r="K977">
        <v>1.1000000000000001</v>
      </c>
    </row>
    <row r="978" spans="1:11" x14ac:dyDescent="0.25">
      <c r="A978" t="s">
        <v>486</v>
      </c>
      <c r="B978">
        <v>18786019</v>
      </c>
      <c r="C978">
        <v>5.6310280533624503E-2</v>
      </c>
      <c r="D978">
        <v>0.49565227204337436</v>
      </c>
      <c r="E978">
        <v>5.6207278402092532E-2</v>
      </c>
      <c r="F978">
        <v>7.5534728176975111E-2</v>
      </c>
      <c r="G978">
        <v>1.4158082135443385E-2</v>
      </c>
      <c r="H978">
        <v>0.52267229007570082</v>
      </c>
      <c r="I978">
        <v>17.31005203644046</v>
      </c>
      <c r="J978">
        <v>2.1800000000000002</v>
      </c>
      <c r="K978">
        <v>1.88</v>
      </c>
    </row>
    <row r="979" spans="1:11" x14ac:dyDescent="0.25">
      <c r="A979" t="s">
        <v>777</v>
      </c>
      <c r="B979">
        <v>7052222</v>
      </c>
      <c r="C979">
        <v>5.7848434153093875E-2</v>
      </c>
      <c r="D979">
        <v>0.55902352478410355</v>
      </c>
      <c r="E979">
        <v>5.7848434153093875E-2</v>
      </c>
      <c r="F979">
        <v>0.18059121290791041</v>
      </c>
      <c r="G979">
        <v>1.4223743949070236E-2</v>
      </c>
      <c r="H979">
        <v>0.48348424810727242</v>
      </c>
      <c r="I979">
        <v>16.585416371922069</v>
      </c>
      <c r="J979">
        <v>2.54</v>
      </c>
      <c r="K979">
        <v>1.99</v>
      </c>
    </row>
    <row r="980" spans="1:11" x14ac:dyDescent="0.25">
      <c r="A980" t="s">
        <v>595</v>
      </c>
      <c r="B980">
        <v>9604791</v>
      </c>
      <c r="C980">
        <v>0.11702087010534638</v>
      </c>
      <c r="D980">
        <v>2.5044168061543453E-2</v>
      </c>
      <c r="E980">
        <v>0.11702087010534638</v>
      </c>
      <c r="F980">
        <v>6.9431675487861277E-2</v>
      </c>
      <c r="G980">
        <v>2.5889995940567578E-2</v>
      </c>
      <c r="H980">
        <v>0.23068273986349355</v>
      </c>
      <c r="I980">
        <v>17.682881326182436</v>
      </c>
      <c r="J980">
        <v>0.54</v>
      </c>
      <c r="K980">
        <v>0.54</v>
      </c>
    </row>
    <row r="981" spans="1:11" x14ac:dyDescent="0.25">
      <c r="A981" t="s">
        <v>2281</v>
      </c>
      <c r="B981">
        <v>9227313</v>
      </c>
      <c r="C981">
        <v>0.3664852379018681</v>
      </c>
      <c r="D981">
        <v>0.13972214879889736</v>
      </c>
      <c r="E981">
        <v>1.9027641091182233E-2</v>
      </c>
      <c r="F981">
        <v>9.3929550534440923E-2</v>
      </c>
      <c r="G981">
        <v>6.8890802772161294E-2</v>
      </c>
      <c r="H981">
        <v>0.49089676395422299</v>
      </c>
      <c r="I981">
        <v>16.637406810516541</v>
      </c>
      <c r="J981">
        <v>1.0900000000000001</v>
      </c>
      <c r="K981">
        <v>1.06</v>
      </c>
    </row>
    <row r="982" spans="1:11" x14ac:dyDescent="0.25">
      <c r="A982" t="s">
        <v>577</v>
      </c>
      <c r="B982">
        <v>12171234</v>
      </c>
      <c r="C982">
        <v>0.28718378103649966</v>
      </c>
      <c r="D982">
        <v>0.40385502406740353</v>
      </c>
      <c r="E982">
        <v>0.15834285989407484</v>
      </c>
      <c r="F982">
        <v>0.21924445084129698</v>
      </c>
      <c r="G982">
        <v>0.28827964362528896</v>
      </c>
      <c r="H982">
        <v>0.77717085029571087</v>
      </c>
      <c r="I982">
        <v>16.615261523670959</v>
      </c>
      <c r="J982">
        <v>1.59</v>
      </c>
      <c r="K982">
        <v>1.25</v>
      </c>
    </row>
    <row r="983" spans="1:11" x14ac:dyDescent="0.25">
      <c r="A983" t="s">
        <v>298</v>
      </c>
      <c r="B983">
        <v>33171834</v>
      </c>
      <c r="C983">
        <v>1.1129351485359536E-2</v>
      </c>
      <c r="D983">
        <v>0.71042852198042472</v>
      </c>
      <c r="E983">
        <v>1.0222527943435386E-2</v>
      </c>
      <c r="F983">
        <v>0.11654918324100012</v>
      </c>
      <c r="G983">
        <v>1.5250287337142709E-3</v>
      </c>
      <c r="H983">
        <v>0.70179624135769425</v>
      </c>
      <c r="I983">
        <v>17.94393567417352</v>
      </c>
      <c r="J983">
        <v>2.2999999999999998</v>
      </c>
      <c r="K983">
        <v>1.8</v>
      </c>
    </row>
    <row r="984" spans="1:11" x14ac:dyDescent="0.25">
      <c r="A984" t="s">
        <v>295</v>
      </c>
      <c r="B984">
        <v>31958371</v>
      </c>
      <c r="C984">
        <v>1.902409231058742E-2</v>
      </c>
      <c r="D984">
        <v>0.73349042102302398</v>
      </c>
      <c r="E984">
        <v>1.7286675844648026E-2</v>
      </c>
      <c r="F984">
        <v>0.12623136825279113</v>
      </c>
      <c r="G984">
        <v>1.5829342490579386E-3</v>
      </c>
      <c r="H984">
        <v>0.68100677473567917</v>
      </c>
      <c r="I984">
        <v>17.94341695138581</v>
      </c>
      <c r="J984">
        <v>2.52</v>
      </c>
      <c r="K984">
        <v>1.94</v>
      </c>
    </row>
    <row r="985" spans="1:11" x14ac:dyDescent="0.25">
      <c r="A985" t="s">
        <v>1399</v>
      </c>
      <c r="B985">
        <v>8707817</v>
      </c>
      <c r="C985">
        <v>0.20473937382928464</v>
      </c>
      <c r="D985">
        <v>3.5203771507830266E-2</v>
      </c>
      <c r="E985">
        <v>2.2338434535314648E-2</v>
      </c>
      <c r="F985">
        <v>0.11426197652248446</v>
      </c>
      <c r="G985">
        <v>5.1810689177321942E-2</v>
      </c>
      <c r="H985">
        <v>0.64187707187975673</v>
      </c>
      <c r="I985">
        <v>16.440133207043079</v>
      </c>
      <c r="J985">
        <v>0.86</v>
      </c>
      <c r="K985">
        <v>0.55000000000000004</v>
      </c>
    </row>
    <row r="986" spans="1:11" x14ac:dyDescent="0.25">
      <c r="A986" t="s">
        <v>475</v>
      </c>
      <c r="B986">
        <v>25053883</v>
      </c>
      <c r="C986">
        <v>0.11428839194307724</v>
      </c>
      <c r="D986">
        <v>5.510363403549063E-3</v>
      </c>
      <c r="E986">
        <v>0.11428839194307724</v>
      </c>
      <c r="F986">
        <v>3.9462107947644674E-2</v>
      </c>
      <c r="G986">
        <v>5.2536926112411397E-2</v>
      </c>
      <c r="H986">
        <v>1.2420755144846221</v>
      </c>
      <c r="I986">
        <v>16.853684170192761</v>
      </c>
      <c r="J986">
        <v>1.07</v>
      </c>
      <c r="K986">
        <v>1.06</v>
      </c>
    </row>
    <row r="987" spans="1:11" x14ac:dyDescent="0.25">
      <c r="A987" t="s">
        <v>721</v>
      </c>
      <c r="B987">
        <v>8364102</v>
      </c>
      <c r="C987">
        <v>0.1645815653611111</v>
      </c>
      <c r="D987">
        <v>0.32948127605330496</v>
      </c>
      <c r="E987">
        <v>0.1645815653611111</v>
      </c>
      <c r="F987">
        <v>0.28465956901029926</v>
      </c>
      <c r="G987">
        <v>2.0020439731605378E-2</v>
      </c>
      <c r="H987">
        <v>0.41743910747433122</v>
      </c>
      <c r="I987">
        <v>16.697841519574013</v>
      </c>
      <c r="J987">
        <v>1.88</v>
      </c>
      <c r="K987">
        <v>1.7</v>
      </c>
    </row>
    <row r="988" spans="1:11" x14ac:dyDescent="0.25">
      <c r="A988" t="s">
        <v>2283</v>
      </c>
      <c r="B988">
        <v>21710386</v>
      </c>
      <c r="C988">
        <v>3.9604132326343716E-2</v>
      </c>
      <c r="D988">
        <v>0.41246033119816478</v>
      </c>
      <c r="E988">
        <v>3.9604132326343716E-2</v>
      </c>
      <c r="F988">
        <v>0.15334818600486819</v>
      </c>
      <c r="G988">
        <v>2.8104428912502984E-2</v>
      </c>
      <c r="H988">
        <v>0.49757129980454701</v>
      </c>
      <c r="I988">
        <v>17.51556783183279</v>
      </c>
      <c r="J988">
        <v>1.77</v>
      </c>
      <c r="K988">
        <v>0.74</v>
      </c>
    </row>
    <row r="989" spans="1:11" x14ac:dyDescent="0.25">
      <c r="A989" t="s">
        <v>49</v>
      </c>
      <c r="B989">
        <v>313888637</v>
      </c>
      <c r="C989">
        <v>0.1319261582572038</v>
      </c>
      <c r="D989">
        <v>0.29046496512710651</v>
      </c>
      <c r="E989">
        <v>8.7920331439076599E-2</v>
      </c>
      <c r="F989">
        <v>7.3188745061649491E-2</v>
      </c>
      <c r="G989">
        <v>0.16897312214586474</v>
      </c>
      <c r="H989">
        <v>0.46594983239660337</v>
      </c>
      <c r="I989">
        <v>20.455156689594286</v>
      </c>
      <c r="J989">
        <v>1.31</v>
      </c>
      <c r="K989">
        <v>0.78</v>
      </c>
    </row>
    <row r="990" spans="1:11" x14ac:dyDescent="0.25">
      <c r="A990" t="s">
        <v>1400</v>
      </c>
      <c r="B990">
        <v>251444906</v>
      </c>
      <c r="C990">
        <v>3.7502469825338197E-2</v>
      </c>
      <c r="D990">
        <v>0.89490068651460375</v>
      </c>
      <c r="E990">
        <v>3.7403748398068565E-2</v>
      </c>
      <c r="F990">
        <v>5.1850036396256162E-2</v>
      </c>
      <c r="G990">
        <v>0.15733862987862637</v>
      </c>
      <c r="H990">
        <v>4.3474372587538781</v>
      </c>
      <c r="I990">
        <v>17.838279666703542</v>
      </c>
      <c r="J990">
        <v>12.43</v>
      </c>
      <c r="K990">
        <v>12.35</v>
      </c>
    </row>
    <row r="991" spans="1:11" x14ac:dyDescent="0.25">
      <c r="A991" t="s">
        <v>149</v>
      </c>
      <c r="B991">
        <v>143964637</v>
      </c>
      <c r="C991">
        <v>0.2317202036219492</v>
      </c>
      <c r="D991">
        <v>0.54941074869657058</v>
      </c>
      <c r="E991">
        <v>0.20205966274898468</v>
      </c>
      <c r="F991">
        <v>8.5460643200724093E-2</v>
      </c>
      <c r="G991">
        <v>1.7943434261567998E-3</v>
      </c>
      <c r="H991">
        <v>0.8496241700727144</v>
      </c>
      <c r="I991">
        <v>18.908418459351182</v>
      </c>
      <c r="J991">
        <v>2.1</v>
      </c>
      <c r="K991">
        <v>1.8</v>
      </c>
    </row>
    <row r="992" spans="1:11" x14ac:dyDescent="0.25">
      <c r="A992" t="s">
        <v>1401</v>
      </c>
      <c r="B992">
        <v>43097178</v>
      </c>
      <c r="C992">
        <v>9.8202903215611939E-2</v>
      </c>
      <c r="D992">
        <v>0.25481081383101234</v>
      </c>
      <c r="E992">
        <v>4.1141997742868454E-2</v>
      </c>
      <c r="F992">
        <v>0.26928822754279286</v>
      </c>
      <c r="G992">
        <v>0.22010218395274048</v>
      </c>
      <c r="H992">
        <v>0.55145628683518411</v>
      </c>
      <c r="I992">
        <v>17.960411438073447</v>
      </c>
      <c r="J992">
        <v>1.0900000000000001</v>
      </c>
      <c r="K992">
        <v>0.67</v>
      </c>
    </row>
    <row r="993" spans="1:11" x14ac:dyDescent="0.25">
      <c r="A993" t="s">
        <v>403</v>
      </c>
      <c r="B993">
        <v>27710149</v>
      </c>
      <c r="C993">
        <v>6.0195887073721616E-2</v>
      </c>
      <c r="D993">
        <v>0.69061180436092207</v>
      </c>
      <c r="E993">
        <v>6.0195887073721616E-2</v>
      </c>
      <c r="F993">
        <v>0.13545642690701565</v>
      </c>
      <c r="G993">
        <v>0.33197645382563623</v>
      </c>
      <c r="H993">
        <v>0.72878694313097581</v>
      </c>
      <c r="I993">
        <v>17.397174193075678</v>
      </c>
      <c r="J993">
        <v>2.66</v>
      </c>
      <c r="K993">
        <v>2.06</v>
      </c>
    </row>
    <row r="994" spans="1:11" x14ac:dyDescent="0.25">
      <c r="A994" t="s">
        <v>300</v>
      </c>
      <c r="B994">
        <v>43938471</v>
      </c>
      <c r="C994">
        <v>0.44275172888924608</v>
      </c>
      <c r="D994">
        <v>0.18279684789213535</v>
      </c>
      <c r="E994">
        <v>8.8943900665091419E-2</v>
      </c>
      <c r="F994">
        <v>9.3125834103277558E-2</v>
      </c>
      <c r="G994">
        <v>0.23021654531401423</v>
      </c>
      <c r="H994">
        <v>0.85321131240468118</v>
      </c>
      <c r="I994">
        <v>17.820163372392059</v>
      </c>
      <c r="J994">
        <v>1.01</v>
      </c>
      <c r="K994">
        <v>0.79</v>
      </c>
    </row>
    <row r="995" spans="1:11" x14ac:dyDescent="0.25">
      <c r="A995" t="s">
        <v>397</v>
      </c>
      <c r="B995">
        <v>22227273</v>
      </c>
      <c r="C995">
        <v>0.29125727658989026</v>
      </c>
      <c r="D995">
        <v>0.30890042156768399</v>
      </c>
      <c r="E995">
        <v>0.28496032779189784</v>
      </c>
      <c r="F995">
        <v>8.0922834202248592E-2</v>
      </c>
      <c r="G995">
        <v>0.32148082223131913</v>
      </c>
      <c r="H995">
        <v>0.39730761048022617</v>
      </c>
      <c r="I995">
        <v>17.973872786952857</v>
      </c>
      <c r="J995">
        <v>1.5</v>
      </c>
      <c r="K995">
        <v>1.05</v>
      </c>
    </row>
    <row r="996" spans="1:11" x14ac:dyDescent="0.25">
      <c r="A996" t="s">
        <v>1402</v>
      </c>
      <c r="B996">
        <v>13420264</v>
      </c>
      <c r="C996">
        <v>3.6588475457710816E-2</v>
      </c>
      <c r="D996">
        <v>0.73137234856184652</v>
      </c>
      <c r="E996">
        <v>3.6588475457710816E-2</v>
      </c>
      <c r="F996">
        <v>0.6949677838139886</v>
      </c>
      <c r="G996">
        <v>0.22705611454439345</v>
      </c>
      <c r="H996">
        <v>0.58824261388287813</v>
      </c>
      <c r="I996">
        <v>16.547100968057428</v>
      </c>
      <c r="J996">
        <v>3.31</v>
      </c>
      <c r="K996">
        <v>2.85</v>
      </c>
    </row>
    <row r="997" spans="1:11" x14ac:dyDescent="0.25">
      <c r="A997" t="s">
        <v>651</v>
      </c>
      <c r="B997">
        <v>13102289</v>
      </c>
      <c r="C997">
        <v>0.26722300202659244</v>
      </c>
      <c r="D997">
        <v>0.238343849689165</v>
      </c>
      <c r="E997">
        <v>9.1695199212900896E-2</v>
      </c>
      <c r="F997">
        <v>0.11002154612712724</v>
      </c>
      <c r="G997">
        <v>2.3781875060151704E-2</v>
      </c>
      <c r="H997">
        <v>0.46652762887814669</v>
      </c>
      <c r="I997">
        <v>16.976993428548891</v>
      </c>
      <c r="J997">
        <v>1.45</v>
      </c>
      <c r="K997">
        <v>1.2</v>
      </c>
    </row>
    <row r="998" spans="1:11" x14ac:dyDescent="0.25">
      <c r="A998" t="s">
        <v>1403</v>
      </c>
      <c r="B998">
        <v>9553862</v>
      </c>
      <c r="C998">
        <v>0.12472223274734343</v>
      </c>
      <c r="D998">
        <v>0.32812762001377033</v>
      </c>
      <c r="E998">
        <v>8.930702578705868E-2</v>
      </c>
      <c r="F998">
        <v>0.2550162164195226</v>
      </c>
      <c r="G998">
        <v>7.7127029885924667E-2</v>
      </c>
      <c r="H998">
        <v>0.57598582410249755</v>
      </c>
      <c r="I998">
        <v>16.482871464074591</v>
      </c>
      <c r="J998">
        <v>1.55</v>
      </c>
      <c r="K998">
        <v>0.89</v>
      </c>
    </row>
    <row r="999" spans="1:11" x14ac:dyDescent="0.25">
      <c r="A999" t="s">
        <v>1404</v>
      </c>
      <c r="B999">
        <v>62683654</v>
      </c>
      <c r="C999">
        <v>0.37657198477931741</v>
      </c>
      <c r="D999">
        <v>0.19941398119516135</v>
      </c>
      <c r="E999">
        <v>0.17218330954350555</v>
      </c>
      <c r="F999">
        <v>9.9733320426129979E-2</v>
      </c>
      <c r="G999">
        <v>0.25103582825595966</v>
      </c>
      <c r="H999">
        <v>0.77737309206133098</v>
      </c>
      <c r="I999">
        <v>18.253069257606104</v>
      </c>
      <c r="J999">
        <v>1.06</v>
      </c>
      <c r="K999">
        <v>0.99</v>
      </c>
    </row>
    <row r="1000" spans="1:11" x14ac:dyDescent="0.25">
      <c r="A1000" t="s">
        <v>1405</v>
      </c>
      <c r="B1000">
        <v>31356348</v>
      </c>
      <c r="C1000">
        <v>7.1086180061530127E-2</v>
      </c>
      <c r="D1000">
        <v>0.76952772051133</v>
      </c>
      <c r="E1000">
        <v>6.6556762286220317E-2</v>
      </c>
      <c r="F1000">
        <v>0.15946132389151085</v>
      </c>
      <c r="G1000">
        <v>0.23111422286804573</v>
      </c>
      <c r="H1000">
        <v>1.1836840796734871</v>
      </c>
      <c r="I1000">
        <v>17.098340045473652</v>
      </c>
      <c r="J1000">
        <v>4.59</v>
      </c>
      <c r="K1000">
        <v>4.25</v>
      </c>
    </row>
    <row r="1001" spans="1:11" x14ac:dyDescent="0.25">
      <c r="A1001" t="s">
        <v>1406</v>
      </c>
      <c r="B1001">
        <v>25697107</v>
      </c>
      <c r="C1001">
        <v>0.39226789225728798</v>
      </c>
      <c r="D1001">
        <v>0.19934205044949224</v>
      </c>
      <c r="E1001">
        <v>0.17056036697049204</v>
      </c>
      <c r="F1001">
        <v>0.14090080782494402</v>
      </c>
      <c r="G1001">
        <v>5.3143569818968339E-2</v>
      </c>
      <c r="H1001">
        <v>0.81979316161462079</v>
      </c>
      <c r="I1001">
        <v>17.293026613995369</v>
      </c>
      <c r="J1001">
        <v>1.26</v>
      </c>
      <c r="K1001">
        <v>0.84</v>
      </c>
    </row>
    <row r="1002" spans="1:11" x14ac:dyDescent="0.25">
      <c r="A1002" t="s">
        <v>1407</v>
      </c>
      <c r="B1002">
        <v>13421135</v>
      </c>
      <c r="C1002">
        <v>0.24075981651328296</v>
      </c>
      <c r="D1002">
        <v>0.31259278742073604</v>
      </c>
      <c r="E1002">
        <v>5.2089633253819441E-2</v>
      </c>
      <c r="F1002">
        <v>0.14832279104620902</v>
      </c>
      <c r="G1002">
        <v>0.12715809802971209</v>
      </c>
      <c r="H1002">
        <v>0.74892058120878735</v>
      </c>
      <c r="I1002">
        <v>16.67434004785056</v>
      </c>
      <c r="J1002">
        <v>1.37</v>
      </c>
      <c r="K1002">
        <v>0.78</v>
      </c>
    </row>
    <row r="1003" spans="1:11" x14ac:dyDescent="0.25">
      <c r="A1003" t="s">
        <v>1408</v>
      </c>
      <c r="B1003">
        <v>18209590</v>
      </c>
      <c r="C1003">
        <v>0.43586687014919062</v>
      </c>
      <c r="D1003">
        <v>0.25511052143403556</v>
      </c>
      <c r="E1003">
        <v>8.4427161731812736E-2</v>
      </c>
      <c r="F1003">
        <v>7.1079391541336509E-2</v>
      </c>
      <c r="G1003">
        <v>0.34901153732730938</v>
      </c>
      <c r="H1003">
        <v>0.85503257492328533</v>
      </c>
      <c r="I1003">
        <v>16.744877469389028</v>
      </c>
      <c r="J1003">
        <v>0.97</v>
      </c>
      <c r="K1003">
        <v>0.59</v>
      </c>
    </row>
    <row r="1004" spans="1:11" x14ac:dyDescent="0.25">
      <c r="A1004" t="s">
        <v>784</v>
      </c>
      <c r="B1004">
        <v>8022645</v>
      </c>
      <c r="C1004">
        <v>0.23976643613172463</v>
      </c>
      <c r="D1004">
        <v>0.16996352200552312</v>
      </c>
      <c r="E1004">
        <v>0.11446287352861806</v>
      </c>
      <c r="F1004">
        <v>0.12191189778074203</v>
      </c>
      <c r="G1004">
        <v>8.4802206753508344E-2</v>
      </c>
      <c r="H1004">
        <v>0.34667888732274826</v>
      </c>
      <c r="I1004">
        <v>16.819772004489934</v>
      </c>
      <c r="J1004">
        <v>1.24</v>
      </c>
      <c r="K1004">
        <v>0.6</v>
      </c>
    </row>
    <row r="1005" spans="1:11" x14ac:dyDescent="0.25">
      <c r="A1005" t="s">
        <v>1409</v>
      </c>
      <c r="B1005">
        <v>499158000</v>
      </c>
      <c r="C1005">
        <v>0.39650972237247523</v>
      </c>
      <c r="D1005">
        <v>0.22659358359477361</v>
      </c>
      <c r="E1005">
        <v>0.20500522880530814</v>
      </c>
      <c r="F1005">
        <v>0.15808533328854776</v>
      </c>
      <c r="G1005">
        <v>0.13600903922204993</v>
      </c>
      <c r="H1005">
        <v>1.0100272468008864</v>
      </c>
      <c r="I1005">
        <v>19.971673534857821</v>
      </c>
      <c r="J1005">
        <v>1.21</v>
      </c>
      <c r="K1005">
        <v>0.71</v>
      </c>
    </row>
    <row r="1006" spans="1:11" x14ac:dyDescent="0.25">
      <c r="A1006" t="s">
        <v>1410</v>
      </c>
      <c r="B1006">
        <v>16548462</v>
      </c>
      <c r="C1006">
        <v>0.35194376371653147</v>
      </c>
      <c r="D1006">
        <v>0.38509246357758203</v>
      </c>
      <c r="E1006">
        <v>0.22245185081248034</v>
      </c>
      <c r="F1006">
        <v>7.7917868406755686E-2</v>
      </c>
      <c r="G1006">
        <v>0.20999794421983142</v>
      </c>
      <c r="H1006">
        <v>0.85833445524704033</v>
      </c>
      <c r="I1006">
        <v>16.793787316597552</v>
      </c>
      <c r="J1006">
        <v>2</v>
      </c>
      <c r="K1006">
        <v>1.32</v>
      </c>
    </row>
    <row r="1007" spans="1:11" x14ac:dyDescent="0.25">
      <c r="A1007" t="s">
        <v>1412</v>
      </c>
      <c r="B1007">
        <v>15790266</v>
      </c>
      <c r="C1007">
        <v>6.2730418854248557E-2</v>
      </c>
      <c r="D1007">
        <v>0.58421644068567302</v>
      </c>
      <c r="E1007">
        <v>6.2730418854248557E-2</v>
      </c>
      <c r="F1007">
        <v>5.5276278868450136E-2</v>
      </c>
      <c r="G1007">
        <v>0.33277210149594694</v>
      </c>
      <c r="H1007">
        <v>0.78047714820354919</v>
      </c>
      <c r="I1007">
        <v>16.847817932739865</v>
      </c>
      <c r="J1007">
        <v>1.89</v>
      </c>
      <c r="K1007">
        <v>0.95</v>
      </c>
    </row>
    <row r="1008" spans="1:11" x14ac:dyDescent="0.25">
      <c r="A1008" t="s">
        <v>1413</v>
      </c>
      <c r="B1008">
        <v>21002009</v>
      </c>
      <c r="C1008">
        <v>0.22177449785875247</v>
      </c>
      <c r="D1008">
        <v>0.37059240380289332</v>
      </c>
      <c r="E1008">
        <v>6.1909648738842082E-2</v>
      </c>
      <c r="F1008">
        <v>0.16150164917000381</v>
      </c>
      <c r="G1008">
        <v>0.25330119609033591</v>
      </c>
      <c r="H1008">
        <v>0.73772179168224605</v>
      </c>
      <c r="I1008">
        <v>16.970260448569231</v>
      </c>
      <c r="J1008">
        <v>1.31</v>
      </c>
      <c r="K1008">
        <v>0.63</v>
      </c>
    </row>
    <row r="1009" spans="1:11" x14ac:dyDescent="0.25">
      <c r="A1009" t="s">
        <v>1414</v>
      </c>
      <c r="B1009">
        <v>3794293</v>
      </c>
      <c r="C1009">
        <v>0.10906959478353412</v>
      </c>
      <c r="D1009">
        <v>0.30932376598222644</v>
      </c>
      <c r="E1009">
        <v>0.10091629718632694</v>
      </c>
      <c r="F1009">
        <v>9.2800922784638348E-2</v>
      </c>
      <c r="G1009">
        <v>6.0486103735267679E-2</v>
      </c>
      <c r="H1009">
        <v>0.57772150478851447</v>
      </c>
      <c r="I1009">
        <v>15.707529605160012</v>
      </c>
      <c r="J1009">
        <v>1.58</v>
      </c>
      <c r="K1009">
        <v>1.32</v>
      </c>
    </row>
    <row r="1010" spans="1:11" x14ac:dyDescent="0.25">
      <c r="A1010" t="s">
        <v>1415</v>
      </c>
      <c r="B1010">
        <v>8771935</v>
      </c>
      <c r="C1010">
        <v>0.22272999058930557</v>
      </c>
      <c r="D1010">
        <v>0.41157065117331582</v>
      </c>
      <c r="E1010">
        <v>0.17558645840398954</v>
      </c>
      <c r="F1010">
        <v>0.15981233941522749</v>
      </c>
      <c r="G1010">
        <v>5.2739902883457299E-2</v>
      </c>
      <c r="H1010">
        <v>0.74674667086656821</v>
      </c>
      <c r="I1010">
        <v>16.201526182700633</v>
      </c>
      <c r="J1010">
        <v>1.97</v>
      </c>
      <c r="K1010">
        <v>1.31</v>
      </c>
    </row>
    <row r="1011" spans="1:11" x14ac:dyDescent="0.25">
      <c r="A1011" t="s">
        <v>1416</v>
      </c>
      <c r="B1011">
        <v>103946017</v>
      </c>
      <c r="C1011">
        <v>0.41222960952895388</v>
      </c>
      <c r="D1011">
        <v>0.13516753604902437</v>
      </c>
      <c r="E1011">
        <v>0.14499533926345634</v>
      </c>
      <c r="F1011">
        <v>6.7049460514070611E-2</v>
      </c>
      <c r="G1011">
        <v>7.4846138645216193E-2</v>
      </c>
      <c r="H1011">
        <v>0.74326906502924139</v>
      </c>
      <c r="I1011">
        <v>18.603227058819666</v>
      </c>
      <c r="J1011">
        <v>1.25</v>
      </c>
      <c r="K1011">
        <v>0.55000000000000004</v>
      </c>
    </row>
    <row r="1012" spans="1:11" x14ac:dyDescent="0.25">
      <c r="A1012" t="s">
        <v>1417</v>
      </c>
      <c r="B1012">
        <v>16177456</v>
      </c>
      <c r="C1012">
        <v>0.38395153106891466</v>
      </c>
      <c r="D1012">
        <v>9.2870844464049224E-2</v>
      </c>
      <c r="E1012">
        <v>2.877813421343875E-2</v>
      </c>
      <c r="F1012">
        <v>0.12384226553687541</v>
      </c>
      <c r="G1012">
        <v>8.0056097819088484E-2</v>
      </c>
      <c r="H1012">
        <v>0.48818339033481689</v>
      </c>
      <c r="I1012">
        <v>17.191883821722946</v>
      </c>
      <c r="J1012">
        <v>1.03</v>
      </c>
      <c r="K1012">
        <v>0.92</v>
      </c>
    </row>
    <row r="1013" spans="1:11" x14ac:dyDescent="0.25">
      <c r="A1013" t="s">
        <v>1418</v>
      </c>
      <c r="B1013">
        <v>59276824</v>
      </c>
      <c r="C1013">
        <v>0.3313381128516602</v>
      </c>
      <c r="D1013">
        <v>0.36640767055940782</v>
      </c>
      <c r="E1013">
        <v>0.18115921662739556</v>
      </c>
      <c r="F1013">
        <v>0.10412157423043879</v>
      </c>
      <c r="G1013">
        <v>0.39192771191654935</v>
      </c>
      <c r="H1013">
        <v>0.64286487336569187</v>
      </c>
      <c r="I1013">
        <v>18.245548494048911</v>
      </c>
      <c r="J1013">
        <v>1.3</v>
      </c>
      <c r="K1013">
        <v>1</v>
      </c>
    </row>
    <row r="1014" spans="1:11" x14ac:dyDescent="0.25">
      <c r="A1014" t="s">
        <v>1419</v>
      </c>
      <c r="B1014">
        <v>14531466</v>
      </c>
      <c r="C1014">
        <v>0.18021588461893659</v>
      </c>
      <c r="D1014">
        <v>0.49481415020342751</v>
      </c>
      <c r="E1014">
        <v>8.3516349967718326E-2</v>
      </c>
      <c r="F1014">
        <v>7.5612829786832578E-2</v>
      </c>
      <c r="G1014">
        <v>9.5517754368347974E-2</v>
      </c>
      <c r="H1014">
        <v>0.97441550555398548</v>
      </c>
      <c r="I1014">
        <v>16.449109158648564</v>
      </c>
      <c r="J1014">
        <v>2.14</v>
      </c>
      <c r="K1014">
        <v>1.68</v>
      </c>
    </row>
    <row r="1015" spans="1:11" x14ac:dyDescent="0.25">
      <c r="A1015" t="s">
        <v>629</v>
      </c>
      <c r="B1015">
        <v>19798864</v>
      </c>
      <c r="C1015">
        <v>0.15979881471987484</v>
      </c>
      <c r="D1015">
        <v>0.38978049447685481</v>
      </c>
      <c r="E1015">
        <v>0.11446136505609615</v>
      </c>
      <c r="F1015">
        <v>0.4821597487012072</v>
      </c>
      <c r="G1015">
        <v>0.10799119585850986</v>
      </c>
      <c r="H1015">
        <v>0.5206533022768346</v>
      </c>
      <c r="I1015">
        <v>17.057943990572856</v>
      </c>
      <c r="J1015">
        <v>1.45</v>
      </c>
      <c r="K1015">
        <v>1.1100000000000001</v>
      </c>
    </row>
    <row r="1016" spans="1:11" x14ac:dyDescent="0.25">
      <c r="A1016" t="s">
        <v>1421</v>
      </c>
      <c r="B1016">
        <v>9949311</v>
      </c>
      <c r="C1016">
        <v>8.4640936442734571E-2</v>
      </c>
      <c r="D1016">
        <v>0.19378367004509156</v>
      </c>
      <c r="E1016">
        <v>7.1287448949982568E-2</v>
      </c>
      <c r="F1016">
        <v>0.14318503070212879</v>
      </c>
      <c r="G1016">
        <v>0.10080296012457546</v>
      </c>
      <c r="H1016">
        <v>0.45405116831734932</v>
      </c>
      <c r="I1016">
        <v>16.691892130215951</v>
      </c>
      <c r="J1016">
        <v>1.17</v>
      </c>
      <c r="K1016">
        <v>0.96</v>
      </c>
    </row>
    <row r="1017" spans="1:11" x14ac:dyDescent="0.25">
      <c r="A1017" t="s">
        <v>1422</v>
      </c>
      <c r="B1017">
        <v>9351654</v>
      </c>
      <c r="C1017">
        <v>0.25711772484311329</v>
      </c>
      <c r="D1017">
        <v>0.30481570425937488</v>
      </c>
      <c r="E1017">
        <v>5.7999579539619407E-2</v>
      </c>
      <c r="F1017">
        <v>0.12972518664324167</v>
      </c>
      <c r="G1017">
        <v>2.9050582923619714E-2</v>
      </c>
      <c r="H1017">
        <v>0.5622977384068425</v>
      </c>
      <c r="I1017">
        <v>16.630876821395919</v>
      </c>
      <c r="J1017">
        <v>1.51</v>
      </c>
      <c r="K1017">
        <v>1.07</v>
      </c>
    </row>
    <row r="1018" spans="1:11" x14ac:dyDescent="0.25">
      <c r="A1018" t="s">
        <v>578</v>
      </c>
      <c r="B1018">
        <v>11475650</v>
      </c>
      <c r="C1018">
        <v>0.35233350616304959</v>
      </c>
      <c r="D1018">
        <v>0.23956926187187655</v>
      </c>
      <c r="E1018">
        <v>4.8092700631336784E-2</v>
      </c>
      <c r="F1018">
        <v>0.11523497598554767</v>
      </c>
      <c r="G1018">
        <v>2.5978484878852177E-3</v>
      </c>
      <c r="H1018">
        <v>0.63727134621837123</v>
      </c>
      <c r="I1018">
        <v>16.694300561069738</v>
      </c>
      <c r="J1018">
        <v>1.39</v>
      </c>
      <c r="K1018">
        <v>1.01</v>
      </c>
    </row>
    <row r="1019" spans="1:11" x14ac:dyDescent="0.25">
      <c r="A1019" t="s">
        <v>1423</v>
      </c>
      <c r="B1019">
        <v>22969954</v>
      </c>
      <c r="C1019">
        <v>3.5479914326341275E-2</v>
      </c>
      <c r="D1019">
        <v>0.18754273517482883</v>
      </c>
      <c r="E1019">
        <v>2.7059174781107528E-2</v>
      </c>
      <c r="F1019">
        <v>0.11028597897013083</v>
      </c>
      <c r="G1019">
        <v>0.2087222290475636</v>
      </c>
      <c r="H1019">
        <v>1.2045632770939663</v>
      </c>
      <c r="I1019">
        <v>16.865058347429194</v>
      </c>
      <c r="J1019">
        <v>1</v>
      </c>
      <c r="K1019">
        <v>0.51</v>
      </c>
    </row>
    <row r="1020" spans="1:11" x14ac:dyDescent="0.25">
      <c r="A1020" t="s">
        <v>791</v>
      </c>
      <c r="B1020">
        <v>7862111</v>
      </c>
      <c r="C1020">
        <v>7.4669131483897894E-2</v>
      </c>
      <c r="D1020">
        <v>0.17734257376930954</v>
      </c>
      <c r="E1020">
        <v>7.4669131483897894E-2</v>
      </c>
      <c r="F1020">
        <v>0.22975466326069025</v>
      </c>
      <c r="G1020">
        <v>0.45794952526109084</v>
      </c>
      <c r="H1020">
        <v>0.68834769901909398</v>
      </c>
      <c r="I1020">
        <v>16.206032532869447</v>
      </c>
      <c r="J1020">
        <v>0.72</v>
      </c>
      <c r="K1020">
        <v>0.36</v>
      </c>
    </row>
    <row r="1021" spans="1:11" x14ac:dyDescent="0.25">
      <c r="A1021" t="s">
        <v>1424</v>
      </c>
      <c r="B1021">
        <v>25063681</v>
      </c>
      <c r="C1021">
        <v>0.43493639262325434</v>
      </c>
      <c r="D1021">
        <v>0.18549206718677916</v>
      </c>
      <c r="E1021">
        <v>0.14002232952135005</v>
      </c>
      <c r="F1021">
        <v>5.2111256173274605E-2</v>
      </c>
      <c r="G1021">
        <v>0.28998418069556503</v>
      </c>
      <c r="H1021">
        <v>0.29960913133756106</v>
      </c>
      <c r="I1021">
        <v>18.143752481458147</v>
      </c>
      <c r="J1021">
        <v>1.05</v>
      </c>
      <c r="K1021">
        <v>0.3</v>
      </c>
    </row>
    <row r="1022" spans="1:11" x14ac:dyDescent="0.25">
      <c r="A1022" t="s">
        <v>2284</v>
      </c>
      <c r="B1022">
        <v>2440828</v>
      </c>
      <c r="C1022">
        <v>0.1726274854270764</v>
      </c>
      <c r="D1022">
        <v>6.3744352326341722E-2</v>
      </c>
      <c r="E1022">
        <v>0.15988385908388464</v>
      </c>
      <c r="F1022">
        <v>4.5596987846772255E-2</v>
      </c>
      <c r="G1022">
        <v>8.3134903401632557E-2</v>
      </c>
      <c r="H1022">
        <v>0.30815993583007434</v>
      </c>
      <c r="I1022">
        <v>15.840349255786997</v>
      </c>
      <c r="J1022">
        <v>1.1299999999999999</v>
      </c>
      <c r="K1022">
        <v>0.87</v>
      </c>
    </row>
    <row r="1023" spans="1:11" x14ac:dyDescent="0.25">
      <c r="A1023" t="s">
        <v>557</v>
      </c>
      <c r="B1023">
        <v>16329340</v>
      </c>
      <c r="C1023">
        <v>0.13023655579466165</v>
      </c>
      <c r="D1023">
        <v>0.51289819429321704</v>
      </c>
      <c r="E1023">
        <v>0.13023655579466165</v>
      </c>
      <c r="F1023">
        <v>0.21780064528211895</v>
      </c>
      <c r="G1023">
        <v>0.2112586301712133</v>
      </c>
      <c r="H1023">
        <v>0.90209012954595502</v>
      </c>
      <c r="I1023">
        <v>16.677515533991343</v>
      </c>
      <c r="J1023">
        <v>2.0699999999999998</v>
      </c>
      <c r="K1023">
        <v>1.53</v>
      </c>
    </row>
    <row r="1024" spans="1:11" x14ac:dyDescent="0.25">
      <c r="A1024" t="s">
        <v>116</v>
      </c>
      <c r="B1024">
        <v>70029907</v>
      </c>
      <c r="C1024">
        <v>3.52718303624193E-2</v>
      </c>
      <c r="D1024">
        <v>0.31745561221436436</v>
      </c>
      <c r="E1024">
        <v>3.52718303624193E-2</v>
      </c>
      <c r="F1024">
        <v>9.4270986685058664E-2</v>
      </c>
      <c r="G1024">
        <v>1.0107253176846287E-3</v>
      </c>
      <c r="H1024">
        <v>0.3138641010925361</v>
      </c>
      <c r="I1024">
        <v>19.425035461629065</v>
      </c>
      <c r="J1024">
        <v>1.46</v>
      </c>
      <c r="K1024">
        <v>1.46</v>
      </c>
    </row>
    <row r="1025" spans="1:11" x14ac:dyDescent="0.25">
      <c r="A1025" t="s">
        <v>850</v>
      </c>
      <c r="B1025">
        <v>4241709</v>
      </c>
      <c r="C1025">
        <v>0.48638084319315633</v>
      </c>
      <c r="D1025">
        <v>0.19227650930320775</v>
      </c>
      <c r="E1025">
        <v>0.36850382711308105</v>
      </c>
      <c r="F1025">
        <v>0.18464460044973399</v>
      </c>
      <c r="G1025">
        <v>1.8946372794550498E-2</v>
      </c>
      <c r="H1025">
        <v>0.31123419625149834</v>
      </c>
      <c r="I1025">
        <v>16.315736187394911</v>
      </c>
      <c r="J1025">
        <v>2.23</v>
      </c>
      <c r="K1025">
        <v>2.23</v>
      </c>
    </row>
    <row r="1026" spans="1:11" x14ac:dyDescent="0.25">
      <c r="A1026" t="s">
        <v>2285</v>
      </c>
      <c r="B1026">
        <v>44395714</v>
      </c>
      <c r="C1026">
        <v>0.18941019847096049</v>
      </c>
      <c r="D1026">
        <v>0.47204464376899086</v>
      </c>
      <c r="E1026">
        <v>3.5705608879271544E-2</v>
      </c>
      <c r="F1026">
        <v>0.20016164245025511</v>
      </c>
      <c r="G1026">
        <v>5.3858352182375085E-2</v>
      </c>
      <c r="H1026">
        <v>0.65139335414212896</v>
      </c>
      <c r="I1026">
        <v>17.975322132018022</v>
      </c>
      <c r="J1026">
        <v>1.81</v>
      </c>
      <c r="K1026">
        <v>0.95</v>
      </c>
    </row>
    <row r="1027" spans="1:11" x14ac:dyDescent="0.25">
      <c r="A1027" t="s">
        <v>2286</v>
      </c>
      <c r="B1027">
        <v>18712798</v>
      </c>
      <c r="C1027">
        <v>0.49600711769560063</v>
      </c>
      <c r="D1027">
        <v>0.10526469638586383</v>
      </c>
      <c r="E1027">
        <v>0.16838262241702176</v>
      </c>
      <c r="F1027">
        <v>0.12487123542549351</v>
      </c>
      <c r="G1027">
        <v>0.13347095394285771</v>
      </c>
      <c r="H1027">
        <v>0.57178180302539283</v>
      </c>
      <c r="I1027">
        <v>16.822214818520834</v>
      </c>
      <c r="J1027">
        <v>1.19</v>
      </c>
      <c r="K1027">
        <v>0.86</v>
      </c>
    </row>
    <row r="1028" spans="1:11" x14ac:dyDescent="0.25">
      <c r="A1028" t="s">
        <v>1426</v>
      </c>
      <c r="B1028">
        <v>20514783</v>
      </c>
      <c r="C1028">
        <v>0.4736881204154097</v>
      </c>
      <c r="D1028">
        <v>0.21188359633148446</v>
      </c>
      <c r="E1028">
        <v>0.24594698369463622</v>
      </c>
      <c r="F1028">
        <v>0.11203023604450665</v>
      </c>
      <c r="G1028">
        <v>0.31234924590720747</v>
      </c>
      <c r="H1028">
        <v>0.75014104463062214</v>
      </c>
      <c r="I1028">
        <v>17.057273815846656</v>
      </c>
      <c r="J1028">
        <v>1.26</v>
      </c>
      <c r="K1028">
        <v>0.68</v>
      </c>
    </row>
    <row r="1029" spans="1:11" x14ac:dyDescent="0.25">
      <c r="A1029" t="s">
        <v>605</v>
      </c>
      <c r="B1029">
        <v>15597516</v>
      </c>
      <c r="C1029">
        <v>0.11847418524847161</v>
      </c>
      <c r="D1029">
        <v>0.5295386137125937</v>
      </c>
      <c r="E1029">
        <v>0.11847418524847161</v>
      </c>
      <c r="F1029">
        <v>0.36365527193222996</v>
      </c>
      <c r="G1029">
        <v>2.7744738328846722E-2</v>
      </c>
      <c r="H1029">
        <v>0.67712130637898948</v>
      </c>
      <c r="I1029">
        <v>16.817010914098997</v>
      </c>
      <c r="J1029">
        <v>2.64</v>
      </c>
      <c r="K1029">
        <v>1.92</v>
      </c>
    </row>
    <row r="1030" spans="1:11" x14ac:dyDescent="0.25">
      <c r="A1030" t="s">
        <v>2287</v>
      </c>
      <c r="B1030">
        <v>6376429</v>
      </c>
      <c r="C1030">
        <v>0.3127965511730782</v>
      </c>
      <c r="D1030">
        <v>0.2336883230409999</v>
      </c>
      <c r="E1030">
        <v>9.0497675109375481E-2</v>
      </c>
      <c r="F1030">
        <v>0.19487728279218644</v>
      </c>
      <c r="G1030">
        <v>4.7456813210027114E-2</v>
      </c>
      <c r="H1030">
        <v>0.47970132379813063</v>
      </c>
      <c r="I1030">
        <v>16.314569999514237</v>
      </c>
      <c r="J1030">
        <v>1.1299999999999999</v>
      </c>
      <c r="K1030">
        <v>0.95</v>
      </c>
    </row>
    <row r="1031" spans="1:11" x14ac:dyDescent="0.25">
      <c r="A1031" t="s">
        <v>2288</v>
      </c>
      <c r="B1031">
        <v>72999619</v>
      </c>
      <c r="C1031">
        <v>5.538131644221321E-2</v>
      </c>
      <c r="D1031">
        <v>4.7210588866224083E-2</v>
      </c>
      <c r="E1031">
        <v>3.7626593640166808E-2</v>
      </c>
      <c r="F1031">
        <v>7.6287782352608746E-2</v>
      </c>
      <c r="G1031">
        <v>4.808903180713861E-2</v>
      </c>
      <c r="H1031">
        <v>0.27331806819636412</v>
      </c>
      <c r="I1031">
        <v>19.309277628834359</v>
      </c>
      <c r="J1031">
        <v>0.87</v>
      </c>
      <c r="K1031">
        <v>0.83</v>
      </c>
    </row>
    <row r="1032" spans="1:11" x14ac:dyDescent="0.25">
      <c r="A1032" t="s">
        <v>2290</v>
      </c>
      <c r="B1032">
        <v>8506170</v>
      </c>
      <c r="C1032">
        <v>4.5870703265982221E-2</v>
      </c>
      <c r="D1032">
        <v>0.22333800053373024</v>
      </c>
      <c r="E1032">
        <v>4.5870703265982221E-2</v>
      </c>
      <c r="F1032">
        <v>7.3236506211144137E-2</v>
      </c>
      <c r="G1032">
        <v>8.7318616956867781E-2</v>
      </c>
      <c r="H1032">
        <v>0.63589796315102076</v>
      </c>
      <c r="I1032">
        <v>16.472195251545312</v>
      </c>
      <c r="J1032">
        <v>1.24</v>
      </c>
      <c r="K1032">
        <v>1.01</v>
      </c>
    </row>
    <row r="1033" spans="1:11" x14ac:dyDescent="0.25">
      <c r="A1033" t="s">
        <v>2291</v>
      </c>
      <c r="B1033">
        <v>23793835</v>
      </c>
      <c r="C1033">
        <v>7.5577098017196476E-2</v>
      </c>
      <c r="D1033">
        <v>0.32250547253101486</v>
      </c>
      <c r="E1033">
        <v>7.5577098017196476E-2</v>
      </c>
      <c r="F1033">
        <v>4.6844144047434207E-2</v>
      </c>
      <c r="G1033">
        <v>0.30813906207217123</v>
      </c>
      <c r="H1033">
        <v>0.85310186921246778</v>
      </c>
      <c r="I1033">
        <v>17.368904253781764</v>
      </c>
      <c r="J1033">
        <v>1.02</v>
      </c>
      <c r="K1033">
        <v>0.97</v>
      </c>
    </row>
    <row r="1034" spans="1:11" x14ac:dyDescent="0.25">
      <c r="A1034" t="s">
        <v>1428</v>
      </c>
      <c r="B1034">
        <v>5738073</v>
      </c>
      <c r="C1034">
        <v>3.7431555855075391E-2</v>
      </c>
      <c r="D1034">
        <v>0.58829018034451641</v>
      </c>
      <c r="E1034">
        <v>3.7431555855075391E-2</v>
      </c>
      <c r="F1034">
        <v>0.25912827026460045</v>
      </c>
      <c r="G1034">
        <v>0.12128305094759163</v>
      </c>
      <c r="H1034">
        <v>0.62568020827347248</v>
      </c>
      <c r="I1034">
        <v>16.020059138083109</v>
      </c>
      <c r="J1034">
        <v>2</v>
      </c>
      <c r="K1034">
        <v>1.57</v>
      </c>
    </row>
    <row r="1035" spans="1:11" x14ac:dyDescent="0.25">
      <c r="A1035" t="s">
        <v>1429</v>
      </c>
      <c r="B1035">
        <v>69784425</v>
      </c>
      <c r="C1035">
        <v>6.5397758883877027E-2</v>
      </c>
      <c r="D1035">
        <v>0.36763750650664528</v>
      </c>
      <c r="E1035">
        <v>6.5387470055101843E-2</v>
      </c>
      <c r="F1035">
        <v>0.12785645972824702</v>
      </c>
      <c r="G1035">
        <v>0.28888437498768527</v>
      </c>
      <c r="H1035">
        <v>0.72915950986193023</v>
      </c>
      <c r="I1035">
        <v>18.370856286085569</v>
      </c>
      <c r="J1035">
        <v>1.25</v>
      </c>
      <c r="K1035">
        <v>1.0900000000000001</v>
      </c>
    </row>
    <row r="1036" spans="1:11" x14ac:dyDescent="0.25">
      <c r="A1036" t="s">
        <v>1430</v>
      </c>
      <c r="B1036">
        <v>234013865</v>
      </c>
      <c r="C1036">
        <v>0.43394075389507369</v>
      </c>
      <c r="D1036">
        <v>0.36966237876546332</v>
      </c>
      <c r="E1036">
        <v>0.32867982843666121</v>
      </c>
      <c r="F1036">
        <v>0.17444246677416567</v>
      </c>
      <c r="G1036">
        <v>0.32980120643706301</v>
      </c>
      <c r="H1036">
        <v>0.81115496453577141</v>
      </c>
      <c r="I1036">
        <v>19.432186516559813</v>
      </c>
      <c r="J1036">
        <v>1.84</v>
      </c>
      <c r="K1036">
        <v>1.02</v>
      </c>
    </row>
    <row r="1037" spans="1:11" x14ac:dyDescent="0.25">
      <c r="A1037" t="s">
        <v>1431</v>
      </c>
      <c r="B1037">
        <v>16024748</v>
      </c>
      <c r="C1037">
        <v>0.45256331019994822</v>
      </c>
      <c r="D1037">
        <v>0.27242406557656945</v>
      </c>
      <c r="E1037">
        <v>0.21049753793320183</v>
      </c>
      <c r="F1037">
        <v>9.3616419398045381E-2</v>
      </c>
      <c r="G1037">
        <v>0.3685206781410853</v>
      </c>
      <c r="H1037">
        <v>0.96284201012347947</v>
      </c>
      <c r="I1037">
        <v>16.639106924422482</v>
      </c>
      <c r="J1037">
        <v>1.0900000000000001</v>
      </c>
      <c r="K1037">
        <v>0.83</v>
      </c>
    </row>
    <row r="1038" spans="1:11" x14ac:dyDescent="0.25">
      <c r="A1038" t="s">
        <v>1432</v>
      </c>
      <c r="B1038">
        <v>9188451</v>
      </c>
      <c r="C1038">
        <v>0.30577809034406345</v>
      </c>
      <c r="D1038">
        <v>0.25496092867013165</v>
      </c>
      <c r="E1038">
        <v>0.14942420653927413</v>
      </c>
      <c r="F1038">
        <v>8.3689691313159995E-2</v>
      </c>
      <c r="G1038">
        <v>0.22379473972272368</v>
      </c>
      <c r="H1038">
        <v>0.78308799564894505</v>
      </c>
      <c r="I1038">
        <v>15.98394086406396</v>
      </c>
      <c r="J1038">
        <v>1.3</v>
      </c>
      <c r="K1038">
        <v>0.7</v>
      </c>
    </row>
    <row r="1039" spans="1:11" x14ac:dyDescent="0.25">
      <c r="A1039" t="s">
        <v>1433</v>
      </c>
      <c r="B1039">
        <v>6797544</v>
      </c>
      <c r="C1039">
        <v>0.36274601532553524</v>
      </c>
      <c r="D1039">
        <v>4.6987117700157587E-2</v>
      </c>
      <c r="E1039">
        <v>9.7750452222155532E-2</v>
      </c>
      <c r="F1039">
        <v>4.3159379258505909E-2</v>
      </c>
      <c r="G1039">
        <v>1.9864380429166769E-2</v>
      </c>
      <c r="H1039">
        <v>0.74583989099820536</v>
      </c>
      <c r="I1039">
        <v>16.132579156776899</v>
      </c>
      <c r="J1039">
        <v>1.06</v>
      </c>
      <c r="K1039">
        <v>0.93</v>
      </c>
    </row>
    <row r="1040" spans="1:11" x14ac:dyDescent="0.25">
      <c r="A1040" t="s">
        <v>1434</v>
      </c>
      <c r="B1040">
        <v>41868504</v>
      </c>
      <c r="C1040">
        <v>6.1597161436673258E-2</v>
      </c>
      <c r="D1040">
        <v>0.17298315698120001</v>
      </c>
      <c r="E1040">
        <v>6.1597161436673258E-2</v>
      </c>
      <c r="F1040">
        <v>0.25183132060353758</v>
      </c>
      <c r="G1040">
        <v>6.0035677415175855E-2</v>
      </c>
      <c r="H1040">
        <v>0.56778227946403359</v>
      </c>
      <c r="I1040">
        <v>17.777823877963833</v>
      </c>
      <c r="J1040">
        <v>1.22</v>
      </c>
      <c r="K1040">
        <v>0.95</v>
      </c>
    </row>
    <row r="1041" spans="1:11" x14ac:dyDescent="0.25">
      <c r="A1041" t="s">
        <v>2293</v>
      </c>
      <c r="B1041">
        <v>3110246</v>
      </c>
      <c r="C1041">
        <v>0.16962516791276316</v>
      </c>
      <c r="D1041">
        <v>0.38518046482496882</v>
      </c>
      <c r="E1041">
        <v>4.1173592056705483E-2</v>
      </c>
      <c r="F1041">
        <v>0.26113376004117034</v>
      </c>
      <c r="G1041">
        <v>9.2838315683068159E-3</v>
      </c>
      <c r="H1041">
        <v>0.35872911720411793</v>
      </c>
      <c r="I1041">
        <v>15.941970814771373</v>
      </c>
      <c r="J1041">
        <v>1.73</v>
      </c>
      <c r="K1041">
        <v>1</v>
      </c>
    </row>
    <row r="1042" spans="1:11" x14ac:dyDescent="0.25">
      <c r="A1042" t="s">
        <v>1435</v>
      </c>
      <c r="B1042">
        <v>49448093</v>
      </c>
      <c r="C1042">
        <v>8.7994718016729173E-2</v>
      </c>
      <c r="D1042">
        <v>0.34572740752611025</v>
      </c>
      <c r="E1042">
        <v>8.7994151766378537E-2</v>
      </c>
      <c r="F1042">
        <v>0.14969441558144059</v>
      </c>
      <c r="G1042">
        <v>4.4232241676135011E-3</v>
      </c>
      <c r="H1042">
        <v>0.98694689641680344</v>
      </c>
      <c r="I1042">
        <v>17.567238559138683</v>
      </c>
      <c r="J1042">
        <v>1.37</v>
      </c>
      <c r="K1042">
        <v>0.93</v>
      </c>
    </row>
    <row r="1043" spans="1:11" x14ac:dyDescent="0.25">
      <c r="A1043" t="s">
        <v>1436</v>
      </c>
      <c r="B1043">
        <v>24398155</v>
      </c>
      <c r="C1043">
        <v>1.8610833483105587E-2</v>
      </c>
      <c r="D1043">
        <v>0.81988146234828008</v>
      </c>
      <c r="E1043">
        <v>1.8610833483105587E-2</v>
      </c>
      <c r="F1043">
        <v>0.23811373705759972</v>
      </c>
      <c r="G1043">
        <v>0.28243881555797967</v>
      </c>
      <c r="H1043">
        <v>1.1302464985923304</v>
      </c>
      <c r="I1043">
        <v>16.835373090895754</v>
      </c>
      <c r="J1043">
        <v>4.1399999999999997</v>
      </c>
      <c r="K1043">
        <v>3.61</v>
      </c>
    </row>
    <row r="1044" spans="1:11" x14ac:dyDescent="0.25">
      <c r="A1044" t="s">
        <v>409</v>
      </c>
      <c r="B1044">
        <v>26445199</v>
      </c>
      <c r="C1044">
        <v>2.5718770352229151E-2</v>
      </c>
      <c r="D1044">
        <v>0.70103337093436124</v>
      </c>
      <c r="E1044">
        <v>2.5718770352229151E-2</v>
      </c>
      <c r="F1044">
        <v>1.5099154274743795E-2</v>
      </c>
      <c r="G1044">
        <v>1.2684722092656591E-3</v>
      </c>
      <c r="H1044">
        <v>9.618239919135819</v>
      </c>
      <c r="I1044">
        <v>14.758738406035208</v>
      </c>
      <c r="J1044">
        <v>1.28</v>
      </c>
      <c r="K1044">
        <v>1.28</v>
      </c>
    </row>
    <row r="1045" spans="1:11" x14ac:dyDescent="0.25">
      <c r="A1045" t="s">
        <v>1437</v>
      </c>
      <c r="B1045">
        <v>7107199</v>
      </c>
      <c r="C1045">
        <v>0.50923352504974184</v>
      </c>
      <c r="D1045">
        <v>3.8761824454331448E-2</v>
      </c>
      <c r="E1045">
        <v>9.9459857533185717E-2</v>
      </c>
      <c r="F1045">
        <v>0.18013381799776318</v>
      </c>
      <c r="G1045">
        <v>0.22295506288764391</v>
      </c>
      <c r="H1045">
        <v>0.85546258034741174</v>
      </c>
      <c r="I1045">
        <v>15.924548522537211</v>
      </c>
      <c r="J1045">
        <v>0.63</v>
      </c>
      <c r="K1045">
        <v>0.53</v>
      </c>
    </row>
    <row r="1046" spans="1:11" x14ac:dyDescent="0.25">
      <c r="A1046" t="s">
        <v>1438</v>
      </c>
      <c r="B1046">
        <v>5215022</v>
      </c>
      <c r="C1046">
        <v>0.32707493851416158</v>
      </c>
      <c r="D1046">
        <v>4.5081880766754193E-2</v>
      </c>
      <c r="E1046">
        <v>8.3183349945599463E-2</v>
      </c>
      <c r="F1046">
        <v>8.7912112726944269E-2</v>
      </c>
      <c r="G1046">
        <v>4.2566455136718501E-2</v>
      </c>
      <c r="H1046">
        <v>0.46327894028760874</v>
      </c>
      <c r="I1046">
        <v>15.96761444702854</v>
      </c>
      <c r="J1046">
        <v>1.07</v>
      </c>
      <c r="K1046">
        <v>0.98</v>
      </c>
    </row>
    <row r="1047" spans="1:11" x14ac:dyDescent="0.25">
      <c r="A1047" t="s">
        <v>1439</v>
      </c>
      <c r="B1047">
        <v>18997242</v>
      </c>
      <c r="C1047">
        <v>0.10963075587498437</v>
      </c>
      <c r="D1047">
        <v>0.62224811369987287</v>
      </c>
      <c r="E1047">
        <v>2.7979640413066276E-2</v>
      </c>
      <c r="F1047">
        <v>9.9108423099971241E-2</v>
      </c>
      <c r="G1047">
        <v>0.4544240685042597</v>
      </c>
      <c r="H1047">
        <v>1.0980345614400253</v>
      </c>
      <c r="I1047">
        <v>16.728423292848991</v>
      </c>
      <c r="J1047">
        <v>1.56</v>
      </c>
      <c r="K1047">
        <v>1.1100000000000001</v>
      </c>
    </row>
    <row r="1048" spans="1:11" x14ac:dyDescent="0.25">
      <c r="A1048" t="s">
        <v>247</v>
      </c>
      <c r="B1048">
        <v>47682937</v>
      </c>
      <c r="C1048">
        <v>0.10940089533494969</v>
      </c>
      <c r="D1048">
        <v>0.70134067035342218</v>
      </c>
      <c r="E1048">
        <v>0.10327295904612586</v>
      </c>
      <c r="F1048">
        <v>0.17685905027986865</v>
      </c>
      <c r="G1048">
        <v>0.24930385475206782</v>
      </c>
      <c r="H1048">
        <v>0.70895239772398333</v>
      </c>
      <c r="I1048">
        <v>18.026049175563468</v>
      </c>
      <c r="J1048">
        <v>1.65</v>
      </c>
      <c r="K1048">
        <v>1.31</v>
      </c>
    </row>
    <row r="1049" spans="1:11" x14ac:dyDescent="0.25">
      <c r="A1049" t="s">
        <v>1440</v>
      </c>
      <c r="B1049">
        <v>16693760</v>
      </c>
      <c r="C1049">
        <v>0.15618159120533662</v>
      </c>
      <c r="D1049">
        <v>0.28230728128354549</v>
      </c>
      <c r="E1049">
        <v>0.11724488671216071</v>
      </c>
      <c r="F1049">
        <v>0.16552060557902962</v>
      </c>
      <c r="G1049">
        <v>0.42020701148213463</v>
      </c>
      <c r="H1049">
        <v>0.67473874787027754</v>
      </c>
      <c r="I1049">
        <v>17.10197788886537</v>
      </c>
      <c r="J1049">
        <v>0.96</v>
      </c>
      <c r="K1049">
        <v>0.73</v>
      </c>
    </row>
    <row r="1050" spans="1:11" x14ac:dyDescent="0.25">
      <c r="A1050" t="s">
        <v>2294</v>
      </c>
      <c r="B1050">
        <v>7408949</v>
      </c>
      <c r="C1050">
        <v>0.21042242293745037</v>
      </c>
      <c r="D1050">
        <v>0.21304357743588193</v>
      </c>
      <c r="E1050">
        <v>0.20797700186625662</v>
      </c>
      <c r="F1050">
        <v>0.11746168614353479</v>
      </c>
      <c r="G1050">
        <v>1.9502901153726392E-2</v>
      </c>
      <c r="H1050">
        <v>0.53326800134047392</v>
      </c>
      <c r="I1050">
        <v>16.334296839743278</v>
      </c>
      <c r="J1050">
        <v>1.69</v>
      </c>
      <c r="K1050">
        <v>1.23</v>
      </c>
    </row>
    <row r="1051" spans="1:11" x14ac:dyDescent="0.25">
      <c r="A1051" t="s">
        <v>1441</v>
      </c>
      <c r="B1051">
        <v>23556670</v>
      </c>
      <c r="C1051">
        <v>0.16104810229968836</v>
      </c>
      <c r="D1051">
        <v>0.60677795291100145</v>
      </c>
      <c r="E1051">
        <v>0.13713330449507508</v>
      </c>
      <c r="F1051">
        <v>0.14756766637535118</v>
      </c>
      <c r="G1051">
        <v>0.12068479967669454</v>
      </c>
      <c r="H1051">
        <v>1.1352405282265672</v>
      </c>
      <c r="I1051">
        <v>16.861906572778825</v>
      </c>
      <c r="J1051">
        <v>2.66</v>
      </c>
      <c r="K1051">
        <v>2.44</v>
      </c>
    </row>
    <row r="1052" spans="1:11" x14ac:dyDescent="0.25">
      <c r="A1052" t="s">
        <v>1443</v>
      </c>
      <c r="B1052">
        <v>40713067</v>
      </c>
      <c r="C1052">
        <v>2.246350047762307E-2</v>
      </c>
      <c r="D1052">
        <v>0.6688151251292368</v>
      </c>
      <c r="E1052">
        <v>2.2279456372078281E-2</v>
      </c>
      <c r="F1052">
        <v>0.14131688875895868</v>
      </c>
      <c r="G1052">
        <v>1.0527848466930776E-2</v>
      </c>
      <c r="H1052">
        <v>0.60016216681950374</v>
      </c>
      <c r="I1052">
        <v>18.06760431757592</v>
      </c>
      <c r="J1052">
        <v>2.02</v>
      </c>
      <c r="K1052">
        <v>1.94</v>
      </c>
    </row>
    <row r="1053" spans="1:11" x14ac:dyDescent="0.25">
      <c r="A1053" t="s">
        <v>505</v>
      </c>
      <c r="B1053">
        <v>9198837</v>
      </c>
      <c r="C1053">
        <v>6.9439104095441628E-2</v>
      </c>
      <c r="D1053">
        <v>0.58167092209591276</v>
      </c>
      <c r="E1053">
        <v>6.9439104095441628E-2</v>
      </c>
      <c r="F1053">
        <v>0.54781409962669869</v>
      </c>
      <c r="G1053">
        <v>1.8449180043085881E-2</v>
      </c>
      <c r="H1053">
        <v>0.51906811489967286</v>
      </c>
      <c r="I1053">
        <v>17.269435927681993</v>
      </c>
      <c r="J1053">
        <v>2.14</v>
      </c>
      <c r="K1053">
        <v>1.31</v>
      </c>
    </row>
    <row r="1054" spans="1:11" x14ac:dyDescent="0.25">
      <c r="A1054" t="s">
        <v>1444</v>
      </c>
      <c r="B1054">
        <v>10570577</v>
      </c>
      <c r="C1054">
        <v>0.35526300976758413</v>
      </c>
      <c r="D1054">
        <v>0.20558773660132271</v>
      </c>
      <c r="E1054">
        <v>0.10863039926770317</v>
      </c>
      <c r="F1054">
        <v>8.3461523470141269E-2</v>
      </c>
      <c r="G1054">
        <v>5.4870230830351079E-2</v>
      </c>
      <c r="H1054">
        <v>0.65815692277758842</v>
      </c>
      <c r="I1054">
        <v>16.653053457132287</v>
      </c>
      <c r="J1054">
        <v>1.37</v>
      </c>
      <c r="K1054">
        <v>1.36</v>
      </c>
    </row>
    <row r="1055" spans="1:11" x14ac:dyDescent="0.25">
      <c r="A1055" t="s">
        <v>1445</v>
      </c>
      <c r="B1055">
        <v>14284805</v>
      </c>
      <c r="C1055">
        <v>0.25845673077091358</v>
      </c>
      <c r="D1055">
        <v>0.35921155381540038</v>
      </c>
      <c r="E1055">
        <v>0.21480762250517246</v>
      </c>
      <c r="F1055">
        <v>0.20852561871788294</v>
      </c>
      <c r="G1055">
        <v>0.18003171901891554</v>
      </c>
      <c r="H1055">
        <v>1.0662619924917986</v>
      </c>
      <c r="I1055">
        <v>16.731150047590933</v>
      </c>
      <c r="J1055">
        <v>1.91</v>
      </c>
      <c r="K1055">
        <v>1.57</v>
      </c>
    </row>
    <row r="1056" spans="1:11" x14ac:dyDescent="0.25">
      <c r="A1056" t="s">
        <v>1446</v>
      </c>
      <c r="B1056">
        <v>43401776</v>
      </c>
      <c r="C1056">
        <v>9.018974246583826E-2</v>
      </c>
      <c r="D1056">
        <v>0.71987653224144565</v>
      </c>
      <c r="E1056">
        <v>8.4861619487644924E-2</v>
      </c>
      <c r="F1056">
        <v>0.14502202501157091</v>
      </c>
      <c r="G1056">
        <v>0.33514289829982996</v>
      </c>
      <c r="H1056">
        <v>1.4276510021046296</v>
      </c>
      <c r="I1056">
        <v>17.230582244780923</v>
      </c>
      <c r="J1056">
        <v>2.56</v>
      </c>
      <c r="K1056">
        <v>2.0299999999999998</v>
      </c>
    </row>
    <row r="1057" spans="1:11" x14ac:dyDescent="0.25">
      <c r="A1057" t="s">
        <v>757</v>
      </c>
      <c r="B1057">
        <v>10427740</v>
      </c>
      <c r="C1057">
        <v>0.3407956086361954</v>
      </c>
      <c r="D1057">
        <v>7.5617247840855259E-2</v>
      </c>
      <c r="E1057">
        <v>0.26131453219969042</v>
      </c>
      <c r="F1057">
        <v>0.1233320745771844</v>
      </c>
      <c r="G1057">
        <v>5.8908641757466143E-2</v>
      </c>
      <c r="H1057">
        <v>0.33110846844432534</v>
      </c>
      <c r="I1057">
        <v>16.837796004874438</v>
      </c>
      <c r="J1057">
        <v>1.41</v>
      </c>
      <c r="K1057">
        <v>1.1299999999999999</v>
      </c>
    </row>
    <row r="1058" spans="1:11" x14ac:dyDescent="0.25">
      <c r="A1058" t="s">
        <v>1447</v>
      </c>
      <c r="B1058">
        <v>23442116</v>
      </c>
      <c r="C1058">
        <v>0.27116677521773203</v>
      </c>
      <c r="D1058">
        <v>0.30932954175297145</v>
      </c>
      <c r="E1058">
        <v>0.18285371508271694</v>
      </c>
      <c r="F1058">
        <v>9.4831200113373634E-2</v>
      </c>
      <c r="G1058">
        <v>0.45297399773979447</v>
      </c>
      <c r="H1058">
        <v>0.82679334195166709</v>
      </c>
      <c r="I1058">
        <v>17.180168843721511</v>
      </c>
      <c r="J1058">
        <v>1.07</v>
      </c>
      <c r="K1058">
        <v>0.67</v>
      </c>
    </row>
    <row r="1059" spans="1:11" x14ac:dyDescent="0.25">
      <c r="A1059" t="s">
        <v>723</v>
      </c>
      <c r="B1059">
        <v>6919815</v>
      </c>
      <c r="C1059">
        <v>0.44639170266835171</v>
      </c>
      <c r="D1059">
        <v>0.26804184793957642</v>
      </c>
      <c r="E1059">
        <v>0.19770615254887594</v>
      </c>
      <c r="F1059">
        <v>0.11841022516624969</v>
      </c>
      <c r="G1059">
        <v>0.48350830188379312</v>
      </c>
      <c r="H1059">
        <v>0.90122506467154051</v>
      </c>
      <c r="I1059">
        <v>15.962586682407787</v>
      </c>
      <c r="J1059">
        <v>0.96</v>
      </c>
      <c r="K1059">
        <v>0.79</v>
      </c>
    </row>
    <row r="1060" spans="1:11" x14ac:dyDescent="0.25">
      <c r="A1060" t="s">
        <v>1448</v>
      </c>
      <c r="B1060">
        <v>39327682</v>
      </c>
      <c r="C1060">
        <v>0.28980340107510022</v>
      </c>
      <c r="D1060">
        <v>0.37755520399091919</v>
      </c>
      <c r="E1060">
        <v>0.10521245569469363</v>
      </c>
      <c r="F1060">
        <v>0.1402773474655887</v>
      </c>
      <c r="G1060">
        <v>9.3586370028114041E-2</v>
      </c>
      <c r="H1060">
        <v>0.47711314546710426</v>
      </c>
      <c r="I1060">
        <v>17.95748999822208</v>
      </c>
      <c r="J1060">
        <v>1.62</v>
      </c>
      <c r="K1060">
        <v>1.08</v>
      </c>
    </row>
    <row r="1061" spans="1:11" x14ac:dyDescent="0.25">
      <c r="A1061" t="s">
        <v>11</v>
      </c>
      <c r="B1061">
        <v>2459800000</v>
      </c>
      <c r="C1061">
        <v>0.34913407594113344</v>
      </c>
      <c r="D1061">
        <v>0.23566956663143346</v>
      </c>
      <c r="E1061">
        <v>0.23745832994552402</v>
      </c>
      <c r="F1061">
        <v>0.12912923965619777</v>
      </c>
      <c r="G1061">
        <v>0.31018782014797952</v>
      </c>
      <c r="H1061">
        <v>0.74644581971716939</v>
      </c>
      <c r="I1061">
        <v>21.963927305628584</v>
      </c>
      <c r="J1061">
        <v>0.99</v>
      </c>
      <c r="K1061">
        <v>0.73</v>
      </c>
    </row>
    <row r="1062" spans="1:11" x14ac:dyDescent="0.25">
      <c r="A1062" t="s">
        <v>1450</v>
      </c>
      <c r="B1062">
        <v>411975000</v>
      </c>
      <c r="C1062">
        <v>7.5509436252199774E-2</v>
      </c>
      <c r="D1062">
        <v>0.80582559621336247</v>
      </c>
      <c r="E1062">
        <v>4.7189756659991505E-2</v>
      </c>
      <c r="F1062">
        <v>0.17965803615046411</v>
      </c>
      <c r="G1062">
        <v>0.32918745069482369</v>
      </c>
      <c r="H1062">
        <v>1.5922278744885736</v>
      </c>
      <c r="I1062">
        <v>19.365069020660037</v>
      </c>
      <c r="J1062">
        <v>2.71</v>
      </c>
      <c r="K1062">
        <v>2.38</v>
      </c>
    </row>
    <row r="1063" spans="1:11" x14ac:dyDescent="0.25">
      <c r="A1063" t="s">
        <v>1451</v>
      </c>
      <c r="B1063">
        <v>10958910</v>
      </c>
      <c r="C1063">
        <v>7.0905956888048169E-2</v>
      </c>
      <c r="D1063">
        <v>0.52227301802825277</v>
      </c>
      <c r="E1063">
        <v>7.0903858139176254E-2</v>
      </c>
      <c r="F1063">
        <v>0.13998998634766585</v>
      </c>
      <c r="G1063">
        <v>7.9217641170517869E-2</v>
      </c>
      <c r="H1063">
        <v>0.52603476324293597</v>
      </c>
      <c r="I1063">
        <v>16.790618045342075</v>
      </c>
      <c r="J1063">
        <v>2.16</v>
      </c>
      <c r="K1063">
        <v>1.53</v>
      </c>
    </row>
    <row r="1064" spans="1:11" x14ac:dyDescent="0.25">
      <c r="A1064" t="s">
        <v>1453</v>
      </c>
      <c r="B1064">
        <v>27956157</v>
      </c>
      <c r="C1064">
        <v>0.28667509629453003</v>
      </c>
      <c r="D1064">
        <v>0.50063705107966017</v>
      </c>
      <c r="E1064">
        <v>3.7692734376903091E-2</v>
      </c>
      <c r="F1064">
        <v>0.11681908415699126</v>
      </c>
      <c r="G1064">
        <v>0.17303175826348377</v>
      </c>
      <c r="H1064">
        <v>1.0001361453601603</v>
      </c>
      <c r="I1064">
        <v>17.178436578362671</v>
      </c>
      <c r="J1064">
        <v>1.78</v>
      </c>
      <c r="K1064">
        <v>0.6</v>
      </c>
    </row>
    <row r="1065" spans="1:11" x14ac:dyDescent="0.25">
      <c r="A1065" t="s">
        <v>1454</v>
      </c>
      <c r="B1065">
        <v>31681363</v>
      </c>
      <c r="C1065">
        <v>0.32774877772777644</v>
      </c>
      <c r="D1065">
        <v>0.47829368957389867</v>
      </c>
      <c r="E1065">
        <v>0.29927493965458496</v>
      </c>
      <c r="F1065">
        <v>0.44661636801517257</v>
      </c>
      <c r="G1065">
        <v>0.18501164233369632</v>
      </c>
      <c r="H1065">
        <v>0.61649842004710187</v>
      </c>
      <c r="I1065">
        <v>17.517826412987496</v>
      </c>
      <c r="J1065">
        <v>3.38</v>
      </c>
      <c r="K1065">
        <v>2.59</v>
      </c>
    </row>
    <row r="1066" spans="1:11" x14ac:dyDescent="0.25">
      <c r="A1066" t="s">
        <v>1455</v>
      </c>
      <c r="B1066">
        <v>24706295</v>
      </c>
      <c r="C1066">
        <v>0.32684653850364859</v>
      </c>
      <c r="D1066">
        <v>0.3763329952953286</v>
      </c>
      <c r="E1066">
        <v>2.8734701014458058E-2</v>
      </c>
      <c r="F1066">
        <v>0.14948209776886101</v>
      </c>
      <c r="G1066">
        <v>8.4267997285712003E-3</v>
      </c>
      <c r="H1066">
        <v>0.81281696522189539</v>
      </c>
      <c r="I1066">
        <v>17.115748982142609</v>
      </c>
      <c r="J1066">
        <v>1.66</v>
      </c>
      <c r="K1066">
        <v>1.06</v>
      </c>
    </row>
    <row r="1067" spans="1:11" x14ac:dyDescent="0.25">
      <c r="A1067" t="s">
        <v>569</v>
      </c>
      <c r="B1067">
        <v>17594933</v>
      </c>
      <c r="C1067">
        <v>0.39843198038889949</v>
      </c>
      <c r="D1067">
        <v>0.29399856197235874</v>
      </c>
      <c r="E1067">
        <v>0.29766103684509626</v>
      </c>
      <c r="F1067">
        <v>0.15205660474530336</v>
      </c>
      <c r="G1067">
        <v>0.34707128467042186</v>
      </c>
      <c r="H1067">
        <v>0.78005988376313473</v>
      </c>
      <c r="I1067">
        <v>16.885021963895827</v>
      </c>
      <c r="J1067">
        <v>1.43</v>
      </c>
      <c r="K1067">
        <v>0.63</v>
      </c>
    </row>
    <row r="1068" spans="1:11" x14ac:dyDescent="0.25">
      <c r="A1068" t="s">
        <v>1456</v>
      </c>
      <c r="B1068">
        <v>18948085</v>
      </c>
      <c r="C1068">
        <v>0.31641846656271599</v>
      </c>
      <c r="D1068">
        <v>0.1233881946381389</v>
      </c>
      <c r="E1068">
        <v>0.10934645902211226</v>
      </c>
      <c r="F1068">
        <v>6.5074567624915397E-2</v>
      </c>
      <c r="G1068">
        <v>0.2312213081163611</v>
      </c>
      <c r="H1068">
        <v>1.1745620413838109</v>
      </c>
      <c r="I1068">
        <v>16.556062088666405</v>
      </c>
      <c r="J1068">
        <v>0.98</v>
      </c>
      <c r="K1068">
        <v>0.48</v>
      </c>
    </row>
    <row r="1069" spans="1:11" x14ac:dyDescent="0.25">
      <c r="A1069" t="s">
        <v>832</v>
      </c>
      <c r="B1069">
        <v>4295049</v>
      </c>
      <c r="C1069">
        <v>0.22482537451842807</v>
      </c>
      <c r="D1069">
        <v>0.1194081837017459</v>
      </c>
      <c r="E1069">
        <v>0.22482537451842807</v>
      </c>
      <c r="F1069">
        <v>0.18533242172527473</v>
      </c>
      <c r="G1069">
        <v>0.24992613588343229</v>
      </c>
      <c r="H1069">
        <v>0.43228987210878322</v>
      </c>
      <c r="I1069">
        <v>16.128331485605855</v>
      </c>
      <c r="J1069">
        <v>1</v>
      </c>
      <c r="K1069">
        <v>1</v>
      </c>
    </row>
    <row r="1070" spans="1:11" x14ac:dyDescent="0.25">
      <c r="A1070" t="s">
        <v>1458</v>
      </c>
      <c r="B1070">
        <v>32416883</v>
      </c>
      <c r="C1070">
        <v>0.29157556573221427</v>
      </c>
      <c r="D1070">
        <v>0.34225909381848957</v>
      </c>
      <c r="E1070">
        <v>0.29157556573221427</v>
      </c>
      <c r="F1070">
        <v>6.1441382132246751E-2</v>
      </c>
      <c r="G1070">
        <v>3.2791369855022769E-2</v>
      </c>
      <c r="H1070">
        <v>0.80592391628833382</v>
      </c>
      <c r="I1070">
        <v>17.55013509230093</v>
      </c>
      <c r="J1070">
        <v>2.62</v>
      </c>
      <c r="K1070">
        <v>1.79</v>
      </c>
    </row>
    <row r="1071" spans="1:11" x14ac:dyDescent="0.25">
      <c r="A1071" t="s">
        <v>413</v>
      </c>
      <c r="B1071">
        <v>28008457</v>
      </c>
      <c r="C1071">
        <v>0.33546378509890779</v>
      </c>
      <c r="D1071">
        <v>0.14681612057386809</v>
      </c>
      <c r="E1071">
        <v>2.9549289345000333E-2</v>
      </c>
      <c r="F1071">
        <v>0.10154013985647799</v>
      </c>
      <c r="G1071">
        <v>2.6122824259829807E-3</v>
      </c>
      <c r="H1071">
        <v>0.61932699995934348</v>
      </c>
      <c r="I1071">
        <v>17.563335012355086</v>
      </c>
      <c r="J1071">
        <v>1.19</v>
      </c>
      <c r="K1071">
        <v>1</v>
      </c>
    </row>
    <row r="1072" spans="1:11" x14ac:dyDescent="0.25">
      <c r="A1072" t="s">
        <v>839</v>
      </c>
      <c r="B1072">
        <v>11789557</v>
      </c>
      <c r="C1072">
        <v>7.5937882992550096E-2</v>
      </c>
      <c r="D1072">
        <v>0.37620132800579359</v>
      </c>
      <c r="E1072">
        <v>7.5937882992550096E-2</v>
      </c>
      <c r="F1072">
        <v>0.22106269281572324</v>
      </c>
      <c r="G1072">
        <v>5.6237736498496081E-2</v>
      </c>
      <c r="H1072">
        <v>0.83265670285936755</v>
      </c>
      <c r="I1072">
        <v>16.302152451345908</v>
      </c>
      <c r="J1072">
        <v>1.65</v>
      </c>
      <c r="K1072">
        <v>1.59</v>
      </c>
    </row>
    <row r="1073" spans="1:11" x14ac:dyDescent="0.25">
      <c r="A1073" t="s">
        <v>2297</v>
      </c>
      <c r="B1073">
        <v>36367804</v>
      </c>
      <c r="C1073">
        <v>6.775454465163748E-2</v>
      </c>
      <c r="D1073">
        <v>0.37142748569586442</v>
      </c>
      <c r="E1073">
        <v>6.6098959398263366E-2</v>
      </c>
      <c r="F1073">
        <v>0.3492431496408569</v>
      </c>
      <c r="G1073">
        <v>4.8764836062138916E-3</v>
      </c>
      <c r="H1073">
        <v>0.29705315779997754</v>
      </c>
      <c r="I1073">
        <v>18.236120334797778</v>
      </c>
      <c r="J1073">
        <v>1.42</v>
      </c>
      <c r="K1073">
        <v>1.01</v>
      </c>
    </row>
    <row r="1074" spans="1:11" x14ac:dyDescent="0.25">
      <c r="A1074" t="s">
        <v>637</v>
      </c>
      <c r="B1074">
        <v>19201615</v>
      </c>
      <c r="C1074">
        <v>4.2758382563133364E-2</v>
      </c>
      <c r="D1074">
        <v>0.39341097090010396</v>
      </c>
      <c r="E1074">
        <v>4.2758382563133364E-2</v>
      </c>
      <c r="F1074">
        <v>0.25808781874775727</v>
      </c>
      <c r="G1074">
        <v>6.0577664951619953E-2</v>
      </c>
      <c r="H1074">
        <v>0.38281345815890594</v>
      </c>
      <c r="I1074">
        <v>17.504436186012178</v>
      </c>
      <c r="J1074">
        <v>1.59</v>
      </c>
      <c r="K1074">
        <v>0.76</v>
      </c>
    </row>
    <row r="1075" spans="1:11" x14ac:dyDescent="0.25">
      <c r="A1075" t="s">
        <v>245</v>
      </c>
      <c r="B1075">
        <v>92185509</v>
      </c>
      <c r="C1075">
        <v>0.39028152461576149</v>
      </c>
      <c r="D1075">
        <v>0.14499512065394138</v>
      </c>
      <c r="E1075">
        <v>6.3056938808028928E-2</v>
      </c>
      <c r="F1075">
        <v>0.21156139639759314</v>
      </c>
      <c r="G1075">
        <v>6.1627408273029115E-2</v>
      </c>
      <c r="H1075">
        <v>0.62130708997285067</v>
      </c>
      <c r="I1075">
        <v>18.536312908142236</v>
      </c>
      <c r="J1075">
        <v>1.19</v>
      </c>
      <c r="K1075">
        <v>0.62</v>
      </c>
    </row>
    <row r="1076" spans="1:11" x14ac:dyDescent="0.25">
      <c r="A1076" t="s">
        <v>708</v>
      </c>
      <c r="B1076">
        <v>15203217</v>
      </c>
      <c r="C1076">
        <v>6.7321541223808096E-2</v>
      </c>
      <c r="D1076">
        <v>0.52611299305929793</v>
      </c>
      <c r="E1076">
        <v>6.7321541223808096E-2</v>
      </c>
      <c r="F1076">
        <v>0.50761266642561076</v>
      </c>
      <c r="G1076">
        <v>6.3648897466897961E-2</v>
      </c>
      <c r="H1076">
        <v>0.49327466541072801</v>
      </c>
      <c r="I1076">
        <v>17.088086719966892</v>
      </c>
      <c r="J1076">
        <v>1.76</v>
      </c>
      <c r="K1076">
        <v>1.24</v>
      </c>
    </row>
    <row r="1077" spans="1:11" x14ac:dyDescent="0.25">
      <c r="A1077" t="s">
        <v>1459</v>
      </c>
      <c r="B1077">
        <v>2978649</v>
      </c>
      <c r="C1077">
        <v>0.40918819236506215</v>
      </c>
      <c r="D1077">
        <v>0.14258981168979629</v>
      </c>
      <c r="E1077">
        <v>0.24653357948519614</v>
      </c>
      <c r="F1077">
        <v>0.12470299676704677</v>
      </c>
      <c r="G1077">
        <v>6.589833176047262E-2</v>
      </c>
      <c r="H1077">
        <v>1.2030476170641184</v>
      </c>
      <c r="I1077">
        <v>14.56346216167861</v>
      </c>
      <c r="J1077">
        <v>1.32</v>
      </c>
      <c r="K1077">
        <v>0.82</v>
      </c>
    </row>
    <row r="1078" spans="1:11" x14ac:dyDescent="0.25">
      <c r="A1078" t="s">
        <v>1460</v>
      </c>
      <c r="B1078">
        <v>13627555</v>
      </c>
      <c r="C1078">
        <v>0.23092014671744124</v>
      </c>
      <c r="D1078">
        <v>0.43764783924922701</v>
      </c>
      <c r="E1078">
        <v>0.21107080470414538</v>
      </c>
      <c r="F1078">
        <v>0.30016995542021074</v>
      </c>
      <c r="G1078">
        <v>0.29294756102617087</v>
      </c>
      <c r="H1078">
        <v>0.68939846200748967</v>
      </c>
      <c r="I1078">
        <v>16.602571549881528</v>
      </c>
      <c r="J1078">
        <v>2.0099999999999998</v>
      </c>
      <c r="K1078">
        <v>1.42</v>
      </c>
    </row>
    <row r="1079" spans="1:11" x14ac:dyDescent="0.25">
      <c r="A1079" t="s">
        <v>498</v>
      </c>
      <c r="B1079">
        <v>12053603</v>
      </c>
      <c r="C1079">
        <v>0.11455238736500613</v>
      </c>
      <c r="D1079">
        <v>0.13550147619761493</v>
      </c>
      <c r="E1079">
        <v>0.11263611386570471</v>
      </c>
      <c r="F1079">
        <v>0.13864100820089309</v>
      </c>
      <c r="G1079">
        <v>1.0225988030300981E-2</v>
      </c>
      <c r="H1079">
        <v>0.5340106151161198</v>
      </c>
      <c r="I1079">
        <v>16.99617996470803</v>
      </c>
      <c r="J1079">
        <v>0.46</v>
      </c>
      <c r="K1079">
        <v>0.46</v>
      </c>
    </row>
    <row r="1080" spans="1:11" x14ac:dyDescent="0.25">
      <c r="A1080" t="s">
        <v>738</v>
      </c>
      <c r="B1080">
        <v>7706894</v>
      </c>
      <c r="C1080">
        <v>5.2341059835518691E-2</v>
      </c>
      <c r="D1080">
        <v>0.62682683841246556</v>
      </c>
      <c r="E1080">
        <v>6.3208343075693008E-3</v>
      </c>
      <c r="F1080">
        <v>3.9382438495891792E-2</v>
      </c>
      <c r="G1080">
        <v>1.8386135841494641E-4</v>
      </c>
      <c r="H1080">
        <v>0.48776080647946413</v>
      </c>
      <c r="I1080">
        <v>16.734677827948907</v>
      </c>
      <c r="J1080">
        <v>1.75</v>
      </c>
      <c r="K1080">
        <v>1.75</v>
      </c>
    </row>
    <row r="1081" spans="1:11" x14ac:dyDescent="0.25">
      <c r="A1081" t="s">
        <v>2299</v>
      </c>
      <c r="B1081">
        <v>2140540</v>
      </c>
      <c r="C1081">
        <v>5.1761704990329546E-2</v>
      </c>
      <c r="D1081">
        <v>0.20254141478318555</v>
      </c>
      <c r="E1081">
        <v>5.1761704990329546E-2</v>
      </c>
      <c r="F1081">
        <v>8.8538510949437155E-2</v>
      </c>
      <c r="G1081">
        <v>1.7215282125071245E-3</v>
      </c>
      <c r="H1081">
        <v>0.32771825381356007</v>
      </c>
      <c r="I1081">
        <v>15.6119742781658</v>
      </c>
      <c r="J1081">
        <v>1.34</v>
      </c>
      <c r="K1081">
        <v>0.93</v>
      </c>
    </row>
    <row r="1082" spans="1:11" x14ac:dyDescent="0.25">
      <c r="A1082" t="s">
        <v>1461</v>
      </c>
      <c r="B1082">
        <v>17352014</v>
      </c>
      <c r="C1082">
        <v>4.9389944014567991E-2</v>
      </c>
      <c r="D1082">
        <v>0.72895814860453667</v>
      </c>
      <c r="E1082">
        <v>4.935865081713281E-2</v>
      </c>
      <c r="F1082">
        <v>0.23341230341982352</v>
      </c>
      <c r="G1082">
        <v>5.8824871856373558E-3</v>
      </c>
      <c r="H1082">
        <v>0.50752121803221972</v>
      </c>
      <c r="I1082">
        <v>17.310045235179885</v>
      </c>
      <c r="J1082">
        <v>4.4800000000000004</v>
      </c>
      <c r="K1082">
        <v>4.1500000000000004</v>
      </c>
    </row>
    <row r="1083" spans="1:11" x14ac:dyDescent="0.25">
      <c r="A1083" t="s">
        <v>68</v>
      </c>
      <c r="B1083">
        <v>225927917</v>
      </c>
      <c r="C1083">
        <v>5.9850615982087775E-2</v>
      </c>
      <c r="D1083">
        <v>0.58344844563852638</v>
      </c>
      <c r="E1083">
        <v>5.9850615982087775E-2</v>
      </c>
      <c r="F1083">
        <v>9.9892215415664121E-2</v>
      </c>
      <c r="G1083">
        <v>0.13471229409865271</v>
      </c>
      <c r="H1083">
        <v>0.81926170671710363</v>
      </c>
      <c r="I1083">
        <v>19.34759858355514</v>
      </c>
      <c r="J1083">
        <v>2.42</v>
      </c>
      <c r="K1083">
        <v>2.17</v>
      </c>
    </row>
    <row r="1084" spans="1:11" x14ac:dyDescent="0.25">
      <c r="A1084" t="s">
        <v>1462</v>
      </c>
      <c r="B1084">
        <v>8414382</v>
      </c>
      <c r="C1084">
        <v>0.43396199506986965</v>
      </c>
      <c r="D1084">
        <v>0.15011369818959966</v>
      </c>
      <c r="E1084">
        <v>0.18719770507210154</v>
      </c>
      <c r="F1084">
        <v>0.35491982115802773</v>
      </c>
      <c r="G1084">
        <v>8.4392888271533198E-2</v>
      </c>
      <c r="H1084">
        <v>0.49687883252993614</v>
      </c>
      <c r="I1084">
        <v>16.424310353424548</v>
      </c>
      <c r="J1084">
        <v>1.26</v>
      </c>
      <c r="K1084">
        <v>1.07</v>
      </c>
    </row>
    <row r="1085" spans="1:11" x14ac:dyDescent="0.25">
      <c r="A1085" t="s">
        <v>2300</v>
      </c>
      <c r="B1085">
        <v>60590822</v>
      </c>
      <c r="C1085">
        <v>0.50960528312357278</v>
      </c>
      <c r="D1085">
        <v>0.11914079990530579</v>
      </c>
      <c r="E1085">
        <v>0.40461586739985139</v>
      </c>
      <c r="F1085">
        <v>4.6403837969211559E-4</v>
      </c>
      <c r="G1085">
        <v>0.3843431765952936</v>
      </c>
      <c r="H1085">
        <v>40.049775296022496</v>
      </c>
      <c r="I1085">
        <v>14.241078248377617</v>
      </c>
      <c r="J1085">
        <v>1.29</v>
      </c>
      <c r="K1085">
        <v>0.78</v>
      </c>
    </row>
    <row r="1086" spans="1:11" x14ac:dyDescent="0.25">
      <c r="A1086" t="s">
        <v>1463</v>
      </c>
      <c r="B1086">
        <v>91668187</v>
      </c>
      <c r="C1086">
        <v>0.42574001163566155</v>
      </c>
      <c r="D1086">
        <v>0.35547048617859106</v>
      </c>
      <c r="E1086">
        <v>0.21850072152076053</v>
      </c>
      <c r="F1086">
        <v>0.2585434967180093</v>
      </c>
      <c r="G1086">
        <v>0.13718564107742198</v>
      </c>
      <c r="H1086">
        <v>1.0953335527469668</v>
      </c>
      <c r="I1086">
        <v>18.169629700982505</v>
      </c>
      <c r="J1086">
        <v>1.25</v>
      </c>
      <c r="K1086">
        <v>0.92</v>
      </c>
    </row>
    <row r="1087" spans="1:11" x14ac:dyDescent="0.25">
      <c r="A1087" t="s">
        <v>1464</v>
      </c>
      <c r="B1087">
        <v>5054764</v>
      </c>
      <c r="C1087">
        <v>0.38999427075131499</v>
      </c>
      <c r="D1087">
        <v>9.138290135800603E-2</v>
      </c>
      <c r="E1087">
        <v>0.28530293402421952</v>
      </c>
      <c r="F1087">
        <v>0.17335504152549175</v>
      </c>
      <c r="G1087">
        <v>0.18614419980833921</v>
      </c>
      <c r="H1087">
        <v>0.42949415054865292</v>
      </c>
      <c r="I1087">
        <v>16.05285298863819</v>
      </c>
      <c r="J1087">
        <v>1.1299999999999999</v>
      </c>
      <c r="K1087">
        <v>0.69</v>
      </c>
    </row>
    <row r="1088" spans="1:11" x14ac:dyDescent="0.25">
      <c r="A1088" t="s">
        <v>260</v>
      </c>
      <c r="B1088">
        <v>60087478</v>
      </c>
      <c r="C1088">
        <v>7.6980065630313191E-2</v>
      </c>
      <c r="D1088">
        <v>0.69534734008972721</v>
      </c>
      <c r="E1088">
        <v>7.6980065630313191E-2</v>
      </c>
      <c r="F1088">
        <v>0.18249346966360039</v>
      </c>
      <c r="G1088">
        <v>0.565686448015009</v>
      </c>
      <c r="H1088">
        <v>0.67784254184891291</v>
      </c>
      <c r="I1088">
        <v>18.249611529432659</v>
      </c>
      <c r="J1088">
        <v>1.83</v>
      </c>
      <c r="K1088">
        <v>1.06</v>
      </c>
    </row>
    <row r="1089" spans="1:11" x14ac:dyDescent="0.25">
      <c r="A1089" t="s">
        <v>470</v>
      </c>
      <c r="B1089">
        <v>19518771</v>
      </c>
      <c r="C1089">
        <v>0.4374559238386474</v>
      </c>
      <c r="D1089">
        <v>0.32421831272061136</v>
      </c>
      <c r="E1089">
        <v>6.8332478515168812E-2</v>
      </c>
      <c r="F1089">
        <v>0.24318190642831261</v>
      </c>
      <c r="G1089">
        <v>0.42829622828199582</v>
      </c>
      <c r="H1089">
        <v>0.61597856745496748</v>
      </c>
      <c r="I1089">
        <v>17.189119384506022</v>
      </c>
      <c r="J1089">
        <v>0.94</v>
      </c>
      <c r="K1089">
        <v>0.36</v>
      </c>
    </row>
    <row r="1090" spans="1:11" x14ac:dyDescent="0.25">
      <c r="A1090" t="s">
        <v>1465</v>
      </c>
      <c r="B1090">
        <v>45580928</v>
      </c>
      <c r="C1090">
        <v>0.11389735198019663</v>
      </c>
      <c r="D1090">
        <v>0.41844885211639393</v>
      </c>
      <c r="E1090">
        <v>0.11387868189081188</v>
      </c>
      <c r="F1090">
        <v>9.8902569012603747E-2</v>
      </c>
      <c r="G1090">
        <v>0.26858834466906861</v>
      </c>
      <c r="H1090">
        <v>0.91231945939235148</v>
      </c>
      <c r="I1090">
        <v>17.801194777193061</v>
      </c>
      <c r="J1090">
        <v>1.54</v>
      </c>
      <c r="K1090">
        <v>1.07</v>
      </c>
    </row>
    <row r="1091" spans="1:11" x14ac:dyDescent="0.25">
      <c r="A1091" t="s">
        <v>705</v>
      </c>
      <c r="B1091">
        <v>6877874</v>
      </c>
      <c r="C1091">
        <v>7.2501764353345238E-2</v>
      </c>
      <c r="D1091">
        <v>0.17521548083026819</v>
      </c>
      <c r="E1091">
        <v>7.2501764353345238E-2</v>
      </c>
      <c r="F1091">
        <v>0.12111863965837331</v>
      </c>
      <c r="G1091">
        <v>0.14259668031138692</v>
      </c>
      <c r="H1091">
        <v>0.68723935798601354</v>
      </c>
      <c r="I1091">
        <v>16.236186461469387</v>
      </c>
      <c r="J1091">
        <v>1.1299999999999999</v>
      </c>
      <c r="K1091">
        <v>1.01</v>
      </c>
    </row>
    <row r="1092" spans="1:11" x14ac:dyDescent="0.25">
      <c r="A1092" t="s">
        <v>2301</v>
      </c>
      <c r="B1092">
        <v>83489336</v>
      </c>
      <c r="C1092">
        <v>7.2852130480472385E-2</v>
      </c>
      <c r="D1092">
        <v>0.279565141109758</v>
      </c>
      <c r="E1092">
        <v>7.2120743660004677E-2</v>
      </c>
      <c r="F1092">
        <v>0.24571853569748267</v>
      </c>
      <c r="G1092">
        <v>7.848919771023212E-2</v>
      </c>
      <c r="H1092">
        <v>0.33843341177548947</v>
      </c>
      <c r="I1092">
        <v>19.331758037442704</v>
      </c>
      <c r="J1092">
        <v>1.1399999999999999</v>
      </c>
      <c r="K1092">
        <v>1.06</v>
      </c>
    </row>
    <row r="1093" spans="1:11" x14ac:dyDescent="0.25">
      <c r="A1093" t="s">
        <v>1467</v>
      </c>
      <c r="B1093">
        <v>50070946</v>
      </c>
      <c r="C1093">
        <v>3.7437519155320134E-2</v>
      </c>
      <c r="D1093">
        <v>0.69165469731688312</v>
      </c>
      <c r="E1093">
        <v>3.7437519155320134E-2</v>
      </c>
      <c r="F1093">
        <v>0.17591403268634517</v>
      </c>
      <c r="G1093">
        <v>0.57750434753120106</v>
      </c>
      <c r="H1093">
        <v>0.90219635023867373</v>
      </c>
      <c r="I1093">
        <v>17.883203311707838</v>
      </c>
      <c r="J1093">
        <v>1.51</v>
      </c>
      <c r="K1093">
        <v>1.08</v>
      </c>
    </row>
    <row r="1094" spans="1:11" x14ac:dyDescent="0.25">
      <c r="A1094" t="s">
        <v>1468</v>
      </c>
      <c r="B1094">
        <v>302389620</v>
      </c>
      <c r="C1094">
        <v>0.5363336347325679</v>
      </c>
      <c r="D1094">
        <v>0.16183593206671579</v>
      </c>
      <c r="E1094">
        <v>0.13098758482516695</v>
      </c>
      <c r="F1094">
        <v>1.9961513375306592E-2</v>
      </c>
      <c r="G1094">
        <v>0.15445960744287451</v>
      </c>
      <c r="H1094">
        <v>0.39726183470413856</v>
      </c>
      <c r="I1094">
        <v>20.445898413134429</v>
      </c>
      <c r="J1094">
        <v>1.1000000000000001</v>
      </c>
      <c r="K1094">
        <v>0.88</v>
      </c>
    </row>
    <row r="1095" spans="1:11" x14ac:dyDescent="0.25">
      <c r="A1095" t="s">
        <v>1469</v>
      </c>
      <c r="B1095">
        <v>59980109</v>
      </c>
      <c r="C1095">
        <v>7.290998754270353E-2</v>
      </c>
      <c r="D1095">
        <v>0.649258590043576</v>
      </c>
      <c r="E1095">
        <v>2.9071270944172507E-2</v>
      </c>
      <c r="F1095">
        <v>0.12522155108001751</v>
      </c>
      <c r="G1095">
        <v>0.22230948263198388</v>
      </c>
      <c r="H1095">
        <v>0.47926279849096887</v>
      </c>
      <c r="I1095">
        <v>18.568906445712205</v>
      </c>
      <c r="J1095">
        <v>2.38</v>
      </c>
      <c r="K1095">
        <v>1.95</v>
      </c>
    </row>
    <row r="1096" spans="1:11" x14ac:dyDescent="0.25">
      <c r="A1096" t="s">
        <v>2302</v>
      </c>
      <c r="B1096">
        <v>9668283</v>
      </c>
      <c r="C1096">
        <v>2.099431719158407E-2</v>
      </c>
      <c r="D1096">
        <v>2.073729120258478E-2</v>
      </c>
      <c r="E1096">
        <v>2.0992455433917274E-2</v>
      </c>
      <c r="F1096">
        <v>5.8442101498252436E-2</v>
      </c>
      <c r="G1096">
        <v>5.1564067787424096E-2</v>
      </c>
      <c r="H1096">
        <v>0.34164594911280677</v>
      </c>
      <c r="I1096">
        <v>17.477894202830495</v>
      </c>
      <c r="J1096">
        <v>0.82</v>
      </c>
      <c r="K1096">
        <v>1.07</v>
      </c>
    </row>
    <row r="1097" spans="1:11" x14ac:dyDescent="0.25">
      <c r="A1097" t="s">
        <v>1470</v>
      </c>
      <c r="B1097">
        <v>7470711</v>
      </c>
      <c r="C1097">
        <v>0.36306437232011785</v>
      </c>
      <c r="D1097">
        <v>0.19175524257329724</v>
      </c>
      <c r="E1097">
        <v>8.7253140966100817E-2</v>
      </c>
      <c r="F1097">
        <v>8.3304406112424109E-2</v>
      </c>
      <c r="G1097">
        <v>1.7905123086678094E-2</v>
      </c>
      <c r="H1097">
        <v>0.79062078208692277</v>
      </c>
      <c r="I1097">
        <v>15.949217840681717</v>
      </c>
      <c r="J1097">
        <v>0.96</v>
      </c>
      <c r="K1097">
        <v>0.8</v>
      </c>
    </row>
    <row r="1098" spans="1:11" x14ac:dyDescent="0.25">
      <c r="A1098" t="s">
        <v>1471</v>
      </c>
      <c r="B1098">
        <v>20737294</v>
      </c>
      <c r="C1098">
        <v>0.19174748643675496</v>
      </c>
      <c r="D1098">
        <v>0.30198718309148725</v>
      </c>
      <c r="E1098">
        <v>0.19174748643675496</v>
      </c>
      <c r="F1098">
        <v>0.75159708794435842</v>
      </c>
      <c r="G1098">
        <v>1.3454021532414016E-4</v>
      </c>
      <c r="H1098">
        <v>0.36297016154926409</v>
      </c>
      <c r="I1098">
        <v>17.422529066995761</v>
      </c>
      <c r="J1098">
        <v>1.97</v>
      </c>
      <c r="K1098">
        <v>1.97</v>
      </c>
    </row>
    <row r="1099" spans="1:11" x14ac:dyDescent="0.25">
      <c r="A1099" t="s">
        <v>2303</v>
      </c>
      <c r="B1099">
        <v>11198895</v>
      </c>
      <c r="C1099">
        <v>0.29335242450259602</v>
      </c>
      <c r="D1099">
        <v>0.5144555779833635</v>
      </c>
      <c r="E1099">
        <v>0.15882817010071082</v>
      </c>
      <c r="F1099">
        <v>0.18161565374897479</v>
      </c>
      <c r="G1099">
        <v>1.5607611286649264E-2</v>
      </c>
      <c r="H1099">
        <v>0.99965907718954727</v>
      </c>
      <c r="I1099">
        <v>16.200483053838273</v>
      </c>
      <c r="J1099">
        <v>1.47</v>
      </c>
      <c r="K1099">
        <v>0.76</v>
      </c>
    </row>
    <row r="1100" spans="1:11" x14ac:dyDescent="0.25">
      <c r="A1100" t="s">
        <v>1473</v>
      </c>
      <c r="B1100">
        <v>51109833</v>
      </c>
      <c r="C1100">
        <v>0.38966910731248133</v>
      </c>
      <c r="D1100">
        <v>0.30862771553176471</v>
      </c>
      <c r="E1100">
        <v>0.27572880154000895</v>
      </c>
      <c r="F1100">
        <v>6.7672204262918298E-2</v>
      </c>
      <c r="G1100">
        <v>0.35621092716151115</v>
      </c>
      <c r="H1100">
        <v>1.2512927283009694</v>
      </c>
      <c r="I1100">
        <v>17.59209763829675</v>
      </c>
      <c r="J1100">
        <v>1.44</v>
      </c>
      <c r="K1100">
        <v>0.98</v>
      </c>
    </row>
    <row r="1101" spans="1:11" x14ac:dyDescent="0.25">
      <c r="A1101" t="s">
        <v>206</v>
      </c>
      <c r="B1101">
        <v>89126175</v>
      </c>
      <c r="C1101">
        <v>7.5923262722763549E-2</v>
      </c>
      <c r="D1101">
        <v>0.22501343741050259</v>
      </c>
      <c r="E1101">
        <v>7.3432726132362347E-2</v>
      </c>
      <c r="F1101">
        <v>0.36544547299425495</v>
      </c>
      <c r="G1101">
        <v>0.31041614879130625</v>
      </c>
      <c r="H1101">
        <v>0.69033047234753597</v>
      </c>
      <c r="I1101">
        <v>18.272929364853887</v>
      </c>
      <c r="J1101">
        <v>0.56000000000000005</v>
      </c>
      <c r="K1101">
        <v>0.35</v>
      </c>
    </row>
    <row r="1102" spans="1:11" x14ac:dyDescent="0.25">
      <c r="A1102" t="s">
        <v>386</v>
      </c>
      <c r="B1102">
        <v>25917365</v>
      </c>
      <c r="C1102">
        <v>4.9948634824566462E-2</v>
      </c>
      <c r="D1102">
        <v>0.2974602163452959</v>
      </c>
      <c r="E1102">
        <v>4.9948634824566462E-2</v>
      </c>
      <c r="F1102">
        <v>8.9960263859165224E-2</v>
      </c>
      <c r="G1102">
        <v>4.2862767877830173E-2</v>
      </c>
      <c r="H1102">
        <v>0.39791991243472064</v>
      </c>
      <c r="I1102">
        <v>18.012346483761032</v>
      </c>
      <c r="J1102">
        <v>1.47</v>
      </c>
      <c r="K1102">
        <v>1.23</v>
      </c>
    </row>
    <row r="1103" spans="1:11" x14ac:dyDescent="0.25">
      <c r="A1103" t="s">
        <v>1474</v>
      </c>
      <c r="B1103">
        <v>41273546</v>
      </c>
      <c r="C1103">
        <v>0.23124136220328634</v>
      </c>
      <c r="D1103">
        <v>0.21131094478773402</v>
      </c>
      <c r="E1103">
        <v>0.21886110779044765</v>
      </c>
      <c r="F1103">
        <v>0.20390255716056979</v>
      </c>
      <c r="G1103">
        <v>6.0938355042234556E-2</v>
      </c>
      <c r="H1103">
        <v>0.63411408478912124</v>
      </c>
      <c r="I1103">
        <v>18.06569320411765</v>
      </c>
      <c r="J1103">
        <v>1.44</v>
      </c>
      <c r="K1103">
        <v>1.1200000000000001</v>
      </c>
    </row>
    <row r="1104" spans="1:11" x14ac:dyDescent="0.25">
      <c r="A1104" t="s">
        <v>612</v>
      </c>
      <c r="B1104">
        <v>14197014</v>
      </c>
      <c r="C1104">
        <v>0.33596092812192763</v>
      </c>
      <c r="D1104">
        <v>0.46071117489917246</v>
      </c>
      <c r="E1104">
        <v>0.32692008333583383</v>
      </c>
      <c r="F1104">
        <v>0.21707174189013509</v>
      </c>
      <c r="G1104">
        <v>8.1655973573034446E-2</v>
      </c>
      <c r="H1104">
        <v>0.3609497455578784</v>
      </c>
      <c r="I1104">
        <v>17.496420918028605</v>
      </c>
      <c r="J1104">
        <v>4.3</v>
      </c>
      <c r="K1104">
        <v>3.57</v>
      </c>
    </row>
    <row r="1105" spans="1:11" x14ac:dyDescent="0.25">
      <c r="A1105" t="s">
        <v>1475</v>
      </c>
      <c r="B1105">
        <v>19745273</v>
      </c>
      <c r="C1105">
        <v>0.11312246733686589</v>
      </c>
      <c r="D1105">
        <v>0.48204013183307215</v>
      </c>
      <c r="E1105">
        <v>0.10606325878603957</v>
      </c>
      <c r="F1105">
        <v>0.28610529065408619</v>
      </c>
      <c r="G1105">
        <v>4.2686165949693379E-3</v>
      </c>
      <c r="H1105">
        <v>0.57277838707920281</v>
      </c>
      <c r="I1105">
        <v>17.245577669560717</v>
      </c>
      <c r="J1105">
        <v>2.12</v>
      </c>
      <c r="K1105">
        <v>1.58</v>
      </c>
    </row>
    <row r="1106" spans="1:11" x14ac:dyDescent="0.25">
      <c r="A1106" t="s">
        <v>1476</v>
      </c>
      <c r="B1106">
        <v>32786903</v>
      </c>
      <c r="C1106">
        <v>4.9518156685918156E-2</v>
      </c>
      <c r="D1106">
        <v>0.35569099039332869</v>
      </c>
      <c r="E1106">
        <v>4.9518156685918156E-2</v>
      </c>
      <c r="F1106">
        <v>0.18873250148041129</v>
      </c>
      <c r="G1106">
        <v>0.21838183374623701</v>
      </c>
      <c r="H1106">
        <v>0.56544418292668963</v>
      </c>
      <c r="I1106">
        <v>17.872679161763216</v>
      </c>
      <c r="J1106">
        <v>1.31</v>
      </c>
      <c r="K1106">
        <v>1.04</v>
      </c>
    </row>
    <row r="1107" spans="1:11" x14ac:dyDescent="0.25">
      <c r="A1107" t="s">
        <v>1477</v>
      </c>
      <c r="B1107">
        <v>16065786</v>
      </c>
      <c r="C1107">
        <v>0.20899487893091567</v>
      </c>
      <c r="D1107">
        <v>0.37463153063286164</v>
      </c>
      <c r="E1107">
        <v>1.2216084541397476E-2</v>
      </c>
      <c r="F1107">
        <v>0.10005090595692995</v>
      </c>
      <c r="G1107">
        <v>0.20322665819151331</v>
      </c>
      <c r="H1107">
        <v>0.64015672898313325</v>
      </c>
      <c r="I1107">
        <v>17.103508445973826</v>
      </c>
      <c r="J1107">
        <v>1.19</v>
      </c>
      <c r="K1107">
        <v>0.55000000000000004</v>
      </c>
    </row>
    <row r="1108" spans="1:11" x14ac:dyDescent="0.25">
      <c r="A1108" t="s">
        <v>1478</v>
      </c>
      <c r="B1108">
        <v>4348119</v>
      </c>
      <c r="C1108">
        <v>0.45560919560849183</v>
      </c>
      <c r="D1108">
        <v>0.23764023017769292</v>
      </c>
      <c r="E1108">
        <v>0.1448000848182858</v>
      </c>
      <c r="F1108">
        <v>0.14748787488915693</v>
      </c>
      <c r="G1108">
        <v>7.0406766696127679E-2</v>
      </c>
      <c r="H1108">
        <v>0.57425014586989942</v>
      </c>
      <c r="I1108">
        <v>15.726451935821379</v>
      </c>
      <c r="J1108">
        <v>1.46</v>
      </c>
      <c r="K1108">
        <v>1.08</v>
      </c>
    </row>
    <row r="1109" spans="1:11" x14ac:dyDescent="0.25">
      <c r="A1109" t="s">
        <v>2304</v>
      </c>
      <c r="B1109">
        <v>37318934</v>
      </c>
      <c r="C1109">
        <v>0.24872929114213177</v>
      </c>
      <c r="D1109">
        <v>0.44205292680653741</v>
      </c>
      <c r="E1109">
        <v>2.5477683794504955E-3</v>
      </c>
      <c r="F1109">
        <v>0.14886944170212871</v>
      </c>
      <c r="G1109">
        <v>0.17616658074960018</v>
      </c>
      <c r="H1109">
        <v>0.25999301972485123</v>
      </c>
      <c r="I1109">
        <v>18.727430526656114</v>
      </c>
      <c r="J1109">
        <v>1.47</v>
      </c>
      <c r="K1109">
        <v>1.02</v>
      </c>
    </row>
    <row r="1110" spans="1:11" x14ac:dyDescent="0.25">
      <c r="A1110" t="s">
        <v>1479</v>
      </c>
      <c r="B1110">
        <v>83047656</v>
      </c>
      <c r="C1110">
        <v>0.45310755068150266</v>
      </c>
      <c r="D1110">
        <v>0.23781497216489772</v>
      </c>
      <c r="E1110">
        <v>0.11383987767216452</v>
      </c>
      <c r="F1110">
        <v>0.18104272272808761</v>
      </c>
      <c r="G1110">
        <v>0.1922372378577428</v>
      </c>
      <c r="H1110">
        <v>0.52076512032263189</v>
      </c>
      <c r="I1110">
        <v>18.829916374697472</v>
      </c>
      <c r="J1110">
        <v>1.24</v>
      </c>
      <c r="K1110">
        <v>0.56000000000000005</v>
      </c>
    </row>
    <row r="1111" spans="1:11" x14ac:dyDescent="0.25">
      <c r="A1111" t="s">
        <v>1480</v>
      </c>
      <c r="B1111">
        <v>42439384</v>
      </c>
      <c r="C1111">
        <v>0.13177823221939319</v>
      </c>
      <c r="D1111">
        <v>0.67025044472841544</v>
      </c>
      <c r="E1111">
        <v>0.11013255988823965</v>
      </c>
      <c r="F1111">
        <v>0.23935102132183031</v>
      </c>
      <c r="G1111">
        <v>0.24830662009608812</v>
      </c>
      <c r="H1111">
        <v>0.66627534403250577</v>
      </c>
      <c r="I1111">
        <v>17.816734922286852</v>
      </c>
      <c r="J1111">
        <v>3.4</v>
      </c>
      <c r="K1111">
        <v>2.58</v>
      </c>
    </row>
    <row r="1112" spans="1:11" x14ac:dyDescent="0.25">
      <c r="A1112" t="s">
        <v>2305</v>
      </c>
      <c r="B1112">
        <v>101420349</v>
      </c>
      <c r="C1112">
        <v>0.11753701419426195</v>
      </c>
      <c r="D1112">
        <v>0.20702724065759229</v>
      </c>
      <c r="E1112">
        <v>2.9775661686985519E-2</v>
      </c>
      <c r="F1112">
        <v>6.4404103801482523E-2</v>
      </c>
      <c r="G1112">
        <v>5.9264280386177731E-2</v>
      </c>
      <c r="H1112">
        <v>0.50877005244598372</v>
      </c>
      <c r="I1112">
        <v>18.931500963703755</v>
      </c>
      <c r="J1112">
        <v>1.07</v>
      </c>
      <c r="K1112">
        <v>1.06</v>
      </c>
    </row>
    <row r="1113" spans="1:11" x14ac:dyDescent="0.25">
      <c r="A1113" t="s">
        <v>2306</v>
      </c>
      <c r="B1113">
        <v>14835185</v>
      </c>
      <c r="C1113">
        <v>0.13175285646926546</v>
      </c>
      <c r="D1113">
        <v>0.11348439537491443</v>
      </c>
      <c r="E1113">
        <v>3.2871716800296054E-2</v>
      </c>
      <c r="F1113">
        <v>8.8906056576552872E-2</v>
      </c>
      <c r="G1113">
        <v>4.9274073764499736E-3</v>
      </c>
      <c r="H1113">
        <v>0.41541346674741159</v>
      </c>
      <c r="I1113">
        <v>17.460271522374896</v>
      </c>
      <c r="J1113">
        <v>1.1499999999999999</v>
      </c>
      <c r="K1113">
        <v>0.84</v>
      </c>
    </row>
    <row r="1114" spans="1:11" x14ac:dyDescent="0.25">
      <c r="A1114" t="s">
        <v>2307</v>
      </c>
      <c r="B1114">
        <v>50115498</v>
      </c>
      <c r="C1114">
        <v>0.26493800380872201</v>
      </c>
      <c r="D1114">
        <v>0.12609981447256097</v>
      </c>
      <c r="E1114">
        <v>0.15158801774253544</v>
      </c>
      <c r="F1114">
        <v>3.4833007446671525E-2</v>
      </c>
      <c r="G1114">
        <v>2.7048997896818267E-2</v>
      </c>
      <c r="H1114">
        <v>0.46292572526796805</v>
      </c>
      <c r="I1114">
        <v>18.503077844021561</v>
      </c>
      <c r="J1114">
        <v>0.4</v>
      </c>
      <c r="K1114">
        <v>0.82</v>
      </c>
    </row>
    <row r="1115" spans="1:11" x14ac:dyDescent="0.25">
      <c r="A1115" t="s">
        <v>2308</v>
      </c>
      <c r="B1115">
        <v>24215952</v>
      </c>
      <c r="C1115">
        <v>7.927200219095247E-2</v>
      </c>
      <c r="D1115">
        <v>0.26599470464758107</v>
      </c>
      <c r="E1115">
        <v>5.463960285352399E-2</v>
      </c>
      <c r="F1115">
        <v>0.19261911148221147</v>
      </c>
      <c r="G1115">
        <v>0.11262394309337911</v>
      </c>
      <c r="H1115">
        <v>0.1756917965629077</v>
      </c>
      <c r="I1115">
        <v>19.032980666608353</v>
      </c>
      <c r="J1115">
        <v>1.27</v>
      </c>
      <c r="K1115">
        <v>0.98</v>
      </c>
    </row>
    <row r="1116" spans="1:11" x14ac:dyDescent="0.25">
      <c r="A1116" t="s">
        <v>2309</v>
      </c>
      <c r="B1116">
        <v>70377028</v>
      </c>
      <c r="C1116">
        <v>0.31738548266062044</v>
      </c>
      <c r="D1116">
        <v>0.16744867373484426</v>
      </c>
      <c r="E1116">
        <v>9.0029917148533187E-2</v>
      </c>
      <c r="F1116">
        <v>0.11167757391423308</v>
      </c>
      <c r="G1116">
        <v>0.21489743784008611</v>
      </c>
      <c r="H1116">
        <v>0.55946971333987738</v>
      </c>
      <c r="I1116">
        <v>18.655023604237591</v>
      </c>
      <c r="J1116">
        <v>0.92</v>
      </c>
      <c r="K1116">
        <v>0.93</v>
      </c>
    </row>
    <row r="1117" spans="1:11" x14ac:dyDescent="0.25">
      <c r="A1117" t="s">
        <v>1481</v>
      </c>
      <c r="B1117">
        <v>5525791</v>
      </c>
      <c r="C1117">
        <v>0.10565654763272805</v>
      </c>
      <c r="D1117">
        <v>0.41489987587297456</v>
      </c>
      <c r="E1117">
        <v>0.10565654763272805</v>
      </c>
      <c r="F1117">
        <v>0.22840599359448352</v>
      </c>
      <c r="G1117">
        <v>2.8207907248030191E-2</v>
      </c>
      <c r="H1117">
        <v>0.38576913092395221</v>
      </c>
      <c r="I1117">
        <v>16.301003702397328</v>
      </c>
      <c r="J1117">
        <v>1.9</v>
      </c>
      <c r="K1117">
        <v>1.28</v>
      </c>
    </row>
    <row r="1118" spans="1:11" x14ac:dyDescent="0.25">
      <c r="A1118" t="s">
        <v>1483</v>
      </c>
      <c r="B1118">
        <v>58004292</v>
      </c>
      <c r="C1118">
        <v>1.3859974361897219E-2</v>
      </c>
      <c r="D1118">
        <v>0.6203894360093215</v>
      </c>
      <c r="E1118">
        <v>1.3859457158790939E-2</v>
      </c>
      <c r="F1118">
        <v>0.20321439433239419</v>
      </c>
      <c r="G1118">
        <v>6.4258038008635637E-2</v>
      </c>
      <c r="H1118">
        <v>0.72039295215521215</v>
      </c>
      <c r="I1118">
        <v>18.200813008788845</v>
      </c>
      <c r="J1118">
        <v>2.5499999999999998</v>
      </c>
      <c r="K1118">
        <v>1.6</v>
      </c>
    </row>
    <row r="1119" spans="1:11" x14ac:dyDescent="0.25">
      <c r="A1119" t="s">
        <v>543</v>
      </c>
      <c r="B1119">
        <v>12435473</v>
      </c>
      <c r="C1119">
        <v>0.23717529683028543</v>
      </c>
      <c r="D1119">
        <v>0.43936913376756959</v>
      </c>
      <c r="E1119">
        <v>0.23717529683028543</v>
      </c>
      <c r="F1119">
        <v>0.17317466492512656</v>
      </c>
      <c r="G1119">
        <v>3.8237146266973519E-2</v>
      </c>
      <c r="H1119">
        <v>0.74581903008120409</v>
      </c>
      <c r="I1119">
        <v>16.756542687772587</v>
      </c>
      <c r="J1119">
        <v>2.33</v>
      </c>
      <c r="K1119">
        <v>1.59</v>
      </c>
    </row>
    <row r="1120" spans="1:11" x14ac:dyDescent="0.25">
      <c r="A1120" t="s">
        <v>1484</v>
      </c>
      <c r="B1120">
        <v>8216853</v>
      </c>
      <c r="C1120">
        <v>0.38026200541740252</v>
      </c>
      <c r="D1120">
        <v>0.20761233041408919</v>
      </c>
      <c r="E1120">
        <v>6.0798702374254478E-2</v>
      </c>
      <c r="F1120">
        <v>7.7382615930147086E-2</v>
      </c>
      <c r="G1120">
        <v>0.12386603484326664</v>
      </c>
      <c r="H1120">
        <v>0.65030122414400526</v>
      </c>
      <c r="I1120">
        <v>16.405261790339519</v>
      </c>
      <c r="J1120">
        <v>1.17</v>
      </c>
      <c r="K1120">
        <v>0.91</v>
      </c>
    </row>
    <row r="1121" spans="1:11" x14ac:dyDescent="0.25">
      <c r="A1121" t="s">
        <v>1485</v>
      </c>
      <c r="B1121">
        <v>46979134</v>
      </c>
      <c r="C1121">
        <v>7.6036075931071867E-2</v>
      </c>
      <c r="D1121">
        <v>8.3974387437622838E-2</v>
      </c>
      <c r="E1121">
        <v>1.3294732082545413E-2</v>
      </c>
      <c r="F1121">
        <v>8.2247958393053461E-2</v>
      </c>
      <c r="G1121">
        <v>2.0238793673804205E-2</v>
      </c>
      <c r="H1121">
        <v>1.1748216882230305</v>
      </c>
      <c r="I1121">
        <v>17.566484823224727</v>
      </c>
      <c r="J1121">
        <v>1.06</v>
      </c>
      <c r="K1121">
        <v>0.8</v>
      </c>
    </row>
    <row r="1122" spans="1:11" x14ac:dyDescent="0.25">
      <c r="A1122" t="s">
        <v>665</v>
      </c>
      <c r="B1122">
        <v>12323245</v>
      </c>
      <c r="C1122">
        <v>9.3517900520520364E-2</v>
      </c>
      <c r="D1122">
        <v>0.45797782970313422</v>
      </c>
      <c r="E1122">
        <v>1.9229594153163391E-2</v>
      </c>
      <c r="F1122">
        <v>0.21490338557166566</v>
      </c>
      <c r="G1122">
        <v>0.18835574558486828</v>
      </c>
      <c r="H1122">
        <v>0.70514116649819092</v>
      </c>
      <c r="I1122">
        <v>16.532501867955155</v>
      </c>
      <c r="J1122">
        <v>1.52</v>
      </c>
      <c r="K1122">
        <v>1.07</v>
      </c>
    </row>
    <row r="1123" spans="1:11" x14ac:dyDescent="0.25">
      <c r="A1123" t="s">
        <v>54</v>
      </c>
      <c r="B1123">
        <v>318684445</v>
      </c>
      <c r="C1123">
        <v>0.35586269985659325</v>
      </c>
      <c r="D1123">
        <v>0.38380809581088904</v>
      </c>
      <c r="E1123">
        <v>0.34872160767055949</v>
      </c>
      <c r="F1123">
        <v>0.28613897905909036</v>
      </c>
      <c r="G1123">
        <v>9.6340955706200215E-2</v>
      </c>
      <c r="H1123">
        <v>0.9175687820285241</v>
      </c>
      <c r="I1123">
        <v>19.561484616824458</v>
      </c>
      <c r="J1123">
        <v>2.97</v>
      </c>
      <c r="K1123">
        <v>2.67</v>
      </c>
    </row>
    <row r="1124" spans="1:11" x14ac:dyDescent="0.25">
      <c r="A1124" t="s">
        <v>283</v>
      </c>
      <c r="B1124">
        <v>40408359</v>
      </c>
      <c r="C1124">
        <v>7.0202380650993518E-2</v>
      </c>
      <c r="D1124">
        <v>0.40939554115523474</v>
      </c>
      <c r="E1124">
        <v>7.0090968059356232E-2</v>
      </c>
      <c r="F1124">
        <v>0.20831394918005416</v>
      </c>
      <c r="G1124">
        <v>0.19906190696830822</v>
      </c>
      <c r="H1124">
        <v>0.61199037292677327</v>
      </c>
      <c r="I1124">
        <v>17.970795942986403</v>
      </c>
      <c r="J1124">
        <v>1.27</v>
      </c>
      <c r="K1124">
        <v>0.98</v>
      </c>
    </row>
    <row r="1125" spans="1:11" x14ac:dyDescent="0.25">
      <c r="A1125" t="s">
        <v>274</v>
      </c>
      <c r="B1125">
        <v>37026020</v>
      </c>
      <c r="C1125">
        <v>0.58889297310377942</v>
      </c>
      <c r="D1125">
        <v>0.18054524898976448</v>
      </c>
      <c r="E1125">
        <v>0.58889297310377942</v>
      </c>
      <c r="F1125">
        <v>0.20362564865929023</v>
      </c>
      <c r="G1125">
        <v>0.24098450225003928</v>
      </c>
      <c r="H1125">
        <v>1.089929878914496</v>
      </c>
      <c r="I1125">
        <v>17.277547503047145</v>
      </c>
      <c r="J1125">
        <v>2.35</v>
      </c>
      <c r="K1125">
        <v>2.11</v>
      </c>
    </row>
    <row r="1126" spans="1:11" x14ac:dyDescent="0.25">
      <c r="A1126" t="s">
        <v>1486</v>
      </c>
      <c r="B1126">
        <v>9826354</v>
      </c>
      <c r="C1126">
        <v>0.29823950979172947</v>
      </c>
      <c r="D1126">
        <v>0.14519566463817607</v>
      </c>
      <c r="E1126">
        <v>0.10571123328143887</v>
      </c>
      <c r="F1126">
        <v>0.10110137813028156</v>
      </c>
      <c r="G1126">
        <v>8.4649606558037702E-2</v>
      </c>
      <c r="H1126">
        <v>0.46510602902482412</v>
      </c>
      <c r="I1126">
        <v>16.707200613191208</v>
      </c>
      <c r="J1126">
        <v>1.19</v>
      </c>
      <c r="K1126">
        <v>0.77</v>
      </c>
    </row>
    <row r="1127" spans="1:11" x14ac:dyDescent="0.25">
      <c r="A1127" t="s">
        <v>644</v>
      </c>
      <c r="B1127">
        <v>10678948</v>
      </c>
      <c r="C1127">
        <v>0.49429213439376241</v>
      </c>
      <c r="D1127">
        <v>0.30544113521294419</v>
      </c>
      <c r="E1127">
        <v>0.15379698449697479</v>
      </c>
      <c r="F1127">
        <v>0.10536810214951672</v>
      </c>
      <c r="G1127">
        <v>0.22320110557706621</v>
      </c>
      <c r="H1127">
        <v>0.97362262781941644</v>
      </c>
      <c r="I1127">
        <v>16.267154417542287</v>
      </c>
      <c r="J1127">
        <v>1.1499999999999999</v>
      </c>
      <c r="K1127">
        <v>0.56999999999999995</v>
      </c>
    </row>
    <row r="1128" spans="1:11" x14ac:dyDescent="0.25">
      <c r="A1128" t="s">
        <v>2310</v>
      </c>
      <c r="B1128">
        <v>54267585</v>
      </c>
      <c r="C1128">
        <v>0.30925551597698697</v>
      </c>
      <c r="D1128">
        <v>0.28610661410490257</v>
      </c>
      <c r="E1128">
        <v>0.20935158621855018</v>
      </c>
      <c r="F1128">
        <v>0.16553735760188992</v>
      </c>
      <c r="G1128">
        <v>0.17530861194578679</v>
      </c>
      <c r="H1128">
        <v>0.9150531928939637</v>
      </c>
      <c r="I1128">
        <v>17.884678943197581</v>
      </c>
      <c r="J1128">
        <v>1.59</v>
      </c>
      <c r="K1128">
        <v>1.1399999999999999</v>
      </c>
    </row>
    <row r="1129" spans="1:11" x14ac:dyDescent="0.25">
      <c r="A1129" t="s">
        <v>151</v>
      </c>
      <c r="B1129">
        <v>90924716</v>
      </c>
      <c r="C1129">
        <v>0.216443876492284</v>
      </c>
      <c r="D1129">
        <v>0.26378153328518505</v>
      </c>
      <c r="E1129">
        <v>6.0403719050384497E-2</v>
      </c>
      <c r="F1129">
        <v>5.3444091949539051E-2</v>
      </c>
      <c r="G1129">
        <v>2.9285898456916818E-2</v>
      </c>
      <c r="H1129">
        <v>0.20234462133450395</v>
      </c>
      <c r="I1129">
        <v>19.786688223293798</v>
      </c>
      <c r="J1129">
        <v>1.43</v>
      </c>
      <c r="K1129">
        <v>1.43</v>
      </c>
    </row>
    <row r="1130" spans="1:11" x14ac:dyDescent="0.25">
      <c r="A1130" t="s">
        <v>691</v>
      </c>
      <c r="B1130">
        <v>7617595</v>
      </c>
      <c r="C1130">
        <v>5.3320897212309135E-2</v>
      </c>
      <c r="D1130">
        <v>0.18041534106236942</v>
      </c>
      <c r="E1130">
        <v>3.2973005259534012E-2</v>
      </c>
      <c r="F1130">
        <v>0.13982412597834368</v>
      </c>
      <c r="G1130">
        <v>8.3602501839491333E-3</v>
      </c>
      <c r="H1130">
        <v>0.28002778405445466</v>
      </c>
      <c r="I1130">
        <v>17.201425251995271</v>
      </c>
      <c r="J1130">
        <v>1.25</v>
      </c>
      <c r="K1130">
        <v>1.23</v>
      </c>
    </row>
    <row r="1131" spans="1:11" x14ac:dyDescent="0.25">
      <c r="A1131" t="s">
        <v>796</v>
      </c>
      <c r="B1131">
        <v>7105694</v>
      </c>
      <c r="C1131">
        <v>0.76165199345764112</v>
      </c>
      <c r="D1131">
        <v>3.5136610160809065E-3</v>
      </c>
      <c r="E1131">
        <v>0.76165199345764112</v>
      </c>
      <c r="F1131">
        <v>0.13047016023150571</v>
      </c>
      <c r="G1131">
        <v>0.11288904363176912</v>
      </c>
      <c r="H1131">
        <v>0.77084951822551784</v>
      </c>
      <c r="I1131">
        <v>16.160961251891802</v>
      </c>
      <c r="J1131">
        <v>1.39</v>
      </c>
      <c r="K1131">
        <v>0.96</v>
      </c>
    </row>
    <row r="1132" spans="1:11" x14ac:dyDescent="0.25">
      <c r="A1132" t="s">
        <v>171</v>
      </c>
      <c r="B1132">
        <v>83121023</v>
      </c>
      <c r="C1132">
        <v>0.10479775976770642</v>
      </c>
      <c r="D1132">
        <v>0.19246129826867026</v>
      </c>
      <c r="E1132">
        <v>0.10479775976770642</v>
      </c>
      <c r="F1132">
        <v>0.22011059928484342</v>
      </c>
      <c r="G1132">
        <v>9.6377832115949774E-2</v>
      </c>
      <c r="H1132">
        <v>0.93700258092012823</v>
      </c>
      <c r="I1132">
        <v>18.307103395731303</v>
      </c>
      <c r="J1132">
        <v>0.93</v>
      </c>
      <c r="K1132">
        <v>0.79</v>
      </c>
    </row>
    <row r="1133" spans="1:11" x14ac:dyDescent="0.25">
      <c r="A1133" t="s">
        <v>215</v>
      </c>
      <c r="B1133">
        <v>65601207</v>
      </c>
      <c r="C1133">
        <v>5.5443324388833273E-2</v>
      </c>
      <c r="D1133">
        <v>0.23492360437819385</v>
      </c>
      <c r="E1133">
        <v>5.5443324388833273E-2</v>
      </c>
      <c r="F1133">
        <v>2.0173788651596414E-2</v>
      </c>
      <c r="G1133">
        <v>6.7984572296055463E-3</v>
      </c>
      <c r="H1133">
        <v>0.43450966881161912</v>
      </c>
      <c r="I1133">
        <v>18.785034107233376</v>
      </c>
      <c r="J1133">
        <v>1.4</v>
      </c>
      <c r="K1133">
        <v>1.1000000000000001</v>
      </c>
    </row>
    <row r="1134" spans="1:11" x14ac:dyDescent="0.25">
      <c r="A1134" t="s">
        <v>271</v>
      </c>
      <c r="B1134">
        <v>32003616</v>
      </c>
      <c r="C1134">
        <v>3.1097485984083798E-2</v>
      </c>
      <c r="D1134">
        <v>0.30886675430676336</v>
      </c>
      <c r="E1134">
        <v>3.1096454850601883E-2</v>
      </c>
      <c r="F1134">
        <v>0.15014404076793308</v>
      </c>
      <c r="G1134">
        <v>9.7250260720538571E-3</v>
      </c>
      <c r="H1134">
        <v>1.0179481097892478</v>
      </c>
      <c r="I1134">
        <v>17.60685959300816</v>
      </c>
      <c r="J1134">
        <v>1.5</v>
      </c>
      <c r="K1134">
        <v>1.4</v>
      </c>
    </row>
    <row r="1135" spans="1:11" x14ac:dyDescent="0.25">
      <c r="A1135" t="s">
        <v>1487</v>
      </c>
      <c r="B1135">
        <v>31320801</v>
      </c>
      <c r="C1135">
        <v>5.7177241412184832E-2</v>
      </c>
      <c r="D1135">
        <v>0.63276928964875456</v>
      </c>
      <c r="E1135">
        <v>5.7177241412184832E-2</v>
      </c>
      <c r="F1135">
        <v>0.12164090615014587</v>
      </c>
      <c r="G1135">
        <v>0.109408376880272</v>
      </c>
      <c r="H1135">
        <v>0.84487653562017706</v>
      </c>
      <c r="I1135">
        <v>17.449619336497513</v>
      </c>
      <c r="J1135">
        <v>2.86</v>
      </c>
      <c r="K1135">
        <v>2.08</v>
      </c>
    </row>
    <row r="1136" spans="1:11" x14ac:dyDescent="0.25">
      <c r="A1136" t="s">
        <v>1488</v>
      </c>
      <c r="B1136">
        <v>7179279</v>
      </c>
      <c r="C1136">
        <v>0.48865171558313863</v>
      </c>
      <c r="D1136">
        <v>0.12997851176977521</v>
      </c>
      <c r="E1136">
        <v>0.23384130913424594</v>
      </c>
      <c r="F1136">
        <v>0.22913690868432413</v>
      </c>
      <c r="G1136">
        <v>0.22242943894505285</v>
      </c>
      <c r="H1136">
        <v>0.65872920400981372</v>
      </c>
      <c r="I1136">
        <v>16.247401378020601</v>
      </c>
      <c r="J1136">
        <v>1.0900000000000001</v>
      </c>
      <c r="K1136">
        <v>0.84</v>
      </c>
    </row>
    <row r="1137" spans="1:11" x14ac:dyDescent="0.25">
      <c r="A1137" t="s">
        <v>122</v>
      </c>
      <c r="B1137">
        <v>113919750</v>
      </c>
      <c r="C1137">
        <v>0.24847174436390529</v>
      </c>
      <c r="D1137">
        <v>0.4045525644148622</v>
      </c>
      <c r="E1137">
        <v>0.24847174436390529</v>
      </c>
      <c r="F1137">
        <v>0.12930020652395982</v>
      </c>
      <c r="G1137">
        <v>0.37590877788969868</v>
      </c>
      <c r="H1137">
        <v>0.58736660562535126</v>
      </c>
      <c r="I1137">
        <v>19.056895602758679</v>
      </c>
      <c r="J1137">
        <v>1.8</v>
      </c>
      <c r="K1137">
        <v>1.47</v>
      </c>
    </row>
    <row r="1138" spans="1:11" x14ac:dyDescent="0.25">
      <c r="A1138" t="s">
        <v>1490</v>
      </c>
      <c r="B1138">
        <v>10530898</v>
      </c>
      <c r="C1138">
        <v>0.33307197543837191</v>
      </c>
      <c r="D1138">
        <v>0.1535239444917233</v>
      </c>
      <c r="E1138">
        <v>0.13799355002773742</v>
      </c>
      <c r="F1138">
        <v>9.3072242357365498E-2</v>
      </c>
      <c r="G1138">
        <v>0.15655065693353026</v>
      </c>
      <c r="H1138">
        <v>0.54231560918484734</v>
      </c>
      <c r="I1138">
        <v>16.674603242022044</v>
      </c>
      <c r="J1138">
        <v>1.19</v>
      </c>
      <c r="K1138">
        <v>1.1299999999999999</v>
      </c>
    </row>
    <row r="1139" spans="1:11" x14ac:dyDescent="0.25">
      <c r="A1139" t="s">
        <v>373</v>
      </c>
      <c r="B1139">
        <v>38254525</v>
      </c>
      <c r="C1139">
        <v>0.14719558013071657</v>
      </c>
      <c r="D1139">
        <v>0.28534791635760737</v>
      </c>
      <c r="E1139">
        <v>0.10321244349524664</v>
      </c>
      <c r="F1139">
        <v>0.28743033268789925</v>
      </c>
      <c r="G1139">
        <v>1.9713667860207389E-2</v>
      </c>
      <c r="H1139">
        <v>0.43840355649980628</v>
      </c>
      <c r="I1139">
        <v>18.06293281028027</v>
      </c>
      <c r="J1139">
        <v>1.57</v>
      </c>
      <c r="K1139">
        <v>1.26</v>
      </c>
    </row>
    <row r="1140" spans="1:11" x14ac:dyDescent="0.25">
      <c r="A1140" t="s">
        <v>908</v>
      </c>
      <c r="B1140">
        <v>1185154</v>
      </c>
      <c r="C1140">
        <v>0.26464071335877026</v>
      </c>
      <c r="D1140">
        <v>0.60749742227592363</v>
      </c>
      <c r="E1140">
        <v>0.26464071335877026</v>
      </c>
      <c r="F1140">
        <v>0.11032535623042948</v>
      </c>
      <c r="G1140">
        <v>2.9823972243269652E-2</v>
      </c>
      <c r="H1140">
        <v>0.98373350851454666</v>
      </c>
      <c r="I1140">
        <v>13.942660255822577</v>
      </c>
      <c r="J1140">
        <v>7.58</v>
      </c>
      <c r="K1140">
        <v>7.58</v>
      </c>
    </row>
    <row r="1141" spans="1:11" x14ac:dyDescent="0.25">
      <c r="A1141" t="s">
        <v>112</v>
      </c>
      <c r="B1141">
        <v>120976639</v>
      </c>
      <c r="C1141">
        <v>0.11055798962971686</v>
      </c>
      <c r="D1141">
        <v>0.48629495319340127</v>
      </c>
      <c r="E1141">
        <v>0.11040940722448075</v>
      </c>
      <c r="F1141">
        <v>0.18354507258590599</v>
      </c>
      <c r="G1141">
        <v>0.28498725278687898</v>
      </c>
      <c r="H1141">
        <v>0.58767054065440005</v>
      </c>
      <c r="I1141">
        <v>19.115108888727224</v>
      </c>
      <c r="J1141">
        <v>1.77</v>
      </c>
      <c r="K1141">
        <v>1.77</v>
      </c>
    </row>
    <row r="1142" spans="1:11" x14ac:dyDescent="0.25">
      <c r="A1142" t="s">
        <v>1491</v>
      </c>
      <c r="B1142">
        <v>5698729</v>
      </c>
      <c r="C1142">
        <v>0.35977829442319509</v>
      </c>
      <c r="D1142">
        <v>0.24336321309541128</v>
      </c>
      <c r="E1142">
        <v>0.30733291581333311</v>
      </c>
      <c r="F1142">
        <v>0.21729966117310603</v>
      </c>
      <c r="G1142">
        <v>3.0135316138037094E-2</v>
      </c>
      <c r="H1142">
        <v>0.56132423065069559</v>
      </c>
      <c r="I1142">
        <v>15.961048664213909</v>
      </c>
      <c r="J1142">
        <v>2.13</v>
      </c>
      <c r="K1142">
        <v>1.1000000000000001</v>
      </c>
    </row>
    <row r="1143" spans="1:11" x14ac:dyDescent="0.25">
      <c r="A1143" t="s">
        <v>670</v>
      </c>
      <c r="B1143">
        <v>11965660</v>
      </c>
      <c r="C1143">
        <v>0.32070993158755973</v>
      </c>
      <c r="D1143">
        <v>0.27558346133853046</v>
      </c>
      <c r="E1143">
        <v>0.27065168156207015</v>
      </c>
      <c r="F1143">
        <v>0.1233663373608947</v>
      </c>
      <c r="G1143">
        <v>0.12919889082591349</v>
      </c>
      <c r="H1143">
        <v>0.4793473477658875</v>
      </c>
      <c r="I1143">
        <v>16.860880731496231</v>
      </c>
      <c r="J1143">
        <v>1.92</v>
      </c>
      <c r="K1143">
        <v>1.61</v>
      </c>
    </row>
    <row r="1144" spans="1:11" x14ac:dyDescent="0.25">
      <c r="A1144" t="s">
        <v>2311</v>
      </c>
      <c r="B1144">
        <v>2286945</v>
      </c>
      <c r="C1144">
        <v>0.32856146518608886</v>
      </c>
      <c r="D1144">
        <v>4.149946763039776E-2</v>
      </c>
      <c r="E1144">
        <v>8.9761668951373989E-3</v>
      </c>
      <c r="F1144">
        <v>4.1329452144067427E-2</v>
      </c>
      <c r="G1144">
        <v>9.7597449873083962E-4</v>
      </c>
      <c r="H1144">
        <v>0.27444991375521455</v>
      </c>
      <c r="I1144">
        <v>15.248998094459827</v>
      </c>
      <c r="J1144">
        <v>1.05</v>
      </c>
      <c r="K1144">
        <v>0.71</v>
      </c>
    </row>
    <row r="1145" spans="1:11" x14ac:dyDescent="0.25">
      <c r="A1145" t="s">
        <v>871</v>
      </c>
      <c r="B1145">
        <v>4186883</v>
      </c>
      <c r="C1145">
        <v>4.1652226728093426E-2</v>
      </c>
      <c r="D1145">
        <v>0.77547664933555582</v>
      </c>
      <c r="E1145">
        <v>4.1652226728093426E-2</v>
      </c>
      <c r="F1145">
        <v>0.3189661929435984</v>
      </c>
      <c r="G1145">
        <v>2.258720867050739E-2</v>
      </c>
      <c r="H1145">
        <v>0.85921468475590812</v>
      </c>
      <c r="I1145">
        <v>15.367711229922277</v>
      </c>
      <c r="J1145">
        <v>5.05</v>
      </c>
      <c r="K1145">
        <v>4.62</v>
      </c>
    </row>
    <row r="1146" spans="1:11" x14ac:dyDescent="0.25">
      <c r="A1146" t="s">
        <v>766</v>
      </c>
      <c r="B1146">
        <v>9487152</v>
      </c>
      <c r="C1146">
        <v>3.8161715971241947E-2</v>
      </c>
      <c r="D1146">
        <v>0.31124872880712778</v>
      </c>
      <c r="E1146">
        <v>3.8161715971241947E-2</v>
      </c>
      <c r="F1146">
        <v>0.41355334991096343</v>
      </c>
      <c r="G1146">
        <v>3.1401099086427624E-2</v>
      </c>
      <c r="H1146">
        <v>0.52651040577967101</v>
      </c>
      <c r="I1146">
        <v>16.491656797086222</v>
      </c>
      <c r="J1146">
        <v>1.47</v>
      </c>
      <c r="K1146">
        <v>1.47</v>
      </c>
    </row>
    <row r="1147" spans="1:11" x14ac:dyDescent="0.25">
      <c r="A1147" t="s">
        <v>882</v>
      </c>
      <c r="B1147">
        <v>4281248</v>
      </c>
      <c r="C1147">
        <v>2.5899223777739577E-2</v>
      </c>
      <c r="D1147">
        <v>0.19796026766027103</v>
      </c>
      <c r="E1147">
        <v>2.5899223777739577E-2</v>
      </c>
      <c r="F1147">
        <v>0.21740762016105042</v>
      </c>
      <c r="G1147">
        <v>4.3258414368894304E-3</v>
      </c>
      <c r="H1147">
        <v>0.24574360789528435</v>
      </c>
      <c r="I1147">
        <v>16.370532571231525</v>
      </c>
      <c r="J1147">
        <v>1.28</v>
      </c>
      <c r="K1147">
        <v>1.1200000000000001</v>
      </c>
    </row>
    <row r="1148" spans="1:11" x14ac:dyDescent="0.25">
      <c r="A1148" t="s">
        <v>834</v>
      </c>
      <c r="B1148">
        <v>5152590</v>
      </c>
      <c r="C1148">
        <v>0.32255079484298188</v>
      </c>
      <c r="D1148">
        <v>0.16240279160577495</v>
      </c>
      <c r="E1148">
        <v>6.7142349769727452E-2</v>
      </c>
      <c r="F1148">
        <v>9.0623690459561396E-2</v>
      </c>
      <c r="G1148">
        <v>5.893734995410075E-3</v>
      </c>
      <c r="H1148">
        <v>0.20621157667314882</v>
      </c>
      <c r="I1148">
        <v>16.977070991966396</v>
      </c>
      <c r="J1148">
        <v>1.29</v>
      </c>
      <c r="K1148">
        <v>1.28</v>
      </c>
    </row>
    <row r="1149" spans="1:11" x14ac:dyDescent="0.25">
      <c r="A1149" t="s">
        <v>795</v>
      </c>
      <c r="B1149">
        <v>4755862</v>
      </c>
      <c r="C1149">
        <v>7.0359274512170458E-2</v>
      </c>
      <c r="D1149">
        <v>0.59767230420058448</v>
      </c>
      <c r="E1149">
        <v>7.0359274512170458E-2</v>
      </c>
      <c r="F1149">
        <v>0.11075649882773514</v>
      </c>
      <c r="G1149">
        <v>7.5695636248486603E-2</v>
      </c>
      <c r="H1149">
        <v>0.49438881530238721</v>
      </c>
      <c r="I1149">
        <v>16.143472419704391</v>
      </c>
      <c r="J1149">
        <v>2.78</v>
      </c>
      <c r="K1149">
        <v>2.78</v>
      </c>
    </row>
    <row r="1150" spans="1:11" x14ac:dyDescent="0.25">
      <c r="A1150" t="s">
        <v>1492</v>
      </c>
      <c r="B1150">
        <v>95721140</v>
      </c>
      <c r="C1150">
        <v>0.22129182748972692</v>
      </c>
      <c r="D1150">
        <v>0.47331788986215584</v>
      </c>
      <c r="E1150">
        <v>0.22129182748972692</v>
      </c>
      <c r="F1150">
        <v>0.46214979068706569</v>
      </c>
      <c r="G1150">
        <v>4.0884500539797163E-2</v>
      </c>
      <c r="H1150">
        <v>0.77664737375894821</v>
      </c>
      <c r="I1150">
        <v>18.545777025847691</v>
      </c>
      <c r="J1150">
        <v>1.85</v>
      </c>
      <c r="K1150">
        <v>1.54</v>
      </c>
    </row>
    <row r="1151" spans="1:11" x14ac:dyDescent="0.25">
      <c r="A1151" t="s">
        <v>812</v>
      </c>
      <c r="B1151">
        <v>4389005</v>
      </c>
      <c r="C1151">
        <v>0.12062939094396111</v>
      </c>
      <c r="D1151">
        <v>0.7165872447171967</v>
      </c>
      <c r="E1151">
        <v>0.11504953856284056</v>
      </c>
      <c r="F1151">
        <v>0.30474830798337205</v>
      </c>
      <c r="G1151">
        <v>3.7557487403181359E-3</v>
      </c>
      <c r="H1151">
        <v>0.36360093687352607</v>
      </c>
      <c r="I1151">
        <v>16.467910055119365</v>
      </c>
      <c r="J1151">
        <v>5.91</v>
      </c>
      <c r="K1151">
        <v>5.91</v>
      </c>
    </row>
    <row r="1152" spans="1:11" x14ac:dyDescent="0.25">
      <c r="A1152" t="s">
        <v>674</v>
      </c>
      <c r="B1152">
        <v>10815017</v>
      </c>
      <c r="C1152">
        <v>0.14020338571821014</v>
      </c>
      <c r="D1152">
        <v>0.13223076764465558</v>
      </c>
      <c r="E1152">
        <v>0.10616663848054977</v>
      </c>
      <c r="F1152">
        <v>5.068762321979374E-2</v>
      </c>
      <c r="G1152">
        <v>1.7176487101222309E-2</v>
      </c>
      <c r="H1152">
        <v>0.3754155444595339</v>
      </c>
      <c r="I1152">
        <v>16.784490405217458</v>
      </c>
      <c r="J1152">
        <v>1.27</v>
      </c>
      <c r="K1152">
        <v>1.1399999999999999</v>
      </c>
    </row>
    <row r="1153" spans="1:11" x14ac:dyDescent="0.25">
      <c r="A1153" t="s">
        <v>468</v>
      </c>
      <c r="B1153">
        <v>28919943</v>
      </c>
      <c r="C1153">
        <v>2.6804893771747752E-2</v>
      </c>
      <c r="D1153">
        <v>0.41441205468489339</v>
      </c>
      <c r="E1153">
        <v>2.6804893771747752E-2</v>
      </c>
      <c r="F1153">
        <v>0.12992818194264635</v>
      </c>
      <c r="G1153">
        <v>0.18601156993981627</v>
      </c>
      <c r="H1153">
        <v>1.3249023679555958</v>
      </c>
      <c r="I1153">
        <v>16.826595326549654</v>
      </c>
      <c r="J1153">
        <v>1.42</v>
      </c>
      <c r="K1153">
        <v>1.35</v>
      </c>
    </row>
    <row r="1154" spans="1:11" x14ac:dyDescent="0.25">
      <c r="A1154" t="s">
        <v>1494</v>
      </c>
      <c r="B1154">
        <v>291731000</v>
      </c>
      <c r="C1154">
        <v>0.46391024608286402</v>
      </c>
      <c r="D1154">
        <v>0.31081030127069115</v>
      </c>
      <c r="E1154">
        <v>0.35169042714007082</v>
      </c>
      <c r="F1154">
        <v>0.20018392285521724</v>
      </c>
      <c r="G1154">
        <v>0.30237101987790121</v>
      </c>
      <c r="H1154">
        <v>1.3800598038476859</v>
      </c>
      <c r="I1154">
        <v>19.0400414445206</v>
      </c>
      <c r="J1154">
        <v>1.72</v>
      </c>
      <c r="K1154">
        <v>1.17</v>
      </c>
    </row>
    <row r="1155" spans="1:11" x14ac:dyDescent="0.25">
      <c r="A1155" t="s">
        <v>847</v>
      </c>
      <c r="B1155">
        <v>3920599</v>
      </c>
      <c r="C1155">
        <v>3.0699390577817318E-2</v>
      </c>
      <c r="D1155">
        <v>0.49913826943280859</v>
      </c>
      <c r="E1155">
        <v>3.0699390577817318E-2</v>
      </c>
      <c r="F1155">
        <v>0.13571300603269115</v>
      </c>
      <c r="G1155">
        <v>5.8980783293573254E-3</v>
      </c>
      <c r="H1155">
        <v>0.61920815164014342</v>
      </c>
      <c r="I1155">
        <v>15.717266828648278</v>
      </c>
      <c r="J1155">
        <v>2.11</v>
      </c>
      <c r="K1155">
        <v>1.65</v>
      </c>
    </row>
    <row r="1156" spans="1:11" x14ac:dyDescent="0.25">
      <c r="A1156" t="s">
        <v>218</v>
      </c>
      <c r="B1156">
        <v>69441108</v>
      </c>
      <c r="C1156">
        <v>3.835343468309866E-2</v>
      </c>
      <c r="D1156">
        <v>0.32949199197685614</v>
      </c>
      <c r="E1156">
        <v>3.5712650207136674E-2</v>
      </c>
      <c r="F1156">
        <v>7.5219339825836451E-2</v>
      </c>
      <c r="G1156">
        <v>4.7805112787082833E-3</v>
      </c>
      <c r="H1156">
        <v>0.27201089863720657</v>
      </c>
      <c r="I1156">
        <v>19.228215027176567</v>
      </c>
      <c r="J1156">
        <v>1.56</v>
      </c>
      <c r="K1156">
        <v>1.55</v>
      </c>
    </row>
    <row r="1157" spans="1:11" x14ac:dyDescent="0.25">
      <c r="A1157" t="s">
        <v>1495</v>
      </c>
      <c r="B1157">
        <v>235583615</v>
      </c>
      <c r="C1157">
        <v>4.1437253605264526E-2</v>
      </c>
      <c r="D1157">
        <v>0.68619900412004464</v>
      </c>
      <c r="E1157">
        <v>4.0752180494386253E-2</v>
      </c>
      <c r="F1157">
        <v>0.2798702639592886</v>
      </c>
      <c r="G1157">
        <v>0.13963915105046673</v>
      </c>
      <c r="H1157">
        <v>0.86366712311304406</v>
      </c>
      <c r="I1157">
        <v>19.290555166432998</v>
      </c>
      <c r="J1157">
        <v>2.58</v>
      </c>
      <c r="K1157">
        <v>2.38</v>
      </c>
    </row>
    <row r="1158" spans="1:11" x14ac:dyDescent="0.25">
      <c r="A1158" t="s">
        <v>376</v>
      </c>
      <c r="B1158">
        <v>29366814</v>
      </c>
      <c r="C1158">
        <v>4.5307638751687536E-2</v>
      </c>
      <c r="D1158">
        <v>0.83017888831931175</v>
      </c>
      <c r="E1158">
        <v>4.5307638751687536E-2</v>
      </c>
      <c r="F1158">
        <v>5.0718285139809499E-2</v>
      </c>
      <c r="G1158">
        <v>7.8815597769645696E-2</v>
      </c>
      <c r="H1158">
        <v>2.3242654228973354</v>
      </c>
      <c r="I1158">
        <v>16.351177651866998</v>
      </c>
      <c r="J1158">
        <v>7.38</v>
      </c>
      <c r="K1158">
        <v>7.38</v>
      </c>
    </row>
    <row r="1159" spans="1:11" x14ac:dyDescent="0.25">
      <c r="A1159" t="s">
        <v>411</v>
      </c>
      <c r="B1159">
        <v>21182372</v>
      </c>
      <c r="C1159">
        <v>8.3612118605036298E-2</v>
      </c>
      <c r="D1159">
        <v>0.19448312965139125</v>
      </c>
      <c r="E1159">
        <v>8.3612118605036298E-2</v>
      </c>
      <c r="F1159">
        <v>0.14391677969238495</v>
      </c>
      <c r="G1159">
        <v>7.9303205514472133E-2</v>
      </c>
      <c r="H1159">
        <v>0.88135646391695632</v>
      </c>
      <c r="I1159">
        <v>17.031478238276293</v>
      </c>
      <c r="J1159">
        <v>0.81</v>
      </c>
      <c r="K1159">
        <v>0.67</v>
      </c>
    </row>
    <row r="1160" spans="1:11" x14ac:dyDescent="0.25">
      <c r="A1160" t="s">
        <v>866</v>
      </c>
      <c r="B1160">
        <v>3665368</v>
      </c>
      <c r="C1160">
        <v>1.4771231701700893E-2</v>
      </c>
      <c r="D1160">
        <v>0.33773334628337454</v>
      </c>
      <c r="E1160">
        <v>1.4771231701700893E-2</v>
      </c>
      <c r="F1160">
        <v>0.17156070548974017</v>
      </c>
      <c r="G1160">
        <v>4.0029541372107791E-2</v>
      </c>
      <c r="H1160">
        <v>0.46553621269591355</v>
      </c>
      <c r="I1160">
        <v>15.718668428079441</v>
      </c>
      <c r="J1160">
        <v>1.43</v>
      </c>
      <c r="K1160">
        <v>1.26</v>
      </c>
    </row>
    <row r="1161" spans="1:11" x14ac:dyDescent="0.25">
      <c r="A1161" t="s">
        <v>1496</v>
      </c>
      <c r="B1161">
        <v>12849643</v>
      </c>
      <c r="C1161">
        <v>0.46943288618991202</v>
      </c>
      <c r="D1161">
        <v>0.31898932911988293</v>
      </c>
      <c r="E1161">
        <v>9.5560864998350536E-2</v>
      </c>
      <c r="F1161">
        <v>0.26592582655967684</v>
      </c>
      <c r="G1161">
        <v>0.14276505580738702</v>
      </c>
      <c r="H1161">
        <v>0.61635138199560524</v>
      </c>
      <c r="I1161">
        <v>16.742015414670558</v>
      </c>
      <c r="J1161">
        <v>1.03</v>
      </c>
      <c r="K1161">
        <v>0.62</v>
      </c>
    </row>
    <row r="1162" spans="1:11" x14ac:dyDescent="0.25">
      <c r="A1162" t="s">
        <v>44</v>
      </c>
      <c r="B1162">
        <v>277323211</v>
      </c>
      <c r="C1162">
        <v>0.278506042539656</v>
      </c>
      <c r="D1162">
        <v>0.38637465509513375</v>
      </c>
      <c r="E1162">
        <v>0.278506042539656</v>
      </c>
      <c r="F1162">
        <v>0.18146484429498874</v>
      </c>
      <c r="G1162">
        <v>0.41792624419021313</v>
      </c>
      <c r="H1162">
        <v>0.97054220175465467</v>
      </c>
      <c r="I1162">
        <v>19.43517794098063</v>
      </c>
      <c r="J1162">
        <v>1.01</v>
      </c>
      <c r="K1162">
        <v>0.95</v>
      </c>
    </row>
    <row r="1163" spans="1:11" x14ac:dyDescent="0.25">
      <c r="A1163" t="s">
        <v>1497</v>
      </c>
      <c r="B1163">
        <v>43056366</v>
      </c>
      <c r="C1163">
        <v>0.42758887268841966</v>
      </c>
      <c r="D1163">
        <v>0.28904023158851816</v>
      </c>
      <c r="E1163">
        <v>0.23140053203746921</v>
      </c>
      <c r="F1163">
        <v>0.16294401407874304</v>
      </c>
      <c r="G1163">
        <v>0.20588637229625928</v>
      </c>
      <c r="H1163">
        <v>0.89969369518451103</v>
      </c>
      <c r="I1163">
        <v>17.693852697708621</v>
      </c>
      <c r="J1163">
        <v>1.65</v>
      </c>
      <c r="K1163">
        <v>0.6</v>
      </c>
    </row>
    <row r="1164" spans="1:11" x14ac:dyDescent="0.25">
      <c r="A1164" t="s">
        <v>2313</v>
      </c>
      <c r="B1164">
        <v>10544937</v>
      </c>
      <c r="C1164">
        <v>0.2010345818092607</v>
      </c>
      <c r="D1164">
        <v>0.7739316982168789</v>
      </c>
      <c r="E1164">
        <v>1.3646074888830536E-2</v>
      </c>
      <c r="F1164">
        <v>0.16238631597821304</v>
      </c>
      <c r="G1164">
        <v>0.61807168691477243</v>
      </c>
      <c r="H1164">
        <v>4.0375399450407174</v>
      </c>
      <c r="I1164">
        <v>14.76769879493982</v>
      </c>
      <c r="J1164">
        <v>0.7</v>
      </c>
      <c r="K1164">
        <v>0.88</v>
      </c>
    </row>
    <row r="1165" spans="1:11" x14ac:dyDescent="0.25">
      <c r="A1165" t="s">
        <v>1498</v>
      </c>
      <c r="B1165">
        <v>38602410</v>
      </c>
      <c r="C1165">
        <v>0.10175535672513711</v>
      </c>
      <c r="D1165">
        <v>0.14157240441723717</v>
      </c>
      <c r="E1165">
        <v>0.10175535672513711</v>
      </c>
      <c r="F1165">
        <v>0.16531970505159049</v>
      </c>
      <c r="G1165">
        <v>0.24334511757167493</v>
      </c>
      <c r="H1165">
        <v>0.44736581602347758</v>
      </c>
      <c r="I1165">
        <v>18.202539186781074</v>
      </c>
      <c r="J1165">
        <v>0.94</v>
      </c>
      <c r="K1165">
        <v>0.77</v>
      </c>
    </row>
    <row r="1166" spans="1:11" x14ac:dyDescent="0.25">
      <c r="A1166" t="s">
        <v>1499</v>
      </c>
      <c r="B1166">
        <v>17585065</v>
      </c>
      <c r="C1166">
        <v>7.0103408773297113E-2</v>
      </c>
      <c r="D1166">
        <v>0.22130865026657565</v>
      </c>
      <c r="E1166">
        <v>6.5586109576507109E-2</v>
      </c>
      <c r="F1166">
        <v>0.17174869866600453</v>
      </c>
      <c r="G1166">
        <v>2.3261273131489704E-2</v>
      </c>
      <c r="H1166">
        <v>0.44760299135250914</v>
      </c>
      <c r="I1166">
        <v>17.12036835349851</v>
      </c>
      <c r="J1166">
        <v>1.24</v>
      </c>
      <c r="K1166">
        <v>1.0900000000000001</v>
      </c>
    </row>
    <row r="1167" spans="1:11" x14ac:dyDescent="0.25">
      <c r="A1167" t="s">
        <v>57</v>
      </c>
      <c r="B1167">
        <v>202255274</v>
      </c>
      <c r="C1167">
        <v>7.9323849918494588E-2</v>
      </c>
      <c r="D1167">
        <v>0.53607659694451282</v>
      </c>
      <c r="E1167">
        <v>7.2199531370440315E-2</v>
      </c>
      <c r="F1167">
        <v>9.3391403336444398E-2</v>
      </c>
      <c r="G1167">
        <v>3.562156801903717E-3</v>
      </c>
      <c r="H1167">
        <v>0.6820108080318612</v>
      </c>
      <c r="I1167">
        <v>19.739331867954686</v>
      </c>
      <c r="J1167">
        <v>2.4700000000000002</v>
      </c>
      <c r="K1167">
        <v>2.4</v>
      </c>
    </row>
    <row r="1168" spans="1:11" x14ac:dyDescent="0.25">
      <c r="A1168" t="s">
        <v>728</v>
      </c>
      <c r="B1168">
        <v>9939833</v>
      </c>
      <c r="C1168">
        <v>0.13705632680146637</v>
      </c>
      <c r="D1168">
        <v>0.53817403169650835</v>
      </c>
      <c r="E1168">
        <v>0.123097440369471</v>
      </c>
      <c r="F1168">
        <v>0.34766191344918335</v>
      </c>
      <c r="G1168">
        <v>4.7513876742194764E-3</v>
      </c>
      <c r="H1168">
        <v>0.41940695201216327</v>
      </c>
      <c r="I1168">
        <v>16.91595485695175</v>
      </c>
      <c r="J1168">
        <v>2.94</v>
      </c>
      <c r="K1168">
        <v>2.7</v>
      </c>
    </row>
    <row r="1169" spans="1:11" x14ac:dyDescent="0.25">
      <c r="A1169" t="s">
        <v>734</v>
      </c>
      <c r="B1169">
        <v>8958410</v>
      </c>
      <c r="C1169">
        <v>1.391898785610393E-2</v>
      </c>
      <c r="D1169">
        <v>0.16597476561130825</v>
      </c>
      <c r="E1169">
        <v>1.391898785610393E-2</v>
      </c>
      <c r="F1169">
        <v>6.6717885929376941E-2</v>
      </c>
      <c r="G1169">
        <v>1.4930104784219521E-3</v>
      </c>
      <c r="H1169">
        <v>0.59121811919088452</v>
      </c>
      <c r="I1169">
        <v>16.304497206559379</v>
      </c>
      <c r="J1169">
        <v>1.21</v>
      </c>
      <c r="K1169">
        <v>1.21</v>
      </c>
    </row>
    <row r="1170" spans="1:11" x14ac:dyDescent="0.25">
      <c r="A1170" t="s">
        <v>359</v>
      </c>
      <c r="B1170">
        <v>28352225</v>
      </c>
      <c r="C1170">
        <v>5.9589291492995702E-2</v>
      </c>
      <c r="D1170">
        <v>0.31912151515445436</v>
      </c>
      <c r="E1170">
        <v>5.9588621351587046E-2</v>
      </c>
      <c r="F1170">
        <v>0.11886506131641379</v>
      </c>
      <c r="G1170">
        <v>1.2885161570211861E-2</v>
      </c>
      <c r="H1170">
        <v>0.46610392841805193</v>
      </c>
      <c r="I1170">
        <v>17.921036178532187</v>
      </c>
      <c r="J1170">
        <v>1.57</v>
      </c>
      <c r="K1170">
        <v>1.56</v>
      </c>
    </row>
    <row r="1171" spans="1:11" x14ac:dyDescent="0.25">
      <c r="A1171" t="s">
        <v>909</v>
      </c>
      <c r="B1171">
        <v>1831838</v>
      </c>
      <c r="C1171">
        <v>0.18451522459955519</v>
      </c>
      <c r="D1171">
        <v>0.11997021570684743</v>
      </c>
      <c r="E1171">
        <v>9.2331854672738523E-2</v>
      </c>
      <c r="F1171">
        <v>0.12431923032858576</v>
      </c>
      <c r="G1171">
        <v>1.2409940180299787E-2</v>
      </c>
      <c r="H1171">
        <v>0.33189474284596077</v>
      </c>
      <c r="I1171">
        <v>15.27714868090662</v>
      </c>
      <c r="J1171">
        <v>1.25</v>
      </c>
      <c r="K1171">
        <v>0.98</v>
      </c>
    </row>
    <row r="1172" spans="1:11" x14ac:dyDescent="0.25">
      <c r="A1172" t="s">
        <v>2314</v>
      </c>
      <c r="B1172">
        <v>8168257</v>
      </c>
      <c r="C1172">
        <v>8.8368913955572167E-3</v>
      </c>
      <c r="D1172">
        <v>0.14696121828683892</v>
      </c>
      <c r="E1172">
        <v>8.8368913955572167E-3</v>
      </c>
      <c r="F1172">
        <v>0.12887515050665097</v>
      </c>
      <c r="G1172">
        <v>2.603333856904845E-2</v>
      </c>
      <c r="H1172">
        <v>0.41833074773193446</v>
      </c>
      <c r="I1172">
        <v>16.811654796648977</v>
      </c>
      <c r="J1172">
        <v>1.07</v>
      </c>
      <c r="K1172">
        <v>0.85</v>
      </c>
    </row>
    <row r="1173" spans="1:11" x14ac:dyDescent="0.25">
      <c r="A1173" t="s">
        <v>744</v>
      </c>
      <c r="B1173">
        <v>7386162</v>
      </c>
      <c r="C1173">
        <v>7.7764338231411656E-2</v>
      </c>
      <c r="D1173">
        <v>0.69831598602900935</v>
      </c>
      <c r="E1173">
        <v>7.7764338231411656E-2</v>
      </c>
      <c r="F1173">
        <v>0.10400518856824366</v>
      </c>
      <c r="G1173">
        <v>4.2696599397630326E-2</v>
      </c>
      <c r="H1173">
        <v>0.63698670824205716</v>
      </c>
      <c r="I1173">
        <v>16.259118102905209</v>
      </c>
      <c r="J1173">
        <v>4.08</v>
      </c>
      <c r="K1173">
        <v>3.01</v>
      </c>
    </row>
    <row r="1174" spans="1:11" x14ac:dyDescent="0.25">
      <c r="A1174" t="s">
        <v>1501</v>
      </c>
      <c r="B1174">
        <v>3992876</v>
      </c>
      <c r="C1174">
        <v>2.6306852504310176E-2</v>
      </c>
      <c r="D1174">
        <v>0.59815481372324109</v>
      </c>
      <c r="E1174">
        <v>2.6306852504310176E-2</v>
      </c>
      <c r="F1174">
        <v>0.29859124860305286</v>
      </c>
      <c r="G1174">
        <v>6.5410996985631409E-2</v>
      </c>
      <c r="H1174">
        <v>0.42082449318512244</v>
      </c>
      <c r="I1174">
        <v>15.797496094201835</v>
      </c>
      <c r="J1174">
        <v>2.4900000000000002</v>
      </c>
      <c r="K1174">
        <v>1.89</v>
      </c>
    </row>
    <row r="1175" spans="1:11" x14ac:dyDescent="0.25">
      <c r="A1175" t="s">
        <v>1502</v>
      </c>
      <c r="B1175">
        <v>22167288</v>
      </c>
      <c r="C1175">
        <v>0.50369115969441092</v>
      </c>
      <c r="D1175">
        <v>0.27942353615832483</v>
      </c>
      <c r="E1175">
        <v>0.16504179491871085</v>
      </c>
      <c r="F1175">
        <v>8.083600959289361E-2</v>
      </c>
      <c r="G1175">
        <v>0.35306276527827851</v>
      </c>
      <c r="H1175">
        <v>1.2399225932863303</v>
      </c>
      <c r="I1175">
        <v>16.639874211710826</v>
      </c>
      <c r="J1175">
        <v>1.08</v>
      </c>
      <c r="K1175">
        <v>0.98</v>
      </c>
    </row>
    <row r="1176" spans="1:11" x14ac:dyDescent="0.25">
      <c r="A1176" t="s">
        <v>2315</v>
      </c>
      <c r="B1176">
        <v>18679794</v>
      </c>
      <c r="C1176">
        <v>0.35984165564138448</v>
      </c>
      <c r="D1176">
        <v>0.38816295297474906</v>
      </c>
      <c r="E1176">
        <v>0.31982740280754701</v>
      </c>
      <c r="F1176">
        <v>0.15233355145386368</v>
      </c>
      <c r="G1176">
        <v>0.2308415713792133</v>
      </c>
      <c r="H1176">
        <v>1.0126962451514976</v>
      </c>
      <c r="I1176">
        <v>16.708808031776641</v>
      </c>
      <c r="J1176">
        <v>2.62</v>
      </c>
      <c r="K1176">
        <v>0.81</v>
      </c>
    </row>
    <row r="1177" spans="1:11" x14ac:dyDescent="0.25">
      <c r="A1177" t="s">
        <v>2316</v>
      </c>
      <c r="B1177">
        <v>120475820</v>
      </c>
      <c r="C1177">
        <v>0.29206165187338007</v>
      </c>
      <c r="D1177">
        <v>0.47769308397319893</v>
      </c>
      <c r="E1177">
        <v>0.21439577667950299</v>
      </c>
      <c r="F1177">
        <v>0.15880763486651323</v>
      </c>
      <c r="G1177">
        <v>0.28519437344356735</v>
      </c>
      <c r="H1177">
        <v>1.8273807688953836</v>
      </c>
      <c r="I1177">
        <v>17.869284778026785</v>
      </c>
      <c r="J1177">
        <v>1.1499999999999999</v>
      </c>
      <c r="K1177">
        <v>1.05</v>
      </c>
    </row>
    <row r="1178" spans="1:11" x14ac:dyDescent="0.25">
      <c r="A1178" t="s">
        <v>1504</v>
      </c>
      <c r="B1178">
        <v>2260618</v>
      </c>
      <c r="C1178">
        <v>0.57444866846145615</v>
      </c>
      <c r="D1178">
        <v>0.12052058330951979</v>
      </c>
      <c r="E1178">
        <v>0.12437439673575987</v>
      </c>
      <c r="F1178">
        <v>0.10413488335887566</v>
      </c>
      <c r="G1178">
        <v>0.17707414521161913</v>
      </c>
      <c r="H1178">
        <v>0.63699365189653534</v>
      </c>
      <c r="I1178">
        <v>14.96807458755085</v>
      </c>
      <c r="J1178">
        <v>1.08</v>
      </c>
      <c r="K1178">
        <v>1.08</v>
      </c>
    </row>
    <row r="1179" spans="1:11" x14ac:dyDescent="0.25">
      <c r="A1179" t="s">
        <v>257</v>
      </c>
      <c r="B1179">
        <v>38879320</v>
      </c>
      <c r="C1179">
        <v>6.5966945923951345E-2</v>
      </c>
      <c r="D1179">
        <v>0.13775282077978729</v>
      </c>
      <c r="E1179">
        <v>6.170493722626836E-2</v>
      </c>
      <c r="F1179">
        <v>9.9364157683899029E-2</v>
      </c>
      <c r="G1179">
        <v>0.12398961710235673</v>
      </c>
      <c r="H1179">
        <v>0.22799184144850076</v>
      </c>
      <c r="I1179">
        <v>18.942940891661358</v>
      </c>
      <c r="J1179">
        <v>1.0900000000000001</v>
      </c>
      <c r="K1179">
        <v>1.08</v>
      </c>
    </row>
    <row r="1180" spans="1:11" x14ac:dyDescent="0.25">
      <c r="A1180" t="s">
        <v>159</v>
      </c>
      <c r="B1180">
        <v>72744753</v>
      </c>
      <c r="C1180">
        <v>0.14466588401228059</v>
      </c>
      <c r="D1180">
        <v>7.6658944735161855E-2</v>
      </c>
      <c r="E1180">
        <v>0.14466588401228059</v>
      </c>
      <c r="F1180">
        <v>0.13063226745584483</v>
      </c>
      <c r="G1180">
        <v>0.16215546157672706</v>
      </c>
      <c r="H1180">
        <v>0.91933587926017513</v>
      </c>
      <c r="I1180">
        <v>18.255713796973968</v>
      </c>
      <c r="J1180">
        <v>1.07</v>
      </c>
      <c r="K1180">
        <v>0.96</v>
      </c>
    </row>
    <row r="1181" spans="1:11" x14ac:dyDescent="0.25">
      <c r="A1181" t="s">
        <v>1505</v>
      </c>
      <c r="B1181">
        <v>32467159</v>
      </c>
      <c r="C1181">
        <v>0.55884363026651018</v>
      </c>
      <c r="D1181">
        <v>0.19695394352182155</v>
      </c>
      <c r="E1181">
        <v>0.32254063252038778</v>
      </c>
      <c r="F1181">
        <v>0.22842256898852994</v>
      </c>
      <c r="G1181">
        <v>5.5376110980329386E-2</v>
      </c>
      <c r="H1181">
        <v>0.76599912082331001</v>
      </c>
      <c r="I1181">
        <v>17.466100796945909</v>
      </c>
      <c r="J1181">
        <v>1.38</v>
      </c>
      <c r="K1181">
        <v>0.93</v>
      </c>
    </row>
    <row r="1182" spans="1:11" x14ac:dyDescent="0.25">
      <c r="A1182" t="s">
        <v>1506</v>
      </c>
      <c r="B1182">
        <v>11139970</v>
      </c>
      <c r="C1182">
        <v>7.0020924652400326E-2</v>
      </c>
      <c r="D1182">
        <v>0.16277332883302198</v>
      </c>
      <c r="E1182">
        <v>4.3368429178893657E-2</v>
      </c>
      <c r="F1182">
        <v>0.18854089016181194</v>
      </c>
      <c r="G1182">
        <v>5.214394652768365E-2</v>
      </c>
      <c r="H1182">
        <v>0.4856421229357753</v>
      </c>
      <c r="I1182">
        <v>16.215359557358955</v>
      </c>
      <c r="J1182">
        <v>1.19</v>
      </c>
      <c r="K1182">
        <v>0.51</v>
      </c>
    </row>
    <row r="1183" spans="1:11" x14ac:dyDescent="0.25">
      <c r="A1183" t="s">
        <v>1507</v>
      </c>
      <c r="B1183">
        <v>27158608</v>
      </c>
      <c r="C1183">
        <v>0.34625018336727714</v>
      </c>
      <c r="D1183">
        <v>8.0314351899036948E-2</v>
      </c>
      <c r="E1183">
        <v>0.17967065911478231</v>
      </c>
      <c r="F1183">
        <v>5.9630513620521852E-2</v>
      </c>
      <c r="G1183">
        <v>8.5398228068242668E-2</v>
      </c>
      <c r="H1183">
        <v>0.56254392551309762</v>
      </c>
      <c r="I1183">
        <v>17.405094014445108</v>
      </c>
      <c r="J1183">
        <v>1.19</v>
      </c>
      <c r="K1183">
        <v>0.87</v>
      </c>
    </row>
    <row r="1184" spans="1:11" x14ac:dyDescent="0.25">
      <c r="A1184" t="s">
        <v>519</v>
      </c>
      <c r="B1184">
        <v>28782865</v>
      </c>
      <c r="C1184">
        <v>0.40068200299032081</v>
      </c>
      <c r="D1184">
        <v>0.10158196552011066</v>
      </c>
      <c r="E1184">
        <v>7.910286206741407E-2</v>
      </c>
      <c r="F1184">
        <v>7.177912179437515E-2</v>
      </c>
      <c r="G1184">
        <v>3.5544411579597791E-2</v>
      </c>
      <c r="H1184">
        <v>0.68285520667187971</v>
      </c>
      <c r="I1184">
        <v>17.263977169984411</v>
      </c>
      <c r="J1184">
        <v>1.17</v>
      </c>
      <c r="K1184">
        <v>0.7</v>
      </c>
    </row>
    <row r="1185" spans="1:11" x14ac:dyDescent="0.25">
      <c r="A1185" t="s">
        <v>1508</v>
      </c>
      <c r="B1185">
        <v>7250241</v>
      </c>
      <c r="C1185">
        <v>0.29022924893117347</v>
      </c>
      <c r="D1185">
        <v>0.39873943500636738</v>
      </c>
      <c r="E1185">
        <v>0.16204840639090479</v>
      </c>
      <c r="F1185">
        <v>0.10847418319132958</v>
      </c>
      <c r="G1185">
        <v>0.37460975435161398</v>
      </c>
      <c r="H1185">
        <v>0.77339986144607165</v>
      </c>
      <c r="I1185">
        <v>16.064473225196299</v>
      </c>
      <c r="J1185">
        <v>1.42</v>
      </c>
      <c r="K1185">
        <v>1.31</v>
      </c>
    </row>
    <row r="1186" spans="1:11" x14ac:dyDescent="0.25">
      <c r="A1186" t="s">
        <v>1509</v>
      </c>
      <c r="B1186">
        <v>27388321</v>
      </c>
      <c r="C1186">
        <v>4.5899491246652178E-2</v>
      </c>
      <c r="D1186">
        <v>0.44077900941791942</v>
      </c>
      <c r="E1186">
        <v>4.5899491246652178E-2</v>
      </c>
      <c r="F1186">
        <v>0.16969952521494272</v>
      </c>
      <c r="G1186">
        <v>0.23149852815000962</v>
      </c>
      <c r="H1186">
        <v>0.5520199133358803</v>
      </c>
      <c r="I1186">
        <v>17.613984165730237</v>
      </c>
      <c r="J1186">
        <v>1.46</v>
      </c>
      <c r="K1186">
        <v>0.95</v>
      </c>
    </row>
    <row r="1187" spans="1:11" x14ac:dyDescent="0.25">
      <c r="A1187" t="s">
        <v>2317</v>
      </c>
      <c r="B1187">
        <v>189332</v>
      </c>
      <c r="C1187">
        <v>2.6693849956689837E-2</v>
      </c>
      <c r="D1187">
        <v>0.86409587391460507</v>
      </c>
      <c r="E1187">
        <v>2.6693849956689837E-2</v>
      </c>
      <c r="F1187">
        <v>0.20417475314688294</v>
      </c>
      <c r="G1187">
        <v>1.1794097141529165E-2</v>
      </c>
      <c r="H1187">
        <v>1.111607807068562</v>
      </c>
      <c r="I1187">
        <v>11.904068500070837</v>
      </c>
      <c r="J1187">
        <v>9.0500000000000007</v>
      </c>
      <c r="K1187">
        <v>1.05</v>
      </c>
    </row>
    <row r="1188" spans="1:11" x14ac:dyDescent="0.25">
      <c r="A1188" t="s">
        <v>2318</v>
      </c>
      <c r="B1188">
        <v>9693729</v>
      </c>
      <c r="C1188">
        <v>0.24547405853825705</v>
      </c>
      <c r="D1188">
        <v>0.17003951730030828</v>
      </c>
      <c r="E1188">
        <v>0.22064140641852067</v>
      </c>
      <c r="F1188">
        <v>4.1229395495493454E-2</v>
      </c>
      <c r="G1188">
        <v>6.0774032366698101E-2</v>
      </c>
      <c r="H1188">
        <v>0.55940184529406423</v>
      </c>
      <c r="I1188">
        <v>16.57448261781369</v>
      </c>
      <c r="J1188">
        <v>1.54</v>
      </c>
      <c r="K1188">
        <v>1.01</v>
      </c>
    </row>
    <row r="1189" spans="1:11" x14ac:dyDescent="0.25">
      <c r="A1189" t="s">
        <v>731</v>
      </c>
      <c r="B1189">
        <v>7569113</v>
      </c>
      <c r="C1189">
        <v>4.3243772420890003E-2</v>
      </c>
      <c r="D1189">
        <v>0.4361520299670516</v>
      </c>
      <c r="E1189">
        <v>3.6678538158962617E-2</v>
      </c>
      <c r="F1189">
        <v>0.12777801518519791</v>
      </c>
      <c r="G1189">
        <v>3.8308055382447061E-2</v>
      </c>
      <c r="H1189">
        <v>0.75513688194556428</v>
      </c>
      <c r="I1189">
        <v>16.249470519956386</v>
      </c>
      <c r="J1189">
        <v>1.8</v>
      </c>
      <c r="K1189">
        <v>1.37</v>
      </c>
    </row>
    <row r="1190" spans="1:11" x14ac:dyDescent="0.25">
      <c r="A1190" t="s">
        <v>1511</v>
      </c>
      <c r="B1190">
        <v>34451757</v>
      </c>
      <c r="C1190">
        <v>0.27949018681398458</v>
      </c>
      <c r="D1190">
        <v>0.10451716584440091</v>
      </c>
      <c r="E1190">
        <v>0.11218397366497157</v>
      </c>
      <c r="F1190">
        <v>6.9817431012844447E-2</v>
      </c>
      <c r="G1190">
        <v>6.3177271336263052E-2</v>
      </c>
      <c r="H1190">
        <v>0.5997676135185237</v>
      </c>
      <c r="I1190">
        <v>17.82215059393338</v>
      </c>
      <c r="J1190">
        <v>1.19</v>
      </c>
      <c r="K1190">
        <v>0.79</v>
      </c>
    </row>
    <row r="1191" spans="1:11" x14ac:dyDescent="0.25">
      <c r="A1191" t="s">
        <v>2320</v>
      </c>
      <c r="B1191">
        <v>7701277</v>
      </c>
      <c r="C1191">
        <v>1.0285177380322769E-2</v>
      </c>
      <c r="D1191">
        <v>0.34976900584149878</v>
      </c>
      <c r="E1191">
        <v>9.3806520658846586E-3</v>
      </c>
      <c r="F1191">
        <v>0.23945374798793331</v>
      </c>
      <c r="G1191">
        <v>2.7536991592433308E-2</v>
      </c>
      <c r="H1191">
        <v>0.42633970103086138</v>
      </c>
      <c r="I1191">
        <v>16.537463598489254</v>
      </c>
      <c r="J1191">
        <v>1.51</v>
      </c>
      <c r="K1191">
        <v>1</v>
      </c>
    </row>
    <row r="1192" spans="1:11" x14ac:dyDescent="0.25">
      <c r="A1192" t="s">
        <v>1512</v>
      </c>
      <c r="B1192">
        <v>187631000</v>
      </c>
      <c r="C1192">
        <v>2.3524897271772788E-2</v>
      </c>
      <c r="D1192">
        <v>0.89284819672655369</v>
      </c>
      <c r="E1192">
        <v>2.3524897271772788E-2</v>
      </c>
      <c r="F1192">
        <v>5.3005957965847249E-2</v>
      </c>
      <c r="G1192">
        <v>0.17405439399672762</v>
      </c>
      <c r="H1192">
        <v>4.736231079016803</v>
      </c>
      <c r="I1192">
        <v>17.399168403439024</v>
      </c>
      <c r="J1192">
        <v>4.95</v>
      </c>
      <c r="K1192">
        <v>4.93</v>
      </c>
    </row>
    <row r="1193" spans="1:11" x14ac:dyDescent="0.25">
      <c r="A1193" t="s">
        <v>685</v>
      </c>
      <c r="B1193">
        <v>9497563</v>
      </c>
      <c r="C1193">
        <v>0.12106284527936272</v>
      </c>
      <c r="D1193">
        <v>0.64466179376751698</v>
      </c>
      <c r="E1193">
        <v>0.12106284527936272</v>
      </c>
      <c r="F1193">
        <v>0.20995403942676849</v>
      </c>
      <c r="G1193">
        <v>1.5725402400594762E-2</v>
      </c>
      <c r="H1193">
        <v>0.63110853065493189</v>
      </c>
      <c r="I1193">
        <v>16.522637266111435</v>
      </c>
      <c r="J1193">
        <v>4.1500000000000004</v>
      </c>
      <c r="K1193">
        <v>4.1500000000000004</v>
      </c>
    </row>
    <row r="1194" spans="1:11" x14ac:dyDescent="0.25">
      <c r="A1194" t="s">
        <v>2322</v>
      </c>
      <c r="B1194">
        <v>6697785</v>
      </c>
      <c r="C1194">
        <v>3.925402203862919E-2</v>
      </c>
      <c r="D1194">
        <v>0.14691468896060414</v>
      </c>
      <c r="E1194">
        <v>3.6875175897703498E-2</v>
      </c>
      <c r="F1194">
        <v>0.21854538628566408</v>
      </c>
      <c r="G1194">
        <v>3.6470265916269333E-2</v>
      </c>
      <c r="H1194">
        <v>0.33360483047284251</v>
      </c>
      <c r="I1194">
        <v>16.92973192896546</v>
      </c>
      <c r="J1194">
        <v>1.07</v>
      </c>
      <c r="K1194">
        <v>0.79</v>
      </c>
    </row>
    <row r="1195" spans="1:11" x14ac:dyDescent="0.25">
      <c r="A1195" t="s">
        <v>399</v>
      </c>
      <c r="B1195">
        <v>28661165</v>
      </c>
      <c r="C1195">
        <v>0.22135450530360506</v>
      </c>
      <c r="D1195">
        <v>0.50001020544698727</v>
      </c>
      <c r="E1195">
        <v>8.1343413640024745E-2</v>
      </c>
      <c r="F1195">
        <v>0.18487797488653077</v>
      </c>
      <c r="G1195">
        <v>8.841835284783435E-2</v>
      </c>
      <c r="H1195">
        <v>1.0515419158854127</v>
      </c>
      <c r="I1195">
        <v>16.97908181191632</v>
      </c>
      <c r="J1195">
        <v>1.75</v>
      </c>
      <c r="K1195">
        <v>1.36</v>
      </c>
    </row>
    <row r="1196" spans="1:11" x14ac:dyDescent="0.25">
      <c r="A1196" t="s">
        <v>1514</v>
      </c>
      <c r="B1196">
        <v>5975059</v>
      </c>
      <c r="C1196">
        <v>0.26747350946660109</v>
      </c>
      <c r="D1196">
        <v>0.36326168494737876</v>
      </c>
      <c r="E1196">
        <v>0.26747350946660109</v>
      </c>
      <c r="F1196">
        <v>0.31599893549723507</v>
      </c>
      <c r="G1196">
        <v>0.15157975845928887</v>
      </c>
      <c r="H1196">
        <v>0.61590046470329018</v>
      </c>
      <c r="I1196">
        <v>16.149878386193638</v>
      </c>
      <c r="J1196">
        <v>2.2599999999999998</v>
      </c>
      <c r="K1196">
        <v>1.88</v>
      </c>
    </row>
    <row r="1197" spans="1:11" x14ac:dyDescent="0.25">
      <c r="A1197" t="s">
        <v>133</v>
      </c>
      <c r="B1197">
        <v>97063532</v>
      </c>
      <c r="C1197">
        <v>0.11624188577848167</v>
      </c>
      <c r="D1197">
        <v>0.63687641203907563</v>
      </c>
      <c r="E1197">
        <v>0.11554850486998557</v>
      </c>
      <c r="F1197">
        <v>4.9103421715355568E-2</v>
      </c>
      <c r="G1197">
        <v>4.7832392911479872E-2</v>
      </c>
      <c r="H1197">
        <v>0.78282352923039966</v>
      </c>
      <c r="I1197">
        <v>18.650545751583607</v>
      </c>
      <c r="J1197">
        <v>3.51</v>
      </c>
      <c r="K1197">
        <v>2.88</v>
      </c>
    </row>
    <row r="1198" spans="1:11" x14ac:dyDescent="0.25">
      <c r="A1198" t="s">
        <v>1516</v>
      </c>
      <c r="B1198">
        <v>10818458</v>
      </c>
      <c r="C1198">
        <v>0.48814165567773155</v>
      </c>
      <c r="D1198">
        <v>0.21292646327230738</v>
      </c>
      <c r="E1198">
        <v>0.17441866484114465</v>
      </c>
      <c r="F1198">
        <v>0.10952194203106119</v>
      </c>
      <c r="G1198">
        <v>0.31319093719271268</v>
      </c>
      <c r="H1198">
        <v>0.68579242876017443</v>
      </c>
      <c r="I1198">
        <v>16.560009621367648</v>
      </c>
      <c r="J1198">
        <v>1.1200000000000001</v>
      </c>
      <c r="K1198">
        <v>0.6</v>
      </c>
    </row>
    <row r="1199" spans="1:11" x14ac:dyDescent="0.25">
      <c r="A1199" t="s">
        <v>1517</v>
      </c>
      <c r="B1199">
        <v>177663961</v>
      </c>
      <c r="C1199">
        <v>0.13345561962338554</v>
      </c>
      <c r="D1199">
        <v>0.50706046118154491</v>
      </c>
      <c r="E1199">
        <v>0.12725624191166154</v>
      </c>
      <c r="F1199">
        <v>0.4552874788502706</v>
      </c>
      <c r="G1199">
        <v>6.9838277443335844E-2</v>
      </c>
      <c r="H1199">
        <v>0.62162480014410082</v>
      </c>
      <c r="I1199">
        <v>19.272550874136179</v>
      </c>
      <c r="J1199">
        <v>2.52</v>
      </c>
      <c r="K1199">
        <v>2.19</v>
      </c>
    </row>
    <row r="1200" spans="1:11" x14ac:dyDescent="0.25">
      <c r="A1200" t="s">
        <v>2323</v>
      </c>
      <c r="B1200">
        <v>83017372</v>
      </c>
      <c r="C1200">
        <v>5.8682067170230348E-2</v>
      </c>
      <c r="D1200">
        <v>0.74859420989621306</v>
      </c>
      <c r="E1200">
        <v>2.9493935317538116E-2</v>
      </c>
      <c r="F1200">
        <v>0.19915176951189362</v>
      </c>
      <c r="G1200">
        <v>4.2816616743782253E-2</v>
      </c>
      <c r="H1200">
        <v>2.0742452393195543</v>
      </c>
      <c r="I1200">
        <v>17.671063693628057</v>
      </c>
      <c r="J1200">
        <v>1.29</v>
      </c>
      <c r="K1200">
        <v>0.89</v>
      </c>
    </row>
    <row r="1201" spans="1:11" x14ac:dyDescent="0.25">
      <c r="A1201" t="s">
        <v>597</v>
      </c>
      <c r="B1201">
        <v>14986273</v>
      </c>
      <c r="C1201">
        <v>0.19932500895986613</v>
      </c>
      <c r="D1201">
        <v>0.58517497979651112</v>
      </c>
      <c r="E1201">
        <v>0.12112050808096182</v>
      </c>
      <c r="F1201">
        <v>0.13892265744068741</v>
      </c>
      <c r="G1201">
        <v>0.31467023188487225</v>
      </c>
      <c r="H1201">
        <v>0.90373384396485146</v>
      </c>
      <c r="I1201">
        <v>16.461180050398386</v>
      </c>
      <c r="J1201">
        <v>2.2400000000000002</v>
      </c>
      <c r="K1201">
        <v>1.55</v>
      </c>
    </row>
    <row r="1202" spans="1:11" x14ac:dyDescent="0.25">
      <c r="A1202" t="s">
        <v>1518</v>
      </c>
      <c r="B1202">
        <v>15345606</v>
      </c>
      <c r="C1202">
        <v>0.20369524670449637</v>
      </c>
      <c r="D1202">
        <v>0.36050717058681164</v>
      </c>
      <c r="E1202">
        <v>3.0562820393016738E-2</v>
      </c>
      <c r="F1202">
        <v>9.9684808021395829E-2</v>
      </c>
      <c r="G1202">
        <v>0.14800810082052152</v>
      </c>
      <c r="H1202">
        <v>0.48533442532706245</v>
      </c>
      <c r="I1202">
        <v>17.100028981751802</v>
      </c>
      <c r="J1202">
        <v>1.4</v>
      </c>
      <c r="K1202">
        <v>0.95</v>
      </c>
    </row>
    <row r="1203" spans="1:11" x14ac:dyDescent="0.25">
      <c r="A1203" t="s">
        <v>410</v>
      </c>
      <c r="B1203">
        <v>21922533</v>
      </c>
      <c r="C1203">
        <v>0.42611485634438317</v>
      </c>
      <c r="D1203">
        <v>0.18769300062178035</v>
      </c>
      <c r="E1203">
        <v>0.11526651596327851</v>
      </c>
      <c r="F1203">
        <v>0.10947938616607192</v>
      </c>
      <c r="G1203">
        <v>0.1249193694907427</v>
      </c>
      <c r="H1203">
        <v>0.91458400077797208</v>
      </c>
      <c r="I1203">
        <v>17.132952347720988</v>
      </c>
      <c r="J1203">
        <v>1.24</v>
      </c>
      <c r="K1203">
        <v>1.1399999999999999</v>
      </c>
    </row>
    <row r="1204" spans="1:11" x14ac:dyDescent="0.25">
      <c r="A1204" t="s">
        <v>1519</v>
      </c>
      <c r="B1204">
        <v>18020901</v>
      </c>
      <c r="C1204">
        <v>0.32333355585272899</v>
      </c>
      <c r="D1204">
        <v>0.29477616019310021</v>
      </c>
      <c r="E1204">
        <v>0.30496743753267386</v>
      </c>
      <c r="F1204">
        <v>0.23407106459678464</v>
      </c>
      <c r="G1204">
        <v>0.45104509480408334</v>
      </c>
      <c r="H1204">
        <v>0.69691999752056755</v>
      </c>
      <c r="I1204">
        <v>16.732638002102142</v>
      </c>
      <c r="J1204">
        <v>1.35</v>
      </c>
      <c r="K1204">
        <v>1.23</v>
      </c>
    </row>
    <row r="1205" spans="1:11" x14ac:dyDescent="0.25">
      <c r="A1205" t="s">
        <v>1520</v>
      </c>
      <c r="B1205">
        <v>283984865</v>
      </c>
      <c r="C1205">
        <v>0.34124854858022097</v>
      </c>
      <c r="D1205">
        <v>0.35326392130087636</v>
      </c>
      <c r="E1205">
        <v>0.29105603920124407</v>
      </c>
      <c r="F1205">
        <v>0.12676178414385469</v>
      </c>
      <c r="G1205">
        <v>0.20575246853384246</v>
      </c>
      <c r="H1205">
        <v>0.73895013887911043</v>
      </c>
      <c r="I1205">
        <v>19.742937301221524</v>
      </c>
      <c r="J1205">
        <v>2.11</v>
      </c>
      <c r="K1205">
        <v>1.54</v>
      </c>
    </row>
    <row r="1206" spans="1:11" x14ac:dyDescent="0.25">
      <c r="A1206" t="s">
        <v>1521</v>
      </c>
      <c r="B1206">
        <v>19099102</v>
      </c>
      <c r="C1206">
        <v>7.6311441239488645E-2</v>
      </c>
      <c r="D1206">
        <v>0.72668777830496956</v>
      </c>
      <c r="E1206">
        <v>7.6311441239488645E-2</v>
      </c>
      <c r="F1206">
        <v>0.17310180595238533</v>
      </c>
      <c r="G1206">
        <v>0.29539017070017221</v>
      </c>
      <c r="H1206">
        <v>0.88213597733209348</v>
      </c>
      <c r="I1206">
        <v>16.827489880525107</v>
      </c>
      <c r="J1206">
        <v>3.57</v>
      </c>
      <c r="K1206">
        <v>2.2999999999999998</v>
      </c>
    </row>
    <row r="1207" spans="1:11" x14ac:dyDescent="0.25">
      <c r="A1207" t="s">
        <v>1522</v>
      </c>
      <c r="B1207">
        <v>6591769</v>
      </c>
      <c r="C1207">
        <v>9.9624395211664732E-2</v>
      </c>
      <c r="D1207">
        <v>0.41156918575271678</v>
      </c>
      <c r="E1207">
        <v>6.3179246724210145E-2</v>
      </c>
      <c r="F1207">
        <v>5.5403411107582519E-2</v>
      </c>
      <c r="G1207">
        <v>0.22351693452850063</v>
      </c>
      <c r="H1207">
        <v>0.76174062290827349</v>
      </c>
      <c r="I1207">
        <v>16.027699935368087</v>
      </c>
      <c r="J1207">
        <v>1.48</v>
      </c>
      <c r="K1207">
        <v>1.25</v>
      </c>
    </row>
    <row r="1208" spans="1:11" x14ac:dyDescent="0.25">
      <c r="A1208" t="s">
        <v>807</v>
      </c>
      <c r="B1208">
        <v>5039118</v>
      </c>
      <c r="C1208">
        <v>0.47661396299908038</v>
      </c>
      <c r="D1208">
        <v>0.26815764187304209</v>
      </c>
      <c r="E1208">
        <v>0.18762092890065285</v>
      </c>
      <c r="F1208">
        <v>0.20349702357052904</v>
      </c>
      <c r="G1208">
        <v>0.31374716765910227</v>
      </c>
      <c r="H1208">
        <v>0.75976144387078259</v>
      </c>
      <c r="I1208">
        <v>15.631389955505156</v>
      </c>
      <c r="J1208">
        <v>0.99</v>
      </c>
      <c r="K1208">
        <v>0.9</v>
      </c>
    </row>
    <row r="1209" spans="1:11" x14ac:dyDescent="0.25">
      <c r="A1209" t="s">
        <v>819</v>
      </c>
      <c r="B1209">
        <v>4681998</v>
      </c>
      <c r="C1209">
        <v>0.40713451821209662</v>
      </c>
      <c r="D1209">
        <v>0.23901313071897937</v>
      </c>
      <c r="E1209">
        <v>0.25123270022755245</v>
      </c>
      <c r="F1209">
        <v>0.15810268761619717</v>
      </c>
      <c r="G1209">
        <v>0.54994427592664497</v>
      </c>
      <c r="H1209">
        <v>0.61049707491370497</v>
      </c>
      <c r="I1209">
        <v>15.886317427931772</v>
      </c>
      <c r="J1209">
        <v>0.87</v>
      </c>
      <c r="K1209">
        <v>0.75</v>
      </c>
    </row>
    <row r="1210" spans="1:11" x14ac:dyDescent="0.25">
      <c r="A1210" t="s">
        <v>797</v>
      </c>
      <c r="B1210">
        <v>5100994</v>
      </c>
      <c r="C1210">
        <v>0.33288433587649779</v>
      </c>
      <c r="D1210">
        <v>0.36486418137327742</v>
      </c>
      <c r="E1210">
        <v>0.18439288499457165</v>
      </c>
      <c r="F1210">
        <v>0.35309387735283765</v>
      </c>
      <c r="G1210">
        <v>0.40942784876829891</v>
      </c>
      <c r="H1210">
        <v>0.51215927044264309</v>
      </c>
      <c r="I1210">
        <v>15.995565239323847</v>
      </c>
      <c r="J1210">
        <v>1.28</v>
      </c>
      <c r="K1210">
        <v>1.1100000000000001</v>
      </c>
    </row>
    <row r="1211" spans="1:11" x14ac:dyDescent="0.25">
      <c r="A1211" t="s">
        <v>1523</v>
      </c>
      <c r="B1211">
        <v>76962475</v>
      </c>
      <c r="C1211">
        <v>9.9988312486052458E-2</v>
      </c>
      <c r="D1211">
        <v>0.56068511310219693</v>
      </c>
      <c r="E1211">
        <v>9.9971239230547099E-2</v>
      </c>
      <c r="F1211">
        <v>0.26844803951157575</v>
      </c>
      <c r="G1211">
        <v>0.14329717177104817</v>
      </c>
      <c r="H1211">
        <v>0.8342634530924502</v>
      </c>
      <c r="I1211">
        <v>18.27512420679377</v>
      </c>
      <c r="J1211">
        <v>2.46</v>
      </c>
      <c r="K1211">
        <v>1.1200000000000001</v>
      </c>
    </row>
    <row r="1212" spans="1:11" x14ac:dyDescent="0.25">
      <c r="A1212" t="s">
        <v>1525</v>
      </c>
      <c r="B1212">
        <v>12225866</v>
      </c>
      <c r="C1212">
        <v>5.016094565407473E-2</v>
      </c>
      <c r="D1212">
        <v>0.36430098285062179</v>
      </c>
      <c r="E1212">
        <v>2.5837433520046759E-2</v>
      </c>
      <c r="F1212">
        <v>6.0538082833865713E-2</v>
      </c>
      <c r="G1212">
        <v>8.5708529767952638E-2</v>
      </c>
      <c r="H1212">
        <v>0.55585574018651074</v>
      </c>
      <c r="I1212">
        <v>16.790840563473502</v>
      </c>
      <c r="J1212">
        <v>1.35</v>
      </c>
      <c r="K1212">
        <v>1.1599999999999999</v>
      </c>
    </row>
    <row r="1213" spans="1:11" x14ac:dyDescent="0.25">
      <c r="A1213" t="s">
        <v>2324</v>
      </c>
      <c r="B1213">
        <v>14027496</v>
      </c>
      <c r="C1213">
        <v>0.24402780082774572</v>
      </c>
      <c r="D1213">
        <v>0.44857086396602786</v>
      </c>
      <c r="E1213">
        <v>6.1658545473832253E-2</v>
      </c>
      <c r="F1213">
        <v>0.30743344494016811</v>
      </c>
      <c r="G1213">
        <v>0.21195436448529373</v>
      </c>
      <c r="H1213">
        <v>0.51049443759043811</v>
      </c>
      <c r="I1213">
        <v>17.083387153394252</v>
      </c>
      <c r="J1213">
        <v>1.56</v>
      </c>
      <c r="K1213">
        <v>0.94</v>
      </c>
    </row>
    <row r="1214" spans="1:11" x14ac:dyDescent="0.25">
      <c r="A1214" t="s">
        <v>2325</v>
      </c>
      <c r="B1214">
        <v>23486192</v>
      </c>
      <c r="C1214">
        <v>0.31258251656973596</v>
      </c>
      <c r="D1214">
        <v>0.3394245010004176</v>
      </c>
      <c r="E1214">
        <v>1.9409489626926322E-2</v>
      </c>
      <c r="F1214">
        <v>0.14893376516947171</v>
      </c>
      <c r="G1214">
        <v>2.8354106957824412E-3</v>
      </c>
      <c r="H1214">
        <v>0.5561202905624264</v>
      </c>
      <c r="I1214">
        <v>17.463191800964033</v>
      </c>
      <c r="J1214">
        <v>1.55</v>
      </c>
      <c r="K1214">
        <v>0.63</v>
      </c>
    </row>
    <row r="1215" spans="1:11" x14ac:dyDescent="0.25">
      <c r="A1215" t="s">
        <v>1526</v>
      </c>
      <c r="B1215">
        <v>18485015</v>
      </c>
      <c r="C1215">
        <v>4.4059904739054849E-2</v>
      </c>
      <c r="D1215">
        <v>0.25488840555444503</v>
      </c>
      <c r="E1215">
        <v>4.2459851939530481E-2</v>
      </c>
      <c r="F1215">
        <v>0.15116280853054281</v>
      </c>
      <c r="G1215">
        <v>5.9360730840629559E-2</v>
      </c>
      <c r="H1215">
        <v>0.94823257455604182</v>
      </c>
      <c r="I1215">
        <v>16.619084613010561</v>
      </c>
      <c r="J1215">
        <v>1.33</v>
      </c>
      <c r="K1215">
        <v>0.82</v>
      </c>
    </row>
    <row r="1216" spans="1:11" x14ac:dyDescent="0.25">
      <c r="A1216" t="s">
        <v>1527</v>
      </c>
      <c r="B1216">
        <v>114966320</v>
      </c>
      <c r="C1216">
        <v>0.40782880586244735</v>
      </c>
      <c r="D1216">
        <v>0.33401473579392643</v>
      </c>
      <c r="E1216">
        <v>0.26594695733498297</v>
      </c>
      <c r="F1216">
        <v>0.10520468191457735</v>
      </c>
      <c r="G1216">
        <v>0.3723094902924613</v>
      </c>
      <c r="H1216">
        <v>1.2095351534617633</v>
      </c>
      <c r="I1216">
        <v>18.313357369814302</v>
      </c>
      <c r="J1216">
        <v>1.42</v>
      </c>
      <c r="K1216">
        <v>1.06</v>
      </c>
    </row>
    <row r="1217" spans="1:11" x14ac:dyDescent="0.25">
      <c r="A1217" t="s">
        <v>1528</v>
      </c>
      <c r="B1217">
        <v>53760337</v>
      </c>
      <c r="C1217">
        <v>0.38494565240541556</v>
      </c>
      <c r="D1217">
        <v>0.30836622173704009</v>
      </c>
      <c r="E1217">
        <v>0.13672183639771454</v>
      </c>
      <c r="F1217">
        <v>0.11517350707589756</v>
      </c>
      <c r="G1217">
        <v>0.3499034985587981</v>
      </c>
      <c r="H1217">
        <v>1.2777445720620397</v>
      </c>
      <c r="I1217">
        <v>17.453769728010506</v>
      </c>
      <c r="J1217">
        <v>1.17</v>
      </c>
      <c r="K1217">
        <v>0.96</v>
      </c>
    </row>
    <row r="1218" spans="1:11" x14ac:dyDescent="0.25">
      <c r="A1218" t="s">
        <v>1529</v>
      </c>
      <c r="B1218">
        <v>77669077</v>
      </c>
      <c r="C1218">
        <v>0.43401344913626305</v>
      </c>
      <c r="D1218">
        <v>0.3294426429195238</v>
      </c>
      <c r="E1218">
        <v>0.19829938239127007</v>
      </c>
      <c r="F1218">
        <v>0.33425315812755241</v>
      </c>
      <c r="G1218">
        <v>3.671743131439556E-2</v>
      </c>
      <c r="H1218">
        <v>0.3238051154757613</v>
      </c>
      <c r="I1218">
        <v>18.964893517912277</v>
      </c>
      <c r="J1218">
        <v>1.99</v>
      </c>
      <c r="K1218">
        <v>1.44</v>
      </c>
    </row>
    <row r="1219" spans="1:11" x14ac:dyDescent="0.25">
      <c r="A1219" t="s">
        <v>2329</v>
      </c>
      <c r="B1219">
        <v>10628528</v>
      </c>
      <c r="C1219">
        <v>0.28488356995437186</v>
      </c>
      <c r="D1219">
        <v>0.48110801420478921</v>
      </c>
      <c r="E1219">
        <v>0.26677513574786649</v>
      </c>
      <c r="F1219">
        <v>0.12227874542655322</v>
      </c>
      <c r="G1219">
        <v>0.32723223761559456</v>
      </c>
      <c r="H1219">
        <v>0.59899926968137029</v>
      </c>
      <c r="I1219">
        <v>16.751187366451394</v>
      </c>
      <c r="J1219">
        <v>2.65</v>
      </c>
      <c r="K1219">
        <v>1.2</v>
      </c>
    </row>
    <row r="1220" spans="1:11" x14ac:dyDescent="0.25">
      <c r="A1220" t="s">
        <v>2330</v>
      </c>
      <c r="B1220">
        <v>16748324</v>
      </c>
      <c r="C1220">
        <v>0.3517271340105434</v>
      </c>
      <c r="D1220">
        <v>0.16618277745283647</v>
      </c>
      <c r="E1220">
        <v>6.9017711861795839E-2</v>
      </c>
      <c r="F1220">
        <v>8.7584393576844374E-2</v>
      </c>
      <c r="G1220">
        <v>2.3841609464923176E-2</v>
      </c>
      <c r="H1220">
        <v>0.37544034374348212</v>
      </c>
      <c r="I1220">
        <v>17.776045936600564</v>
      </c>
      <c r="J1220">
        <v>1.22</v>
      </c>
      <c r="K1220">
        <v>0.82</v>
      </c>
    </row>
    <row r="1221" spans="1:11" x14ac:dyDescent="0.25">
      <c r="A1221" t="s">
        <v>1530</v>
      </c>
      <c r="B1221">
        <v>60574745</v>
      </c>
      <c r="C1221">
        <v>0.18469548654311296</v>
      </c>
      <c r="D1221">
        <v>0.62000153694415061</v>
      </c>
      <c r="E1221">
        <v>0.18469548654311296</v>
      </c>
      <c r="F1221">
        <v>0.11178291722668292</v>
      </c>
      <c r="G1221">
        <v>9.3190305629846232E-2</v>
      </c>
      <c r="H1221">
        <v>1.097570391381014</v>
      </c>
      <c r="I1221">
        <v>17.765786211968511</v>
      </c>
      <c r="J1221">
        <v>4.63</v>
      </c>
      <c r="K1221">
        <v>3.73</v>
      </c>
    </row>
    <row r="1222" spans="1:11" x14ac:dyDescent="0.25">
      <c r="A1222" t="s">
        <v>1531</v>
      </c>
      <c r="B1222">
        <v>14229897</v>
      </c>
      <c r="C1222">
        <v>0.17054136091076413</v>
      </c>
      <c r="D1222">
        <v>0.19902238224212024</v>
      </c>
      <c r="E1222">
        <v>7.0723983455396766E-2</v>
      </c>
      <c r="F1222">
        <v>0.3090074371203903</v>
      </c>
      <c r="G1222">
        <v>0.2465227260604908</v>
      </c>
      <c r="H1222">
        <v>0.39684361076827329</v>
      </c>
      <c r="I1222">
        <v>17.22240418517131</v>
      </c>
      <c r="J1222">
        <v>1</v>
      </c>
      <c r="K1222">
        <v>0.85</v>
      </c>
    </row>
    <row r="1223" spans="1:11" x14ac:dyDescent="0.25">
      <c r="A1223" t="s">
        <v>687</v>
      </c>
      <c r="B1223">
        <v>10467089</v>
      </c>
      <c r="C1223">
        <v>2.0345962473425037E-2</v>
      </c>
      <c r="D1223">
        <v>0.65948307117671401</v>
      </c>
      <c r="E1223">
        <v>2.0345962473425037E-2</v>
      </c>
      <c r="F1223">
        <v>0.16189957080806625</v>
      </c>
      <c r="G1223">
        <v>3.147962150699206E-3</v>
      </c>
      <c r="H1223">
        <v>0.89062722244094639</v>
      </c>
      <c r="I1223">
        <v>16.135960028512468</v>
      </c>
      <c r="J1223">
        <v>3.11</v>
      </c>
      <c r="K1223">
        <v>2.46</v>
      </c>
    </row>
    <row r="1224" spans="1:11" x14ac:dyDescent="0.25">
      <c r="A1224" t="s">
        <v>173</v>
      </c>
      <c r="B1224">
        <v>81522195</v>
      </c>
      <c r="C1224">
        <v>5.2397877657734807E-2</v>
      </c>
      <c r="D1224">
        <v>0.86544427563561066</v>
      </c>
      <c r="E1224">
        <v>5.2397877657734807E-2</v>
      </c>
      <c r="F1224">
        <v>5.2273508350996006E-2</v>
      </c>
      <c r="G1224">
        <v>9.6860738354751126E-3</v>
      </c>
      <c r="H1224">
        <v>0.76673496727740664</v>
      </c>
      <c r="I1224">
        <v>18.478922302645746</v>
      </c>
      <c r="J1224">
        <v>11.89</v>
      </c>
      <c r="K1224">
        <v>11.76</v>
      </c>
    </row>
    <row r="1225" spans="1:11" x14ac:dyDescent="0.25">
      <c r="A1225" t="s">
        <v>270</v>
      </c>
      <c r="B1225">
        <v>27115504</v>
      </c>
      <c r="C1225">
        <v>0.10755573637871529</v>
      </c>
      <c r="D1225">
        <v>0.25530943477945311</v>
      </c>
      <c r="E1225">
        <v>0.10755573637871529</v>
      </c>
      <c r="F1225">
        <v>9.8964587261174148E-3</v>
      </c>
      <c r="G1225">
        <v>3.5639757977576222E-3</v>
      </c>
      <c r="H1225">
        <v>3.0697212457706602</v>
      </c>
      <c r="I1225">
        <v>16.588070717296141</v>
      </c>
      <c r="J1225">
        <v>1.56</v>
      </c>
      <c r="K1225">
        <v>1.55</v>
      </c>
    </row>
    <row r="1226" spans="1:11" x14ac:dyDescent="0.25">
      <c r="A1226" t="s">
        <v>361</v>
      </c>
      <c r="B1226">
        <v>31913567</v>
      </c>
      <c r="C1226">
        <v>0.13780762896231563</v>
      </c>
      <c r="D1226">
        <v>0.55069594696199264</v>
      </c>
      <c r="E1226">
        <v>8.2781156991946409E-2</v>
      </c>
      <c r="F1226">
        <v>5.6725325804199721E-2</v>
      </c>
      <c r="G1226">
        <v>0.14046421072266851</v>
      </c>
      <c r="H1226">
        <v>1.0548737703330355</v>
      </c>
      <c r="I1226">
        <v>17.141146362783179</v>
      </c>
      <c r="J1226">
        <v>2.33</v>
      </c>
      <c r="K1226">
        <v>1.63</v>
      </c>
    </row>
    <row r="1227" spans="1:11" x14ac:dyDescent="0.25">
      <c r="A1227" t="s">
        <v>1532</v>
      </c>
      <c r="B1227">
        <v>45967093</v>
      </c>
      <c r="C1227">
        <v>0.41697220226652137</v>
      </c>
      <c r="D1227">
        <v>0.28775915849192379</v>
      </c>
      <c r="E1227">
        <v>0.26846592191505347</v>
      </c>
      <c r="F1227">
        <v>0.1523754381256876</v>
      </c>
      <c r="G1227">
        <v>0.37139879609093401</v>
      </c>
      <c r="H1227">
        <v>0.94538815048170965</v>
      </c>
      <c r="I1227">
        <v>17.698814222904243</v>
      </c>
      <c r="J1227">
        <v>1.37</v>
      </c>
      <c r="K1227">
        <v>1.1000000000000001</v>
      </c>
    </row>
    <row r="1228" spans="1:11" x14ac:dyDescent="0.25">
      <c r="A1228" t="s">
        <v>885</v>
      </c>
      <c r="B1228">
        <v>2328636</v>
      </c>
      <c r="C1228">
        <v>2.8883861625432227E-2</v>
      </c>
      <c r="D1228">
        <v>0.51355085122792909</v>
      </c>
      <c r="E1228">
        <v>2.8017689325424842E-2</v>
      </c>
      <c r="F1228">
        <v>0.12748671974056949</v>
      </c>
      <c r="G1228">
        <v>5.7517791531179627E-2</v>
      </c>
      <c r="H1228">
        <v>0.7412100593018357</v>
      </c>
      <c r="I1228">
        <v>14.867138500990775</v>
      </c>
      <c r="J1228">
        <v>2.0499999999999998</v>
      </c>
      <c r="K1228">
        <v>1.38</v>
      </c>
    </row>
    <row r="1229" spans="1:11" x14ac:dyDescent="0.25">
      <c r="A1229" t="s">
        <v>1533</v>
      </c>
      <c r="B1229">
        <v>5471134</v>
      </c>
      <c r="C1229">
        <v>0.12116519171345465</v>
      </c>
      <c r="D1229">
        <v>0.45464486886996369</v>
      </c>
      <c r="E1229">
        <v>0.12116519171345465</v>
      </c>
      <c r="F1229">
        <v>0.12613948518616674</v>
      </c>
      <c r="G1229">
        <v>7.6199011027695537E-2</v>
      </c>
      <c r="H1229">
        <v>0.62198792601472852</v>
      </c>
      <c r="I1229">
        <v>15.944713339785661</v>
      </c>
      <c r="J1229">
        <v>2.1800000000000002</v>
      </c>
      <c r="K1229">
        <v>1.88</v>
      </c>
    </row>
    <row r="1230" spans="1:11" x14ac:dyDescent="0.25">
      <c r="A1230" t="s">
        <v>1534</v>
      </c>
      <c r="B1230">
        <v>115714547</v>
      </c>
      <c r="C1230">
        <v>0.21867455437560498</v>
      </c>
      <c r="D1230">
        <v>0.35612280450788958</v>
      </c>
      <c r="E1230">
        <v>0.17720507517520678</v>
      </c>
      <c r="F1230">
        <v>0.12191032202391411</v>
      </c>
      <c r="G1230">
        <v>0.17871441003869634</v>
      </c>
      <c r="H1230">
        <v>0.86520034118592049</v>
      </c>
      <c r="I1230">
        <v>18.835491108804167</v>
      </c>
      <c r="J1230">
        <v>1.45</v>
      </c>
      <c r="K1230">
        <v>1</v>
      </c>
    </row>
    <row r="1231" spans="1:11" x14ac:dyDescent="0.25">
      <c r="A1231" t="s">
        <v>1535</v>
      </c>
      <c r="B1231">
        <v>24937144</v>
      </c>
      <c r="C1231">
        <v>0.37299419692968849</v>
      </c>
      <c r="D1231">
        <v>0.39982922663477422</v>
      </c>
      <c r="E1231">
        <v>0.25751188668598135</v>
      </c>
      <c r="F1231">
        <v>0.21194455084042887</v>
      </c>
      <c r="G1231">
        <v>0.26572357283576659</v>
      </c>
      <c r="H1231">
        <v>0.74487950100264955</v>
      </c>
      <c r="I1231">
        <v>17.207171579408925</v>
      </c>
      <c r="J1231">
        <v>1.81</v>
      </c>
      <c r="K1231">
        <v>1.71</v>
      </c>
    </row>
    <row r="1232" spans="1:11" x14ac:dyDescent="0.25">
      <c r="A1232" t="s">
        <v>106</v>
      </c>
      <c r="B1232">
        <v>158690583</v>
      </c>
      <c r="C1232">
        <v>0.26035868177508681</v>
      </c>
      <c r="D1232">
        <v>0.56548276717844059</v>
      </c>
      <c r="E1232">
        <v>0.26034750908943349</v>
      </c>
      <c r="F1232">
        <v>0.15981498443291994</v>
      </c>
      <c r="G1232">
        <v>0.47657905447357263</v>
      </c>
      <c r="H1232">
        <v>0.84040302659482646</v>
      </c>
      <c r="I1232">
        <v>18.929768117837007</v>
      </c>
      <c r="J1232">
        <v>1.91</v>
      </c>
      <c r="K1232">
        <v>1.82</v>
      </c>
    </row>
    <row r="1233" spans="1:11" x14ac:dyDescent="0.25">
      <c r="A1233" t="s">
        <v>258</v>
      </c>
      <c r="B1233">
        <v>47317253</v>
      </c>
      <c r="C1233">
        <v>0.2766583892771628</v>
      </c>
      <c r="D1233">
        <v>0.53744548526517377</v>
      </c>
      <c r="E1233">
        <v>0.16932521420886373</v>
      </c>
      <c r="F1233">
        <v>0.23892010901560065</v>
      </c>
      <c r="G1233">
        <v>0.25693258228663446</v>
      </c>
      <c r="H1233">
        <v>1.0458153118843077</v>
      </c>
      <c r="I1233">
        <v>17.611414941830098</v>
      </c>
      <c r="J1233">
        <v>2.5099999999999998</v>
      </c>
      <c r="K1233">
        <v>2.17</v>
      </c>
    </row>
    <row r="1234" spans="1:11" x14ac:dyDescent="0.25">
      <c r="A1234" t="s">
        <v>58</v>
      </c>
      <c r="B1234">
        <v>292559884</v>
      </c>
      <c r="C1234">
        <v>0.32998193627941141</v>
      </c>
      <c r="D1234">
        <v>0.35036743451812413</v>
      </c>
      <c r="E1234">
        <v>0.22838183446914409</v>
      </c>
      <c r="F1234">
        <v>0.1076732766806193</v>
      </c>
      <c r="G1234">
        <v>0.31987329472690113</v>
      </c>
      <c r="H1234">
        <v>0.9246718234767658</v>
      </c>
      <c r="I1234">
        <v>19.469126184256069</v>
      </c>
      <c r="J1234">
        <v>1.59</v>
      </c>
      <c r="K1234">
        <v>1.2</v>
      </c>
    </row>
    <row r="1235" spans="1:11" x14ac:dyDescent="0.25">
      <c r="A1235" t="s">
        <v>817</v>
      </c>
      <c r="B1235">
        <v>9823538</v>
      </c>
      <c r="C1235">
        <v>0.50112678344604566</v>
      </c>
      <c r="D1235">
        <v>0.11946164406347286</v>
      </c>
      <c r="E1235">
        <v>0.23580475791919367</v>
      </c>
      <c r="F1235">
        <v>7.6144352996398101E-2</v>
      </c>
      <c r="G1235">
        <v>0.18281224137372909</v>
      </c>
      <c r="H1235">
        <v>0.61921843659040166</v>
      </c>
      <c r="I1235">
        <v>16.386932461693213</v>
      </c>
      <c r="J1235">
        <v>1.26</v>
      </c>
      <c r="K1235">
        <v>0.99</v>
      </c>
    </row>
    <row r="1236" spans="1:11" x14ac:dyDescent="0.25">
      <c r="A1236" t="s">
        <v>322</v>
      </c>
      <c r="B1236">
        <v>50006959</v>
      </c>
      <c r="C1236">
        <v>8.3012126372251513E-2</v>
      </c>
      <c r="D1236">
        <v>0.43915705812065076</v>
      </c>
      <c r="E1236">
        <v>8.3012126372251513E-2</v>
      </c>
      <c r="F1236">
        <v>0.49173988875004543</v>
      </c>
      <c r="G1236">
        <v>0.1493136585250065</v>
      </c>
      <c r="H1236">
        <v>0.4450880821819031</v>
      </c>
      <c r="I1236">
        <v>18.45720893166401</v>
      </c>
      <c r="J1236">
        <v>1.52</v>
      </c>
      <c r="K1236">
        <v>0.69</v>
      </c>
    </row>
    <row r="1237" spans="1:11" x14ac:dyDescent="0.25">
      <c r="A1237" t="s">
        <v>1537</v>
      </c>
      <c r="B1237">
        <v>19553109</v>
      </c>
      <c r="C1237">
        <v>0.2914788640517475</v>
      </c>
      <c r="D1237">
        <v>0.17118863296880307</v>
      </c>
      <c r="E1237">
        <v>0.23827244045946863</v>
      </c>
      <c r="F1237">
        <v>0.2095989259026006</v>
      </c>
      <c r="G1237">
        <v>0.16420836195410152</v>
      </c>
      <c r="H1237">
        <v>0.60312601182128578</v>
      </c>
      <c r="I1237">
        <v>17.228123071721701</v>
      </c>
      <c r="J1237">
        <v>1.4</v>
      </c>
      <c r="K1237">
        <v>1.18</v>
      </c>
    </row>
    <row r="1238" spans="1:11" x14ac:dyDescent="0.25">
      <c r="A1238" t="s">
        <v>1538</v>
      </c>
      <c r="B1238">
        <v>4682821</v>
      </c>
      <c r="C1238">
        <v>0.213489048588447</v>
      </c>
      <c r="D1238">
        <v>0.3001658615607985</v>
      </c>
      <c r="E1238">
        <v>0.213489048588447</v>
      </c>
      <c r="F1238">
        <v>0.14142971606326463</v>
      </c>
      <c r="G1238">
        <v>0.2796660389111606</v>
      </c>
      <c r="H1238">
        <v>0.82016492603464375</v>
      </c>
      <c r="I1238">
        <v>15.47401402521575</v>
      </c>
      <c r="J1238">
        <v>1.35</v>
      </c>
      <c r="K1238">
        <v>1.03</v>
      </c>
    </row>
    <row r="1239" spans="1:11" x14ac:dyDescent="0.25">
      <c r="A1239" t="s">
        <v>1539</v>
      </c>
      <c r="B1239">
        <v>19868018</v>
      </c>
      <c r="C1239">
        <v>0.17939751212224592</v>
      </c>
      <c r="D1239">
        <v>0.5576257279412572</v>
      </c>
      <c r="E1239">
        <v>0.10684946027328947</v>
      </c>
      <c r="F1239">
        <v>0.27111775703532692</v>
      </c>
      <c r="G1239">
        <v>0.45795871535852245</v>
      </c>
      <c r="H1239">
        <v>0.9188933530960538</v>
      </c>
      <c r="I1239">
        <v>16.643492772903222</v>
      </c>
      <c r="J1239">
        <v>1.19</v>
      </c>
      <c r="K1239">
        <v>1.1000000000000001</v>
      </c>
    </row>
    <row r="1240" spans="1:11" x14ac:dyDescent="0.25">
      <c r="A1240" t="s">
        <v>2331</v>
      </c>
      <c r="B1240">
        <v>47873998</v>
      </c>
      <c r="C1240">
        <v>0.51436464529241954</v>
      </c>
      <c r="D1240">
        <v>0.42773824738848842</v>
      </c>
      <c r="E1240">
        <v>0.35151426041334588</v>
      </c>
      <c r="F1240">
        <v>0.1380342943048572</v>
      </c>
      <c r="G1240">
        <v>0.44811300280373489</v>
      </c>
      <c r="H1240">
        <v>2.6069199302869608</v>
      </c>
      <c r="I1240">
        <v>16.597088134134903</v>
      </c>
      <c r="J1240">
        <v>1.0900000000000001</v>
      </c>
      <c r="K1240">
        <v>0.76</v>
      </c>
    </row>
    <row r="1241" spans="1:11" x14ac:dyDescent="0.25">
      <c r="A1241" t="s">
        <v>2332</v>
      </c>
      <c r="B1241">
        <v>471748829</v>
      </c>
      <c r="C1241">
        <v>2.9007109628670642E-3</v>
      </c>
      <c r="D1241">
        <v>0.97938290377823067</v>
      </c>
      <c r="E1241">
        <v>2.9007109628670642E-3</v>
      </c>
      <c r="F1241">
        <v>0.10055508596405914</v>
      </c>
      <c r="G1241">
        <v>0.41931940015478025</v>
      </c>
      <c r="H1241">
        <v>7.1859841055814506</v>
      </c>
      <c r="I1241">
        <v>17.921540084306837</v>
      </c>
      <c r="J1241">
        <v>32.770000000000003</v>
      </c>
      <c r="K1241">
        <v>1</v>
      </c>
    </row>
    <row r="1242" spans="1:11" x14ac:dyDescent="0.25">
      <c r="A1242" t="s">
        <v>1540</v>
      </c>
      <c r="B1242">
        <v>32654478</v>
      </c>
      <c r="C1242">
        <v>0.26566319633099017</v>
      </c>
      <c r="D1242">
        <v>0.26203113704650249</v>
      </c>
      <c r="E1242">
        <v>5.0467197791371828E-2</v>
      </c>
      <c r="F1242">
        <v>0.19657073560873847</v>
      </c>
      <c r="G1242">
        <v>0.37027188124091281</v>
      </c>
      <c r="H1242">
        <v>0.52083315277281084</v>
      </c>
      <c r="I1242">
        <v>18.003388024602334</v>
      </c>
      <c r="J1242">
        <v>0.92</v>
      </c>
      <c r="K1242">
        <v>0.74</v>
      </c>
    </row>
    <row r="1243" spans="1:11" x14ac:dyDescent="0.25">
      <c r="A1243" t="s">
        <v>2333</v>
      </c>
      <c r="B1243">
        <v>4301336</v>
      </c>
      <c r="C1243">
        <v>0.19030459373552774</v>
      </c>
      <c r="D1243">
        <v>0.43020982318051881</v>
      </c>
      <c r="E1243">
        <v>0.11158649312678666</v>
      </c>
      <c r="F1243">
        <v>0.18597700192923403</v>
      </c>
      <c r="G1243">
        <v>0.12782237890739062</v>
      </c>
      <c r="H1243">
        <v>0.50185889474959211</v>
      </c>
      <c r="I1243">
        <v>15.839253590213179</v>
      </c>
      <c r="J1243">
        <v>1.89</v>
      </c>
      <c r="K1243">
        <v>0.9</v>
      </c>
    </row>
    <row r="1244" spans="1:11" x14ac:dyDescent="0.25">
      <c r="A1244" t="s">
        <v>1541</v>
      </c>
      <c r="B1244">
        <v>11861862</v>
      </c>
      <c r="C1244">
        <v>0.42250584267461549</v>
      </c>
      <c r="D1244">
        <v>0.3856590137366292</v>
      </c>
      <c r="E1244">
        <v>0.28236351088893125</v>
      </c>
      <c r="F1244">
        <v>0.24615194625074122</v>
      </c>
      <c r="G1244">
        <v>0.41335862784443117</v>
      </c>
      <c r="H1244">
        <v>1.0025589728820197</v>
      </c>
      <c r="I1244">
        <v>16.452063253600883</v>
      </c>
      <c r="J1244">
        <v>1.39</v>
      </c>
      <c r="K1244">
        <v>1.1599999999999999</v>
      </c>
    </row>
    <row r="1245" spans="1:11" x14ac:dyDescent="0.25">
      <c r="A1245" t="s">
        <v>1542</v>
      </c>
      <c r="B1245">
        <v>24757143</v>
      </c>
      <c r="C1245">
        <v>8.8422723090463229E-2</v>
      </c>
      <c r="D1245">
        <v>0.65654595120285086</v>
      </c>
      <c r="E1245">
        <v>8.8422723090463229E-2</v>
      </c>
      <c r="F1245">
        <v>0.19623848089294232</v>
      </c>
      <c r="G1245">
        <v>4.352606437665283E-2</v>
      </c>
      <c r="H1245">
        <v>0.97492053538169421</v>
      </c>
      <c r="I1245">
        <v>16.990084172714479</v>
      </c>
      <c r="J1245">
        <v>2.87</v>
      </c>
      <c r="K1245">
        <v>2.41</v>
      </c>
    </row>
    <row r="1246" spans="1:11" x14ac:dyDescent="0.25">
      <c r="A1246" t="s">
        <v>2334</v>
      </c>
      <c r="B1246">
        <v>12909562</v>
      </c>
      <c r="C1246">
        <v>2.1010627626250993E-2</v>
      </c>
      <c r="D1246">
        <v>0.28243088340255074</v>
      </c>
      <c r="E1246">
        <v>2.1010627626250993E-2</v>
      </c>
      <c r="F1246">
        <v>0.11535359779943458</v>
      </c>
      <c r="G1246">
        <v>0.24974294247938078</v>
      </c>
      <c r="H1246">
        <v>0.408236519075245</v>
      </c>
      <c r="I1246">
        <v>17.378390384368359</v>
      </c>
      <c r="J1246">
        <v>0.96</v>
      </c>
      <c r="K1246">
        <v>0.85</v>
      </c>
    </row>
    <row r="1247" spans="1:11" x14ac:dyDescent="0.25">
      <c r="A1247" t="s">
        <v>17</v>
      </c>
      <c r="B1247">
        <v>1290023000</v>
      </c>
      <c r="C1247">
        <v>4.6091426276895837E-2</v>
      </c>
      <c r="D1247">
        <v>4.7584422913389914E-2</v>
      </c>
      <c r="E1247">
        <v>4.6091426276895837E-2</v>
      </c>
      <c r="F1247">
        <v>3.8703475521759768E-2</v>
      </c>
      <c r="G1247">
        <v>1.8469438141800573E-2</v>
      </c>
      <c r="H1247">
        <v>0.44973127988399486</v>
      </c>
      <c r="I1247">
        <v>21.746664157816625</v>
      </c>
      <c r="J1247">
        <v>1.03</v>
      </c>
      <c r="K1247">
        <v>0.83</v>
      </c>
    </row>
    <row r="1248" spans="1:11" x14ac:dyDescent="0.25">
      <c r="A1248" t="s">
        <v>863</v>
      </c>
      <c r="B1248">
        <v>3735942</v>
      </c>
      <c r="C1248">
        <v>0.17040682109090557</v>
      </c>
      <c r="D1248">
        <v>9.0864633337455453E-2</v>
      </c>
      <c r="E1248">
        <v>0.17040682109090557</v>
      </c>
      <c r="F1248">
        <v>9.408291357301643E-2</v>
      </c>
      <c r="G1248">
        <v>7.5717717245075006E-2</v>
      </c>
      <c r="H1248">
        <v>0.16787089563937035</v>
      </c>
      <c r="I1248">
        <v>16.791553206837051</v>
      </c>
      <c r="J1248">
        <v>1.24</v>
      </c>
      <c r="K1248">
        <v>1.23</v>
      </c>
    </row>
    <row r="1249" spans="1:11" x14ac:dyDescent="0.25">
      <c r="A1249" t="s">
        <v>2335</v>
      </c>
      <c r="B1249">
        <v>28447616</v>
      </c>
      <c r="C1249">
        <v>0.22721499755902216</v>
      </c>
      <c r="D1249">
        <v>9.8751649347347772E-2</v>
      </c>
      <c r="E1249">
        <v>0.1217392346690844</v>
      </c>
      <c r="F1249">
        <v>8.7988909699267578E-2</v>
      </c>
      <c r="G1249">
        <v>5.5706706670956188E-2</v>
      </c>
      <c r="H1249">
        <v>0.58575385702216609</v>
      </c>
      <c r="I1249">
        <v>17.744042261852691</v>
      </c>
      <c r="J1249">
        <v>1.1200000000000001</v>
      </c>
      <c r="K1249">
        <v>0.92</v>
      </c>
    </row>
    <row r="1250" spans="1:11" x14ac:dyDescent="0.25">
      <c r="A1250" t="s">
        <v>2337</v>
      </c>
      <c r="B1250">
        <v>20233983</v>
      </c>
      <c r="C1250">
        <v>0.11782727108152656</v>
      </c>
      <c r="D1250">
        <v>0.13495657281119589</v>
      </c>
      <c r="E1250">
        <v>3.5849540844232204E-2</v>
      </c>
      <c r="F1250">
        <v>5.4966815909920405E-2</v>
      </c>
      <c r="G1250">
        <v>5.2742458071651042E-3</v>
      </c>
      <c r="H1250">
        <v>0.36383300746592856</v>
      </c>
      <c r="I1250">
        <v>17.840419686497501</v>
      </c>
      <c r="J1250">
        <v>1.08</v>
      </c>
      <c r="K1250">
        <v>0.68</v>
      </c>
    </row>
    <row r="1251" spans="1:11" x14ac:dyDescent="0.25">
      <c r="A1251" t="s">
        <v>747</v>
      </c>
      <c r="B1251">
        <v>7305325</v>
      </c>
      <c r="C1251">
        <v>0.19306752266326277</v>
      </c>
      <c r="D1251">
        <v>0.51908669361048276</v>
      </c>
      <c r="E1251">
        <v>0.19306752266326277</v>
      </c>
      <c r="F1251">
        <v>6.6857350222071482E-2</v>
      </c>
      <c r="G1251">
        <v>1.801124522180738E-2</v>
      </c>
      <c r="H1251">
        <v>0.72007974474541059</v>
      </c>
      <c r="I1251">
        <v>16.169891199195288</v>
      </c>
      <c r="J1251">
        <v>3.41</v>
      </c>
      <c r="K1251">
        <v>2.92</v>
      </c>
    </row>
    <row r="1252" spans="1:11" x14ac:dyDescent="0.25">
      <c r="A1252" t="s">
        <v>1543</v>
      </c>
      <c r="B1252">
        <v>47231861</v>
      </c>
      <c r="C1252">
        <v>0.20620902487835488</v>
      </c>
      <c r="D1252">
        <v>0.16749594092851858</v>
      </c>
      <c r="E1252">
        <v>4.9577614568267807E-2</v>
      </c>
      <c r="F1252">
        <v>3.120310327956697E-2</v>
      </c>
      <c r="G1252">
        <v>9.2099017652512147E-2</v>
      </c>
      <c r="H1252">
        <v>0.82084093374186162</v>
      </c>
      <c r="I1252">
        <v>17.261503182331641</v>
      </c>
      <c r="J1252">
        <v>1.1000000000000001</v>
      </c>
      <c r="K1252">
        <v>0.67</v>
      </c>
    </row>
    <row r="1253" spans="1:11" x14ac:dyDescent="0.25">
      <c r="A1253" t="s">
        <v>1544</v>
      </c>
      <c r="B1253">
        <v>5092428</v>
      </c>
      <c r="C1253">
        <v>6.1453789822850713E-2</v>
      </c>
      <c r="D1253">
        <v>0.23074945782247683</v>
      </c>
      <c r="E1253">
        <v>6.1092665424037414E-2</v>
      </c>
      <c r="F1253">
        <v>0.29367567324521959</v>
      </c>
      <c r="G1253">
        <v>5.0253631470096385E-2</v>
      </c>
      <c r="H1253">
        <v>0.36886444630457271</v>
      </c>
      <c r="I1253">
        <v>16.10685349405707</v>
      </c>
      <c r="J1253">
        <v>1.33</v>
      </c>
      <c r="K1253">
        <v>0.99</v>
      </c>
    </row>
    <row r="1254" spans="1:11" x14ac:dyDescent="0.25">
      <c r="A1254" t="s">
        <v>1545</v>
      </c>
      <c r="B1254">
        <v>15800417</v>
      </c>
      <c r="C1254">
        <v>0.257407510194193</v>
      </c>
      <c r="D1254">
        <v>0.50848835192134489</v>
      </c>
      <c r="E1254">
        <v>0.257407510194193</v>
      </c>
      <c r="F1254">
        <v>3.5679945075411057E-2</v>
      </c>
      <c r="G1254">
        <v>0.1506888077700734</v>
      </c>
      <c r="H1254">
        <v>1.0239082397319139</v>
      </c>
      <c r="I1254">
        <v>16.612033861658968</v>
      </c>
      <c r="J1254">
        <v>3.62</v>
      </c>
      <c r="K1254">
        <v>1.74</v>
      </c>
    </row>
    <row r="1255" spans="1:11" x14ac:dyDescent="0.25">
      <c r="A1255" t="s">
        <v>60</v>
      </c>
      <c r="B1255">
        <v>255381664</v>
      </c>
      <c r="C1255">
        <v>0.1088390551014657</v>
      </c>
      <c r="D1255">
        <v>0.28510508491322228</v>
      </c>
      <c r="E1255">
        <v>9.1014372903451671E-2</v>
      </c>
      <c r="F1255">
        <v>0.48590892392608587</v>
      </c>
      <c r="G1255">
        <v>3.3335361147932689E-3</v>
      </c>
      <c r="H1255">
        <v>0.3128074508570492</v>
      </c>
      <c r="I1255">
        <v>20.451191142588215</v>
      </c>
      <c r="J1255">
        <v>1.54</v>
      </c>
      <c r="K1255">
        <v>1.41</v>
      </c>
    </row>
    <row r="1256" spans="1:11" x14ac:dyDescent="0.25">
      <c r="A1256" t="s">
        <v>143</v>
      </c>
      <c r="B1256">
        <v>122550057</v>
      </c>
      <c r="C1256">
        <v>0.52554289713631064</v>
      </c>
      <c r="D1256">
        <v>0.17690487895897103</v>
      </c>
      <c r="E1256">
        <v>0.1162076489283069</v>
      </c>
      <c r="F1256">
        <v>0.18735857821428228</v>
      </c>
      <c r="G1256">
        <v>0.52252587691574881</v>
      </c>
      <c r="H1256">
        <v>0.57449111831134902</v>
      </c>
      <c r="I1256">
        <v>19.106563552739296</v>
      </c>
      <c r="J1256">
        <v>0.65</v>
      </c>
      <c r="K1256">
        <v>0.24</v>
      </c>
    </row>
    <row r="1257" spans="1:11" x14ac:dyDescent="0.25">
      <c r="A1257" t="s">
        <v>1546</v>
      </c>
      <c r="B1257">
        <v>11345731</v>
      </c>
      <c r="C1257">
        <v>4.7930362530188668E-2</v>
      </c>
      <c r="D1257">
        <v>0.58220082954549157</v>
      </c>
      <c r="E1257">
        <v>4.5570620350508927E-2</v>
      </c>
      <c r="F1257">
        <v>0.20029847722180152</v>
      </c>
      <c r="G1257">
        <v>2.2368765838005501E-2</v>
      </c>
      <c r="H1257">
        <v>0.57019969981270657</v>
      </c>
      <c r="I1257">
        <v>16.630215377012622</v>
      </c>
      <c r="J1257">
        <v>2.63</v>
      </c>
      <c r="K1257">
        <v>2.27</v>
      </c>
    </row>
    <row r="1258" spans="1:11" x14ac:dyDescent="0.25">
      <c r="A1258" t="s">
        <v>124</v>
      </c>
      <c r="B1258">
        <v>140051462</v>
      </c>
      <c r="C1258">
        <v>0.40474506435355884</v>
      </c>
      <c r="D1258">
        <v>0.23898529527667481</v>
      </c>
      <c r="E1258">
        <v>0.20481855448249445</v>
      </c>
      <c r="F1258">
        <v>0.18136351229511308</v>
      </c>
      <c r="G1258">
        <v>0.23261245212848974</v>
      </c>
      <c r="H1258">
        <v>0.66879024470543191</v>
      </c>
      <c r="I1258">
        <v>19.112529887426565</v>
      </c>
      <c r="J1258">
        <v>1.25</v>
      </c>
      <c r="K1258">
        <v>0.96</v>
      </c>
    </row>
    <row r="1259" spans="1:11" x14ac:dyDescent="0.25">
      <c r="A1259" t="s">
        <v>1547</v>
      </c>
      <c r="B1259">
        <v>7434104</v>
      </c>
      <c r="C1259">
        <v>0.20042859233607707</v>
      </c>
      <c r="D1259">
        <v>0.35829334644766875</v>
      </c>
      <c r="E1259">
        <v>9.6458564475288486E-2</v>
      </c>
      <c r="F1259">
        <v>0.16447105393038303</v>
      </c>
      <c r="G1259">
        <v>0.18250511426797364</v>
      </c>
      <c r="H1259">
        <v>0.59822250788467024</v>
      </c>
      <c r="I1259">
        <v>16.299004877549997</v>
      </c>
      <c r="J1259">
        <v>1.46</v>
      </c>
      <c r="K1259">
        <v>1.1299999999999999</v>
      </c>
    </row>
    <row r="1260" spans="1:11" x14ac:dyDescent="0.25">
      <c r="A1260" t="s">
        <v>441</v>
      </c>
      <c r="B1260">
        <v>26281788</v>
      </c>
      <c r="C1260">
        <v>3.3185603658320358E-2</v>
      </c>
      <c r="D1260">
        <v>0.78305342087075658</v>
      </c>
      <c r="E1260">
        <v>2.2863589037397304E-2</v>
      </c>
      <c r="F1260">
        <v>0.25855664674479489</v>
      </c>
      <c r="G1260">
        <v>8.1194247514666806E-2</v>
      </c>
      <c r="H1260">
        <v>0.75109530133234248</v>
      </c>
      <c r="I1260">
        <v>17.344894302160984</v>
      </c>
      <c r="J1260">
        <v>4.46</v>
      </c>
      <c r="K1260">
        <v>2.83</v>
      </c>
    </row>
    <row r="1261" spans="1:11" x14ac:dyDescent="0.25">
      <c r="A1261" t="s">
        <v>1548</v>
      </c>
      <c r="B1261">
        <v>81392234</v>
      </c>
      <c r="C1261">
        <v>8.3163929374392154E-2</v>
      </c>
      <c r="D1261">
        <v>0.30707789639979655</v>
      </c>
      <c r="E1261">
        <v>4.5281801701130359E-2</v>
      </c>
      <c r="F1261">
        <v>8.8463041721268496E-2</v>
      </c>
      <c r="G1261">
        <v>3.3462406253648228E-2</v>
      </c>
      <c r="H1261">
        <v>0.56444296118876014</v>
      </c>
      <c r="I1261">
        <v>18.751517710796158</v>
      </c>
      <c r="J1261">
        <v>1.1200000000000001</v>
      </c>
      <c r="K1261">
        <v>0.95</v>
      </c>
    </row>
    <row r="1262" spans="1:11" x14ac:dyDescent="0.25">
      <c r="A1262" t="s">
        <v>1551</v>
      </c>
      <c r="B1262">
        <v>1370848645</v>
      </c>
      <c r="C1262">
        <v>5.9565081307717968E-2</v>
      </c>
      <c r="D1262">
        <v>0.76324290417925755</v>
      </c>
      <c r="E1262">
        <v>4.2619867782704782E-2</v>
      </c>
      <c r="F1262">
        <v>0.13457353949788095</v>
      </c>
      <c r="G1262">
        <v>0.14176455125722504</v>
      </c>
      <c r="H1262">
        <v>1.2260345131723143</v>
      </c>
      <c r="I1262">
        <v>20.762026386548374</v>
      </c>
      <c r="J1262">
        <v>3.55</v>
      </c>
      <c r="K1262">
        <v>3.15</v>
      </c>
    </row>
    <row r="1263" spans="1:11" x14ac:dyDescent="0.25">
      <c r="A1263" t="s">
        <v>277</v>
      </c>
      <c r="B1263">
        <v>39953051</v>
      </c>
      <c r="C1263">
        <v>4.0679521571456455E-2</v>
      </c>
      <c r="D1263">
        <v>0.82903831299391884</v>
      </c>
      <c r="E1263">
        <v>3.062552093956479E-2</v>
      </c>
      <c r="F1263">
        <v>0.11405549227283938</v>
      </c>
      <c r="G1263">
        <v>0.27218154127953831</v>
      </c>
      <c r="H1263">
        <v>1.6405031218947699</v>
      </c>
      <c r="I1263">
        <v>16.980473196364898</v>
      </c>
      <c r="J1263">
        <v>4.88</v>
      </c>
      <c r="K1263">
        <v>3.51</v>
      </c>
    </row>
    <row r="1264" spans="1:11" x14ac:dyDescent="0.25">
      <c r="A1264" t="s">
        <v>1552</v>
      </c>
      <c r="B1264">
        <v>13605341</v>
      </c>
      <c r="C1264">
        <v>0.13639136277436928</v>
      </c>
      <c r="D1264">
        <v>0.31650599569683702</v>
      </c>
      <c r="E1264">
        <v>0.12974389984051116</v>
      </c>
      <c r="F1264">
        <v>0.12669126099264497</v>
      </c>
      <c r="G1264">
        <v>0.15158862978884544</v>
      </c>
      <c r="H1264">
        <v>1.0499421917770337</v>
      </c>
      <c r="I1264">
        <v>16.472125279132452</v>
      </c>
      <c r="J1264">
        <v>1.52</v>
      </c>
      <c r="K1264">
        <v>0.62</v>
      </c>
    </row>
    <row r="1265" spans="1:11" x14ac:dyDescent="0.25">
      <c r="A1265" t="s">
        <v>1553</v>
      </c>
      <c r="B1265">
        <v>132489000</v>
      </c>
      <c r="C1265">
        <v>0.28356316373434776</v>
      </c>
      <c r="D1265">
        <v>0.37287623878208759</v>
      </c>
      <c r="E1265">
        <v>0.22564137400086046</v>
      </c>
      <c r="F1265">
        <v>0.27043404505195168</v>
      </c>
      <c r="G1265">
        <v>0.38330729343568143</v>
      </c>
      <c r="H1265">
        <v>0.64805183822752166</v>
      </c>
      <c r="I1265">
        <v>19.05833636129292</v>
      </c>
      <c r="J1265">
        <v>1.52</v>
      </c>
      <c r="K1265">
        <v>1.1100000000000001</v>
      </c>
    </row>
    <row r="1266" spans="1:11" x14ac:dyDescent="0.25">
      <c r="A1266" t="s">
        <v>1554</v>
      </c>
      <c r="B1266">
        <v>34203792</v>
      </c>
      <c r="C1266">
        <v>0.39016516063482082</v>
      </c>
      <c r="D1266">
        <v>0.39483920379354431</v>
      </c>
      <c r="E1266">
        <v>0.23322510556724238</v>
      </c>
      <c r="F1266">
        <v>9.5977825509010323E-2</v>
      </c>
      <c r="G1266">
        <v>0.2266860645158876</v>
      </c>
      <c r="H1266">
        <v>1.085725523696337</v>
      </c>
      <c r="I1266">
        <v>17.320619866586085</v>
      </c>
      <c r="J1266">
        <v>2.0099999999999998</v>
      </c>
      <c r="K1266">
        <v>1.49</v>
      </c>
    </row>
    <row r="1267" spans="1:11" x14ac:dyDescent="0.25">
      <c r="A1267" t="s">
        <v>587</v>
      </c>
      <c r="B1267">
        <v>11072288</v>
      </c>
      <c r="C1267">
        <v>0.23341119739659952</v>
      </c>
      <c r="D1267">
        <v>0.10486540812522217</v>
      </c>
      <c r="E1267">
        <v>0.14758909811594495</v>
      </c>
      <c r="F1267">
        <v>8.3371924398584776E-2</v>
      </c>
      <c r="G1267">
        <v>0.20127176966495092</v>
      </c>
      <c r="H1267">
        <v>0.6719892518229672</v>
      </c>
      <c r="I1267">
        <v>16.752876370636173</v>
      </c>
      <c r="J1267">
        <v>1.05</v>
      </c>
      <c r="K1267">
        <v>0.77</v>
      </c>
    </row>
    <row r="1268" spans="1:11" x14ac:dyDescent="0.25">
      <c r="A1268" t="s">
        <v>2340</v>
      </c>
      <c r="B1268">
        <v>79232062</v>
      </c>
      <c r="C1268">
        <v>0.14139159977939234</v>
      </c>
      <c r="D1268">
        <v>0.31599499455157432</v>
      </c>
      <c r="E1268">
        <v>7.1222871872247878E-2</v>
      </c>
      <c r="F1268">
        <v>5.2304714218535608E-2</v>
      </c>
      <c r="G1268">
        <v>0.28947892331768421</v>
      </c>
      <c r="H1268">
        <v>0.5648104265627546</v>
      </c>
      <c r="I1268">
        <v>18.810298794771938</v>
      </c>
      <c r="J1268">
        <v>1.05</v>
      </c>
      <c r="K1268">
        <v>0.93</v>
      </c>
    </row>
    <row r="1269" spans="1:11" x14ac:dyDescent="0.25">
      <c r="A1269" t="s">
        <v>1555</v>
      </c>
      <c r="B1269">
        <v>14637617</v>
      </c>
      <c r="C1269">
        <v>0.41235154602009327</v>
      </c>
      <c r="D1269">
        <v>0.31512199014361425</v>
      </c>
      <c r="E1269">
        <v>8.755120454374507E-2</v>
      </c>
      <c r="F1269">
        <v>0.2514186305311113</v>
      </c>
      <c r="G1269">
        <v>5.869350181795302E-2</v>
      </c>
      <c r="H1269">
        <v>0.64372266256854493</v>
      </c>
      <c r="I1269">
        <v>16.766261417343145</v>
      </c>
      <c r="J1269">
        <v>1.57</v>
      </c>
      <c r="K1269">
        <v>1.46</v>
      </c>
    </row>
    <row r="1270" spans="1:11" x14ac:dyDescent="0.25">
      <c r="A1270" t="s">
        <v>1556</v>
      </c>
      <c r="B1270">
        <v>21233842</v>
      </c>
      <c r="C1270">
        <v>6.1798001510984212E-2</v>
      </c>
      <c r="D1270">
        <v>0.74622642477983969</v>
      </c>
      <c r="E1270">
        <v>6.179762475391877E-2</v>
      </c>
      <c r="F1270">
        <v>0.18294384589981169</v>
      </c>
      <c r="G1270">
        <v>0.19569802770501918</v>
      </c>
      <c r="H1270">
        <v>1.3071689494033529</v>
      </c>
      <c r="I1270">
        <v>16.595316361805622</v>
      </c>
      <c r="J1270">
        <v>4.1900000000000004</v>
      </c>
      <c r="K1270">
        <v>3.55</v>
      </c>
    </row>
    <row r="1271" spans="1:11" x14ac:dyDescent="0.25">
      <c r="A1271" t="s">
        <v>489</v>
      </c>
      <c r="B1271">
        <v>27828315</v>
      </c>
      <c r="C1271">
        <v>0.20847611506481797</v>
      </c>
      <c r="D1271">
        <v>9.1324573550356891E-2</v>
      </c>
      <c r="E1271">
        <v>0.20847550417623201</v>
      </c>
      <c r="F1271">
        <v>0.10350553541076851</v>
      </c>
      <c r="G1271">
        <v>6.3906492362185777E-3</v>
      </c>
      <c r="H1271">
        <v>0.15181341016425562</v>
      </c>
      <c r="I1271">
        <v>18.446176048933133</v>
      </c>
      <c r="J1271">
        <v>1.42</v>
      </c>
      <c r="K1271">
        <v>1.26</v>
      </c>
    </row>
    <row r="1272" spans="1:11" x14ac:dyDescent="0.25">
      <c r="A1272" t="s">
        <v>1557</v>
      </c>
      <c r="B1272">
        <v>2489186</v>
      </c>
      <c r="C1272">
        <v>0.31100729314723768</v>
      </c>
      <c r="D1272">
        <v>0.25518944747399352</v>
      </c>
      <c r="E1272">
        <v>2.2495305694311313E-2</v>
      </c>
      <c r="F1272">
        <v>0.29653879489594026</v>
      </c>
      <c r="G1272">
        <v>5.3949363366176735E-2</v>
      </c>
      <c r="H1272">
        <v>0.43916364734055169</v>
      </c>
      <c r="I1272">
        <v>15.125721073099848</v>
      </c>
      <c r="J1272">
        <v>1.29</v>
      </c>
      <c r="K1272">
        <v>0.95</v>
      </c>
    </row>
    <row r="1273" spans="1:11" x14ac:dyDescent="0.25">
      <c r="A1273" t="s">
        <v>1558</v>
      </c>
      <c r="B1273">
        <v>13858513</v>
      </c>
      <c r="C1273">
        <v>6.6006143660578886E-2</v>
      </c>
      <c r="D1273">
        <v>0.58816642160670485</v>
      </c>
      <c r="E1273">
        <v>6.5881527116220917E-2</v>
      </c>
      <c r="F1273">
        <v>0.10739295439289397</v>
      </c>
      <c r="G1273">
        <v>0.10642180730356857</v>
      </c>
      <c r="H1273">
        <v>0.56716144267844915</v>
      </c>
      <c r="I1273">
        <v>16.939116914199438</v>
      </c>
      <c r="J1273">
        <v>2.2999999999999998</v>
      </c>
      <c r="K1273">
        <v>1.75</v>
      </c>
    </row>
    <row r="1274" spans="1:11" x14ac:dyDescent="0.25">
      <c r="A1274" t="s">
        <v>886</v>
      </c>
      <c r="B1274">
        <v>4241489</v>
      </c>
      <c r="C1274">
        <v>0.26004311221837423</v>
      </c>
      <c r="D1274">
        <v>0.20541701275188973</v>
      </c>
      <c r="E1274">
        <v>0.19189346005612651</v>
      </c>
      <c r="F1274">
        <v>0.14058751081545398</v>
      </c>
      <c r="G1274">
        <v>6.5004530248693321E-2</v>
      </c>
      <c r="H1274">
        <v>0.34152938187788345</v>
      </c>
      <c r="I1274">
        <v>15.919591296173722</v>
      </c>
      <c r="J1274">
        <v>1.21</v>
      </c>
      <c r="K1274">
        <v>0.88</v>
      </c>
    </row>
    <row r="1275" spans="1:11" x14ac:dyDescent="0.25">
      <c r="A1275" t="s">
        <v>363</v>
      </c>
      <c r="B1275">
        <v>39605209</v>
      </c>
      <c r="C1275">
        <v>0.20157515138980833</v>
      </c>
      <c r="D1275">
        <v>0.33840394580419964</v>
      </c>
      <c r="E1275">
        <v>0.16891927018993891</v>
      </c>
      <c r="F1275">
        <v>8.6633854388491513E-2</v>
      </c>
      <c r="G1275">
        <v>2.3604218323907848E-2</v>
      </c>
      <c r="H1275">
        <v>0.96355321674347083</v>
      </c>
      <c r="I1275">
        <v>17.646029647006554</v>
      </c>
      <c r="J1275">
        <v>1.8</v>
      </c>
      <c r="K1275">
        <v>1.8</v>
      </c>
    </row>
    <row r="1276" spans="1:11" x14ac:dyDescent="0.25">
      <c r="A1276" t="s">
        <v>1560</v>
      </c>
      <c r="B1276">
        <v>23719531</v>
      </c>
      <c r="C1276">
        <v>0.39216180117557975</v>
      </c>
      <c r="D1276">
        <v>0.32989868138623818</v>
      </c>
      <c r="E1276">
        <v>0.15202905993377355</v>
      </c>
      <c r="F1276">
        <v>0.13342004179616498</v>
      </c>
      <c r="G1276">
        <v>0.40915172395272065</v>
      </c>
      <c r="H1276">
        <v>1.0258045281733472</v>
      </c>
      <c r="I1276">
        <v>16.87842351531787</v>
      </c>
      <c r="J1276">
        <v>1.1200000000000001</v>
      </c>
      <c r="K1276">
        <v>0.88</v>
      </c>
    </row>
    <row r="1277" spans="1:11" x14ac:dyDescent="0.25">
      <c r="A1277" t="s">
        <v>2342</v>
      </c>
      <c r="B1277">
        <v>247852622</v>
      </c>
      <c r="C1277">
        <v>0.2749651323035025</v>
      </c>
      <c r="D1277">
        <v>0.24617410745003132</v>
      </c>
      <c r="E1277">
        <v>0.24292234035756943</v>
      </c>
      <c r="F1277">
        <v>0.11721467613036353</v>
      </c>
      <c r="G1277">
        <v>0.47808502505977118</v>
      </c>
      <c r="H1277">
        <v>0.48792865609557112</v>
      </c>
      <c r="I1277">
        <v>19.938661552143394</v>
      </c>
      <c r="J1277">
        <v>0.76</v>
      </c>
      <c r="K1277">
        <v>0.85</v>
      </c>
    </row>
    <row r="1278" spans="1:11" x14ac:dyDescent="0.25">
      <c r="A1278" t="s">
        <v>2343</v>
      </c>
      <c r="B1278">
        <v>20371774</v>
      </c>
      <c r="C1278">
        <v>0.24902372272537482</v>
      </c>
      <c r="D1278">
        <v>0.71010929141467993</v>
      </c>
      <c r="E1278">
        <v>0.24902372272537482</v>
      </c>
      <c r="F1278">
        <v>0.18057046557235473</v>
      </c>
      <c r="G1278">
        <v>0.89529483293894774</v>
      </c>
      <c r="H1278">
        <v>1.6803783196821469</v>
      </c>
      <c r="I1278">
        <v>15.088697249351419</v>
      </c>
      <c r="J1278">
        <v>2.12</v>
      </c>
      <c r="K1278">
        <v>0.92</v>
      </c>
    </row>
    <row r="1279" spans="1:11" x14ac:dyDescent="0.25">
      <c r="A1279" t="s">
        <v>2344</v>
      </c>
      <c r="B1279">
        <v>1148050</v>
      </c>
      <c r="C1279">
        <v>0.20194416619485214</v>
      </c>
      <c r="D1279">
        <v>4.6916946126039805E-2</v>
      </c>
      <c r="E1279">
        <v>0.11392360959888506</v>
      </c>
      <c r="F1279">
        <v>9.6066360766446923E-2</v>
      </c>
      <c r="G1279">
        <v>4.2627934323417972E-2</v>
      </c>
      <c r="H1279">
        <v>0.24018458201549489</v>
      </c>
      <c r="I1279">
        <v>15.522815560338289</v>
      </c>
      <c r="J1279">
        <v>1.1000000000000001</v>
      </c>
      <c r="K1279">
        <v>0.84</v>
      </c>
    </row>
    <row r="1280" spans="1:11" x14ac:dyDescent="0.25">
      <c r="A1280" t="s">
        <v>2345</v>
      </c>
      <c r="B1280">
        <v>2249490</v>
      </c>
      <c r="C1280">
        <v>0.11258996483647404</v>
      </c>
      <c r="D1280">
        <v>0.500730832321993</v>
      </c>
      <c r="E1280">
        <v>0.10827298632134395</v>
      </c>
      <c r="F1280">
        <v>0.2257422444533029</v>
      </c>
      <c r="G1280">
        <v>0.10844591440726564</v>
      </c>
      <c r="H1280">
        <v>0.36288519161218741</v>
      </c>
      <c r="I1280">
        <v>15.43418924264367</v>
      </c>
      <c r="J1280">
        <v>2.2799999999999998</v>
      </c>
      <c r="K1280">
        <v>0.97</v>
      </c>
    </row>
    <row r="1281" spans="1:11" x14ac:dyDescent="0.25">
      <c r="A1281" t="s">
        <v>1561</v>
      </c>
      <c r="B1281">
        <v>5361315</v>
      </c>
      <c r="C1281">
        <v>0.21153597578206093</v>
      </c>
      <c r="D1281">
        <v>0.13940647024097633</v>
      </c>
      <c r="E1281">
        <v>0.21153597578206093</v>
      </c>
      <c r="F1281">
        <v>0.12717065246453482</v>
      </c>
      <c r="G1281">
        <v>5.3828398443292361E-2</v>
      </c>
      <c r="H1281">
        <v>0.61237514545641614</v>
      </c>
      <c r="I1281">
        <v>15.763927134732269</v>
      </c>
      <c r="J1281">
        <v>1.46</v>
      </c>
      <c r="K1281">
        <v>1.39</v>
      </c>
    </row>
    <row r="1282" spans="1:11" x14ac:dyDescent="0.25">
      <c r="A1282" t="s">
        <v>836</v>
      </c>
      <c r="B1282">
        <v>5125138</v>
      </c>
      <c r="C1282">
        <v>0.16553134764371222</v>
      </c>
      <c r="D1282">
        <v>0.51929548043389273</v>
      </c>
      <c r="E1282">
        <v>0.14054411803155351</v>
      </c>
      <c r="F1282">
        <v>0.43278975570925871</v>
      </c>
      <c r="G1282">
        <v>0.4398755701797688</v>
      </c>
      <c r="H1282">
        <v>0.58000547586777018</v>
      </c>
      <c r="I1282">
        <v>15.887460986185532</v>
      </c>
      <c r="J1282">
        <v>1.65</v>
      </c>
      <c r="K1282">
        <v>1.28</v>
      </c>
    </row>
    <row r="1283" spans="1:11" x14ac:dyDescent="0.25">
      <c r="A1283" t="s">
        <v>1563</v>
      </c>
      <c r="B1283">
        <v>15302085</v>
      </c>
      <c r="C1283">
        <v>5.2186090980412145E-2</v>
      </c>
      <c r="D1283">
        <v>0.7584669670832439</v>
      </c>
      <c r="E1283">
        <v>5.1880315656330493E-2</v>
      </c>
      <c r="F1283">
        <v>0.15314484049867105</v>
      </c>
      <c r="G1283">
        <v>0.2278982896775178</v>
      </c>
      <c r="H1283">
        <v>0.94155514106346605</v>
      </c>
      <c r="I1283">
        <v>16.619162169186417</v>
      </c>
      <c r="J1283">
        <v>4.05</v>
      </c>
      <c r="K1283">
        <v>2.95</v>
      </c>
    </row>
    <row r="1284" spans="1:11" x14ac:dyDescent="0.25">
      <c r="A1284" t="s">
        <v>1564</v>
      </c>
      <c r="B1284">
        <v>27959147</v>
      </c>
      <c r="C1284">
        <v>0.30299887188976116</v>
      </c>
      <c r="D1284">
        <v>0.29423490637965455</v>
      </c>
      <c r="E1284">
        <v>0.20568828512543677</v>
      </c>
      <c r="F1284">
        <v>0.20941743457480816</v>
      </c>
      <c r="G1284">
        <v>9.8443239344891312E-2</v>
      </c>
      <c r="H1284">
        <v>0.71412250667173827</v>
      </c>
      <c r="I1284">
        <v>17.211512701047848</v>
      </c>
      <c r="J1284">
        <v>1.76</v>
      </c>
      <c r="K1284">
        <v>0.87</v>
      </c>
    </row>
    <row r="1285" spans="1:11" x14ac:dyDescent="0.25">
      <c r="A1285" t="s">
        <v>1565</v>
      </c>
      <c r="B1285">
        <v>56715178</v>
      </c>
      <c r="C1285">
        <v>0.16091412073149097</v>
      </c>
      <c r="D1285">
        <v>0.22240233469777701</v>
      </c>
      <c r="E1285">
        <v>4.6140611601360043E-2</v>
      </c>
      <c r="F1285">
        <v>7.6092504795332611E-2</v>
      </c>
      <c r="G1285">
        <v>5.0171507881012031E-2</v>
      </c>
      <c r="H1285">
        <v>0.89054287560056133</v>
      </c>
      <c r="I1285">
        <v>17.814475847995226</v>
      </c>
      <c r="J1285">
        <v>1.28</v>
      </c>
      <c r="K1285">
        <v>1.1599999999999999</v>
      </c>
    </row>
    <row r="1286" spans="1:11" x14ac:dyDescent="0.25">
      <c r="A1286" t="s">
        <v>1566</v>
      </c>
      <c r="B1286">
        <v>15663228</v>
      </c>
      <c r="C1286">
        <v>0.31487360076735138</v>
      </c>
      <c r="D1286">
        <v>0.22964551112963433</v>
      </c>
      <c r="E1286">
        <v>4.092528053604276E-2</v>
      </c>
      <c r="F1286">
        <v>0.13546319685729061</v>
      </c>
      <c r="G1286">
        <v>8.305427208235748E-2</v>
      </c>
      <c r="H1286">
        <v>0.60505360603670166</v>
      </c>
      <c r="I1286">
        <v>16.996134000695349</v>
      </c>
      <c r="J1286">
        <v>1.24</v>
      </c>
      <c r="K1286">
        <v>0.85</v>
      </c>
    </row>
    <row r="1287" spans="1:11" x14ac:dyDescent="0.25">
      <c r="A1287" t="s">
        <v>254</v>
      </c>
      <c r="B1287">
        <v>51856246</v>
      </c>
      <c r="C1287">
        <v>0.1939428858772384</v>
      </c>
      <c r="D1287">
        <v>0.52185229528570198</v>
      </c>
      <c r="E1287">
        <v>0.1939428858772384</v>
      </c>
      <c r="F1287">
        <v>0.10747967857034903</v>
      </c>
      <c r="G1287">
        <v>0.25300886608722117</v>
      </c>
      <c r="H1287">
        <v>1.2330610880886901</v>
      </c>
      <c r="I1287">
        <v>17.532253105573322</v>
      </c>
      <c r="J1287">
        <v>2.63</v>
      </c>
      <c r="K1287">
        <v>2.41</v>
      </c>
    </row>
    <row r="1288" spans="1:11" x14ac:dyDescent="0.25">
      <c r="A1288" t="s">
        <v>1567</v>
      </c>
      <c r="B1288">
        <v>39035666</v>
      </c>
      <c r="C1288">
        <v>0.12002469741389836</v>
      </c>
      <c r="D1288">
        <v>0.19970536688166152</v>
      </c>
      <c r="E1288">
        <v>8.9246383038526875E-2</v>
      </c>
      <c r="F1288">
        <v>5.8003555447629231E-2</v>
      </c>
      <c r="G1288">
        <v>3.9287020234264738E-2</v>
      </c>
      <c r="H1288">
        <v>1.3109604197209639</v>
      </c>
      <c r="I1288">
        <v>17.323995138038455</v>
      </c>
      <c r="J1288">
        <v>1.32</v>
      </c>
      <c r="K1288">
        <v>1.02</v>
      </c>
    </row>
    <row r="1289" spans="1:11" x14ac:dyDescent="0.25">
      <c r="A1289" t="s">
        <v>2346</v>
      </c>
      <c r="B1289">
        <v>2623928</v>
      </c>
      <c r="C1289">
        <v>0.13451702943068561</v>
      </c>
      <c r="D1289">
        <v>0.20050664499940546</v>
      </c>
      <c r="E1289">
        <v>3.1047726919336202E-2</v>
      </c>
      <c r="F1289">
        <v>0.32349733017655385</v>
      </c>
      <c r="G1289">
        <v>5.6297276449658679E-2</v>
      </c>
      <c r="H1289">
        <v>0.27517267251730693</v>
      </c>
      <c r="I1289">
        <v>15.675981392393437</v>
      </c>
      <c r="J1289">
        <v>1.04</v>
      </c>
      <c r="K1289">
        <v>0.98</v>
      </c>
    </row>
    <row r="1290" spans="1:11" x14ac:dyDescent="0.25">
      <c r="A1290" t="s">
        <v>2347</v>
      </c>
      <c r="B1290">
        <v>38713426</v>
      </c>
      <c r="C1290">
        <v>0.22664292227714489</v>
      </c>
      <c r="D1290">
        <v>0.47962061017281188</v>
      </c>
      <c r="E1290">
        <v>6.6317122127088415E-2</v>
      </c>
      <c r="F1290">
        <v>5.6731840825319561E-2</v>
      </c>
      <c r="G1290">
        <v>2.2368854670728446E-2</v>
      </c>
      <c r="H1290">
        <v>0.91552885330463762</v>
      </c>
      <c r="I1290">
        <v>17.475839471619878</v>
      </c>
      <c r="J1290">
        <v>2.12</v>
      </c>
      <c r="K1290">
        <v>0.78</v>
      </c>
    </row>
    <row r="1291" spans="1:11" x14ac:dyDescent="0.25">
      <c r="A1291" t="s">
        <v>1568</v>
      </c>
      <c r="B1291">
        <v>20878361</v>
      </c>
      <c r="C1291">
        <v>0.36284720816926197</v>
      </c>
      <c r="D1291">
        <v>0.34892820370334626</v>
      </c>
      <c r="E1291">
        <v>4.3207175122606606E-2</v>
      </c>
      <c r="F1291">
        <v>0.12899311516371473</v>
      </c>
      <c r="G1291">
        <v>3.4059139029160385E-2</v>
      </c>
      <c r="H1291">
        <v>1.0665156853018511</v>
      </c>
      <c r="I1291">
        <v>16.693939168444484</v>
      </c>
      <c r="J1291">
        <v>1.58</v>
      </c>
      <c r="K1291">
        <v>0.65</v>
      </c>
    </row>
    <row r="1292" spans="1:11" x14ac:dyDescent="0.25">
      <c r="A1292" t="s">
        <v>1569</v>
      </c>
      <c r="B1292">
        <v>30270926</v>
      </c>
      <c r="C1292">
        <v>0.15415359279065333</v>
      </c>
      <c r="D1292">
        <v>0.51837608139242253</v>
      </c>
      <c r="E1292">
        <v>0.12057093991772831</v>
      </c>
      <c r="F1292">
        <v>0.28339172706555565</v>
      </c>
      <c r="G1292">
        <v>2.3548007748425005E-2</v>
      </c>
      <c r="H1292">
        <v>0.68340314471105068</v>
      </c>
      <c r="I1292">
        <v>17.689608223680573</v>
      </c>
      <c r="J1292">
        <v>2.7</v>
      </c>
      <c r="K1292">
        <v>1.49</v>
      </c>
    </row>
    <row r="1293" spans="1:11" x14ac:dyDescent="0.25">
      <c r="A1293" t="s">
        <v>1570</v>
      </c>
      <c r="B1293">
        <v>10677159</v>
      </c>
      <c r="C1293">
        <v>0.25472440749454045</v>
      </c>
      <c r="D1293">
        <v>0.29152071257906714</v>
      </c>
      <c r="E1293">
        <v>6.7887534502389629E-2</v>
      </c>
      <c r="F1293">
        <v>9.9944594678887638E-2</v>
      </c>
      <c r="G1293">
        <v>8.7294288677353213E-2</v>
      </c>
      <c r="H1293">
        <v>0.68618202747611778</v>
      </c>
      <c r="I1293">
        <v>16.698804549684407</v>
      </c>
      <c r="J1293">
        <v>1.33</v>
      </c>
      <c r="K1293">
        <v>1.0900000000000001</v>
      </c>
    </row>
    <row r="1294" spans="1:11" x14ac:dyDescent="0.25">
      <c r="A1294" t="s">
        <v>1571</v>
      </c>
      <c r="B1294">
        <v>8088522</v>
      </c>
      <c r="C1294">
        <v>0.11741737241983145</v>
      </c>
      <c r="D1294">
        <v>0.52082691992430752</v>
      </c>
      <c r="E1294">
        <v>8.3149925289193752E-2</v>
      </c>
      <c r="F1294">
        <v>0.18065762272596417</v>
      </c>
      <c r="G1294">
        <v>1.710596818553501E-2</v>
      </c>
      <c r="H1294">
        <v>0.65563326778337028</v>
      </c>
      <c r="I1294">
        <v>16.187438301265527</v>
      </c>
      <c r="J1294">
        <v>2.4700000000000002</v>
      </c>
      <c r="K1294">
        <v>1.59</v>
      </c>
    </row>
    <row r="1295" spans="1:11" x14ac:dyDescent="0.25">
      <c r="A1295" t="s">
        <v>1572</v>
      </c>
      <c r="B1295">
        <v>14178708</v>
      </c>
      <c r="C1295">
        <v>0.12089754581305998</v>
      </c>
      <c r="D1295">
        <v>0.6578867411614655</v>
      </c>
      <c r="E1295">
        <v>7.357913005895883E-2</v>
      </c>
      <c r="F1295">
        <v>0.3040467273016515</v>
      </c>
      <c r="G1295">
        <v>0.57008085645039031</v>
      </c>
      <c r="H1295">
        <v>0.93503447180607557</v>
      </c>
      <c r="I1295">
        <v>16.426579116479537</v>
      </c>
      <c r="J1295">
        <v>1.54</v>
      </c>
      <c r="K1295">
        <v>1.19</v>
      </c>
    </row>
    <row r="1296" spans="1:11" x14ac:dyDescent="0.25">
      <c r="A1296" t="s">
        <v>558</v>
      </c>
      <c r="B1296">
        <v>25710823</v>
      </c>
      <c r="C1296">
        <v>0.37784811478030089</v>
      </c>
      <c r="D1296">
        <v>0.28699326349841076</v>
      </c>
      <c r="E1296">
        <v>1.8077445440000114E-2</v>
      </c>
      <c r="F1296">
        <v>0.29752862526407442</v>
      </c>
      <c r="G1296">
        <v>8.378658279433529E-2</v>
      </c>
      <c r="H1296">
        <v>0.52470707507091185</v>
      </c>
      <c r="I1296">
        <v>17.49047423522638</v>
      </c>
      <c r="J1296">
        <v>1.29</v>
      </c>
      <c r="K1296">
        <v>0.65</v>
      </c>
    </row>
    <row r="1297" spans="1:11" x14ac:dyDescent="0.25">
      <c r="A1297" t="s">
        <v>1573</v>
      </c>
      <c r="B1297">
        <v>1009632156</v>
      </c>
      <c r="C1297">
        <v>0.32758262802398302</v>
      </c>
      <c r="D1297">
        <v>0.44669270517964765</v>
      </c>
      <c r="E1297">
        <v>0.20739525554493135</v>
      </c>
      <c r="F1297">
        <v>0.18562938437201215</v>
      </c>
      <c r="G1297">
        <v>0.37399345371087805</v>
      </c>
      <c r="H1297">
        <v>0.72363437617517257</v>
      </c>
      <c r="I1297">
        <v>20.999561295516699</v>
      </c>
      <c r="J1297">
        <v>1.51</v>
      </c>
      <c r="K1297">
        <v>1.1200000000000001</v>
      </c>
    </row>
    <row r="1298" spans="1:11" x14ac:dyDescent="0.25">
      <c r="A1298" t="s">
        <v>312</v>
      </c>
      <c r="B1298">
        <v>41645992</v>
      </c>
      <c r="C1298">
        <v>9.1868792559917895E-2</v>
      </c>
      <c r="D1298">
        <v>0.22370203115824447</v>
      </c>
      <c r="E1298">
        <v>9.1868792559917895E-2</v>
      </c>
      <c r="F1298">
        <v>7.2821025115722984E-2</v>
      </c>
      <c r="G1298">
        <v>7.1300258617924142E-3</v>
      </c>
      <c r="H1298">
        <v>1.1215820415537816</v>
      </c>
      <c r="I1298">
        <v>17.346775038508746</v>
      </c>
      <c r="J1298">
        <v>1.41</v>
      </c>
      <c r="K1298">
        <v>1.29</v>
      </c>
    </row>
    <row r="1299" spans="1:11" x14ac:dyDescent="0.25">
      <c r="A1299" t="s">
        <v>1575</v>
      </c>
      <c r="B1299">
        <v>120568746</v>
      </c>
      <c r="C1299">
        <v>0.12840685097612278</v>
      </c>
      <c r="D1299">
        <v>0.3438311782723526</v>
      </c>
      <c r="E1299">
        <v>5.9211480892403079E-2</v>
      </c>
      <c r="F1299">
        <v>0.12636438075801329</v>
      </c>
      <c r="G1299">
        <v>3.9102803640339759E-2</v>
      </c>
      <c r="H1299">
        <v>0.9022111417142521</v>
      </c>
      <c r="I1299">
        <v>18.623773837582981</v>
      </c>
      <c r="J1299">
        <v>1.27</v>
      </c>
      <c r="K1299">
        <v>0.7</v>
      </c>
    </row>
    <row r="1300" spans="1:11" x14ac:dyDescent="0.25">
      <c r="A1300" t="s">
        <v>2348</v>
      </c>
      <c r="B1300">
        <v>118872108</v>
      </c>
      <c r="C1300">
        <v>0.45707463183878255</v>
      </c>
      <c r="D1300">
        <v>0.28310333320580133</v>
      </c>
      <c r="E1300">
        <v>5.797875646320666E-2</v>
      </c>
      <c r="F1300">
        <v>0.12539502904142399</v>
      </c>
      <c r="G1300">
        <v>8.1554707518100046E-3</v>
      </c>
      <c r="H1300">
        <v>0.63815076879395227</v>
      </c>
      <c r="I1300">
        <v>18.968312165385967</v>
      </c>
      <c r="J1300">
        <v>1.45</v>
      </c>
      <c r="K1300">
        <v>1.0900000000000001</v>
      </c>
    </row>
    <row r="1301" spans="1:11" x14ac:dyDescent="0.25">
      <c r="A1301" t="s">
        <v>501</v>
      </c>
      <c r="B1301">
        <v>44199390</v>
      </c>
      <c r="C1301">
        <v>0.15154362990077466</v>
      </c>
      <c r="D1301">
        <v>0.27004800292492726</v>
      </c>
      <c r="E1301">
        <v>0.14258651533426139</v>
      </c>
      <c r="F1301">
        <v>0.31482182547729176</v>
      </c>
      <c r="G1301">
        <v>8.4070277892975442E-2</v>
      </c>
      <c r="H1301">
        <v>0.32678663296377175</v>
      </c>
      <c r="I1301">
        <v>17.896727090124109</v>
      </c>
      <c r="J1301">
        <v>1.55</v>
      </c>
      <c r="K1301">
        <v>1.1599999999999999</v>
      </c>
    </row>
    <row r="1302" spans="1:11" x14ac:dyDescent="0.25">
      <c r="A1302" t="s">
        <v>2349</v>
      </c>
      <c r="B1302">
        <v>4417095</v>
      </c>
      <c r="C1302">
        <v>2.7664788735583003E-2</v>
      </c>
      <c r="D1302">
        <v>0.46870827998945008</v>
      </c>
      <c r="E1302">
        <v>2.6027060771842126E-2</v>
      </c>
      <c r="F1302">
        <v>0.68471942746414105</v>
      </c>
      <c r="G1302">
        <v>1.2953536204224722E-2</v>
      </c>
      <c r="H1302">
        <v>0.33148859342899245</v>
      </c>
      <c r="I1302">
        <v>16.146575716232494</v>
      </c>
      <c r="J1302">
        <v>1.95</v>
      </c>
      <c r="K1302">
        <v>1.07</v>
      </c>
    </row>
    <row r="1303" spans="1:11" x14ac:dyDescent="0.25">
      <c r="A1303" t="s">
        <v>1576</v>
      </c>
      <c r="B1303">
        <v>1918463</v>
      </c>
      <c r="C1303">
        <v>6.920800661779769E-2</v>
      </c>
      <c r="D1303">
        <v>0.20348841755092489</v>
      </c>
      <c r="E1303">
        <v>6.920800661779769E-2</v>
      </c>
      <c r="F1303">
        <v>0.23314036980173122</v>
      </c>
      <c r="G1303">
        <v>8.5695163263508345E-2</v>
      </c>
      <c r="H1303">
        <v>0.33967798051788034</v>
      </c>
      <c r="I1303">
        <v>15.084949140891672</v>
      </c>
      <c r="J1303">
        <v>1.24</v>
      </c>
      <c r="K1303">
        <v>1.21</v>
      </c>
    </row>
    <row r="1304" spans="1:11" x14ac:dyDescent="0.25">
      <c r="A1304" t="s">
        <v>1577</v>
      </c>
      <c r="B1304">
        <v>20127682</v>
      </c>
      <c r="C1304">
        <v>0.26280005814877244</v>
      </c>
      <c r="D1304">
        <v>0.39468032136040304</v>
      </c>
      <c r="E1304">
        <v>0.14270734205757027</v>
      </c>
      <c r="F1304">
        <v>0.10709879083380093</v>
      </c>
      <c r="G1304">
        <v>0.19386733156853334</v>
      </c>
      <c r="H1304">
        <v>1.1070709419737614</v>
      </c>
      <c r="I1304">
        <v>16.892739174459628</v>
      </c>
      <c r="J1304">
        <v>1.36</v>
      </c>
      <c r="K1304">
        <v>0.92</v>
      </c>
    </row>
    <row r="1305" spans="1:11" x14ac:dyDescent="0.25">
      <c r="A1305" t="s">
        <v>2350</v>
      </c>
      <c r="B1305">
        <v>6343128</v>
      </c>
      <c r="C1305">
        <v>0.28000428179913761</v>
      </c>
      <c r="D1305">
        <v>0.34371638094012924</v>
      </c>
      <c r="E1305">
        <v>2.9568376990027633E-2</v>
      </c>
      <c r="F1305">
        <v>9.6551483448859762E-2</v>
      </c>
      <c r="G1305">
        <v>1.8642379595682129E-2</v>
      </c>
      <c r="H1305">
        <v>1.1445509318487723</v>
      </c>
      <c r="I1305">
        <v>15.326511045857478</v>
      </c>
      <c r="J1305">
        <v>1.56</v>
      </c>
      <c r="K1305">
        <v>0.98</v>
      </c>
    </row>
    <row r="1306" spans="1:11" x14ac:dyDescent="0.25">
      <c r="A1306" t="s">
        <v>2351</v>
      </c>
      <c r="B1306">
        <v>36752099</v>
      </c>
      <c r="C1306">
        <v>1.0992134081920056E-2</v>
      </c>
      <c r="D1306">
        <v>0.1829757533032331</v>
      </c>
      <c r="E1306">
        <v>1.0992134081920056E-2</v>
      </c>
      <c r="F1306">
        <v>0.13720145085707819</v>
      </c>
      <c r="G1306">
        <v>0.63862918414537362</v>
      </c>
      <c r="H1306">
        <v>4.0012070759423599</v>
      </c>
      <c r="I1306">
        <v>16.331285023411958</v>
      </c>
      <c r="J1306">
        <v>0.45</v>
      </c>
      <c r="K1306">
        <v>1.06</v>
      </c>
    </row>
    <row r="1307" spans="1:11" x14ac:dyDescent="0.25">
      <c r="A1307" t="s">
        <v>2353</v>
      </c>
      <c r="B1307">
        <v>11072630</v>
      </c>
      <c r="C1307">
        <v>0.42459496975876554</v>
      </c>
      <c r="D1307">
        <v>0.20014802264683276</v>
      </c>
      <c r="E1307">
        <v>0.11652633565828534</v>
      </c>
      <c r="F1307">
        <v>0.11951299869257413</v>
      </c>
      <c r="G1307">
        <v>0.16712533517330572</v>
      </c>
      <c r="H1307">
        <v>0.83973933491798236</v>
      </c>
      <c r="I1307">
        <v>16.270465002304501</v>
      </c>
      <c r="J1307">
        <v>1.1299999999999999</v>
      </c>
      <c r="K1307">
        <v>0.9</v>
      </c>
    </row>
    <row r="1308" spans="1:11" x14ac:dyDescent="0.25">
      <c r="A1308" t="s">
        <v>2354</v>
      </c>
      <c r="B1308">
        <v>4920563</v>
      </c>
      <c r="C1308">
        <v>0.30773063976622189</v>
      </c>
      <c r="D1308">
        <v>6.7060415647559032E-2</v>
      </c>
      <c r="E1308">
        <v>5.7738514881325573E-2</v>
      </c>
      <c r="F1308">
        <v>9.9206329732454385E-2</v>
      </c>
      <c r="G1308">
        <v>2.2490719049832304E-2</v>
      </c>
      <c r="H1308">
        <v>0.34266740881871705</v>
      </c>
      <c r="I1308">
        <v>16.34027938179219</v>
      </c>
      <c r="J1308">
        <v>1.0900000000000001</v>
      </c>
      <c r="K1308">
        <v>0.96</v>
      </c>
    </row>
    <row r="1309" spans="1:11" x14ac:dyDescent="0.25">
      <c r="A1309" t="s">
        <v>631</v>
      </c>
      <c r="B1309">
        <v>6746984</v>
      </c>
      <c r="C1309">
        <v>0.10394792695521436</v>
      </c>
      <c r="D1309">
        <v>0.58801428905122644</v>
      </c>
      <c r="E1309">
        <v>0.10394792695521436</v>
      </c>
      <c r="F1309">
        <v>0.18303340369596674</v>
      </c>
      <c r="G1309">
        <v>0.21815095455984482</v>
      </c>
      <c r="H1309">
        <v>0.5124753961899613</v>
      </c>
      <c r="I1309">
        <v>16.265273937186826</v>
      </c>
      <c r="J1309">
        <v>2.5299999999999998</v>
      </c>
      <c r="K1309">
        <v>2.37</v>
      </c>
    </row>
    <row r="1310" spans="1:11" x14ac:dyDescent="0.25">
      <c r="A1310" t="s">
        <v>2355</v>
      </c>
      <c r="B1310">
        <v>30369066</v>
      </c>
      <c r="C1310">
        <v>6.5727935129779758E-2</v>
      </c>
      <c r="D1310">
        <v>0.25451951666870493</v>
      </c>
      <c r="E1310">
        <v>6.5727935129779758E-2</v>
      </c>
      <c r="F1310">
        <v>0.23341953179889521</v>
      </c>
      <c r="G1310">
        <v>0.13063845954300998</v>
      </c>
      <c r="H1310">
        <v>0.48578912427084892</v>
      </c>
      <c r="I1310">
        <v>17.838018297787691</v>
      </c>
      <c r="J1310">
        <v>1.19</v>
      </c>
      <c r="K1310">
        <v>1.1200000000000001</v>
      </c>
    </row>
    <row r="1311" spans="1:11" x14ac:dyDescent="0.25">
      <c r="A1311" t="s">
        <v>1579</v>
      </c>
      <c r="B1311">
        <v>14849402</v>
      </c>
      <c r="C1311">
        <v>0.13329317907886123</v>
      </c>
      <c r="D1311">
        <v>0.72698678371021275</v>
      </c>
      <c r="E1311">
        <v>3.4439972734255558E-2</v>
      </c>
      <c r="F1311">
        <v>0.11445455542171006</v>
      </c>
      <c r="G1311">
        <v>0.28492177664797547</v>
      </c>
      <c r="H1311">
        <v>0.95967250810010385</v>
      </c>
      <c r="I1311">
        <v>16.503555243189808</v>
      </c>
      <c r="J1311">
        <v>2.98</v>
      </c>
      <c r="K1311">
        <v>1.08</v>
      </c>
    </row>
    <row r="1312" spans="1:11" x14ac:dyDescent="0.25">
      <c r="A1312" t="s">
        <v>531</v>
      </c>
      <c r="B1312">
        <v>16743145</v>
      </c>
      <c r="C1312">
        <v>0.24134247179965293</v>
      </c>
      <c r="D1312">
        <v>0.58329059444925069</v>
      </c>
      <c r="E1312">
        <v>0.23695165991813366</v>
      </c>
      <c r="F1312">
        <v>0.24078714757829089</v>
      </c>
      <c r="G1312">
        <v>0.32733623223116087</v>
      </c>
      <c r="H1312">
        <v>1.0721467301732068</v>
      </c>
      <c r="I1312">
        <v>16.474995179676004</v>
      </c>
      <c r="J1312">
        <v>3.71</v>
      </c>
      <c r="K1312">
        <v>3.08</v>
      </c>
    </row>
    <row r="1313" spans="1:11" x14ac:dyDescent="0.25">
      <c r="A1313" t="s">
        <v>1580</v>
      </c>
      <c r="B1313">
        <v>19547801</v>
      </c>
      <c r="C1313">
        <v>9.1780553730826289E-2</v>
      </c>
      <c r="D1313">
        <v>0.22019274700003341</v>
      </c>
      <c r="E1313">
        <v>8.5377480566739966E-2</v>
      </c>
      <c r="F1313">
        <v>0.17424609985733255</v>
      </c>
      <c r="G1313">
        <v>4.5885365827082032E-2</v>
      </c>
      <c r="H1313">
        <v>0.54069476565901631</v>
      </c>
      <c r="I1313">
        <v>17.163467346974926</v>
      </c>
      <c r="J1313">
        <v>1.37</v>
      </c>
      <c r="K1313">
        <v>1.19</v>
      </c>
    </row>
    <row r="1314" spans="1:11" x14ac:dyDescent="0.25">
      <c r="A1314" t="s">
        <v>2356</v>
      </c>
      <c r="B1314">
        <v>613468000</v>
      </c>
      <c r="C1314">
        <v>0.32600396434695861</v>
      </c>
      <c r="D1314">
        <v>0.29570083525139046</v>
      </c>
      <c r="E1314">
        <v>9.60734708248841E-2</v>
      </c>
      <c r="F1314">
        <v>0.12940133004779858</v>
      </c>
      <c r="G1314">
        <v>9.7126500485762907E-2</v>
      </c>
      <c r="H1314">
        <v>0.50272852950449909</v>
      </c>
      <c r="I1314">
        <v>20.792797497527115</v>
      </c>
      <c r="J1314">
        <v>1.22</v>
      </c>
      <c r="K1314">
        <v>0.89</v>
      </c>
    </row>
    <row r="1315" spans="1:11" x14ac:dyDescent="0.25">
      <c r="A1315" t="s">
        <v>883</v>
      </c>
      <c r="B1315">
        <v>4120273</v>
      </c>
      <c r="C1315">
        <v>0.28561942376148375</v>
      </c>
      <c r="D1315">
        <v>0.17266695677689317</v>
      </c>
      <c r="E1315">
        <v>0.21578837130452277</v>
      </c>
      <c r="F1315">
        <v>0.10888668103253096</v>
      </c>
      <c r="G1315">
        <v>0.13371419806406032</v>
      </c>
      <c r="H1315">
        <v>0.60122414140082303</v>
      </c>
      <c r="I1315">
        <v>15.541831545656299</v>
      </c>
      <c r="J1315">
        <v>1.39</v>
      </c>
      <c r="K1315">
        <v>0.93</v>
      </c>
    </row>
    <row r="1316" spans="1:11" x14ac:dyDescent="0.25">
      <c r="A1316" t="s">
        <v>41</v>
      </c>
      <c r="B1316">
        <v>361229757</v>
      </c>
      <c r="C1316">
        <v>9.2189559012437611E-2</v>
      </c>
      <c r="D1316">
        <v>0.79805148223157041</v>
      </c>
      <c r="E1316">
        <v>9.2189559012437611E-2</v>
      </c>
      <c r="F1316">
        <v>0.31122191984713926</v>
      </c>
      <c r="G1316">
        <v>0.45645239021656792</v>
      </c>
      <c r="H1316">
        <v>1.0276255171202853</v>
      </c>
      <c r="I1316">
        <v>19.696664882021004</v>
      </c>
      <c r="J1316">
        <v>4.93</v>
      </c>
      <c r="K1316">
        <v>4.1399999999999997</v>
      </c>
    </row>
    <row r="1317" spans="1:11" x14ac:dyDescent="0.25">
      <c r="A1317" t="s">
        <v>72</v>
      </c>
      <c r="B1317">
        <v>212051606</v>
      </c>
      <c r="C1317">
        <v>0.33153474914026354</v>
      </c>
      <c r="D1317">
        <v>0.31362423635688003</v>
      </c>
      <c r="E1317">
        <v>0.17905762524618654</v>
      </c>
      <c r="F1317">
        <v>9.8047472938723415E-2</v>
      </c>
      <c r="G1317">
        <v>0.13045181086720936</v>
      </c>
      <c r="H1317">
        <v>0.63231120025899235</v>
      </c>
      <c r="I1317">
        <v>19.658889607700029</v>
      </c>
      <c r="J1317">
        <v>1.71</v>
      </c>
      <c r="K1317">
        <v>1.07</v>
      </c>
    </row>
    <row r="1318" spans="1:11" x14ac:dyDescent="0.25">
      <c r="A1318" t="s">
        <v>503</v>
      </c>
      <c r="B1318">
        <v>14332289</v>
      </c>
      <c r="C1318">
        <v>0.2920562095838285</v>
      </c>
      <c r="D1318">
        <v>0.27921541353233947</v>
      </c>
      <c r="E1318">
        <v>7.3409976592015411E-2</v>
      </c>
      <c r="F1318">
        <v>0.1151862355907786</v>
      </c>
      <c r="G1318">
        <v>1.6441267685852554E-2</v>
      </c>
      <c r="H1318">
        <v>0.73895927624525026</v>
      </c>
      <c r="I1318">
        <v>16.766422489666795</v>
      </c>
      <c r="J1318">
        <v>1.48</v>
      </c>
      <c r="K1318">
        <v>1.17</v>
      </c>
    </row>
    <row r="1319" spans="1:11" x14ac:dyDescent="0.25">
      <c r="A1319" t="s">
        <v>1581</v>
      </c>
      <c r="B1319">
        <v>29383243</v>
      </c>
      <c r="C1319">
        <v>0.44639800310673672</v>
      </c>
      <c r="D1319">
        <v>0.15807227268957344</v>
      </c>
      <c r="E1319">
        <v>0.33258163504960975</v>
      </c>
      <c r="F1319">
        <v>0.18407320901994936</v>
      </c>
      <c r="G1319">
        <v>0.35575548961699022</v>
      </c>
      <c r="H1319">
        <v>0.46360620252687118</v>
      </c>
      <c r="I1319">
        <v>17.500601042992184</v>
      </c>
      <c r="J1319">
        <v>1.1499999999999999</v>
      </c>
      <c r="K1319">
        <v>0.74</v>
      </c>
    </row>
    <row r="1320" spans="1:11" x14ac:dyDescent="0.25">
      <c r="A1320" t="s">
        <v>2357</v>
      </c>
      <c r="B1320">
        <v>2412307</v>
      </c>
      <c r="C1320">
        <v>0.13811799244457693</v>
      </c>
      <c r="D1320">
        <v>4.8175045713501639E-2</v>
      </c>
      <c r="E1320">
        <v>4.4357123699429631E-2</v>
      </c>
      <c r="F1320">
        <v>5.1549391397119441E-2</v>
      </c>
      <c r="G1320">
        <v>6.563012087599132E-3</v>
      </c>
      <c r="H1320">
        <v>0.30047212738460971</v>
      </c>
      <c r="I1320">
        <v>16.049120529313839</v>
      </c>
      <c r="J1320">
        <v>1.0900000000000001</v>
      </c>
      <c r="K1320">
        <v>0.78</v>
      </c>
    </row>
    <row r="1321" spans="1:11" x14ac:dyDescent="0.25">
      <c r="A1321" t="s">
        <v>1582</v>
      </c>
      <c r="B1321">
        <v>13708720</v>
      </c>
      <c r="C1321">
        <v>0.40251431205831034</v>
      </c>
      <c r="D1321">
        <v>7.3863642995115511E-2</v>
      </c>
      <c r="E1321">
        <v>2.1700494283930227E-2</v>
      </c>
      <c r="F1321">
        <v>0.10501638720949369</v>
      </c>
      <c r="G1321">
        <v>0.20863909978466261</v>
      </c>
      <c r="H1321">
        <v>0.56547825802651619</v>
      </c>
      <c r="I1321">
        <v>16.835564204476022</v>
      </c>
      <c r="J1321">
        <v>0.8</v>
      </c>
      <c r="K1321">
        <v>0.65</v>
      </c>
    </row>
    <row r="1322" spans="1:11" x14ac:dyDescent="0.25">
      <c r="A1322" t="s">
        <v>1583</v>
      </c>
      <c r="B1322">
        <v>11393624</v>
      </c>
      <c r="C1322">
        <v>3.9889590879951801E-2</v>
      </c>
      <c r="D1322">
        <v>0.60753224786073334</v>
      </c>
      <c r="E1322">
        <v>3.9889590879951801E-2</v>
      </c>
      <c r="F1322">
        <v>0.18920324002715624</v>
      </c>
      <c r="G1322">
        <v>4.064966511094275E-2</v>
      </c>
      <c r="H1322">
        <v>0.82418265407940272</v>
      </c>
      <c r="I1322">
        <v>16.261001515591822</v>
      </c>
      <c r="J1322">
        <v>2.7</v>
      </c>
      <c r="K1322">
        <v>1.72</v>
      </c>
    </row>
    <row r="1323" spans="1:11" x14ac:dyDescent="0.25">
      <c r="A1323" t="s">
        <v>82</v>
      </c>
      <c r="B1323">
        <v>150389000</v>
      </c>
      <c r="C1323">
        <v>6.1121491598454675E-2</v>
      </c>
      <c r="D1323">
        <v>0.39451023678593516</v>
      </c>
      <c r="E1323">
        <v>6.0895411233534369E-2</v>
      </c>
      <c r="F1323">
        <v>1.5671780471185812E-2</v>
      </c>
      <c r="G1323">
        <v>6.8356063275904488E-3</v>
      </c>
      <c r="H1323">
        <v>0.82183017331100949</v>
      </c>
      <c r="I1323">
        <v>18.990484463931644</v>
      </c>
      <c r="J1323">
        <v>1.82</v>
      </c>
      <c r="K1323">
        <v>1.66</v>
      </c>
    </row>
    <row r="1324" spans="1:11" x14ac:dyDescent="0.25">
      <c r="A1324" t="s">
        <v>356</v>
      </c>
      <c r="B1324">
        <v>24821244</v>
      </c>
      <c r="C1324">
        <v>0.34355977484448402</v>
      </c>
      <c r="D1324">
        <v>0.35490308221457395</v>
      </c>
      <c r="E1324">
        <v>8.000348411223869E-2</v>
      </c>
      <c r="F1324">
        <v>0.22191782359023837</v>
      </c>
      <c r="G1324">
        <v>4.7456203242673897E-2</v>
      </c>
      <c r="H1324">
        <v>0.84340724810184786</v>
      </c>
      <c r="I1324">
        <v>17.265133624683006</v>
      </c>
      <c r="J1324">
        <v>1.45</v>
      </c>
      <c r="K1324">
        <v>1.1200000000000001</v>
      </c>
    </row>
    <row r="1325" spans="1:11" x14ac:dyDescent="0.25">
      <c r="A1325" t="s">
        <v>2359</v>
      </c>
      <c r="B1325">
        <v>5988165</v>
      </c>
      <c r="C1325">
        <v>9.4458152038228743E-2</v>
      </c>
      <c r="D1325">
        <v>3.2295202286510144E-2</v>
      </c>
      <c r="E1325">
        <v>9.4458152038228743E-2</v>
      </c>
      <c r="F1325">
        <v>0.12353249761882283</v>
      </c>
      <c r="G1325">
        <v>0.1019524345104051</v>
      </c>
      <c r="H1325">
        <v>0.17066596881784543</v>
      </c>
      <c r="I1325">
        <v>16.825872789874264</v>
      </c>
      <c r="J1325">
        <v>0.92</v>
      </c>
      <c r="K1325">
        <v>0.94</v>
      </c>
    </row>
    <row r="1326" spans="1:11" x14ac:dyDescent="0.25">
      <c r="A1326" t="s">
        <v>2360</v>
      </c>
      <c r="B1326">
        <v>35650458</v>
      </c>
      <c r="C1326">
        <v>0.17440625867976225</v>
      </c>
      <c r="D1326">
        <v>0.20292847289647722</v>
      </c>
      <c r="E1326">
        <v>1.5980832560411988E-2</v>
      </c>
      <c r="F1326">
        <v>0.11172573002953826</v>
      </c>
      <c r="G1326">
        <v>1.4913973896211936E-3</v>
      </c>
      <c r="H1326">
        <v>0.11274354855994571</v>
      </c>
      <c r="I1326">
        <v>19.321072685194597</v>
      </c>
      <c r="J1326">
        <v>1.24</v>
      </c>
      <c r="K1326">
        <v>0.84</v>
      </c>
    </row>
    <row r="1327" spans="1:11" x14ac:dyDescent="0.25">
      <c r="A1327" t="s">
        <v>2361</v>
      </c>
      <c r="B1327">
        <v>53652162</v>
      </c>
      <c r="C1327">
        <v>4.3990752879632326E-2</v>
      </c>
      <c r="D1327">
        <v>0.3894156772284405</v>
      </c>
      <c r="E1327">
        <v>3.0699359328707015E-2</v>
      </c>
      <c r="F1327">
        <v>3.4924349414780162E-2</v>
      </c>
      <c r="G1327">
        <v>0.32601025472188799</v>
      </c>
      <c r="H1327">
        <v>0.40255433946991459</v>
      </c>
      <c r="I1327">
        <v>18.632037851228805</v>
      </c>
      <c r="J1327">
        <v>0.76</v>
      </c>
      <c r="K1327">
        <v>0.84</v>
      </c>
    </row>
    <row r="1328" spans="1:11" x14ac:dyDescent="0.25">
      <c r="A1328" t="s">
        <v>2362</v>
      </c>
      <c r="B1328">
        <v>9867672</v>
      </c>
      <c r="C1328">
        <v>0.17757663611032065</v>
      </c>
      <c r="D1328">
        <v>0.16838095145440587</v>
      </c>
      <c r="E1328">
        <v>0.13704022590130682</v>
      </c>
      <c r="F1328">
        <v>0.1120451193415329</v>
      </c>
      <c r="G1328">
        <v>0.67342145138184573</v>
      </c>
      <c r="H1328">
        <v>0.49777973189310321</v>
      </c>
      <c r="I1328">
        <v>17.019270917609589</v>
      </c>
      <c r="J1328">
        <v>0.44</v>
      </c>
      <c r="K1328">
        <v>0.8</v>
      </c>
    </row>
    <row r="1329" spans="1:11" x14ac:dyDescent="0.25">
      <c r="A1329" t="s">
        <v>749</v>
      </c>
      <c r="B1329">
        <v>7297088</v>
      </c>
      <c r="C1329">
        <v>0.16875060298025732</v>
      </c>
      <c r="D1329">
        <v>0.29373662480156471</v>
      </c>
      <c r="E1329">
        <v>0.16875060298025732</v>
      </c>
      <c r="F1329">
        <v>1.8406581014235038E-2</v>
      </c>
      <c r="G1329">
        <v>2.7909763456326689E-2</v>
      </c>
      <c r="H1329">
        <v>0.58049518604763239</v>
      </c>
      <c r="I1329">
        <v>16.411106922967292</v>
      </c>
      <c r="J1329">
        <v>1.81</v>
      </c>
      <c r="K1329">
        <v>1.55</v>
      </c>
    </row>
    <row r="1330" spans="1:11" x14ac:dyDescent="0.25">
      <c r="A1330" t="s">
        <v>2363</v>
      </c>
      <c r="B1330">
        <v>13051907</v>
      </c>
      <c r="C1330">
        <v>0.23747602553404648</v>
      </c>
      <c r="D1330">
        <v>0.16832873541008223</v>
      </c>
      <c r="E1330">
        <v>1.480879384139038E-2</v>
      </c>
      <c r="F1330">
        <v>0.11804861737451602</v>
      </c>
      <c r="G1330">
        <v>4.3543981733856978E-2</v>
      </c>
      <c r="H1330">
        <v>0.20977080327120248</v>
      </c>
      <c r="I1330">
        <v>17.763054807324792</v>
      </c>
      <c r="J1330">
        <v>1.0900000000000001</v>
      </c>
      <c r="K1330">
        <v>0.75</v>
      </c>
    </row>
    <row r="1331" spans="1:11" x14ac:dyDescent="0.25">
      <c r="A1331" t="s">
        <v>1584</v>
      </c>
      <c r="B1331">
        <v>24274857</v>
      </c>
      <c r="C1331">
        <v>0.21084420806268808</v>
      </c>
      <c r="D1331">
        <v>0.13999752913065563</v>
      </c>
      <c r="E1331">
        <v>0.17453668213163934</v>
      </c>
      <c r="F1331">
        <v>4.6800137202432264E-2</v>
      </c>
      <c r="G1331">
        <v>0.33700322106943825</v>
      </c>
      <c r="H1331">
        <v>1.1703844059331572</v>
      </c>
      <c r="I1331">
        <v>16.753170824008091</v>
      </c>
      <c r="J1331">
        <v>0.94</v>
      </c>
      <c r="K1331">
        <v>0.25</v>
      </c>
    </row>
    <row r="1332" spans="1:11" x14ac:dyDescent="0.25">
      <c r="A1332" t="s">
        <v>2364</v>
      </c>
      <c r="B1332">
        <v>12925782</v>
      </c>
      <c r="C1332">
        <v>3.7627742754751704E-2</v>
      </c>
      <c r="D1332">
        <v>0.80529263142454355</v>
      </c>
      <c r="E1332">
        <v>3.7627742754751704E-2</v>
      </c>
      <c r="F1332">
        <v>0.14463823885152394</v>
      </c>
      <c r="G1332">
        <v>1.9494371791199946E-2</v>
      </c>
      <c r="H1332">
        <v>0.9812304062058812</v>
      </c>
      <c r="I1332">
        <v>16.326079675084706</v>
      </c>
      <c r="J1332">
        <v>5.84</v>
      </c>
      <c r="K1332">
        <v>0.75</v>
      </c>
    </row>
    <row r="1333" spans="1:11" x14ac:dyDescent="0.25">
      <c r="A1333" t="s">
        <v>433</v>
      </c>
      <c r="B1333">
        <v>24872339</v>
      </c>
      <c r="C1333">
        <v>4.1223063098327822E-2</v>
      </c>
      <c r="D1333">
        <v>0.74267132656884416</v>
      </c>
      <c r="E1333">
        <v>4.1223063098327822E-2</v>
      </c>
      <c r="F1333">
        <v>0.25561459453070323</v>
      </c>
      <c r="G1333">
        <v>0.14652650882572804</v>
      </c>
      <c r="H1333">
        <v>1.1272013387373581</v>
      </c>
      <c r="I1333">
        <v>16.821071372777165</v>
      </c>
      <c r="J1333">
        <v>2.42</v>
      </c>
      <c r="K1333">
        <v>1.85</v>
      </c>
    </row>
    <row r="1334" spans="1:11" x14ac:dyDescent="0.25">
      <c r="A1334" t="s">
        <v>1585</v>
      </c>
      <c r="B1334">
        <v>93957000</v>
      </c>
      <c r="C1334">
        <v>0.54044935449194842</v>
      </c>
      <c r="D1334">
        <v>0.2163755760613898</v>
      </c>
      <c r="E1334">
        <v>0.36879636429430485</v>
      </c>
      <c r="F1334">
        <v>0.12628075311290679</v>
      </c>
      <c r="G1334">
        <v>0.11229605032089147</v>
      </c>
      <c r="H1334">
        <v>1.2125993824308883</v>
      </c>
      <c r="I1334">
        <v>18.225371219474439</v>
      </c>
      <c r="J1334">
        <v>1.57</v>
      </c>
      <c r="K1334">
        <v>0.72</v>
      </c>
    </row>
    <row r="1335" spans="1:11" x14ac:dyDescent="0.25">
      <c r="A1335" t="s">
        <v>668</v>
      </c>
      <c r="B1335">
        <v>12731867</v>
      </c>
      <c r="C1335">
        <v>5.1951218152058921E-2</v>
      </c>
      <c r="D1335">
        <v>0.62194539104123536</v>
      </c>
      <c r="E1335">
        <v>5.1951218152058921E-2</v>
      </c>
      <c r="F1335">
        <v>0.22543640982315172</v>
      </c>
      <c r="G1335">
        <v>4.7249865239717005E-2</v>
      </c>
      <c r="H1335">
        <v>0.69207948472238834</v>
      </c>
      <c r="I1335">
        <v>16.600074045654516</v>
      </c>
      <c r="J1335">
        <v>2.88</v>
      </c>
      <c r="K1335">
        <v>2.46</v>
      </c>
    </row>
    <row r="1336" spans="1:11" x14ac:dyDescent="0.25">
      <c r="A1336" t="s">
        <v>1586</v>
      </c>
      <c r="B1336">
        <v>6567190</v>
      </c>
      <c r="C1336">
        <v>6.1219486568836901E-3</v>
      </c>
      <c r="D1336">
        <v>0.1751208660020496</v>
      </c>
      <c r="E1336">
        <v>6.1219486568836901E-3</v>
      </c>
      <c r="F1336">
        <v>0.22984164633993862</v>
      </c>
      <c r="G1336">
        <v>1.9997289556111519E-2</v>
      </c>
      <c r="H1336">
        <v>0.33602554518038996</v>
      </c>
      <c r="I1336">
        <v>16.546752278099767</v>
      </c>
      <c r="J1336">
        <v>1.1499999999999999</v>
      </c>
      <c r="K1336">
        <v>0.96</v>
      </c>
    </row>
    <row r="1337" spans="1:11" x14ac:dyDescent="0.25">
      <c r="A1337" t="s">
        <v>1587</v>
      </c>
      <c r="B1337">
        <v>41549097</v>
      </c>
      <c r="C1337">
        <v>7.62421142389689E-2</v>
      </c>
      <c r="D1337">
        <v>0.37786017347139939</v>
      </c>
      <c r="E1337">
        <v>7.5521472825269831E-2</v>
      </c>
      <c r="F1337">
        <v>0.16122642224423359</v>
      </c>
      <c r="G1337">
        <v>7.4753032538829908E-2</v>
      </c>
      <c r="H1337">
        <v>0.77935786591712075</v>
      </c>
      <c r="I1337">
        <v>17.641916849771189</v>
      </c>
      <c r="J1337">
        <v>1.43</v>
      </c>
      <c r="K1337">
        <v>0.76</v>
      </c>
    </row>
    <row r="1338" spans="1:11" x14ac:dyDescent="0.25">
      <c r="A1338" t="s">
        <v>1588</v>
      </c>
      <c r="B1338">
        <v>18258816</v>
      </c>
      <c r="C1338">
        <v>0.12405809883839128</v>
      </c>
      <c r="D1338">
        <v>0.47652432665951616</v>
      </c>
      <c r="E1338">
        <v>0.11081485239787728</v>
      </c>
      <c r="F1338">
        <v>0.21062503405466576</v>
      </c>
      <c r="G1338">
        <v>0.20324839244779069</v>
      </c>
      <c r="H1338">
        <v>0.71517244782693346</v>
      </c>
      <c r="I1338">
        <v>17.066508847537694</v>
      </c>
      <c r="J1338">
        <v>1.91</v>
      </c>
      <c r="K1338">
        <v>1.43</v>
      </c>
    </row>
    <row r="1339" spans="1:11" x14ac:dyDescent="0.25">
      <c r="A1339" t="s">
        <v>1589</v>
      </c>
      <c r="B1339">
        <v>13089993</v>
      </c>
      <c r="C1339">
        <v>0.11967240929769787</v>
      </c>
      <c r="D1339">
        <v>0.1790052905299491</v>
      </c>
      <c r="E1339">
        <v>0.11967240929769787</v>
      </c>
      <c r="F1339">
        <v>8.8703636218935483E-2</v>
      </c>
      <c r="G1339">
        <v>3.9887569076622116E-2</v>
      </c>
      <c r="H1339">
        <v>0.58810879040804531</v>
      </c>
      <c r="I1339">
        <v>16.82598419179163</v>
      </c>
      <c r="J1339">
        <v>1.36</v>
      </c>
      <c r="K1339">
        <v>0.2</v>
      </c>
    </row>
    <row r="1340" spans="1:11" x14ac:dyDescent="0.25">
      <c r="A1340" t="s">
        <v>150</v>
      </c>
      <c r="B1340">
        <v>79947153</v>
      </c>
      <c r="C1340">
        <v>7.9888786033443862E-2</v>
      </c>
      <c r="D1340">
        <v>0.65615472260782071</v>
      </c>
      <c r="E1340">
        <v>7.9888786033443862E-2</v>
      </c>
      <c r="F1340">
        <v>0.50423172227632651</v>
      </c>
      <c r="G1340">
        <v>0.20793533448276763</v>
      </c>
      <c r="H1340">
        <v>0.49298213611241187</v>
      </c>
      <c r="I1340">
        <v>18.905291215702849</v>
      </c>
      <c r="J1340">
        <v>2.37</v>
      </c>
      <c r="K1340">
        <v>1.93</v>
      </c>
    </row>
    <row r="1341" spans="1:11" x14ac:dyDescent="0.25">
      <c r="A1341" t="s">
        <v>1590</v>
      </c>
      <c r="B1341">
        <v>11737138</v>
      </c>
      <c r="C1341">
        <v>0.42196751882784372</v>
      </c>
      <c r="D1341">
        <v>0.27396823654965974</v>
      </c>
      <c r="E1341">
        <v>0.30558216151160528</v>
      </c>
      <c r="F1341">
        <v>6.4521858598508314E-2</v>
      </c>
      <c r="G1341">
        <v>8.2260257994751368E-3</v>
      </c>
      <c r="H1341">
        <v>1.1142305172668656</v>
      </c>
      <c r="I1341">
        <v>16.144003135049477</v>
      </c>
      <c r="J1341">
        <v>2.1800000000000002</v>
      </c>
      <c r="K1341">
        <v>1.5</v>
      </c>
    </row>
    <row r="1342" spans="1:11" x14ac:dyDescent="0.25">
      <c r="A1342" t="s">
        <v>2365</v>
      </c>
      <c r="B1342">
        <v>25370923</v>
      </c>
      <c r="C1342">
        <v>0.61793155889519669</v>
      </c>
      <c r="D1342">
        <v>0.27606398080195976</v>
      </c>
      <c r="E1342">
        <v>0.56682695383214876</v>
      </c>
      <c r="F1342">
        <v>0.26987248261767627</v>
      </c>
      <c r="G1342">
        <v>0.80565831207638761</v>
      </c>
      <c r="H1342">
        <v>1.2313848801371527</v>
      </c>
      <c r="I1342">
        <v>16.7340194499739</v>
      </c>
      <c r="J1342">
        <v>1.23</v>
      </c>
      <c r="K1342">
        <v>0.85</v>
      </c>
    </row>
    <row r="1343" spans="1:11" x14ac:dyDescent="0.25">
      <c r="A1343" t="s">
        <v>530</v>
      </c>
      <c r="B1343">
        <v>92250128</v>
      </c>
      <c r="C1343">
        <v>0.60000660378487491</v>
      </c>
      <c r="D1343">
        <v>0.14218493008486666</v>
      </c>
      <c r="E1343">
        <v>0.60000660378487491</v>
      </c>
      <c r="F1343">
        <v>0.85792594793467447</v>
      </c>
      <c r="G1343">
        <v>1.5559870009069256E-3</v>
      </c>
      <c r="H1343">
        <v>0.19200685344097718</v>
      </c>
      <c r="I1343">
        <v>18.101504358031736</v>
      </c>
      <c r="J1343">
        <v>1.35</v>
      </c>
      <c r="K1343">
        <v>0.85</v>
      </c>
    </row>
    <row r="1344" spans="1:11" x14ac:dyDescent="0.25">
      <c r="A1344" t="s">
        <v>2366</v>
      </c>
      <c r="B1344">
        <v>6848232</v>
      </c>
      <c r="C1344">
        <v>0.31393051520450826</v>
      </c>
      <c r="D1344">
        <v>8.9430527470447843E-2</v>
      </c>
      <c r="E1344">
        <v>1.9811682781774916E-2</v>
      </c>
      <c r="F1344">
        <v>6.1195678233562471E-2</v>
      </c>
      <c r="G1344">
        <v>1.394243068867994E-2</v>
      </c>
      <c r="H1344">
        <v>0.63585848705501047</v>
      </c>
      <c r="I1344">
        <v>16.118447988880025</v>
      </c>
      <c r="J1344">
        <v>1.1100000000000001</v>
      </c>
      <c r="K1344">
        <v>1.1200000000000001</v>
      </c>
    </row>
    <row r="1345" spans="1:11" x14ac:dyDescent="0.25">
      <c r="A1345" t="s">
        <v>1591</v>
      </c>
      <c r="B1345">
        <v>65893914</v>
      </c>
      <c r="C1345">
        <v>7.3384789375237292E-2</v>
      </c>
      <c r="D1345">
        <v>0.32106175996769598</v>
      </c>
      <c r="E1345">
        <v>6.1780288237241451E-2</v>
      </c>
      <c r="F1345">
        <v>0.25287915175786024</v>
      </c>
      <c r="G1345">
        <v>0.23990767948615102</v>
      </c>
      <c r="H1345">
        <v>0.34981947589490714</v>
      </c>
      <c r="I1345">
        <v>18.830429145647201</v>
      </c>
      <c r="J1345">
        <v>1.21</v>
      </c>
      <c r="K1345">
        <v>0.8</v>
      </c>
    </row>
    <row r="1346" spans="1:11" x14ac:dyDescent="0.25">
      <c r="A1346" t="s">
        <v>2367</v>
      </c>
      <c r="B1346">
        <v>10081140</v>
      </c>
      <c r="C1346">
        <v>0.17710149844164449</v>
      </c>
      <c r="D1346">
        <v>0.38826045467080111</v>
      </c>
      <c r="E1346">
        <v>0.1756309306288773</v>
      </c>
      <c r="F1346">
        <v>9.2504291014704296E-2</v>
      </c>
      <c r="G1346">
        <v>4.4259875371237774E-2</v>
      </c>
      <c r="H1346">
        <v>0.35572745139628642</v>
      </c>
      <c r="I1346">
        <v>17.521887214315235</v>
      </c>
      <c r="J1346">
        <v>1.56</v>
      </c>
      <c r="K1346">
        <v>0.21</v>
      </c>
    </row>
    <row r="1347" spans="1:11" x14ac:dyDescent="0.25">
      <c r="A1347" t="s">
        <v>38</v>
      </c>
      <c r="B1347">
        <v>504939000</v>
      </c>
      <c r="C1347">
        <v>4.7989955222313981E-2</v>
      </c>
      <c r="D1347">
        <v>8.955933290951977E-2</v>
      </c>
      <c r="E1347">
        <v>4.7603769960331839E-2</v>
      </c>
      <c r="F1347">
        <v>0.21171419575115163</v>
      </c>
      <c r="G1347">
        <v>0.25528430166812227</v>
      </c>
      <c r="H1347">
        <v>0.20897754390193929</v>
      </c>
      <c r="I1347">
        <v>21.452853427369028</v>
      </c>
      <c r="J1347">
        <v>0.79</v>
      </c>
      <c r="K1347">
        <v>0.15</v>
      </c>
    </row>
    <row r="1348" spans="1:11" x14ac:dyDescent="0.25">
      <c r="A1348" t="s">
        <v>188</v>
      </c>
      <c r="B1348">
        <v>68749555</v>
      </c>
      <c r="C1348">
        <v>0.40991334416637315</v>
      </c>
      <c r="D1348">
        <v>0.3390074597573759</v>
      </c>
      <c r="E1348">
        <v>0.40991334416637315</v>
      </c>
      <c r="F1348">
        <v>0.3997173676984348</v>
      </c>
      <c r="G1348">
        <v>0.43936819663778187</v>
      </c>
      <c r="H1348">
        <v>1.0046321742820501</v>
      </c>
      <c r="I1348">
        <v>18.085650371345455</v>
      </c>
      <c r="J1348">
        <v>2.2200000000000002</v>
      </c>
      <c r="K1348">
        <v>2.0099999999999998</v>
      </c>
    </row>
    <row r="1349" spans="1:11" x14ac:dyDescent="0.25">
      <c r="A1349" t="s">
        <v>1592</v>
      </c>
      <c r="B1349">
        <v>8474203</v>
      </c>
      <c r="C1349">
        <v>0.25538566871716434</v>
      </c>
      <c r="D1349">
        <v>0.45690467882348346</v>
      </c>
      <c r="E1349">
        <v>0.24571939095629405</v>
      </c>
      <c r="F1349">
        <v>8.7844085434497135E-2</v>
      </c>
      <c r="G1349">
        <v>0.12551563846181168</v>
      </c>
      <c r="H1349">
        <v>0.80250131333713826</v>
      </c>
      <c r="I1349">
        <v>16.157045077316667</v>
      </c>
      <c r="J1349">
        <v>2.5299999999999998</v>
      </c>
      <c r="K1349">
        <v>2.0699999999999998</v>
      </c>
    </row>
    <row r="1350" spans="1:11" x14ac:dyDescent="0.25">
      <c r="A1350" t="s">
        <v>891</v>
      </c>
      <c r="B1350">
        <v>3354837</v>
      </c>
      <c r="C1350">
        <v>0.33275715034739395</v>
      </c>
      <c r="D1350">
        <v>8.5996130363412596E-2</v>
      </c>
      <c r="E1350">
        <v>0.28268049982756244</v>
      </c>
      <c r="F1350">
        <v>0.14400547827822402</v>
      </c>
      <c r="G1350">
        <v>0.13955670573562889</v>
      </c>
      <c r="H1350">
        <v>0.37893207673208557</v>
      </c>
      <c r="I1350">
        <v>15.790498117405114</v>
      </c>
      <c r="J1350">
        <v>1.1599999999999999</v>
      </c>
      <c r="K1350">
        <v>0.7</v>
      </c>
    </row>
    <row r="1351" spans="1:11" x14ac:dyDescent="0.25">
      <c r="A1351" t="s">
        <v>286</v>
      </c>
      <c r="B1351">
        <v>44116693</v>
      </c>
      <c r="C1351">
        <v>2.8215170162459821E-2</v>
      </c>
      <c r="D1351">
        <v>0.23605096601415704</v>
      </c>
      <c r="E1351">
        <v>2.808945811056146E-2</v>
      </c>
      <c r="F1351">
        <v>0.15459971307058065</v>
      </c>
      <c r="G1351">
        <v>0.10042318901827026</v>
      </c>
      <c r="H1351">
        <v>0.14959613914784897</v>
      </c>
      <c r="I1351">
        <v>19.364718256766096</v>
      </c>
      <c r="J1351">
        <v>1.19</v>
      </c>
      <c r="K1351">
        <v>1.1399999999999999</v>
      </c>
    </row>
    <row r="1352" spans="1:11" x14ac:dyDescent="0.25">
      <c r="A1352" t="s">
        <v>898</v>
      </c>
      <c r="B1352">
        <v>2190073</v>
      </c>
      <c r="C1352">
        <v>0.25104368667163152</v>
      </c>
      <c r="D1352">
        <v>4.9681905580316273E-2</v>
      </c>
      <c r="E1352">
        <v>0.25104368667163152</v>
      </c>
      <c r="F1352">
        <v>0.21542875311412543</v>
      </c>
      <c r="G1352">
        <v>0.13334806647997577</v>
      </c>
      <c r="H1352">
        <v>0.38265800730562749</v>
      </c>
      <c r="I1352">
        <v>15.546565391758223</v>
      </c>
      <c r="J1352">
        <v>1.1299999999999999</v>
      </c>
      <c r="K1352">
        <v>1.05</v>
      </c>
    </row>
    <row r="1353" spans="1:11" x14ac:dyDescent="0.25">
      <c r="A1353" t="s">
        <v>626</v>
      </c>
      <c r="B1353">
        <v>10475305</v>
      </c>
      <c r="C1353">
        <v>5.2364585088453271E-2</v>
      </c>
      <c r="D1353">
        <v>8.4769369483752507E-2</v>
      </c>
      <c r="E1353">
        <v>5.2364585088453271E-2</v>
      </c>
      <c r="F1353">
        <v>3.1181205238532985E-2</v>
      </c>
      <c r="G1353">
        <v>7.7621606244400523E-3</v>
      </c>
      <c r="H1353">
        <v>0.73425666039586757</v>
      </c>
      <c r="I1353">
        <v>16.460611161587529</v>
      </c>
      <c r="J1353">
        <v>1.1499999999999999</v>
      </c>
      <c r="K1353">
        <v>1.1499999999999999</v>
      </c>
    </row>
    <row r="1354" spans="1:11" x14ac:dyDescent="0.25">
      <c r="A1354" t="s">
        <v>62</v>
      </c>
      <c r="B1354">
        <v>62311914</v>
      </c>
      <c r="C1354">
        <v>0.14237606310728956</v>
      </c>
      <c r="D1354">
        <v>0.37067331939121628</v>
      </c>
      <c r="E1354">
        <v>0.13850351314838444</v>
      </c>
      <c r="F1354">
        <v>0.16048987624705413</v>
      </c>
      <c r="G1354">
        <v>2.3342293738561778E-2</v>
      </c>
      <c r="H1354">
        <v>0.64969561352476279</v>
      </c>
      <c r="I1354">
        <v>18.233005381080694</v>
      </c>
      <c r="J1354">
        <v>1.97</v>
      </c>
      <c r="K1354">
        <v>1.97</v>
      </c>
    </row>
    <row r="1355" spans="1:11" x14ac:dyDescent="0.25">
      <c r="A1355" t="s">
        <v>165</v>
      </c>
      <c r="B1355">
        <v>113082446</v>
      </c>
      <c r="C1355">
        <v>7.3860800640976582E-2</v>
      </c>
      <c r="D1355">
        <v>0.34661079934546163</v>
      </c>
      <c r="E1355">
        <v>7.3860800640976582E-2</v>
      </c>
      <c r="F1355">
        <v>0.15070782939732466</v>
      </c>
      <c r="G1355">
        <v>6.8008698715271865E-3</v>
      </c>
      <c r="H1355">
        <v>0.56089494218207403</v>
      </c>
      <c r="I1355">
        <v>19.232291541853765</v>
      </c>
      <c r="J1355">
        <v>1.28</v>
      </c>
      <c r="K1355">
        <v>1.04</v>
      </c>
    </row>
    <row r="1356" spans="1:11" x14ac:dyDescent="0.25">
      <c r="A1356" t="s">
        <v>380</v>
      </c>
      <c r="B1356">
        <v>32048769</v>
      </c>
      <c r="C1356">
        <v>5.1706697377362609E-2</v>
      </c>
      <c r="D1356">
        <v>0.22300148252184038</v>
      </c>
      <c r="E1356">
        <v>5.1276290830390397E-2</v>
      </c>
      <c r="F1356">
        <v>0.14400572345246618</v>
      </c>
      <c r="G1356">
        <v>0.10730037712212909</v>
      </c>
      <c r="H1356">
        <v>0.43846947390463703</v>
      </c>
      <c r="I1356">
        <v>18.16585618235527</v>
      </c>
      <c r="J1356">
        <v>1.19</v>
      </c>
      <c r="K1356">
        <v>1.02</v>
      </c>
    </row>
    <row r="1357" spans="1:11" x14ac:dyDescent="0.25">
      <c r="A1357" t="s">
        <v>195</v>
      </c>
      <c r="B1357">
        <v>72727280</v>
      </c>
      <c r="C1357">
        <v>0.28817687118231289</v>
      </c>
      <c r="D1357">
        <v>0.27992661075733893</v>
      </c>
      <c r="E1357">
        <v>0.23267907173209282</v>
      </c>
      <c r="F1357">
        <v>0.23324935508229844</v>
      </c>
      <c r="G1357">
        <v>0.1807605619239438</v>
      </c>
      <c r="H1357">
        <v>0.53803798979563999</v>
      </c>
      <c r="I1357">
        <v>18.63116717075053</v>
      </c>
      <c r="J1357">
        <v>1.67</v>
      </c>
      <c r="K1357">
        <v>0.63</v>
      </c>
    </row>
    <row r="1358" spans="1:11" x14ac:dyDescent="0.25">
      <c r="A1358" t="s">
        <v>700</v>
      </c>
      <c r="B1358">
        <v>8918781</v>
      </c>
      <c r="C1358">
        <v>5.4460357306676775E-2</v>
      </c>
      <c r="D1358">
        <v>0.70609301876568109</v>
      </c>
      <c r="E1358">
        <v>5.4400820022377498E-2</v>
      </c>
      <c r="F1358">
        <v>0.25504688333360076</v>
      </c>
      <c r="G1358">
        <v>4.4244387209417965E-2</v>
      </c>
      <c r="H1358">
        <v>0.6766960039151767</v>
      </c>
      <c r="I1358">
        <v>16.393396339440446</v>
      </c>
      <c r="J1358">
        <v>3.99</v>
      </c>
      <c r="K1358">
        <v>3.59</v>
      </c>
    </row>
    <row r="1359" spans="1:11" x14ac:dyDescent="0.25">
      <c r="A1359" t="s">
        <v>422</v>
      </c>
      <c r="B1359">
        <v>27686682</v>
      </c>
      <c r="C1359">
        <v>6.844352096795131E-2</v>
      </c>
      <c r="D1359">
        <v>0.7249553052258122</v>
      </c>
      <c r="E1359">
        <v>6.844352096795131E-2</v>
      </c>
      <c r="F1359">
        <v>0.29121183066091788</v>
      </c>
      <c r="G1359">
        <v>0.24234911933470396</v>
      </c>
      <c r="H1359">
        <v>0.92173103533484801</v>
      </c>
      <c r="I1359">
        <v>17.10866694580583</v>
      </c>
      <c r="J1359">
        <v>3.63</v>
      </c>
      <c r="K1359">
        <v>2.83</v>
      </c>
    </row>
    <row r="1360" spans="1:11" x14ac:dyDescent="0.25">
      <c r="A1360" t="s">
        <v>2368</v>
      </c>
      <c r="B1360">
        <v>127333511</v>
      </c>
      <c r="C1360">
        <v>0.25775978171213704</v>
      </c>
      <c r="D1360">
        <v>0.15503078368741438</v>
      </c>
      <c r="E1360">
        <v>0.12855432062970445</v>
      </c>
      <c r="F1360">
        <v>9.7944815085026185E-2</v>
      </c>
      <c r="G1360">
        <v>5.2017477158860403E-2</v>
      </c>
      <c r="H1360">
        <v>0.57711379038157606</v>
      </c>
      <c r="I1360">
        <v>18.981396212731394</v>
      </c>
      <c r="J1360">
        <v>1.02</v>
      </c>
      <c r="K1360">
        <v>0.7</v>
      </c>
    </row>
    <row r="1361" spans="1:11" x14ac:dyDescent="0.25">
      <c r="A1361" t="s">
        <v>1594</v>
      </c>
      <c r="B1361">
        <v>52216456</v>
      </c>
      <c r="C1361">
        <v>0.24679608665896438</v>
      </c>
      <c r="D1361">
        <v>0.58477980581447353</v>
      </c>
      <c r="E1361">
        <v>0.15200796086199339</v>
      </c>
      <c r="F1361">
        <v>3.8680393252486178E-2</v>
      </c>
      <c r="G1361">
        <v>0.15228195494539115</v>
      </c>
      <c r="H1361">
        <v>1.1035906370303763</v>
      </c>
      <c r="I1361">
        <v>17.841746250711626</v>
      </c>
      <c r="J1361">
        <v>2.2400000000000002</v>
      </c>
      <c r="K1361">
        <v>1.21</v>
      </c>
    </row>
    <row r="1362" spans="1:11" x14ac:dyDescent="0.25">
      <c r="A1362" t="s">
        <v>2369</v>
      </c>
      <c r="B1362">
        <v>29139779</v>
      </c>
      <c r="C1362">
        <v>0.24307185033901596</v>
      </c>
      <c r="D1362">
        <v>0.50186286587828965</v>
      </c>
      <c r="E1362">
        <v>0.19580498534323132</v>
      </c>
      <c r="F1362">
        <v>0.15663029889942021</v>
      </c>
      <c r="G1362">
        <v>0.19411564514610766</v>
      </c>
      <c r="H1362">
        <v>0.96877519250087407</v>
      </c>
      <c r="I1362">
        <v>17.269152118159351</v>
      </c>
      <c r="J1362">
        <v>2.6</v>
      </c>
      <c r="K1362">
        <v>0.77</v>
      </c>
    </row>
    <row r="1363" spans="1:11" x14ac:dyDescent="0.25">
      <c r="A1363" t="s">
        <v>1597</v>
      </c>
      <c r="B1363">
        <v>166915920</v>
      </c>
      <c r="C1363">
        <v>0.12002371613205019</v>
      </c>
      <c r="D1363">
        <v>0.31604395794002155</v>
      </c>
      <c r="E1363">
        <v>1.1496788323126996E-2</v>
      </c>
      <c r="F1363">
        <v>0.11791520232148774</v>
      </c>
      <c r="G1363">
        <v>0.13763390574128578</v>
      </c>
      <c r="H1363">
        <v>0.55937791888718769</v>
      </c>
      <c r="I1363">
        <v>19.397646840826088</v>
      </c>
      <c r="J1363">
        <v>1.1599999999999999</v>
      </c>
      <c r="K1363">
        <v>0.72</v>
      </c>
    </row>
    <row r="1364" spans="1:11" x14ac:dyDescent="0.25">
      <c r="A1364" t="s">
        <v>1598</v>
      </c>
      <c r="B1364">
        <v>7788771</v>
      </c>
      <c r="C1364">
        <v>0.1558026291952864</v>
      </c>
      <c r="D1364">
        <v>0.11134542278878144</v>
      </c>
      <c r="E1364">
        <v>0.1558026291952864</v>
      </c>
      <c r="F1364">
        <v>0.18518488067249655</v>
      </c>
      <c r="G1364">
        <v>6.695716179099373E-2</v>
      </c>
      <c r="H1364">
        <v>0.40914787853382889</v>
      </c>
      <c r="I1364">
        <v>16.679932342289618</v>
      </c>
      <c r="J1364">
        <v>1.26</v>
      </c>
      <c r="K1364">
        <v>1.17</v>
      </c>
    </row>
    <row r="1365" spans="1:11" x14ac:dyDescent="0.25">
      <c r="A1365" t="s">
        <v>1599</v>
      </c>
      <c r="B1365">
        <v>17263864</v>
      </c>
      <c r="C1365">
        <v>0.26698304620564667</v>
      </c>
      <c r="D1365">
        <v>0.26607229992080567</v>
      </c>
      <c r="E1365">
        <v>0.13878938110263148</v>
      </c>
      <c r="F1365">
        <v>0.60898580907578947</v>
      </c>
      <c r="G1365">
        <v>5.7842323132295294E-2</v>
      </c>
      <c r="H1365">
        <v>0.31959821883814549</v>
      </c>
      <c r="I1365">
        <v>17.324375631704683</v>
      </c>
      <c r="J1365">
        <v>1.58</v>
      </c>
      <c r="K1365">
        <v>1.27</v>
      </c>
    </row>
    <row r="1366" spans="1:11" x14ac:dyDescent="0.25">
      <c r="A1366" t="s">
        <v>1600</v>
      </c>
      <c r="B1366">
        <v>148898457</v>
      </c>
      <c r="C1366">
        <v>0.1092270620373185</v>
      </c>
      <c r="D1366">
        <v>0.44743903558382742</v>
      </c>
      <c r="E1366">
        <v>8.8438760651495529E-2</v>
      </c>
      <c r="F1366">
        <v>0.12328364934722835</v>
      </c>
      <c r="G1366">
        <v>0.1847873614969697</v>
      </c>
      <c r="H1366">
        <v>0.81711105458999678</v>
      </c>
      <c r="I1366">
        <v>19.050364739660044</v>
      </c>
      <c r="J1366">
        <v>1.1399999999999999</v>
      </c>
      <c r="K1366">
        <v>0.76</v>
      </c>
    </row>
    <row r="1367" spans="1:11" x14ac:dyDescent="0.25">
      <c r="A1367" t="s">
        <v>841</v>
      </c>
      <c r="B1367">
        <v>12470131</v>
      </c>
      <c r="C1367">
        <v>0.4113047409044861</v>
      </c>
      <c r="D1367">
        <v>0.36124327803773676</v>
      </c>
      <c r="E1367">
        <v>0.4113047409044861</v>
      </c>
      <c r="F1367">
        <v>0.62790173016228235</v>
      </c>
      <c r="G1367">
        <v>2.6668524973795385E-3</v>
      </c>
      <c r="H1367">
        <v>0.28023443007549009</v>
      </c>
      <c r="I1367">
        <v>16.889236302478224</v>
      </c>
      <c r="J1367">
        <v>4.37</v>
      </c>
      <c r="K1367">
        <v>4.34</v>
      </c>
    </row>
    <row r="1368" spans="1:11" x14ac:dyDescent="0.25">
      <c r="A1368" t="s">
        <v>520</v>
      </c>
      <c r="B1368">
        <v>14674885</v>
      </c>
      <c r="C1368">
        <v>0.1727458170881748</v>
      </c>
      <c r="D1368">
        <v>0.39992899433283463</v>
      </c>
      <c r="E1368">
        <v>0.16013856326642423</v>
      </c>
      <c r="F1368">
        <v>0.16483555880973569</v>
      </c>
      <c r="G1368">
        <v>1.8513875917937347E-2</v>
      </c>
      <c r="H1368">
        <v>0.41140868520799256</v>
      </c>
      <c r="I1368">
        <v>17.322766901314029</v>
      </c>
      <c r="J1368">
        <v>2.2200000000000002</v>
      </c>
      <c r="K1368">
        <v>2.04</v>
      </c>
    </row>
    <row r="1369" spans="1:11" x14ac:dyDescent="0.25">
      <c r="A1369" t="s">
        <v>2372</v>
      </c>
      <c r="B1369">
        <v>88179666</v>
      </c>
      <c r="C1369">
        <v>0.13716319814593084</v>
      </c>
      <c r="D1369">
        <v>0.17278173859265922</v>
      </c>
      <c r="E1369">
        <v>0.13715038340018207</v>
      </c>
      <c r="F1369">
        <v>2.9717192646976858</v>
      </c>
      <c r="G1369">
        <v>5.9121339833607444E-3</v>
      </c>
      <c r="H1369">
        <v>2.2268531116471174E-2</v>
      </c>
      <c r="I1369">
        <v>19.230662390418626</v>
      </c>
      <c r="J1369">
        <v>1.44</v>
      </c>
      <c r="K1369">
        <v>0.85</v>
      </c>
    </row>
    <row r="1370" spans="1:11" x14ac:dyDescent="0.25">
      <c r="A1370" t="s">
        <v>1601</v>
      </c>
      <c r="B1370">
        <v>52757101</v>
      </c>
      <c r="C1370">
        <v>0.10591347693649808</v>
      </c>
      <c r="D1370">
        <v>0.60195479656852258</v>
      </c>
      <c r="E1370">
        <v>9.827042998439206E-2</v>
      </c>
      <c r="F1370">
        <v>0.12466691008912749</v>
      </c>
      <c r="G1370">
        <v>0.52772194590449539</v>
      </c>
      <c r="H1370">
        <v>1.0598433446867257</v>
      </c>
      <c r="I1370">
        <v>17.759512851369159</v>
      </c>
      <c r="J1370">
        <v>1.29</v>
      </c>
      <c r="K1370">
        <v>1.04</v>
      </c>
    </row>
    <row r="1371" spans="1:11" x14ac:dyDescent="0.25">
      <c r="A1371" t="s">
        <v>642</v>
      </c>
      <c r="B1371">
        <v>12683222</v>
      </c>
      <c r="C1371">
        <v>0.13813122564597544</v>
      </c>
      <c r="D1371">
        <v>0.68318925585312629</v>
      </c>
      <c r="E1371">
        <v>0.1162882743832758</v>
      </c>
      <c r="F1371">
        <v>9.0393163004448773E-2</v>
      </c>
      <c r="G1371">
        <v>0.36898707599693514</v>
      </c>
      <c r="H1371">
        <v>0.80624874734897667</v>
      </c>
      <c r="I1371">
        <v>16.425298399196983</v>
      </c>
      <c r="J1371">
        <v>3.14</v>
      </c>
      <c r="K1371">
        <v>2.09</v>
      </c>
    </row>
    <row r="1372" spans="1:11" x14ac:dyDescent="0.25">
      <c r="A1372" t="s">
        <v>451</v>
      </c>
      <c r="B1372">
        <v>25000207</v>
      </c>
      <c r="C1372">
        <v>0.21695848358375594</v>
      </c>
      <c r="D1372">
        <v>0.39768178719480202</v>
      </c>
      <c r="E1372">
        <v>9.4129500607734964E-2</v>
      </c>
      <c r="F1372">
        <v>0.33076374367115546</v>
      </c>
      <c r="G1372">
        <v>7.4489903223601314E-2</v>
      </c>
      <c r="H1372">
        <v>0.59599185455722492</v>
      </c>
      <c r="I1372">
        <v>17.588252438406052</v>
      </c>
      <c r="J1372">
        <v>1.68</v>
      </c>
      <c r="K1372">
        <v>1.19</v>
      </c>
    </row>
    <row r="1373" spans="1:11" x14ac:dyDescent="0.25">
      <c r="A1373" t="s">
        <v>147</v>
      </c>
      <c r="B1373">
        <v>111631960</v>
      </c>
      <c r="C1373">
        <v>0.17122954752384531</v>
      </c>
      <c r="D1373">
        <v>0.29502602122187949</v>
      </c>
      <c r="E1373">
        <v>0.17106027700310913</v>
      </c>
      <c r="F1373">
        <v>0.2944855939143719</v>
      </c>
      <c r="G1373">
        <v>2.8604890570764858E-3</v>
      </c>
      <c r="H1373">
        <v>0.4861738513979289</v>
      </c>
      <c r="I1373">
        <v>19.144212841737566</v>
      </c>
      <c r="J1373">
        <v>1.02</v>
      </c>
      <c r="K1373">
        <v>0.96</v>
      </c>
    </row>
    <row r="1374" spans="1:11" x14ac:dyDescent="0.25">
      <c r="A1374" t="s">
        <v>1602</v>
      </c>
      <c r="B1374">
        <v>73499021</v>
      </c>
      <c r="C1374">
        <v>0.30937972629594618</v>
      </c>
      <c r="D1374">
        <v>0.31829460694449252</v>
      </c>
      <c r="E1374">
        <v>0.15051946066057126</v>
      </c>
      <c r="F1374">
        <v>0.15112659201062997</v>
      </c>
      <c r="G1374">
        <v>0.22989659957511543</v>
      </c>
      <c r="H1374">
        <v>0.6428561167574679</v>
      </c>
      <c r="I1374">
        <v>18.349619588611649</v>
      </c>
      <c r="J1374">
        <v>1.38</v>
      </c>
      <c r="K1374">
        <v>0.98</v>
      </c>
    </row>
    <row r="1375" spans="1:11" x14ac:dyDescent="0.25">
      <c r="A1375" t="s">
        <v>1603</v>
      </c>
      <c r="B1375">
        <v>1439423</v>
      </c>
      <c r="C1375">
        <v>0.10387217655963535</v>
      </c>
      <c r="D1375">
        <v>0.28628901997536516</v>
      </c>
      <c r="E1375">
        <v>0.10387217655963535</v>
      </c>
      <c r="F1375">
        <v>0.42781664563309874</v>
      </c>
      <c r="G1375">
        <v>3.7935339368622013E-2</v>
      </c>
      <c r="H1375">
        <v>0.25250852639308985</v>
      </c>
      <c r="I1375">
        <v>15.32514316262756</v>
      </c>
      <c r="J1375">
        <v>0.99</v>
      </c>
      <c r="K1375">
        <v>0.67</v>
      </c>
    </row>
    <row r="1376" spans="1:11" x14ac:dyDescent="0.25">
      <c r="A1376" t="s">
        <v>1604</v>
      </c>
      <c r="B1376">
        <v>18599519</v>
      </c>
      <c r="C1376">
        <v>0.54538625434345911</v>
      </c>
      <c r="D1376">
        <v>0.23133781040251633</v>
      </c>
      <c r="E1376">
        <v>0.38025386570480668</v>
      </c>
      <c r="F1376">
        <v>0.22929840896490911</v>
      </c>
      <c r="G1376">
        <v>0.54501124464562767</v>
      </c>
      <c r="H1376">
        <v>0.67193794845806754</v>
      </c>
      <c r="I1376">
        <v>16.529656343187931</v>
      </c>
      <c r="J1376">
        <v>1.06</v>
      </c>
      <c r="K1376">
        <v>1.04</v>
      </c>
    </row>
    <row r="1377" spans="1:11" x14ac:dyDescent="0.25">
      <c r="A1377" t="s">
        <v>264</v>
      </c>
      <c r="B1377">
        <v>44761168</v>
      </c>
      <c r="C1377">
        <v>0.13011673421926792</v>
      </c>
      <c r="D1377">
        <v>0.59370052631334369</v>
      </c>
      <c r="E1377">
        <v>0.13003074450604149</v>
      </c>
      <c r="F1377">
        <v>0.11812357134297326</v>
      </c>
      <c r="G1377">
        <v>1.1341638806208096E-2</v>
      </c>
      <c r="H1377">
        <v>0.52833177901203821</v>
      </c>
      <c r="I1377">
        <v>18.303269970247904</v>
      </c>
      <c r="J1377">
        <v>3.54</v>
      </c>
      <c r="K1377">
        <v>2.85</v>
      </c>
    </row>
    <row r="1378" spans="1:11" x14ac:dyDescent="0.25">
      <c r="A1378" t="s">
        <v>1605</v>
      </c>
      <c r="B1378">
        <v>30426485</v>
      </c>
      <c r="C1378">
        <v>0.20797995562090069</v>
      </c>
      <c r="D1378">
        <v>0.37270243342272363</v>
      </c>
      <c r="E1378">
        <v>9.0340109940402258E-2</v>
      </c>
      <c r="F1378">
        <v>0.10959432170853475</v>
      </c>
      <c r="G1378">
        <v>0.2795857622068405</v>
      </c>
      <c r="H1378">
        <v>0.6032304056713752</v>
      </c>
      <c r="I1378">
        <v>17.560371140133569</v>
      </c>
      <c r="J1378">
        <v>1.3</v>
      </c>
      <c r="K1378">
        <v>0.81</v>
      </c>
    </row>
    <row r="1379" spans="1:11" x14ac:dyDescent="0.25">
      <c r="A1379" t="s">
        <v>873</v>
      </c>
      <c r="B1379">
        <v>6256493</v>
      </c>
      <c r="C1379">
        <v>1.6670521328801934E-2</v>
      </c>
      <c r="D1379">
        <v>0.35144704869005688</v>
      </c>
      <c r="E1379">
        <v>1.6670521328801934E-2</v>
      </c>
      <c r="F1379">
        <v>0.29709070817611666</v>
      </c>
      <c r="G1379">
        <v>4.0319872490866687E-2</v>
      </c>
      <c r="H1379">
        <v>0.43690013677843026</v>
      </c>
      <c r="I1379">
        <v>16.257125064229971</v>
      </c>
      <c r="J1379">
        <v>1.48</v>
      </c>
      <c r="K1379">
        <v>1.17</v>
      </c>
    </row>
    <row r="1380" spans="1:11" x14ac:dyDescent="0.25">
      <c r="A1380" t="s">
        <v>2374</v>
      </c>
      <c r="B1380">
        <v>5033443</v>
      </c>
      <c r="C1380">
        <v>0.19059001959493729</v>
      </c>
      <c r="D1380">
        <v>9.0669746334665957E-2</v>
      </c>
      <c r="E1380">
        <v>0.17659204643819351</v>
      </c>
      <c r="F1380">
        <v>0.16739258089187226</v>
      </c>
      <c r="G1380">
        <v>0.23161422509403604</v>
      </c>
      <c r="H1380">
        <v>0.36360124511649561</v>
      </c>
      <c r="I1380">
        <v>16.632426105622741</v>
      </c>
      <c r="J1380">
        <v>0.89</v>
      </c>
      <c r="K1380">
        <v>0.91</v>
      </c>
    </row>
    <row r="1381" spans="1:11" x14ac:dyDescent="0.25">
      <c r="A1381" t="s">
        <v>2376</v>
      </c>
      <c r="B1381">
        <v>8983325</v>
      </c>
      <c r="C1381">
        <v>4.2810540640575732E-2</v>
      </c>
      <c r="D1381">
        <v>0.62541007923012915</v>
      </c>
      <c r="E1381">
        <v>1.1284351840771652E-2</v>
      </c>
      <c r="F1381">
        <v>9.550220048372382E-2</v>
      </c>
      <c r="G1381">
        <v>7.1311457617307616E-2</v>
      </c>
      <c r="H1381">
        <v>0.41641798737221014</v>
      </c>
      <c r="I1381">
        <v>16.744255715016376</v>
      </c>
      <c r="J1381">
        <v>2.5299999999999998</v>
      </c>
      <c r="K1381">
        <v>0.42</v>
      </c>
    </row>
    <row r="1382" spans="1:11" x14ac:dyDescent="0.25">
      <c r="A1382" t="s">
        <v>346</v>
      </c>
      <c r="B1382">
        <v>30832408</v>
      </c>
      <c r="C1382">
        <v>0.44232552319624208</v>
      </c>
      <c r="D1382">
        <v>0.22810531049018293</v>
      </c>
      <c r="E1382">
        <v>0.19291759501885158</v>
      </c>
      <c r="F1382">
        <v>0.10190424671998698</v>
      </c>
      <c r="G1382">
        <v>0.16425382668781496</v>
      </c>
      <c r="H1382">
        <v>0.70225493761106683</v>
      </c>
      <c r="I1382">
        <v>17.57720852645275</v>
      </c>
      <c r="J1382">
        <v>1.2</v>
      </c>
      <c r="K1382">
        <v>0.87</v>
      </c>
    </row>
    <row r="1383" spans="1:11" x14ac:dyDescent="0.25">
      <c r="A1383" t="s">
        <v>1606</v>
      </c>
      <c r="B1383">
        <v>94175151</v>
      </c>
      <c r="C1383">
        <v>0.34749739875649366</v>
      </c>
      <c r="D1383">
        <v>0.3029222857311904</v>
      </c>
      <c r="E1383">
        <v>0.28974320412823124</v>
      </c>
      <c r="F1383">
        <v>0.20854734982614212</v>
      </c>
      <c r="G1383">
        <v>0.32014461012119855</v>
      </c>
      <c r="H1383">
        <v>1.0554282637220165</v>
      </c>
      <c r="I1383">
        <v>18.341071629763587</v>
      </c>
      <c r="J1383">
        <v>1.66</v>
      </c>
      <c r="K1383">
        <v>1.05</v>
      </c>
    </row>
    <row r="1384" spans="1:11" x14ac:dyDescent="0.25">
      <c r="A1384" t="s">
        <v>1607</v>
      </c>
      <c r="B1384">
        <v>15876857</v>
      </c>
      <c r="C1384">
        <v>2.754033748619138E-2</v>
      </c>
      <c r="D1384">
        <v>0.37358521274078366</v>
      </c>
      <c r="E1384">
        <v>2.754033748619138E-2</v>
      </c>
      <c r="F1384">
        <v>4.9462316111237956E-2</v>
      </c>
      <c r="G1384">
        <v>4.3412685520818131E-2</v>
      </c>
      <c r="H1384">
        <v>0.84502283319809812</v>
      </c>
      <c r="I1384">
        <v>16.3614771073706</v>
      </c>
      <c r="J1384">
        <v>1.6</v>
      </c>
      <c r="K1384">
        <v>1.35</v>
      </c>
    </row>
    <row r="1385" spans="1:11" x14ac:dyDescent="0.25">
      <c r="A1385" t="s">
        <v>874</v>
      </c>
      <c r="B1385">
        <v>3818671</v>
      </c>
      <c r="C1385">
        <v>4.0134119959535662E-2</v>
      </c>
      <c r="D1385">
        <v>0.30074939684513274</v>
      </c>
      <c r="E1385">
        <v>3.7747163869314745E-2</v>
      </c>
      <c r="F1385">
        <v>0.16496234871880236</v>
      </c>
      <c r="G1385">
        <v>2.0009317377695016E-2</v>
      </c>
      <c r="H1385">
        <v>0.51370956299921866</v>
      </c>
      <c r="I1385">
        <v>15.726413322461166</v>
      </c>
      <c r="J1385">
        <v>1.48</v>
      </c>
      <c r="K1385">
        <v>1.1399999999999999</v>
      </c>
    </row>
    <row r="1386" spans="1:11" x14ac:dyDescent="0.25">
      <c r="A1386" t="s">
        <v>2377</v>
      </c>
      <c r="B1386">
        <v>326651</v>
      </c>
      <c r="C1386">
        <v>1.3050625897364465E-2</v>
      </c>
      <c r="D1386">
        <v>0.24079828318296898</v>
      </c>
      <c r="E1386">
        <v>1.3050625897364465E-2</v>
      </c>
      <c r="F1386">
        <v>0.12145318712258217</v>
      </c>
      <c r="G1386">
        <v>8.0850816314659985E-3</v>
      </c>
      <c r="H1386">
        <v>0.58278943200048738</v>
      </c>
      <c r="I1386">
        <v>13.107109628256303</v>
      </c>
      <c r="J1386">
        <v>0.95</v>
      </c>
      <c r="K1386">
        <v>2.92</v>
      </c>
    </row>
    <row r="1387" spans="1:11" x14ac:dyDescent="0.25">
      <c r="A1387" t="s">
        <v>2378</v>
      </c>
      <c r="B1387">
        <v>8614822</v>
      </c>
      <c r="C1387">
        <v>2.3725852954361682E-2</v>
      </c>
      <c r="D1387">
        <v>0.14536585898118382</v>
      </c>
      <c r="E1387">
        <v>2.3446102542803555E-2</v>
      </c>
      <c r="F1387">
        <v>0.117896483771236</v>
      </c>
      <c r="G1387">
        <v>1.5526379999493896E-2</v>
      </c>
      <c r="H1387">
        <v>0.40659406495145428</v>
      </c>
      <c r="I1387">
        <v>16.699938799217414</v>
      </c>
      <c r="J1387">
        <v>1.1499999999999999</v>
      </c>
      <c r="K1387">
        <v>0.98</v>
      </c>
    </row>
    <row r="1388" spans="1:11" x14ac:dyDescent="0.25">
      <c r="A1388" t="s">
        <v>1608</v>
      </c>
      <c r="B1388">
        <v>8247504</v>
      </c>
      <c r="C1388">
        <v>0.36207402870007704</v>
      </c>
      <c r="D1388">
        <v>0.16323253677718738</v>
      </c>
      <c r="E1388">
        <v>0.2110564602333021</v>
      </c>
      <c r="F1388">
        <v>0.20538159614559842</v>
      </c>
      <c r="G1388">
        <v>0.1383433096849665</v>
      </c>
      <c r="H1388">
        <v>0.67580826458010457</v>
      </c>
      <c r="I1388">
        <v>16.394963990182351</v>
      </c>
      <c r="J1388">
        <v>1.34</v>
      </c>
      <c r="K1388">
        <v>0.94</v>
      </c>
    </row>
    <row r="1389" spans="1:11" x14ac:dyDescent="0.25">
      <c r="A1389" t="s">
        <v>185</v>
      </c>
      <c r="B1389">
        <v>50027409</v>
      </c>
      <c r="C1389">
        <v>2.9489634372229831E-2</v>
      </c>
      <c r="D1389">
        <v>0.25921422394671689</v>
      </c>
      <c r="E1389">
        <v>2.9489634372229831E-2</v>
      </c>
      <c r="F1389">
        <v>3.9526183990540094E-2</v>
      </c>
      <c r="G1389">
        <v>3.1727207779239579E-3</v>
      </c>
      <c r="H1389">
        <v>0.36448936082837669</v>
      </c>
      <c r="I1389">
        <v>18.96450423018992</v>
      </c>
      <c r="J1389">
        <v>1.39</v>
      </c>
      <c r="K1389">
        <v>1.21</v>
      </c>
    </row>
    <row r="1390" spans="1:11" x14ac:dyDescent="0.25">
      <c r="A1390" t="s">
        <v>678</v>
      </c>
      <c r="B1390">
        <v>12992443</v>
      </c>
      <c r="C1390">
        <v>0.32451071749939558</v>
      </c>
      <c r="D1390">
        <v>0.45955922223403251</v>
      </c>
      <c r="E1390">
        <v>8.0097099521621917E-2</v>
      </c>
      <c r="F1390">
        <v>0.3297465686399888</v>
      </c>
      <c r="G1390">
        <v>4.7314427317479858E-3</v>
      </c>
      <c r="H1390">
        <v>0.5827499380611757</v>
      </c>
      <c r="I1390">
        <v>16.71223150591603</v>
      </c>
      <c r="J1390">
        <v>2.16</v>
      </c>
      <c r="K1390">
        <v>2</v>
      </c>
    </row>
    <row r="1391" spans="1:11" x14ac:dyDescent="0.25">
      <c r="A1391" t="s">
        <v>2379</v>
      </c>
      <c r="B1391">
        <v>7640035</v>
      </c>
      <c r="C1391">
        <v>0.12153020241399418</v>
      </c>
      <c r="D1391">
        <v>3.6206640414605432E-2</v>
      </c>
      <c r="E1391">
        <v>0.12153020241399418</v>
      </c>
      <c r="F1391">
        <v>0.14311059341504856</v>
      </c>
      <c r="G1391">
        <v>0.22990418237612786</v>
      </c>
      <c r="H1391">
        <v>0.36534230974095588</v>
      </c>
      <c r="I1391">
        <v>17.05863066078955</v>
      </c>
      <c r="J1391">
        <v>0.67</v>
      </c>
      <c r="K1391">
        <v>0.92</v>
      </c>
    </row>
    <row r="1392" spans="1:11" x14ac:dyDescent="0.25">
      <c r="A1392" t="s">
        <v>2380</v>
      </c>
      <c r="B1392">
        <v>8228360</v>
      </c>
      <c r="C1392">
        <v>0.38278296039551019</v>
      </c>
      <c r="D1392">
        <v>0.3276761104278374</v>
      </c>
      <c r="E1392">
        <v>7.1091444710732157E-2</v>
      </c>
      <c r="F1392">
        <v>0.28294576616604944</v>
      </c>
      <c r="G1392">
        <v>0.6205806503361545</v>
      </c>
      <c r="H1392">
        <v>0.65600034672614471</v>
      </c>
      <c r="I1392">
        <v>16.326812759761776</v>
      </c>
      <c r="J1392">
        <v>0.63</v>
      </c>
      <c r="K1392">
        <v>0.86</v>
      </c>
    </row>
    <row r="1393" spans="1:11" x14ac:dyDescent="0.25">
      <c r="A1393" t="s">
        <v>1609</v>
      </c>
      <c r="B1393">
        <v>9562342</v>
      </c>
      <c r="C1393">
        <v>0.27982925103494521</v>
      </c>
      <c r="D1393">
        <v>0.39499758531957968</v>
      </c>
      <c r="E1393">
        <v>1.8781173064088275E-2</v>
      </c>
      <c r="F1393">
        <v>0.17314250266433842</v>
      </c>
      <c r="G1393">
        <v>0.31202774383095688</v>
      </c>
      <c r="H1393">
        <v>0.63828022180821875</v>
      </c>
      <c r="I1393">
        <v>16.496383925018236</v>
      </c>
      <c r="J1393">
        <v>1.17</v>
      </c>
      <c r="K1393">
        <v>0.5</v>
      </c>
    </row>
    <row r="1394" spans="1:11" x14ac:dyDescent="0.25">
      <c r="A1394" t="s">
        <v>1610</v>
      </c>
      <c r="B1394">
        <v>5464862</v>
      </c>
      <c r="C1394">
        <v>0.28034193727124307</v>
      </c>
      <c r="D1394">
        <v>0.18871016322095599</v>
      </c>
      <c r="E1394">
        <v>0.15107664200852647</v>
      </c>
      <c r="F1394">
        <v>0.11932623128193226</v>
      </c>
      <c r="G1394">
        <v>9.1333687840607872E-2</v>
      </c>
      <c r="H1394">
        <v>0.4028111894557353</v>
      </c>
      <c r="I1394">
        <v>16.248419805890101</v>
      </c>
      <c r="J1394">
        <v>1.37</v>
      </c>
      <c r="K1394">
        <v>1.1200000000000001</v>
      </c>
    </row>
    <row r="1395" spans="1:11" x14ac:dyDescent="0.25">
      <c r="A1395" t="s">
        <v>1611</v>
      </c>
      <c r="B1395">
        <v>8616446</v>
      </c>
      <c r="C1395">
        <v>0.38850577140505493</v>
      </c>
      <c r="D1395">
        <v>0.15662745405704392</v>
      </c>
      <c r="E1395">
        <v>5.7843686364424496E-2</v>
      </c>
      <c r="F1395">
        <v>0.11434722409045718</v>
      </c>
      <c r="G1395">
        <v>0.17668421527854988</v>
      </c>
      <c r="H1395">
        <v>0.59894973846393529</v>
      </c>
      <c r="I1395">
        <v>16.571624119495514</v>
      </c>
      <c r="J1395">
        <v>0.97</v>
      </c>
      <c r="K1395">
        <v>0.9</v>
      </c>
    </row>
    <row r="1396" spans="1:11" x14ac:dyDescent="0.25">
      <c r="A1396" t="s">
        <v>849</v>
      </c>
      <c r="B1396">
        <v>4651153</v>
      </c>
      <c r="C1396">
        <v>0.10056151668199262</v>
      </c>
      <c r="D1396">
        <v>0.42565359600081959</v>
      </c>
      <c r="E1396">
        <v>9.992834034915643E-2</v>
      </c>
      <c r="F1396">
        <v>0.24422744671121135</v>
      </c>
      <c r="G1396">
        <v>2.5939589602836113E-2</v>
      </c>
      <c r="H1396">
        <v>0.44954116956668039</v>
      </c>
      <c r="I1396">
        <v>16.258217702399467</v>
      </c>
      <c r="J1396">
        <v>2.02</v>
      </c>
      <c r="K1396">
        <v>1.32</v>
      </c>
    </row>
    <row r="1397" spans="1:11" x14ac:dyDescent="0.25">
      <c r="A1397" t="s">
        <v>2381</v>
      </c>
      <c r="B1397">
        <v>16871599</v>
      </c>
      <c r="C1397">
        <v>0.21955263398567024</v>
      </c>
      <c r="D1397">
        <v>0.4611484661293811</v>
      </c>
      <c r="E1397">
        <v>5.6667717149986793E-2</v>
      </c>
      <c r="F1397">
        <v>0.19653478315121828</v>
      </c>
      <c r="G1397">
        <v>1.6950971866981903E-3</v>
      </c>
      <c r="H1397">
        <v>0.57494374997115649</v>
      </c>
      <c r="I1397">
        <v>17.169010033725694</v>
      </c>
      <c r="J1397">
        <v>1.93</v>
      </c>
      <c r="K1397">
        <v>0.63</v>
      </c>
    </row>
    <row r="1398" spans="1:11" x14ac:dyDescent="0.25">
      <c r="A1398" t="s">
        <v>1612</v>
      </c>
      <c r="B1398">
        <v>119217501</v>
      </c>
      <c r="C1398">
        <v>0.45583065023313984</v>
      </c>
      <c r="D1398">
        <v>0.46208396869516666</v>
      </c>
      <c r="E1398">
        <v>0.43905458981227935</v>
      </c>
      <c r="F1398">
        <v>0.12225855182508748</v>
      </c>
      <c r="G1398">
        <v>8.9974365424754205E-2</v>
      </c>
      <c r="H1398">
        <v>2.0117640003042396</v>
      </c>
      <c r="I1398">
        <v>17.916930778570599</v>
      </c>
      <c r="J1398">
        <v>3.69</v>
      </c>
      <c r="K1398">
        <v>3.46</v>
      </c>
    </row>
    <row r="1399" spans="1:11" x14ac:dyDescent="0.25">
      <c r="A1399" t="s">
        <v>2382</v>
      </c>
      <c r="B1399">
        <v>14809014</v>
      </c>
      <c r="C1399">
        <v>0.64894394724726445</v>
      </c>
      <c r="D1399">
        <v>8.8106473530243132E-2</v>
      </c>
      <c r="E1399">
        <v>0.3718581804298382</v>
      </c>
      <c r="F1399">
        <v>0.17714185299601112</v>
      </c>
      <c r="G1399">
        <v>0.47319747283647651</v>
      </c>
      <c r="H1399">
        <v>0.94929871875652971</v>
      </c>
      <c r="I1399">
        <v>16.105328901719677</v>
      </c>
      <c r="J1399">
        <v>0.35</v>
      </c>
      <c r="K1399">
        <v>0.71</v>
      </c>
    </row>
    <row r="1400" spans="1:11" x14ac:dyDescent="0.25">
      <c r="A1400" t="s">
        <v>1613</v>
      </c>
      <c r="B1400">
        <v>20729451</v>
      </c>
      <c r="C1400">
        <v>0.48285374272574799</v>
      </c>
      <c r="D1400">
        <v>0.12411891660806647</v>
      </c>
      <c r="E1400">
        <v>0.23660076670626734</v>
      </c>
      <c r="F1400">
        <v>0.10155181641404573</v>
      </c>
      <c r="G1400">
        <v>0.10462655282091166</v>
      </c>
      <c r="H1400">
        <v>0.39323189014103915</v>
      </c>
      <c r="I1400">
        <v>17.452544565282572</v>
      </c>
      <c r="J1400">
        <v>1.4</v>
      </c>
      <c r="K1400">
        <v>1.1599999999999999</v>
      </c>
    </row>
    <row r="1401" spans="1:11" x14ac:dyDescent="0.25">
      <c r="A1401" t="s">
        <v>1614</v>
      </c>
      <c r="B1401">
        <v>183012420</v>
      </c>
      <c r="C1401">
        <v>0.56118208807904946</v>
      </c>
      <c r="D1401">
        <v>0.26876172119903119</v>
      </c>
      <c r="E1401">
        <v>1.1226740786226421E-2</v>
      </c>
      <c r="F1401">
        <v>0.47680903794056662</v>
      </c>
      <c r="G1401">
        <v>0.15079763985416947</v>
      </c>
      <c r="H1401">
        <v>0.17335344128694166</v>
      </c>
      <c r="I1401">
        <v>19.240942705898146</v>
      </c>
      <c r="J1401">
        <v>1.1299999999999999</v>
      </c>
      <c r="K1401">
        <v>0.84</v>
      </c>
    </row>
    <row r="1402" spans="1:11" x14ac:dyDescent="0.25">
      <c r="A1402" t="s">
        <v>1615</v>
      </c>
      <c r="B1402">
        <v>36554256</v>
      </c>
      <c r="C1402">
        <v>0.14559705441686463</v>
      </c>
      <c r="D1402">
        <v>0.52535239672228595</v>
      </c>
      <c r="E1402">
        <v>8.4126866102814404E-2</v>
      </c>
      <c r="F1402">
        <v>0.28007623954494842</v>
      </c>
      <c r="G1402">
        <v>0.5866367243256162</v>
      </c>
      <c r="H1402">
        <v>0.80268317764146602</v>
      </c>
      <c r="I1402">
        <v>17.587055653773874</v>
      </c>
      <c r="J1402">
        <v>1.06</v>
      </c>
      <c r="K1402">
        <v>0.99</v>
      </c>
    </row>
    <row r="1403" spans="1:11" x14ac:dyDescent="0.25">
      <c r="A1403" t="s">
        <v>1616</v>
      </c>
      <c r="B1403">
        <v>58812417</v>
      </c>
      <c r="C1403">
        <v>0.20520188789384392</v>
      </c>
      <c r="D1403">
        <v>0.2796714000038461</v>
      </c>
      <c r="E1403">
        <v>8.4506678241093203E-2</v>
      </c>
      <c r="F1403">
        <v>0.12263937860131761</v>
      </c>
      <c r="G1403">
        <v>0.32666875432104753</v>
      </c>
      <c r="H1403">
        <v>0.53594253571723138</v>
      </c>
      <c r="I1403">
        <v>18.364333066083059</v>
      </c>
      <c r="J1403">
        <v>1.04</v>
      </c>
      <c r="K1403">
        <v>0.54</v>
      </c>
    </row>
    <row r="1404" spans="1:11" x14ac:dyDescent="0.25">
      <c r="A1404" t="s">
        <v>572</v>
      </c>
      <c r="B1404">
        <v>14733208</v>
      </c>
      <c r="C1404">
        <v>0.10308325247291697</v>
      </c>
      <c r="D1404">
        <v>0.44470158841170232</v>
      </c>
      <c r="E1404">
        <v>8.8748288899471187E-2</v>
      </c>
      <c r="F1404">
        <v>0.25298290180725264</v>
      </c>
      <c r="G1404">
        <v>0.41039833280029714</v>
      </c>
      <c r="H1404">
        <v>0.59174573546311515</v>
      </c>
      <c r="I1404">
        <v>17.010519378333932</v>
      </c>
      <c r="J1404">
        <v>1.21</v>
      </c>
      <c r="K1404">
        <v>0.9</v>
      </c>
    </row>
    <row r="1405" spans="1:11" x14ac:dyDescent="0.25">
      <c r="A1405" t="s">
        <v>347</v>
      </c>
      <c r="B1405">
        <v>30727950</v>
      </c>
      <c r="C1405">
        <v>3.9155199093984468E-2</v>
      </c>
      <c r="D1405">
        <v>0.80283715639995512</v>
      </c>
      <c r="E1405">
        <v>3.7644782681565153E-2</v>
      </c>
      <c r="F1405">
        <v>6.1432977242113648E-2</v>
      </c>
      <c r="G1405">
        <v>8.6534962469022508E-2</v>
      </c>
      <c r="H1405">
        <v>1.735525304805686</v>
      </c>
      <c r="I1405">
        <v>16.692616546677201</v>
      </c>
      <c r="J1405">
        <v>1.44</v>
      </c>
      <c r="K1405">
        <v>0.95</v>
      </c>
    </row>
    <row r="1406" spans="1:11" x14ac:dyDescent="0.25">
      <c r="A1406" t="s">
        <v>319</v>
      </c>
      <c r="B1406">
        <v>33891951</v>
      </c>
      <c r="C1406">
        <v>0.10165572940902694</v>
      </c>
      <c r="D1406">
        <v>0.38438840537684005</v>
      </c>
      <c r="E1406">
        <v>0.10163584268134933</v>
      </c>
      <c r="F1406">
        <v>0.18388132493930151</v>
      </c>
      <c r="G1406">
        <v>0.39888801326309009</v>
      </c>
      <c r="H1406">
        <v>0.76497879737456664</v>
      </c>
      <c r="I1406">
        <v>17.638119622556275</v>
      </c>
      <c r="J1406">
        <v>1.1299999999999999</v>
      </c>
      <c r="K1406">
        <v>0.71</v>
      </c>
    </row>
    <row r="1407" spans="1:11" x14ac:dyDescent="0.25">
      <c r="A1407" t="s">
        <v>461</v>
      </c>
      <c r="B1407">
        <v>25052995</v>
      </c>
      <c r="C1407">
        <v>3.5530562314006767E-2</v>
      </c>
      <c r="D1407">
        <v>0.25096624176071564</v>
      </c>
      <c r="E1407">
        <v>3.5530562314006767E-2</v>
      </c>
      <c r="F1407">
        <v>0.12484535352178956</v>
      </c>
      <c r="G1407">
        <v>0.3223276498478525</v>
      </c>
      <c r="H1407">
        <v>0.67307189085844998</v>
      </c>
      <c r="I1407">
        <v>17.254179142509475</v>
      </c>
      <c r="J1407">
        <v>0.95</v>
      </c>
      <c r="K1407">
        <v>0.59</v>
      </c>
    </row>
    <row r="1408" spans="1:11" x14ac:dyDescent="0.25">
      <c r="A1408" t="s">
        <v>540</v>
      </c>
      <c r="B1408">
        <v>17266517</v>
      </c>
      <c r="C1408">
        <v>4.7760356069495663E-2</v>
      </c>
      <c r="D1408">
        <v>0.35365812340728592</v>
      </c>
      <c r="E1408">
        <v>4.7760356069495663E-2</v>
      </c>
      <c r="F1408">
        <v>0.30925334666200893</v>
      </c>
      <c r="G1408">
        <v>0.40734764283960684</v>
      </c>
      <c r="H1408">
        <v>0.68300264674394673</v>
      </c>
      <c r="I1408">
        <v>16.839169380028082</v>
      </c>
      <c r="J1408">
        <v>0.96</v>
      </c>
      <c r="K1408">
        <v>0.77</v>
      </c>
    </row>
    <row r="1409" spans="1:11" x14ac:dyDescent="0.25">
      <c r="A1409" t="s">
        <v>1617</v>
      </c>
      <c r="B1409">
        <v>64166096</v>
      </c>
      <c r="C1409">
        <v>0.29681531505360714</v>
      </c>
      <c r="D1409">
        <v>0.34533297771458621</v>
      </c>
      <c r="E1409">
        <v>7.9085456593775E-2</v>
      </c>
      <c r="F1409">
        <v>0.17183055647931517</v>
      </c>
      <c r="G1409">
        <v>0.14440757000394724</v>
      </c>
      <c r="H1409">
        <v>0.45162288723939209</v>
      </c>
      <c r="I1409">
        <v>18.716609957553821</v>
      </c>
      <c r="J1409">
        <v>1.26</v>
      </c>
      <c r="K1409">
        <v>1.1000000000000001</v>
      </c>
    </row>
    <row r="1410" spans="1:11" x14ac:dyDescent="0.25">
      <c r="A1410" t="s">
        <v>1618</v>
      </c>
      <c r="B1410">
        <v>18571750</v>
      </c>
      <c r="C1410">
        <v>0.59182365689824601</v>
      </c>
      <c r="D1410">
        <v>9.097500235572846E-2</v>
      </c>
      <c r="E1410">
        <v>0.3625494635669767</v>
      </c>
      <c r="F1410">
        <v>0.14247584139785013</v>
      </c>
      <c r="G1410">
        <v>0.24619096207950247</v>
      </c>
      <c r="H1410">
        <v>1.1552426016442336</v>
      </c>
      <c r="I1410">
        <v>16.445268640439643</v>
      </c>
      <c r="J1410">
        <v>0.93</v>
      </c>
      <c r="K1410">
        <v>0.6</v>
      </c>
    </row>
    <row r="1411" spans="1:11" x14ac:dyDescent="0.25">
      <c r="A1411" t="s">
        <v>1619</v>
      </c>
      <c r="B1411">
        <v>14924575</v>
      </c>
      <c r="C1411">
        <v>0.40012154449959214</v>
      </c>
      <c r="D1411">
        <v>0.13891142628852077</v>
      </c>
      <c r="E1411">
        <v>8.9833914868597597E-2</v>
      </c>
      <c r="F1411">
        <v>0.10234492366536922</v>
      </c>
      <c r="G1411">
        <v>5.3181547883273061E-2</v>
      </c>
      <c r="H1411">
        <v>0.70172481676831122</v>
      </c>
      <c r="I1411">
        <v>16.835889004005921</v>
      </c>
      <c r="J1411">
        <v>1.21</v>
      </c>
      <c r="K1411">
        <v>0.83</v>
      </c>
    </row>
    <row r="1412" spans="1:11" x14ac:dyDescent="0.25">
      <c r="A1412" t="s">
        <v>1620</v>
      </c>
      <c r="B1412">
        <v>5651973</v>
      </c>
      <c r="C1412">
        <v>0.10533896747206684</v>
      </c>
      <c r="D1412">
        <v>0.28122321178816673</v>
      </c>
      <c r="E1412">
        <v>0.10533896747206684</v>
      </c>
      <c r="F1412">
        <v>0.11069224456150373</v>
      </c>
      <c r="G1412">
        <v>5.6151188266469074E-2</v>
      </c>
      <c r="H1412">
        <v>0.54042552651058473</v>
      </c>
      <c r="I1412">
        <v>16.141433199522524</v>
      </c>
      <c r="J1412">
        <v>1.48</v>
      </c>
      <c r="K1412">
        <v>1.19</v>
      </c>
    </row>
    <row r="1413" spans="1:11" x14ac:dyDescent="0.25">
      <c r="A1413" t="s">
        <v>623</v>
      </c>
      <c r="B1413">
        <v>13297917</v>
      </c>
      <c r="C1413">
        <v>7.0408245140949524E-2</v>
      </c>
      <c r="D1413">
        <v>0.70878988040006563</v>
      </c>
      <c r="E1413">
        <v>7.0408245140949524E-2</v>
      </c>
      <c r="F1413">
        <v>0.43251277375808805</v>
      </c>
      <c r="G1413">
        <v>5.7105184217949322E-2</v>
      </c>
      <c r="H1413">
        <v>0.78790835507338597</v>
      </c>
      <c r="I1413">
        <v>16.529367931420879</v>
      </c>
      <c r="J1413">
        <v>4.18</v>
      </c>
      <c r="K1413">
        <v>3.83</v>
      </c>
    </row>
    <row r="1414" spans="1:11" x14ac:dyDescent="0.25">
      <c r="A1414" t="s">
        <v>1621</v>
      </c>
      <c r="B1414">
        <v>18698120</v>
      </c>
      <c r="C1414">
        <v>0.26328219093684285</v>
      </c>
      <c r="D1414">
        <v>0.14499425610703109</v>
      </c>
      <c r="E1414">
        <v>0.14233746494299962</v>
      </c>
      <c r="F1414">
        <v>0.18092602381831399</v>
      </c>
      <c r="G1414">
        <v>0.26481416313511735</v>
      </c>
      <c r="H1414">
        <v>0.42906095360275648</v>
      </c>
      <c r="I1414">
        <v>17.363228469469426</v>
      </c>
      <c r="J1414">
        <v>0.96</v>
      </c>
      <c r="K1414">
        <v>0.77</v>
      </c>
    </row>
    <row r="1415" spans="1:11" x14ac:dyDescent="0.25">
      <c r="A1415" t="s">
        <v>2383</v>
      </c>
      <c r="B1415">
        <v>7947622</v>
      </c>
      <c r="C1415">
        <v>0.47071111333679433</v>
      </c>
      <c r="D1415">
        <v>0.27914274231965236</v>
      </c>
      <c r="E1415">
        <v>5.7989924533401314E-2</v>
      </c>
      <c r="F1415">
        <v>9.4826374526076132E-2</v>
      </c>
      <c r="G1415">
        <v>0.1350071757313068</v>
      </c>
      <c r="H1415">
        <v>0.5992724023064474</v>
      </c>
      <c r="I1415">
        <v>16.306563364707984</v>
      </c>
      <c r="J1415">
        <v>1.3</v>
      </c>
      <c r="K1415">
        <v>0.82</v>
      </c>
    </row>
    <row r="1416" spans="1:11" x14ac:dyDescent="0.25">
      <c r="A1416" t="s">
        <v>1622</v>
      </c>
      <c r="B1416">
        <v>20264606</v>
      </c>
      <c r="C1416">
        <v>0.21327836327042332</v>
      </c>
      <c r="D1416">
        <v>0.44868752938004319</v>
      </c>
      <c r="E1416">
        <v>0.13793527493206628</v>
      </c>
      <c r="F1416">
        <v>0.21344252141229117</v>
      </c>
      <c r="G1416">
        <v>8.6837020172018151E-2</v>
      </c>
      <c r="H1416">
        <v>0.85309402692842828</v>
      </c>
      <c r="I1416">
        <v>16.977391390932553</v>
      </c>
      <c r="J1416">
        <v>2.19</v>
      </c>
      <c r="K1416">
        <v>1.93</v>
      </c>
    </row>
    <row r="1417" spans="1:11" x14ac:dyDescent="0.25">
      <c r="A1417" t="s">
        <v>223</v>
      </c>
      <c r="B1417">
        <v>54565523</v>
      </c>
      <c r="C1417">
        <v>7.2513040881143936E-2</v>
      </c>
      <c r="D1417">
        <v>0.37425461861696074</v>
      </c>
      <c r="E1417">
        <v>7.2513040881143936E-2</v>
      </c>
      <c r="F1417">
        <v>0.43317439646491196</v>
      </c>
      <c r="G1417">
        <v>0.35338048532953675</v>
      </c>
      <c r="H1417">
        <v>0.50250774390746678</v>
      </c>
      <c r="I1417">
        <v>18.58189490711263</v>
      </c>
      <c r="J1417">
        <v>1.1399999999999999</v>
      </c>
      <c r="K1417">
        <v>0.82</v>
      </c>
    </row>
    <row r="1418" spans="1:11" x14ac:dyDescent="0.25">
      <c r="A1418" t="s">
        <v>1624</v>
      </c>
      <c r="B1418">
        <v>6806440</v>
      </c>
      <c r="C1418">
        <v>0.25880533729820582</v>
      </c>
      <c r="D1418">
        <v>7.9722586256545269E-2</v>
      </c>
      <c r="E1418">
        <v>8.7204911818806893E-2</v>
      </c>
      <c r="F1418">
        <v>3.5604913269288677E-2</v>
      </c>
      <c r="G1418">
        <v>2.28865603751741E-2</v>
      </c>
      <c r="H1418">
        <v>0.27063403016381166</v>
      </c>
      <c r="I1418">
        <v>17.105227625029315</v>
      </c>
      <c r="J1418">
        <v>1.1599999999999999</v>
      </c>
      <c r="K1418">
        <v>0.23</v>
      </c>
    </row>
    <row r="1419" spans="1:11" x14ac:dyDescent="0.25">
      <c r="A1419" t="s">
        <v>120</v>
      </c>
      <c r="B1419">
        <v>148593638</v>
      </c>
      <c r="C1419">
        <v>9.3288502701575959E-2</v>
      </c>
      <c r="D1419">
        <v>0.73962010405856005</v>
      </c>
      <c r="E1419">
        <v>9.0568850599108422E-2</v>
      </c>
      <c r="F1419">
        <v>0.22492704560972396</v>
      </c>
      <c r="G1419">
        <v>0.25528792154614316</v>
      </c>
      <c r="H1419">
        <v>0.83877590428358528</v>
      </c>
      <c r="I1419">
        <v>18.861960193187503</v>
      </c>
      <c r="J1419">
        <v>4.3499999999999996</v>
      </c>
      <c r="K1419">
        <v>3.65</v>
      </c>
    </row>
    <row r="1420" spans="1:11" x14ac:dyDescent="0.25">
      <c r="A1420" t="s">
        <v>780</v>
      </c>
      <c r="B1420">
        <v>6245829</v>
      </c>
      <c r="C1420">
        <v>8.2965768034955811E-2</v>
      </c>
      <c r="D1420">
        <v>0.75008121419910789</v>
      </c>
      <c r="E1420">
        <v>8.2965768034955811E-2</v>
      </c>
      <c r="F1420">
        <v>0.41970314959881933</v>
      </c>
      <c r="G1420">
        <v>0.15703888146793643</v>
      </c>
      <c r="H1420">
        <v>0.51389078856052606</v>
      </c>
      <c r="I1420">
        <v>16.237350314350341</v>
      </c>
      <c r="J1420">
        <v>5.05</v>
      </c>
      <c r="K1420">
        <v>3.06</v>
      </c>
    </row>
    <row r="1421" spans="1:11" x14ac:dyDescent="0.25">
      <c r="A1421" t="s">
        <v>648</v>
      </c>
      <c r="B1421">
        <v>12278767</v>
      </c>
      <c r="C1421">
        <v>8.2176003502631823E-2</v>
      </c>
      <c r="D1421">
        <v>0.70151685425743482</v>
      </c>
      <c r="E1421">
        <v>8.2176003502631823E-2</v>
      </c>
      <c r="F1421">
        <v>0.21978981493978536</v>
      </c>
      <c r="G1421">
        <v>3.7440241353223824E-2</v>
      </c>
      <c r="H1421">
        <v>0.61359140881945351</v>
      </c>
      <c r="I1421">
        <v>16.645978194837625</v>
      </c>
      <c r="J1421">
        <v>4.28</v>
      </c>
      <c r="K1421">
        <v>3.29</v>
      </c>
    </row>
    <row r="1422" spans="1:11" x14ac:dyDescent="0.25">
      <c r="A1422" t="s">
        <v>164</v>
      </c>
      <c r="B1422">
        <v>36798158</v>
      </c>
      <c r="C1422">
        <v>0.68476612334780451</v>
      </c>
      <c r="D1422">
        <v>6.7585991668387317E-3</v>
      </c>
      <c r="E1422">
        <v>0.52922776732465793</v>
      </c>
      <c r="F1422">
        <v>6.9857090052138818E-2</v>
      </c>
      <c r="G1422">
        <v>0.58540079642029907</v>
      </c>
      <c r="H1422">
        <v>3.3189114381689024</v>
      </c>
      <c r="I1422">
        <v>16.776587978941311</v>
      </c>
      <c r="J1422">
        <v>0.83</v>
      </c>
      <c r="K1422">
        <v>0.83</v>
      </c>
    </row>
    <row r="1423" spans="1:11" x14ac:dyDescent="0.25">
      <c r="A1423" t="s">
        <v>227</v>
      </c>
      <c r="B1423">
        <v>65263399</v>
      </c>
      <c r="C1423">
        <v>2.1514248744537501E-2</v>
      </c>
      <c r="D1423">
        <v>0.1845818971212333</v>
      </c>
      <c r="E1423">
        <v>9.5962209997674189E-3</v>
      </c>
      <c r="F1423">
        <v>0.14711030097134695</v>
      </c>
      <c r="G1423">
        <v>4.6532743414114855E-2</v>
      </c>
      <c r="H1423">
        <v>0.50129523717399038</v>
      </c>
      <c r="I1423">
        <v>18.543026138426239</v>
      </c>
      <c r="J1423">
        <v>1.18</v>
      </c>
      <c r="K1423">
        <v>0.86</v>
      </c>
    </row>
    <row r="1424" spans="1:11" x14ac:dyDescent="0.25">
      <c r="A1424" t="s">
        <v>2385</v>
      </c>
      <c r="B1424">
        <v>17747652</v>
      </c>
      <c r="C1424">
        <v>0.20987153680948895</v>
      </c>
      <c r="D1424">
        <v>0.42495936927318612</v>
      </c>
      <c r="E1424">
        <v>0.17032827779133825</v>
      </c>
      <c r="F1424">
        <v>0.18660070314501778</v>
      </c>
      <c r="G1424">
        <v>0.44890710049982951</v>
      </c>
      <c r="H1424">
        <v>0.86832245790573492</v>
      </c>
      <c r="I1424">
        <v>16.842924960429652</v>
      </c>
      <c r="J1424">
        <v>1.1399999999999999</v>
      </c>
      <c r="K1424">
        <v>0.66</v>
      </c>
    </row>
    <row r="1425" spans="1:11" x14ac:dyDescent="0.25">
      <c r="A1425" t="s">
        <v>2386</v>
      </c>
      <c r="B1425">
        <v>1127131</v>
      </c>
      <c r="C1425">
        <v>6.7608822754409201E-2</v>
      </c>
      <c r="D1425">
        <v>0.10349196322344076</v>
      </c>
      <c r="E1425">
        <v>6.6432384523183202E-2</v>
      </c>
      <c r="F1425">
        <v>7.5474430718750971E-2</v>
      </c>
      <c r="G1425">
        <v>1.2947031001720297E-2</v>
      </c>
      <c r="H1425">
        <v>0.23450306452436076</v>
      </c>
      <c r="I1425">
        <v>15.499736040144759</v>
      </c>
      <c r="J1425">
        <v>1.18</v>
      </c>
      <c r="K1425">
        <v>0.74</v>
      </c>
    </row>
    <row r="1426" spans="1:11" x14ac:dyDescent="0.25">
      <c r="A1426" t="s">
        <v>426</v>
      </c>
      <c r="B1426">
        <v>22658477</v>
      </c>
      <c r="C1426">
        <v>0.1709301114986678</v>
      </c>
      <c r="D1426">
        <v>0.58254202169016034</v>
      </c>
      <c r="E1426">
        <v>0.1709301114986678</v>
      </c>
      <c r="F1426">
        <v>0.1973704108745486</v>
      </c>
      <c r="G1426">
        <v>0.18070892408170242</v>
      </c>
      <c r="H1426">
        <v>0.94253146915051411</v>
      </c>
      <c r="I1426">
        <v>16.96754616415361</v>
      </c>
      <c r="J1426">
        <v>3.29</v>
      </c>
      <c r="K1426">
        <v>2.31</v>
      </c>
    </row>
    <row r="1427" spans="1:11" x14ac:dyDescent="0.25">
      <c r="A1427" t="s">
        <v>599</v>
      </c>
      <c r="B1427">
        <v>19334843</v>
      </c>
      <c r="C1427">
        <v>0.53666838670476924</v>
      </c>
      <c r="D1427">
        <v>0.1955554539542938</v>
      </c>
      <c r="E1427">
        <v>0.47149278636500952</v>
      </c>
      <c r="F1427">
        <v>0.16635989716012661</v>
      </c>
      <c r="G1427">
        <v>0.58711229255908626</v>
      </c>
      <c r="H1427">
        <v>1.4076955897204653</v>
      </c>
      <c r="I1427">
        <v>16.401047076523813</v>
      </c>
      <c r="J1427">
        <v>1.1399999999999999</v>
      </c>
      <c r="K1427">
        <v>0.91</v>
      </c>
    </row>
    <row r="1428" spans="1:11" x14ac:dyDescent="0.25">
      <c r="A1428" t="s">
        <v>481</v>
      </c>
      <c r="B1428">
        <v>17448233</v>
      </c>
      <c r="C1428">
        <v>0.28951957484749313</v>
      </c>
      <c r="D1428">
        <v>0.25530734258305698</v>
      </c>
      <c r="E1428">
        <v>4.7184090217043756E-2</v>
      </c>
      <c r="F1428">
        <v>9.8807860225786567E-2</v>
      </c>
      <c r="G1428">
        <v>0.14002306136099857</v>
      </c>
      <c r="H1428">
        <v>0.65908302085406623</v>
      </c>
      <c r="I1428">
        <v>17.127413522118331</v>
      </c>
      <c r="J1428">
        <v>1.1399999999999999</v>
      </c>
      <c r="K1428">
        <v>0.83</v>
      </c>
    </row>
    <row r="1429" spans="1:11" x14ac:dyDescent="0.25">
      <c r="A1429" t="s">
        <v>1627</v>
      </c>
      <c r="B1429">
        <v>19467246</v>
      </c>
      <c r="C1429">
        <v>0.22778106363889375</v>
      </c>
      <c r="D1429">
        <v>0.25053882814240908</v>
      </c>
      <c r="E1429">
        <v>6.8663949692730028E-2</v>
      </c>
      <c r="F1429">
        <v>7.2290923498939064E-2</v>
      </c>
      <c r="G1429">
        <v>8.3993904427981242E-2</v>
      </c>
      <c r="H1429">
        <v>0.51680161060466134</v>
      </c>
      <c r="I1429">
        <v>17.414157790095256</v>
      </c>
      <c r="J1429">
        <v>1.34</v>
      </c>
      <c r="K1429">
        <v>1.01</v>
      </c>
    </row>
    <row r="1430" spans="1:11" x14ac:dyDescent="0.25">
      <c r="A1430" t="s">
        <v>1628</v>
      </c>
      <c r="B1430">
        <v>14888994</v>
      </c>
      <c r="C1430">
        <v>0.56513099541849499</v>
      </c>
      <c r="D1430">
        <v>0.20352402586769797</v>
      </c>
      <c r="E1430">
        <v>4.1339999196722092E-2</v>
      </c>
      <c r="F1430">
        <v>0.10112295341381869</v>
      </c>
      <c r="G1430">
        <v>0.21752866580509067</v>
      </c>
      <c r="H1430">
        <v>1.1869200608724892</v>
      </c>
      <c r="I1430">
        <v>16.313919884911726</v>
      </c>
      <c r="J1430">
        <v>0.98</v>
      </c>
      <c r="K1430">
        <v>0.66</v>
      </c>
    </row>
    <row r="1431" spans="1:11" x14ac:dyDescent="0.25">
      <c r="A1431" t="s">
        <v>2388</v>
      </c>
      <c r="B1431">
        <v>6372227</v>
      </c>
      <c r="C1431">
        <v>0.20853510083680321</v>
      </c>
      <c r="D1431">
        <v>0.31503083615822225</v>
      </c>
      <c r="E1431">
        <v>0.16992332507928548</v>
      </c>
      <c r="F1431">
        <v>0.23840297344283914</v>
      </c>
      <c r="G1431">
        <v>7.9841631504966787E-2</v>
      </c>
      <c r="H1431">
        <v>0.57036310382058919</v>
      </c>
      <c r="I1431">
        <v>16.155625608666742</v>
      </c>
      <c r="J1431">
        <v>1.77</v>
      </c>
      <c r="K1431">
        <v>0.89</v>
      </c>
    </row>
    <row r="1432" spans="1:11" x14ac:dyDescent="0.25">
      <c r="A1432" t="s">
        <v>154</v>
      </c>
      <c r="B1432">
        <v>77278762</v>
      </c>
      <c r="C1432">
        <v>0.17414039319108141</v>
      </c>
      <c r="D1432">
        <v>0.43586917192074065</v>
      </c>
      <c r="E1432">
        <v>7.6784602217100734E-2</v>
      </c>
      <c r="F1432">
        <v>0.10831158793848461</v>
      </c>
      <c r="G1432">
        <v>9.4353905410648267E-2</v>
      </c>
      <c r="H1432">
        <v>0.58643214464704252</v>
      </c>
      <c r="I1432">
        <v>18.751062061386641</v>
      </c>
      <c r="J1432">
        <v>1.67</v>
      </c>
      <c r="K1432">
        <v>1.5</v>
      </c>
    </row>
    <row r="1433" spans="1:11" x14ac:dyDescent="0.25">
      <c r="A1433" t="s">
        <v>827</v>
      </c>
      <c r="B1433">
        <v>6457409</v>
      </c>
      <c r="C1433">
        <v>7.6557021554620438E-3</v>
      </c>
      <c r="D1433">
        <v>0.61978960911411995</v>
      </c>
      <c r="E1433">
        <v>7.5829175447923464E-3</v>
      </c>
      <c r="F1433">
        <v>0.74758829367314439</v>
      </c>
      <c r="G1433">
        <v>3.9546821333448137E-3</v>
      </c>
      <c r="H1433">
        <v>0.48154627239087866</v>
      </c>
      <c r="I1433">
        <v>16.202122779504752</v>
      </c>
      <c r="J1433">
        <v>2.67</v>
      </c>
      <c r="K1433">
        <v>2.21</v>
      </c>
    </row>
    <row r="1434" spans="1:11" x14ac:dyDescent="0.25">
      <c r="A1434" t="s">
        <v>2390</v>
      </c>
      <c r="B1434">
        <v>650108</v>
      </c>
      <c r="C1434">
        <v>8.5819586899407482E-2</v>
      </c>
      <c r="D1434">
        <v>0.46639481440006891</v>
      </c>
      <c r="E1434">
        <v>5.5933783309850056E-2</v>
      </c>
      <c r="F1434">
        <v>0.33732657957877898</v>
      </c>
      <c r="G1434">
        <v>7.178038110590855E-2</v>
      </c>
      <c r="H1434">
        <v>0.22705954081066854</v>
      </c>
      <c r="I1434">
        <v>14.540634973222371</v>
      </c>
      <c r="J1434">
        <v>0.79</v>
      </c>
      <c r="K1434">
        <v>0.87</v>
      </c>
    </row>
    <row r="1435" spans="1:11" x14ac:dyDescent="0.25">
      <c r="A1435" t="s">
        <v>2391</v>
      </c>
      <c r="B1435">
        <v>546185000</v>
      </c>
      <c r="C1435">
        <v>0.32936459258309914</v>
      </c>
      <c r="D1435">
        <v>0.65000503492406414</v>
      </c>
      <c r="E1435">
        <v>0.13314353195345899</v>
      </c>
      <c r="F1435">
        <v>0.1203533937302272</v>
      </c>
      <c r="G1435">
        <v>0.9408002782939846</v>
      </c>
      <c r="H1435">
        <v>3.7362301563982236</v>
      </c>
      <c r="I1435">
        <v>18.595633559803854</v>
      </c>
      <c r="J1435">
        <v>0.2</v>
      </c>
      <c r="K1435">
        <v>0.82</v>
      </c>
    </row>
    <row r="1436" spans="1:11" x14ac:dyDescent="0.25">
      <c r="A1436" t="s">
        <v>1629</v>
      </c>
      <c r="B1436">
        <v>22852287</v>
      </c>
      <c r="C1436">
        <v>4.9324910018852815E-2</v>
      </c>
      <c r="D1436">
        <v>0.51045774980858594</v>
      </c>
      <c r="E1436">
        <v>6.1456431034670623E-3</v>
      </c>
      <c r="F1436">
        <v>0.15063628605460724</v>
      </c>
      <c r="G1436">
        <v>6.5352758785149163E-3</v>
      </c>
      <c r="H1436">
        <v>1.0607900898285951</v>
      </c>
      <c r="I1436">
        <v>16.992382648666229</v>
      </c>
      <c r="J1436">
        <v>1.92</v>
      </c>
      <c r="K1436">
        <v>1.68</v>
      </c>
    </row>
    <row r="1437" spans="1:11" x14ac:dyDescent="0.25">
      <c r="A1437" t="s">
        <v>273</v>
      </c>
      <c r="B1437">
        <v>40158811</v>
      </c>
      <c r="C1437">
        <v>0.42584547635137904</v>
      </c>
      <c r="D1437">
        <v>0.13989400732008725</v>
      </c>
      <c r="E1437">
        <v>6.2658827224740296E-2</v>
      </c>
      <c r="F1437">
        <v>7.3621596536999623E-2</v>
      </c>
      <c r="G1437">
        <v>1.4564400325497684E-2</v>
      </c>
      <c r="H1437">
        <v>0.35505605920826849</v>
      </c>
      <c r="I1437">
        <v>18.752037648111909</v>
      </c>
      <c r="J1437">
        <v>1.0900000000000001</v>
      </c>
      <c r="K1437">
        <v>1.01</v>
      </c>
    </row>
    <row r="1438" spans="1:11" x14ac:dyDescent="0.25">
      <c r="A1438" t="s">
        <v>2394</v>
      </c>
      <c r="B1438">
        <v>57002496</v>
      </c>
      <c r="C1438">
        <v>8.4153472858451678E-2</v>
      </c>
      <c r="D1438">
        <v>0.3895624324941841</v>
      </c>
      <c r="E1438">
        <v>8.2562770584642467E-2</v>
      </c>
      <c r="F1438">
        <v>0.26535372625194753</v>
      </c>
      <c r="G1438">
        <v>5.9614249172527466E-2</v>
      </c>
      <c r="H1438">
        <v>0.34521851122966507</v>
      </c>
      <c r="I1438">
        <v>18.871981287059924</v>
      </c>
      <c r="J1438">
        <v>1.64</v>
      </c>
      <c r="K1438">
        <v>0.74</v>
      </c>
    </row>
    <row r="1439" spans="1:11" x14ac:dyDescent="0.25">
      <c r="A1439" t="s">
        <v>1630</v>
      </c>
      <c r="B1439">
        <v>9942770</v>
      </c>
      <c r="C1439">
        <v>0.35808139985134929</v>
      </c>
      <c r="D1439">
        <v>8.3786912500238869E-2</v>
      </c>
      <c r="E1439">
        <v>0.12487033291527411</v>
      </c>
      <c r="F1439">
        <v>9.6479122876159229E-2</v>
      </c>
      <c r="G1439">
        <v>7.7832937903622432E-2</v>
      </c>
      <c r="H1439">
        <v>0.74321557855349252</v>
      </c>
      <c r="I1439">
        <v>16.30215619483738</v>
      </c>
      <c r="J1439">
        <v>1.04</v>
      </c>
      <c r="K1439">
        <v>0.81</v>
      </c>
    </row>
    <row r="1440" spans="1:11" x14ac:dyDescent="0.25">
      <c r="A1440" t="s">
        <v>1631</v>
      </c>
      <c r="B1440">
        <v>19955976</v>
      </c>
      <c r="C1440">
        <v>4.6073968018402106E-2</v>
      </c>
      <c r="D1440">
        <v>0.1633610403219567</v>
      </c>
      <c r="E1440">
        <v>4.6073968018402106E-2</v>
      </c>
      <c r="F1440">
        <v>0.16840992075811964</v>
      </c>
      <c r="G1440">
        <v>1.3857302694691554E-2</v>
      </c>
      <c r="H1440">
        <v>0.75714635133168462</v>
      </c>
      <c r="I1440">
        <v>16.917816026583104</v>
      </c>
      <c r="J1440">
        <v>1.22</v>
      </c>
      <c r="K1440">
        <v>1.22</v>
      </c>
    </row>
    <row r="1441" spans="1:11" x14ac:dyDescent="0.25">
      <c r="A1441" t="s">
        <v>282</v>
      </c>
      <c r="B1441">
        <v>40477514</v>
      </c>
      <c r="C1441">
        <v>0.24201567813675515</v>
      </c>
      <c r="D1441">
        <v>0.38403144027076369</v>
      </c>
      <c r="E1441">
        <v>0.15381917970555206</v>
      </c>
      <c r="F1441">
        <v>0.15088354906960269</v>
      </c>
      <c r="G1441">
        <v>0.32007768560094874</v>
      </c>
      <c r="H1441">
        <v>0.72457395720372642</v>
      </c>
      <c r="I1441">
        <v>17.87355771799292</v>
      </c>
      <c r="J1441">
        <v>1.38</v>
      </c>
      <c r="K1441">
        <v>0.97</v>
      </c>
    </row>
    <row r="1442" spans="1:11" x14ac:dyDescent="0.25">
      <c r="A1442" t="s">
        <v>767</v>
      </c>
      <c r="B1442">
        <v>10747125</v>
      </c>
      <c r="C1442">
        <v>3.3338590553287507E-2</v>
      </c>
      <c r="D1442">
        <v>1.3998162299219559E-3</v>
      </c>
      <c r="E1442">
        <v>3.3338590553287507E-2</v>
      </c>
      <c r="F1442">
        <v>6.9260734090766371E-2</v>
      </c>
      <c r="G1442">
        <v>5.9449201530641912E-2</v>
      </c>
      <c r="H1442">
        <v>1.1976700279978383</v>
      </c>
      <c r="I1442">
        <v>15.57060932773927</v>
      </c>
      <c r="J1442">
        <v>0.97</v>
      </c>
      <c r="K1442">
        <v>0.97</v>
      </c>
    </row>
    <row r="1443" spans="1:11" x14ac:dyDescent="0.25">
      <c r="A1443" t="s">
        <v>1632</v>
      </c>
      <c r="B1443">
        <v>33782152</v>
      </c>
      <c r="C1443">
        <v>0.25183191408291572</v>
      </c>
      <c r="D1443">
        <v>0.40207373408301522</v>
      </c>
      <c r="E1443">
        <v>9.7000421997982839E-2</v>
      </c>
      <c r="F1443">
        <v>6.6956533220886766E-2</v>
      </c>
      <c r="G1443">
        <v>9.3938716515158657E-2</v>
      </c>
      <c r="H1443">
        <v>0.6768723739889303</v>
      </c>
      <c r="I1443">
        <v>17.621713897896992</v>
      </c>
      <c r="J1443">
        <v>1.64</v>
      </c>
      <c r="K1443">
        <v>1.1000000000000001</v>
      </c>
    </row>
    <row r="1444" spans="1:11" x14ac:dyDescent="0.25">
      <c r="A1444" t="s">
        <v>1633</v>
      </c>
      <c r="B1444">
        <v>32422016</v>
      </c>
      <c r="C1444">
        <v>0.50280753670592226</v>
      </c>
      <c r="D1444">
        <v>0.11627750106594235</v>
      </c>
      <c r="E1444">
        <v>0.16181772903942801</v>
      </c>
      <c r="F1444">
        <v>9.5287112947471067E-2</v>
      </c>
      <c r="G1444">
        <v>0.35556237465307522</v>
      </c>
      <c r="H1444">
        <v>0.93247418638159862</v>
      </c>
      <c r="I1444">
        <v>17.389022818424191</v>
      </c>
      <c r="J1444">
        <v>0.84</v>
      </c>
      <c r="K1444">
        <v>0.55000000000000004</v>
      </c>
    </row>
    <row r="1445" spans="1:11" x14ac:dyDescent="0.25">
      <c r="A1445" t="s">
        <v>2395</v>
      </c>
      <c r="B1445">
        <v>2710013</v>
      </c>
      <c r="C1445">
        <v>4.1044083552366724E-2</v>
      </c>
      <c r="D1445">
        <v>0.28639013908789368</v>
      </c>
      <c r="E1445">
        <v>4.1044083552366724E-2</v>
      </c>
      <c r="F1445">
        <v>0.44211666031102154</v>
      </c>
      <c r="G1445">
        <v>7.2731754423318265E-2</v>
      </c>
      <c r="H1445">
        <v>0.22849181903432231</v>
      </c>
      <c r="I1445">
        <v>15.938378619441831</v>
      </c>
      <c r="J1445">
        <v>1.34</v>
      </c>
      <c r="K1445">
        <v>0.8</v>
      </c>
    </row>
    <row r="1446" spans="1:11" x14ac:dyDescent="0.25">
      <c r="A1446" t="s">
        <v>2396</v>
      </c>
      <c r="B1446">
        <v>10597492</v>
      </c>
      <c r="C1446">
        <v>0.58044544879109128</v>
      </c>
      <c r="D1446">
        <v>0.19692687666100619</v>
      </c>
      <c r="E1446">
        <v>1.484313458316364E-2</v>
      </c>
      <c r="F1446">
        <v>0.10729596759013549</v>
      </c>
      <c r="G1446">
        <v>5.5456517447713101E-3</v>
      </c>
      <c r="H1446">
        <v>0.31281992783012447</v>
      </c>
      <c r="I1446">
        <v>17.245455182869573</v>
      </c>
      <c r="J1446">
        <v>1.21</v>
      </c>
      <c r="K1446">
        <v>1.73</v>
      </c>
    </row>
    <row r="1447" spans="1:11" x14ac:dyDescent="0.25">
      <c r="A1447" t="s">
        <v>305</v>
      </c>
      <c r="B1447">
        <v>44099657</v>
      </c>
      <c r="C1447">
        <v>0.33078345711396351</v>
      </c>
      <c r="D1447">
        <v>0.46113862064732158</v>
      </c>
      <c r="E1447">
        <v>0.19139908503143233</v>
      </c>
      <c r="F1447">
        <v>0.2197522563963131</v>
      </c>
      <c r="G1447">
        <v>0.25299151419703786</v>
      </c>
      <c r="H1447">
        <v>0.80556274680542739</v>
      </c>
      <c r="I1447">
        <v>17.80250479283233</v>
      </c>
      <c r="J1447">
        <v>2.13</v>
      </c>
      <c r="K1447">
        <v>1.48</v>
      </c>
    </row>
    <row r="1448" spans="1:11" x14ac:dyDescent="0.25">
      <c r="A1448" t="s">
        <v>2397</v>
      </c>
      <c r="B1448">
        <v>144673732</v>
      </c>
      <c r="C1448">
        <v>0.24495493763857559</v>
      </c>
      <c r="D1448">
        <v>0.61507261041693462</v>
      </c>
      <c r="E1448">
        <v>6.4873214164406848E-3</v>
      </c>
      <c r="F1448">
        <v>9.1986245448830509E-2</v>
      </c>
      <c r="G1448">
        <v>4.5078217792847153E-2</v>
      </c>
      <c r="H1448">
        <v>0.89154725230518928</v>
      </c>
      <c r="I1448">
        <v>18.718139498517878</v>
      </c>
      <c r="J1448">
        <v>2.52</v>
      </c>
      <c r="K1448">
        <v>1.04</v>
      </c>
    </row>
    <row r="1449" spans="1:11" x14ac:dyDescent="0.25">
      <c r="A1449" t="s">
        <v>2398</v>
      </c>
      <c r="B1449">
        <v>39733453</v>
      </c>
      <c r="C1449">
        <v>0.30008980090403925</v>
      </c>
      <c r="D1449">
        <v>0.23274941646778094</v>
      </c>
      <c r="E1449">
        <v>0.1950782883128733</v>
      </c>
      <c r="F1449">
        <v>9.6302194466535568E-2</v>
      </c>
      <c r="G1449">
        <v>0.1311970293646515</v>
      </c>
      <c r="H1449">
        <v>0.66160367005833798</v>
      </c>
      <c r="I1449">
        <v>17.919920856921284</v>
      </c>
      <c r="J1449">
        <v>1.47</v>
      </c>
      <c r="K1449">
        <v>0.9</v>
      </c>
    </row>
    <row r="1450" spans="1:11" x14ac:dyDescent="0.25">
      <c r="A1450" t="s">
        <v>2399</v>
      </c>
      <c r="B1450">
        <v>4689114</v>
      </c>
      <c r="C1450">
        <v>1.7332698671859971E-2</v>
      </c>
      <c r="D1450">
        <v>0.27705703038996282</v>
      </c>
      <c r="E1450">
        <v>1.7332698671859971E-2</v>
      </c>
      <c r="F1450">
        <v>0.13776765433613664</v>
      </c>
      <c r="G1450">
        <v>5.0539611534289847E-2</v>
      </c>
      <c r="H1450">
        <v>0.42415866745396824</v>
      </c>
      <c r="I1450">
        <v>16.158626082978358</v>
      </c>
      <c r="J1450">
        <v>1.35</v>
      </c>
      <c r="K1450">
        <v>0.72</v>
      </c>
    </row>
    <row r="1451" spans="1:11" x14ac:dyDescent="0.25">
      <c r="A1451" t="s">
        <v>455</v>
      </c>
      <c r="B1451">
        <v>21153467</v>
      </c>
      <c r="C1451">
        <v>0.19885194233172274</v>
      </c>
      <c r="D1451">
        <v>0.3612494349035078</v>
      </c>
      <c r="E1451">
        <v>0.13124283598523118</v>
      </c>
      <c r="F1451">
        <v>9.872914115011458E-2</v>
      </c>
      <c r="G1451">
        <v>0.12786651001464677</v>
      </c>
      <c r="H1451">
        <v>0.59820279900563011</v>
      </c>
      <c r="I1451">
        <v>17.478535085512583</v>
      </c>
      <c r="J1451">
        <v>1.69</v>
      </c>
      <c r="K1451">
        <v>1.19</v>
      </c>
    </row>
    <row r="1452" spans="1:11" x14ac:dyDescent="0.25">
      <c r="A1452" t="s">
        <v>673</v>
      </c>
      <c r="B1452">
        <v>9726107</v>
      </c>
      <c r="C1452">
        <v>0.10053868418268481</v>
      </c>
      <c r="D1452">
        <v>0.24997421887297766</v>
      </c>
      <c r="E1452">
        <v>0.10053868418268481</v>
      </c>
      <c r="F1452">
        <v>8.5250061645193886E-2</v>
      </c>
      <c r="G1452">
        <v>5.4744616731031231E-2</v>
      </c>
      <c r="H1452">
        <v>0.31560703246701244</v>
      </c>
      <c r="I1452">
        <v>17.248875246145701</v>
      </c>
      <c r="J1452">
        <v>1.41</v>
      </c>
      <c r="K1452">
        <v>1.41</v>
      </c>
    </row>
    <row r="1453" spans="1:11" x14ac:dyDescent="0.25">
      <c r="A1453" t="s">
        <v>73</v>
      </c>
      <c r="B1453">
        <v>301987781</v>
      </c>
      <c r="C1453">
        <v>8.7399768005845244E-2</v>
      </c>
      <c r="D1453">
        <v>0.24044580465989118</v>
      </c>
      <c r="E1453">
        <v>8.5347300856520411E-2</v>
      </c>
      <c r="F1453">
        <v>0.10540300954182601</v>
      </c>
      <c r="G1453">
        <v>1.9317500134219005E-2</v>
      </c>
      <c r="H1453">
        <v>0.22610535575612209</v>
      </c>
      <c r="I1453">
        <v>20.766785572010168</v>
      </c>
      <c r="J1453">
        <v>1.45</v>
      </c>
      <c r="K1453">
        <v>1.2</v>
      </c>
    </row>
    <row r="1454" spans="1:11" x14ac:dyDescent="0.25">
      <c r="A1454" t="s">
        <v>2400</v>
      </c>
      <c r="B1454">
        <v>76890158</v>
      </c>
      <c r="C1454">
        <v>0.13894861550421056</v>
      </c>
      <c r="D1454">
        <v>0.32448563833098121</v>
      </c>
      <c r="E1454">
        <v>0.1385680726524193</v>
      </c>
      <c r="F1454">
        <v>9.606000000373445E-2</v>
      </c>
      <c r="G1454">
        <v>3.4540311388097291E-3</v>
      </c>
      <c r="H1454">
        <v>0.44989531944229483</v>
      </c>
      <c r="I1454">
        <v>18.777287793586332</v>
      </c>
      <c r="J1454">
        <v>1.85</v>
      </c>
      <c r="K1454">
        <v>0.76</v>
      </c>
    </row>
    <row r="1455" spans="1:11" x14ac:dyDescent="0.25">
      <c r="A1455" t="s">
        <v>713</v>
      </c>
      <c r="B1455">
        <v>10707938</v>
      </c>
      <c r="C1455">
        <v>0.11165324266913014</v>
      </c>
      <c r="D1455">
        <v>0.13454728632160554</v>
      </c>
      <c r="E1455">
        <v>0.11165324266913014</v>
      </c>
      <c r="F1455">
        <v>0.11032194449642203</v>
      </c>
      <c r="G1455">
        <v>2.402339273910626E-2</v>
      </c>
      <c r="H1455">
        <v>0.2648051782013694</v>
      </c>
      <c r="I1455">
        <v>17.33728688530341</v>
      </c>
      <c r="J1455">
        <v>1.28</v>
      </c>
      <c r="K1455">
        <v>1.28</v>
      </c>
    </row>
    <row r="1456" spans="1:11" x14ac:dyDescent="0.25">
      <c r="A1456" t="s">
        <v>813</v>
      </c>
      <c r="B1456">
        <v>7310724</v>
      </c>
      <c r="C1456">
        <v>7.7195637531932537E-2</v>
      </c>
      <c r="D1456">
        <v>0.1229605987040408</v>
      </c>
      <c r="E1456">
        <v>4.1699153189205335E-2</v>
      </c>
      <c r="F1456">
        <v>8.9544957784741835E-2</v>
      </c>
      <c r="G1456">
        <v>2.7941281875775915E-2</v>
      </c>
      <c r="H1456">
        <v>0.42629389178042337</v>
      </c>
      <c r="I1456">
        <v>16.426205155475124</v>
      </c>
      <c r="J1456">
        <v>1.1599999999999999</v>
      </c>
      <c r="K1456">
        <v>0.77</v>
      </c>
    </row>
    <row r="1457" spans="1:11" x14ac:dyDescent="0.25">
      <c r="A1457" t="s">
        <v>534</v>
      </c>
      <c r="B1457">
        <v>14011519</v>
      </c>
      <c r="C1457">
        <v>0.27395016914297443</v>
      </c>
      <c r="D1457">
        <v>0.43970907080096028</v>
      </c>
      <c r="E1457">
        <v>0.17274493936025065</v>
      </c>
      <c r="F1457">
        <v>0.19434486893947306</v>
      </c>
      <c r="G1457">
        <v>0.15143040522587164</v>
      </c>
      <c r="H1457">
        <v>0.67763717888600117</v>
      </c>
      <c r="I1457">
        <v>16.80896032858923</v>
      </c>
      <c r="J1457">
        <v>2.06</v>
      </c>
      <c r="K1457">
        <v>1.52</v>
      </c>
    </row>
    <row r="1458" spans="1:11" x14ac:dyDescent="0.25">
      <c r="A1458" t="s">
        <v>1634</v>
      </c>
      <c r="B1458">
        <v>35417296</v>
      </c>
      <c r="C1458">
        <v>0.22806724149692287</v>
      </c>
      <c r="D1458">
        <v>0.40184908526048968</v>
      </c>
      <c r="E1458">
        <v>0.1257318175842673</v>
      </c>
      <c r="F1458">
        <v>0.19758121580561047</v>
      </c>
      <c r="G1458">
        <v>0.23297094730213169</v>
      </c>
      <c r="H1458">
        <v>0.66224262766820285</v>
      </c>
      <c r="I1458">
        <v>17.76747984018381</v>
      </c>
      <c r="J1458">
        <v>1.1100000000000001</v>
      </c>
      <c r="K1458">
        <v>0.83</v>
      </c>
    </row>
    <row r="1459" spans="1:11" x14ac:dyDescent="0.25">
      <c r="A1459" t="s">
        <v>453</v>
      </c>
      <c r="B1459">
        <v>26573424</v>
      </c>
      <c r="C1459">
        <v>6.8279006875440668E-2</v>
      </c>
      <c r="D1459">
        <v>0.45006763148023377</v>
      </c>
      <c r="E1459">
        <v>6.8279006875440668E-2</v>
      </c>
      <c r="F1459">
        <v>0.10286243783811513</v>
      </c>
      <c r="G1459">
        <v>0.29773871067574881</v>
      </c>
      <c r="H1459">
        <v>0.58384097516710876</v>
      </c>
      <c r="I1459">
        <v>17.506836766332235</v>
      </c>
      <c r="J1459">
        <v>1.06</v>
      </c>
      <c r="K1459">
        <v>0.66</v>
      </c>
    </row>
    <row r="1460" spans="1:11" x14ac:dyDescent="0.25">
      <c r="A1460" t="s">
        <v>2402</v>
      </c>
      <c r="B1460">
        <v>4306111</v>
      </c>
      <c r="C1460">
        <v>0.28855735488472078</v>
      </c>
      <c r="D1460">
        <v>0.13551067308761897</v>
      </c>
      <c r="E1460">
        <v>0.18538723223809139</v>
      </c>
      <c r="F1460">
        <v>0.21193139689266269</v>
      </c>
      <c r="G1460">
        <v>0.12522970262494396</v>
      </c>
      <c r="H1460">
        <v>0.40893194505993546</v>
      </c>
      <c r="I1460">
        <v>15.897141950170269</v>
      </c>
      <c r="J1460">
        <v>1.27</v>
      </c>
      <c r="K1460">
        <v>0.83</v>
      </c>
    </row>
    <row r="1461" spans="1:11" x14ac:dyDescent="0.25">
      <c r="A1461" t="s">
        <v>1635</v>
      </c>
      <c r="B1461">
        <v>34183219</v>
      </c>
      <c r="C1461">
        <v>0.23006753693968962</v>
      </c>
      <c r="D1461">
        <v>0.69145299042784703</v>
      </c>
      <c r="E1461">
        <v>0.12185122179394516</v>
      </c>
      <c r="F1461">
        <v>8.6093873904254853E-2</v>
      </c>
      <c r="G1461">
        <v>0.23976984145349214</v>
      </c>
      <c r="H1461">
        <v>0.73501333675745129</v>
      </c>
      <c r="I1461">
        <v>17.405593185980898</v>
      </c>
      <c r="J1461">
        <v>2.2000000000000002</v>
      </c>
      <c r="K1461">
        <v>0.73</v>
      </c>
    </row>
    <row r="1462" spans="1:11" x14ac:dyDescent="0.25">
      <c r="A1462" t="s">
        <v>424</v>
      </c>
      <c r="B1462">
        <v>24097354</v>
      </c>
      <c r="C1462">
        <v>6.4193520998197556E-2</v>
      </c>
      <c r="D1462">
        <v>0.34800953664871254</v>
      </c>
      <c r="E1462">
        <v>6.4193520998197556E-2</v>
      </c>
      <c r="F1462">
        <v>5.3763555648175407E-2</v>
      </c>
      <c r="G1462">
        <v>1.673586236895553E-3</v>
      </c>
      <c r="H1462">
        <v>0.66536121077592103</v>
      </c>
      <c r="I1462">
        <v>17.411833041213463</v>
      </c>
      <c r="J1462">
        <v>1.7</v>
      </c>
      <c r="K1462">
        <v>1.69</v>
      </c>
    </row>
    <row r="1463" spans="1:11" x14ac:dyDescent="0.25">
      <c r="A1463" t="s">
        <v>1636</v>
      </c>
      <c r="B1463">
        <v>6530947</v>
      </c>
      <c r="C1463">
        <v>0.27148038408518704</v>
      </c>
      <c r="D1463">
        <v>0.40691954780830408</v>
      </c>
      <c r="E1463">
        <v>0.18506688233727819</v>
      </c>
      <c r="F1463">
        <v>0.1115850061104946</v>
      </c>
      <c r="G1463">
        <v>0.42128591764716511</v>
      </c>
      <c r="H1463">
        <v>0.92267087994414865</v>
      </c>
      <c r="I1463">
        <v>15.897967299357264</v>
      </c>
      <c r="J1463">
        <v>1.42</v>
      </c>
      <c r="K1463">
        <v>1.1000000000000001</v>
      </c>
    </row>
    <row r="1464" spans="1:11" x14ac:dyDescent="0.25">
      <c r="A1464" t="s">
        <v>621</v>
      </c>
      <c r="B1464">
        <v>10924283</v>
      </c>
      <c r="C1464">
        <v>0.11697957660013018</v>
      </c>
      <c r="D1464">
        <v>0.44979446248325861</v>
      </c>
      <c r="E1464">
        <v>9.3787665515439322E-2</v>
      </c>
      <c r="F1464">
        <v>6.9511472449449524E-2</v>
      </c>
      <c r="G1464">
        <v>1.371861201325524E-2</v>
      </c>
      <c r="H1464">
        <v>0.43983411266159317</v>
      </c>
      <c r="I1464">
        <v>16.843735626361845</v>
      </c>
      <c r="J1464">
        <v>2.16</v>
      </c>
      <c r="K1464">
        <v>2.16</v>
      </c>
    </row>
    <row r="1465" spans="1:11" x14ac:dyDescent="0.25">
      <c r="A1465" t="s">
        <v>881</v>
      </c>
      <c r="B1465">
        <v>6618279</v>
      </c>
      <c r="C1465">
        <v>0.28180951573664392</v>
      </c>
      <c r="D1465">
        <v>0.2605884399856821</v>
      </c>
      <c r="E1465">
        <v>5.0090665564265273E-2</v>
      </c>
      <c r="F1465">
        <v>0.57614562995291141</v>
      </c>
      <c r="G1465">
        <v>2.8725443578307894E-2</v>
      </c>
      <c r="H1465">
        <v>0.37228964748458676</v>
      </c>
      <c r="I1465">
        <v>16.104971099593399</v>
      </c>
      <c r="J1465">
        <v>1.06</v>
      </c>
      <c r="K1465">
        <v>0.77</v>
      </c>
    </row>
    <row r="1466" spans="1:11" x14ac:dyDescent="0.25">
      <c r="A1466" t="s">
        <v>688</v>
      </c>
      <c r="B1466">
        <v>8390619</v>
      </c>
      <c r="C1466">
        <v>0.38109858164218874</v>
      </c>
      <c r="D1466">
        <v>0.15923759617734998</v>
      </c>
      <c r="E1466">
        <v>0.14248638866810662</v>
      </c>
      <c r="F1466">
        <v>9.6209845643042746E-2</v>
      </c>
      <c r="G1466">
        <v>0.14333292931069805</v>
      </c>
      <c r="H1466">
        <v>0.68802157966798927</v>
      </c>
      <c r="I1466">
        <v>16.344637262321463</v>
      </c>
      <c r="J1466">
        <v>1.22</v>
      </c>
      <c r="K1466">
        <v>0.96</v>
      </c>
    </row>
    <row r="1467" spans="1:11" x14ac:dyDescent="0.25">
      <c r="A1467" t="s">
        <v>1637</v>
      </c>
      <c r="B1467">
        <v>11796900</v>
      </c>
      <c r="C1467">
        <v>0.11142901948817062</v>
      </c>
      <c r="D1467">
        <v>0.27038382965016233</v>
      </c>
      <c r="E1467">
        <v>4.5029117819088069E-2</v>
      </c>
      <c r="F1467">
        <v>0.19388143439230243</v>
      </c>
      <c r="G1467">
        <v>0.29593469470793177</v>
      </c>
      <c r="H1467">
        <v>0.46256234912915961</v>
      </c>
      <c r="I1467">
        <v>16.893865500535256</v>
      </c>
      <c r="J1467">
        <v>1.02</v>
      </c>
      <c r="K1467">
        <v>0.76</v>
      </c>
    </row>
    <row r="1468" spans="1:11" x14ac:dyDescent="0.25">
      <c r="A1468" t="s">
        <v>2403</v>
      </c>
      <c r="B1468">
        <v>17035286</v>
      </c>
      <c r="C1468">
        <v>9.1048133855809635E-2</v>
      </c>
      <c r="D1468">
        <v>0.12076280961763718</v>
      </c>
      <c r="E1468">
        <v>2.6488137622109779E-2</v>
      </c>
      <c r="F1468">
        <v>1.7031196158454658E-2</v>
      </c>
      <c r="G1468">
        <v>2.7880365495478033E-3</v>
      </c>
      <c r="H1468">
        <v>0.31923326476072028</v>
      </c>
      <c r="I1468">
        <v>17.89193904822508</v>
      </c>
      <c r="J1468">
        <v>1.1499999999999999</v>
      </c>
      <c r="K1468">
        <v>0.75</v>
      </c>
    </row>
    <row r="1469" spans="1:11" x14ac:dyDescent="0.25">
      <c r="A1469" t="s">
        <v>1641</v>
      </c>
      <c r="B1469">
        <v>7684333</v>
      </c>
      <c r="C1469">
        <v>0.5828032179240541</v>
      </c>
      <c r="D1469">
        <v>3.4309288782773992E-2</v>
      </c>
      <c r="E1469">
        <v>7.3115909995050965E-2</v>
      </c>
      <c r="F1469">
        <v>8.3145104745847714E-2</v>
      </c>
      <c r="G1469">
        <v>2.5641262553301632E-2</v>
      </c>
      <c r="H1469">
        <v>0.49957978021623728</v>
      </c>
      <c r="I1469">
        <v>16.292925464593971</v>
      </c>
      <c r="J1469">
        <v>1.0900000000000001</v>
      </c>
      <c r="K1469">
        <v>0.95</v>
      </c>
    </row>
    <row r="1470" spans="1:11" x14ac:dyDescent="0.25">
      <c r="A1470" t="s">
        <v>178</v>
      </c>
      <c r="B1470">
        <v>84491014</v>
      </c>
      <c r="C1470">
        <v>0.12309362271353495</v>
      </c>
      <c r="D1470">
        <v>0.27983939215121739</v>
      </c>
      <c r="E1470">
        <v>0.12309362271353495</v>
      </c>
      <c r="F1470">
        <v>0.17197864273695548</v>
      </c>
      <c r="G1470">
        <v>3.9643624113683855E-3</v>
      </c>
      <c r="H1470">
        <v>0.42693532926483851</v>
      </c>
      <c r="I1470">
        <v>19.000977764693722</v>
      </c>
      <c r="J1470">
        <v>1.66</v>
      </c>
      <c r="K1470">
        <v>1.36</v>
      </c>
    </row>
    <row r="1471" spans="1:11" x14ac:dyDescent="0.25">
      <c r="A1471" t="s">
        <v>26</v>
      </c>
      <c r="B1471">
        <v>820888000</v>
      </c>
      <c r="C1471">
        <v>0.33821788112385609</v>
      </c>
      <c r="D1471">
        <v>0.22510500823498455</v>
      </c>
      <c r="E1471">
        <v>0.10909039966475328</v>
      </c>
      <c r="F1471">
        <v>6.0850492719017581E-2</v>
      </c>
      <c r="G1471">
        <v>0.11592324409663682</v>
      </c>
      <c r="H1471">
        <v>0.68570115208318572</v>
      </c>
      <c r="I1471">
        <v>20.793250750463574</v>
      </c>
      <c r="J1471">
        <v>1.3</v>
      </c>
      <c r="K1471">
        <v>1.06</v>
      </c>
    </row>
    <row r="1472" spans="1:11" x14ac:dyDescent="0.25">
      <c r="A1472" t="s">
        <v>456</v>
      </c>
      <c r="B1472">
        <v>20054616</v>
      </c>
      <c r="C1472">
        <v>0.23065178610251127</v>
      </c>
      <c r="D1472">
        <v>0.41425201060942779</v>
      </c>
      <c r="E1472">
        <v>0.22632574964287525</v>
      </c>
      <c r="F1472">
        <v>0.14445650477010041</v>
      </c>
      <c r="G1472">
        <v>0.17110599375226132</v>
      </c>
      <c r="H1472">
        <v>0.38922900892758716</v>
      </c>
      <c r="I1472">
        <v>17.860702585368628</v>
      </c>
      <c r="J1472">
        <v>2.2999999999999998</v>
      </c>
      <c r="K1472">
        <v>1.88</v>
      </c>
    </row>
    <row r="1473" spans="1:11" x14ac:dyDescent="0.25">
      <c r="A1473" t="s">
        <v>449</v>
      </c>
      <c r="B1473">
        <v>19637377</v>
      </c>
      <c r="C1473">
        <v>8.4822173551997296E-2</v>
      </c>
      <c r="D1473">
        <v>0.54898446976905313</v>
      </c>
      <c r="E1473">
        <v>3.1337179094743664E-2</v>
      </c>
      <c r="F1473">
        <v>0.24437925398771451</v>
      </c>
      <c r="G1473">
        <v>0.32120654403080412</v>
      </c>
      <c r="H1473">
        <v>0.84024035032748257</v>
      </c>
      <c r="I1473">
        <v>16.94701399523181</v>
      </c>
      <c r="J1473">
        <v>1.6</v>
      </c>
      <c r="K1473">
        <v>1.24</v>
      </c>
    </row>
    <row r="1474" spans="1:11" x14ac:dyDescent="0.25">
      <c r="A1474" t="s">
        <v>2406</v>
      </c>
      <c r="B1474">
        <v>1319735</v>
      </c>
      <c r="C1474">
        <v>2.8242791166408408E-2</v>
      </c>
      <c r="D1474">
        <v>7.9195444540002352E-2</v>
      </c>
      <c r="E1474">
        <v>2.8242791166408408E-2</v>
      </c>
      <c r="F1474">
        <v>0.18568293789541684</v>
      </c>
      <c r="G1474">
        <v>4.6276714643470093E-2</v>
      </c>
      <c r="H1474">
        <v>0.21565055768842559</v>
      </c>
      <c r="I1474">
        <v>14.826855436869161</v>
      </c>
      <c r="J1474">
        <v>1.06</v>
      </c>
      <c r="K1474">
        <v>0.74</v>
      </c>
    </row>
    <row r="1475" spans="1:11" x14ac:dyDescent="0.25">
      <c r="A1475" t="s">
        <v>1642</v>
      </c>
      <c r="B1475">
        <v>11754415</v>
      </c>
      <c r="C1475">
        <v>0.47251198804874595</v>
      </c>
      <c r="D1475">
        <v>0.23102842634023046</v>
      </c>
      <c r="E1475">
        <v>0.21171381136364506</v>
      </c>
      <c r="F1475">
        <v>0.34393020992110312</v>
      </c>
      <c r="G1475">
        <v>0.2750723876943259</v>
      </c>
      <c r="H1475">
        <v>0.59576055588417609</v>
      </c>
      <c r="I1475">
        <v>16.725109341800088</v>
      </c>
      <c r="J1475">
        <v>1.21</v>
      </c>
      <c r="K1475">
        <v>0.91</v>
      </c>
    </row>
    <row r="1476" spans="1:11" x14ac:dyDescent="0.25">
      <c r="A1476" t="s">
        <v>2407</v>
      </c>
      <c r="B1476">
        <v>32748725</v>
      </c>
      <c r="C1476">
        <v>5.3458905652052101E-2</v>
      </c>
      <c r="D1476">
        <v>0.1317094024271174</v>
      </c>
      <c r="E1476">
        <v>5.3458905652052101E-2</v>
      </c>
      <c r="F1476">
        <v>0.19466550737410895</v>
      </c>
      <c r="G1476">
        <v>0.13104268944821515</v>
      </c>
      <c r="H1476">
        <v>0.23681033853819741</v>
      </c>
      <c r="I1476">
        <v>18.627394006280085</v>
      </c>
      <c r="J1476">
        <v>0.83</v>
      </c>
      <c r="K1476">
        <v>0.53</v>
      </c>
    </row>
    <row r="1477" spans="1:11" x14ac:dyDescent="0.25">
      <c r="A1477" t="s">
        <v>859</v>
      </c>
      <c r="B1477">
        <v>7322474</v>
      </c>
      <c r="C1477">
        <v>0.40069708680426863</v>
      </c>
      <c r="D1477">
        <v>9.9993526777971492E-2</v>
      </c>
      <c r="E1477">
        <v>8.4377220048852342E-2</v>
      </c>
      <c r="F1477">
        <v>0.25739304532805235</v>
      </c>
      <c r="G1477">
        <v>1.8662408360890049E-2</v>
      </c>
      <c r="H1477">
        <v>0.44342041838496221</v>
      </c>
      <c r="I1477">
        <v>16.192961535823628</v>
      </c>
      <c r="J1477">
        <v>1.1299999999999999</v>
      </c>
      <c r="K1477">
        <v>0.92</v>
      </c>
    </row>
    <row r="1478" spans="1:11" x14ac:dyDescent="0.25">
      <c r="A1478" t="s">
        <v>2408</v>
      </c>
      <c r="B1478">
        <v>2098309</v>
      </c>
      <c r="C1478">
        <v>1.9118728461823307E-2</v>
      </c>
      <c r="D1478">
        <v>0.43239675376696185</v>
      </c>
      <c r="E1478">
        <v>1.9118728461823307E-2</v>
      </c>
      <c r="F1478">
        <v>0.18093211960724931</v>
      </c>
      <c r="G1478">
        <v>7.8188674785267559E-2</v>
      </c>
      <c r="H1478">
        <v>0.29529151853102259</v>
      </c>
      <c r="I1478">
        <v>15.727301939636055</v>
      </c>
      <c r="J1478">
        <v>1.68</v>
      </c>
      <c r="K1478">
        <v>0.95</v>
      </c>
    </row>
    <row r="1479" spans="1:11" x14ac:dyDescent="0.25">
      <c r="A1479" t="s">
        <v>1643</v>
      </c>
      <c r="B1479">
        <v>13419062</v>
      </c>
      <c r="C1479">
        <v>2.172335145332811E-2</v>
      </c>
      <c r="D1479">
        <v>4.2998236389398904E-2</v>
      </c>
      <c r="E1479">
        <v>2.172335145332811E-2</v>
      </c>
      <c r="F1479">
        <v>0.10212873833313427</v>
      </c>
      <c r="G1479">
        <v>2.8719518547570613E-2</v>
      </c>
      <c r="H1479">
        <v>0.25183772546229971</v>
      </c>
      <c r="I1479">
        <v>16.606060445893196</v>
      </c>
      <c r="J1479">
        <v>1.01</v>
      </c>
      <c r="K1479">
        <v>0.96</v>
      </c>
    </row>
    <row r="1480" spans="1:11" x14ac:dyDescent="0.25">
      <c r="A1480" t="s">
        <v>2409</v>
      </c>
      <c r="B1480">
        <v>24077188</v>
      </c>
      <c r="C1480">
        <v>3.7956550407796788E-2</v>
      </c>
      <c r="D1480">
        <v>0.46407217487357744</v>
      </c>
      <c r="E1480">
        <v>3.5992949010490757E-2</v>
      </c>
      <c r="F1480">
        <v>4.6098447612874745E-2</v>
      </c>
      <c r="G1480">
        <v>1.8404640940628117E-2</v>
      </c>
      <c r="H1480">
        <v>0.85077799044331803</v>
      </c>
      <c r="I1480">
        <v>17.170375687315282</v>
      </c>
      <c r="J1480">
        <v>1.95</v>
      </c>
      <c r="K1480">
        <v>1.06</v>
      </c>
    </row>
    <row r="1481" spans="1:11" x14ac:dyDescent="0.25">
      <c r="A1481" t="s">
        <v>878</v>
      </c>
      <c r="B1481">
        <v>10161308</v>
      </c>
      <c r="C1481">
        <v>0.16166875366832695</v>
      </c>
      <c r="D1481">
        <v>0.37256552010823801</v>
      </c>
      <c r="E1481">
        <v>0.14385283863061724</v>
      </c>
      <c r="F1481">
        <v>0.24506213504209831</v>
      </c>
      <c r="G1481">
        <v>6.9126533710030247E-2</v>
      </c>
      <c r="H1481">
        <v>0.9878290486635285</v>
      </c>
      <c r="I1481">
        <v>16.222133271976759</v>
      </c>
      <c r="J1481">
        <v>1.87</v>
      </c>
      <c r="K1481">
        <v>1.67</v>
      </c>
    </row>
    <row r="1482" spans="1:11" x14ac:dyDescent="0.25">
      <c r="A1482" t="s">
        <v>1644</v>
      </c>
      <c r="B1482">
        <v>11771646</v>
      </c>
      <c r="C1482">
        <v>0.21115271390254176</v>
      </c>
      <c r="D1482">
        <v>0.41778303560946362</v>
      </c>
      <c r="E1482">
        <v>5.2001818607185432E-2</v>
      </c>
      <c r="F1482">
        <v>0.32392959285633127</v>
      </c>
      <c r="G1482">
        <v>0.44298401430012424</v>
      </c>
      <c r="H1482">
        <v>0.68016468500405358</v>
      </c>
      <c r="I1482">
        <v>16.512081456598381</v>
      </c>
      <c r="J1482">
        <v>1.05</v>
      </c>
      <c r="K1482">
        <v>0.86</v>
      </c>
    </row>
    <row r="1483" spans="1:11" x14ac:dyDescent="0.25">
      <c r="A1483" t="s">
        <v>848</v>
      </c>
      <c r="B1483">
        <v>5936937</v>
      </c>
      <c r="C1483">
        <v>8.4251525660454199E-2</v>
      </c>
      <c r="D1483">
        <v>0.15378569791122931</v>
      </c>
      <c r="E1483">
        <v>7.0985425649623707E-2</v>
      </c>
      <c r="F1483">
        <v>0.10175685876149058</v>
      </c>
      <c r="G1483">
        <v>3.5344993554757273E-2</v>
      </c>
      <c r="H1483">
        <v>0.64940192664021501</v>
      </c>
      <c r="I1483">
        <v>15.475096188864322</v>
      </c>
      <c r="J1483">
        <v>1.17</v>
      </c>
      <c r="K1483">
        <v>0.78</v>
      </c>
    </row>
    <row r="1484" spans="1:11" x14ac:dyDescent="0.25">
      <c r="A1484" t="s">
        <v>1645</v>
      </c>
      <c r="B1484">
        <v>6351484</v>
      </c>
      <c r="C1484">
        <v>0.11744467907027711</v>
      </c>
      <c r="D1484">
        <v>0.30646444201071749</v>
      </c>
      <c r="E1484">
        <v>2.5349193983642247E-2</v>
      </c>
      <c r="F1484">
        <v>0.63583555556381854</v>
      </c>
      <c r="G1484">
        <v>3.4891845748174756E-2</v>
      </c>
      <c r="H1484">
        <v>0.21146363323076398</v>
      </c>
      <c r="I1484">
        <v>16.946304614997089</v>
      </c>
      <c r="J1484">
        <v>1.44</v>
      </c>
      <c r="K1484">
        <v>0.49</v>
      </c>
    </row>
    <row r="1485" spans="1:11" x14ac:dyDescent="0.25">
      <c r="A1485" t="s">
        <v>1646</v>
      </c>
      <c r="B1485">
        <v>15598322</v>
      </c>
      <c r="C1485">
        <v>8.5885456140731037E-2</v>
      </c>
      <c r="D1485">
        <v>0.51273521600592675</v>
      </c>
      <c r="E1485">
        <v>6.3288666562980295E-2</v>
      </c>
      <c r="F1485">
        <v>4.8266903586080698E-2</v>
      </c>
      <c r="G1485">
        <v>7.7412621690974195E-2</v>
      </c>
      <c r="H1485">
        <v>1.3417315356890067</v>
      </c>
      <c r="I1485">
        <v>16.073880928473084</v>
      </c>
      <c r="J1485">
        <v>1.6</v>
      </c>
      <c r="K1485">
        <v>1.28</v>
      </c>
    </row>
    <row r="1486" spans="1:11" x14ac:dyDescent="0.25">
      <c r="A1486" t="s">
        <v>1647</v>
      </c>
      <c r="B1486">
        <v>68218419</v>
      </c>
      <c r="C1486">
        <v>0.3125128566817123</v>
      </c>
      <c r="D1486">
        <v>0.40405392567071952</v>
      </c>
      <c r="E1486">
        <v>0.25834920038237769</v>
      </c>
      <c r="F1486">
        <v>0.18589235759490236</v>
      </c>
      <c r="G1486">
        <v>0.4106197184077221</v>
      </c>
      <c r="H1486">
        <v>0.66512615828493271</v>
      </c>
      <c r="I1486">
        <v>18.260448656460571</v>
      </c>
      <c r="J1486">
        <v>1.63</v>
      </c>
      <c r="K1486">
        <v>1.1100000000000001</v>
      </c>
    </row>
    <row r="1487" spans="1:11" x14ac:dyDescent="0.25">
      <c r="A1487" t="s">
        <v>1648</v>
      </c>
      <c r="B1487">
        <v>9945064</v>
      </c>
      <c r="C1487">
        <v>0.1176143260616523</v>
      </c>
      <c r="D1487">
        <v>0.56117064706672581</v>
      </c>
      <c r="E1487">
        <v>0.1116474464116068</v>
      </c>
      <c r="F1487">
        <v>0.47274423484276135</v>
      </c>
      <c r="G1487">
        <v>0.17071876058313953</v>
      </c>
      <c r="H1487">
        <v>0.7014273817370984</v>
      </c>
      <c r="I1487">
        <v>16.274424642255799</v>
      </c>
      <c r="J1487">
        <v>2.5</v>
      </c>
      <c r="K1487">
        <v>1.94</v>
      </c>
    </row>
    <row r="1488" spans="1:11" x14ac:dyDescent="0.25">
      <c r="A1488" t="s">
        <v>1649</v>
      </c>
      <c r="B1488">
        <v>12488034</v>
      </c>
      <c r="C1488">
        <v>0.30900356293072234</v>
      </c>
      <c r="D1488">
        <v>0.38502257441003124</v>
      </c>
      <c r="E1488">
        <v>0.1937483514218491</v>
      </c>
      <c r="F1488">
        <v>0.26306743237385355</v>
      </c>
      <c r="G1488">
        <v>0.60553014189423249</v>
      </c>
      <c r="H1488">
        <v>1.1772004722119094</v>
      </c>
      <c r="I1488">
        <v>16.160121752250962</v>
      </c>
      <c r="J1488">
        <v>0.88</v>
      </c>
      <c r="K1488">
        <v>0.8</v>
      </c>
    </row>
    <row r="1489" spans="1:11" x14ac:dyDescent="0.25">
      <c r="A1489" t="s">
        <v>1650</v>
      </c>
      <c r="B1489">
        <v>20931586</v>
      </c>
      <c r="C1489">
        <v>0.17061635941012784</v>
      </c>
      <c r="D1489">
        <v>0.23989820933779218</v>
      </c>
      <c r="E1489">
        <v>4.5969760724294852E-2</v>
      </c>
      <c r="F1489">
        <v>7.1065523977375145E-2</v>
      </c>
      <c r="G1489">
        <v>0.2214490578974761</v>
      </c>
      <c r="H1489">
        <v>0.37881040936859683</v>
      </c>
      <c r="I1489">
        <v>17.460560034568065</v>
      </c>
      <c r="J1489">
        <v>1.0900000000000001</v>
      </c>
      <c r="K1489">
        <v>0.53</v>
      </c>
    </row>
    <row r="1490" spans="1:11" x14ac:dyDescent="0.25">
      <c r="A1490" t="s">
        <v>10</v>
      </c>
      <c r="B1490">
        <v>4225743000</v>
      </c>
      <c r="C1490">
        <v>0.2295089881235087</v>
      </c>
      <c r="D1490">
        <v>0.187137031286569</v>
      </c>
      <c r="E1490">
        <v>0.13107541088040611</v>
      </c>
      <c r="F1490">
        <v>8.4400151940056858E-2</v>
      </c>
      <c r="G1490">
        <v>6.7376317016912768E-2</v>
      </c>
      <c r="H1490">
        <v>1.3928165343409944</v>
      </c>
      <c r="I1490">
        <v>21.835529191382324</v>
      </c>
      <c r="J1490">
        <v>0.96</v>
      </c>
      <c r="K1490">
        <v>0.37</v>
      </c>
    </row>
    <row r="1491" spans="1:11" x14ac:dyDescent="0.25">
      <c r="A1491" t="s">
        <v>1652</v>
      </c>
      <c r="B1491">
        <v>28315609</v>
      </c>
      <c r="C1491">
        <v>0.42380098552709922</v>
      </c>
      <c r="D1491">
        <v>0.14483827630195062</v>
      </c>
      <c r="E1491">
        <v>0.14618905071051094</v>
      </c>
      <c r="F1491">
        <v>0.1315435903995637</v>
      </c>
      <c r="G1491">
        <v>0.10528426211846618</v>
      </c>
      <c r="H1491">
        <v>0.43319469269117844</v>
      </c>
      <c r="I1491">
        <v>17.735226695222163</v>
      </c>
      <c r="J1491">
        <v>1.25</v>
      </c>
      <c r="K1491">
        <v>1.05</v>
      </c>
    </row>
    <row r="1492" spans="1:11" x14ac:dyDescent="0.25">
      <c r="A1492" t="s">
        <v>1653</v>
      </c>
      <c r="B1492">
        <v>9627735</v>
      </c>
      <c r="C1492">
        <v>0.31029510056103538</v>
      </c>
      <c r="D1492">
        <v>0.27229353529153016</v>
      </c>
      <c r="E1492">
        <v>0.10063083373192137</v>
      </c>
      <c r="F1492">
        <v>0.15908038803559707</v>
      </c>
      <c r="G1492">
        <v>5.7353676643571931E-2</v>
      </c>
      <c r="H1492">
        <v>0.57649870626600841</v>
      </c>
      <c r="I1492">
        <v>16.620808031192428</v>
      </c>
      <c r="J1492">
        <v>1.38</v>
      </c>
      <c r="K1492">
        <v>0.79</v>
      </c>
    </row>
    <row r="1493" spans="1:11" x14ac:dyDescent="0.25">
      <c r="A1493" t="s">
        <v>1654</v>
      </c>
      <c r="B1493">
        <v>17853901</v>
      </c>
      <c r="C1493">
        <v>0.13557485280107692</v>
      </c>
      <c r="D1493">
        <v>0.505029237027807</v>
      </c>
      <c r="E1493">
        <v>0.12294052711505457</v>
      </c>
      <c r="F1493">
        <v>0.21408025596642269</v>
      </c>
      <c r="G1493">
        <v>0.24729284653253089</v>
      </c>
      <c r="H1493">
        <v>0.89665686094967867</v>
      </c>
      <c r="I1493">
        <v>16.781409510599918</v>
      </c>
      <c r="J1493">
        <v>2.02</v>
      </c>
      <c r="K1493">
        <v>1.75</v>
      </c>
    </row>
    <row r="1494" spans="1:11" x14ac:dyDescent="0.25">
      <c r="A1494" t="s">
        <v>1656</v>
      </c>
      <c r="B1494">
        <v>48320674</v>
      </c>
      <c r="C1494">
        <v>0.32030236167649484</v>
      </c>
      <c r="D1494">
        <v>0.33480097980421381</v>
      </c>
      <c r="E1494">
        <v>0.17623512453489371</v>
      </c>
      <c r="F1494">
        <v>0.13850894680120751</v>
      </c>
      <c r="G1494">
        <v>0.13139777396316948</v>
      </c>
      <c r="H1494">
        <v>0.90157457988906098</v>
      </c>
      <c r="I1494">
        <v>17.809302509489473</v>
      </c>
      <c r="J1494">
        <v>1.76</v>
      </c>
      <c r="K1494">
        <v>1.1299999999999999</v>
      </c>
    </row>
    <row r="1495" spans="1:11" x14ac:dyDescent="0.25">
      <c r="A1495" t="s">
        <v>471</v>
      </c>
      <c r="B1495">
        <v>20638768</v>
      </c>
      <c r="C1495">
        <v>0.11019465890599671</v>
      </c>
      <c r="D1495">
        <v>0.50161826519877539</v>
      </c>
      <c r="E1495">
        <v>0.1086793068268416</v>
      </c>
      <c r="F1495">
        <v>0.31327304020190772</v>
      </c>
      <c r="G1495">
        <v>2.9352769506396894E-2</v>
      </c>
      <c r="H1495">
        <v>0.61738703668411066</v>
      </c>
      <c r="I1495">
        <v>17.177758912229898</v>
      </c>
      <c r="J1495">
        <v>1.6</v>
      </c>
      <c r="K1495">
        <v>1.19</v>
      </c>
    </row>
    <row r="1496" spans="1:11" x14ac:dyDescent="0.25">
      <c r="A1496" t="s">
        <v>1657</v>
      </c>
      <c r="B1496">
        <v>66310812</v>
      </c>
      <c r="C1496">
        <v>3.3171739776011192E-2</v>
      </c>
      <c r="D1496">
        <v>0.55394170109091712</v>
      </c>
      <c r="E1496">
        <v>3.3171739776011192E-2</v>
      </c>
      <c r="F1496">
        <v>0.21980155970631335</v>
      </c>
      <c r="G1496">
        <v>2.3357186457013977E-2</v>
      </c>
      <c r="H1496">
        <v>0.60043669950512413</v>
      </c>
      <c r="I1496">
        <v>18.314522132122722</v>
      </c>
      <c r="J1496">
        <v>2.37</v>
      </c>
      <c r="K1496">
        <v>1.7</v>
      </c>
    </row>
    <row r="1497" spans="1:11" x14ac:dyDescent="0.25">
      <c r="A1497" t="s">
        <v>330</v>
      </c>
      <c r="B1497">
        <v>43594702</v>
      </c>
      <c r="C1497">
        <v>0.53094798078904171</v>
      </c>
      <c r="D1497">
        <v>0.23908939668861598</v>
      </c>
      <c r="E1497">
        <v>0.13878353842171004</v>
      </c>
      <c r="F1497">
        <v>0.13806818629362258</v>
      </c>
      <c r="G1497">
        <v>7.9252588995791282E-2</v>
      </c>
      <c r="H1497">
        <v>0.66823399216819734</v>
      </c>
      <c r="I1497">
        <v>17.923029801684979</v>
      </c>
      <c r="J1497">
        <v>1.48</v>
      </c>
      <c r="K1497">
        <v>1.05</v>
      </c>
    </row>
    <row r="1498" spans="1:11" x14ac:dyDescent="0.25">
      <c r="A1498" t="s">
        <v>2410</v>
      </c>
      <c r="B1498">
        <v>22191755</v>
      </c>
      <c r="C1498">
        <v>0.79352975913802226</v>
      </c>
      <c r="D1498">
        <v>0.10545375974094884</v>
      </c>
      <c r="E1498">
        <v>2.9290968650293767E-2</v>
      </c>
      <c r="F1498">
        <v>0.12724037105547636</v>
      </c>
      <c r="G1498">
        <v>0.65596745277694346</v>
      </c>
      <c r="H1498">
        <v>2.7882352771245484</v>
      </c>
      <c r="I1498">
        <v>15.93271405702267</v>
      </c>
      <c r="J1498">
        <v>0.1</v>
      </c>
      <c r="K1498">
        <v>0.96</v>
      </c>
    </row>
    <row r="1499" spans="1:11" x14ac:dyDescent="0.25">
      <c r="A1499" t="s">
        <v>458</v>
      </c>
      <c r="B1499">
        <v>24540620</v>
      </c>
      <c r="C1499">
        <v>0.10431284947161074</v>
      </c>
      <c r="D1499">
        <v>0.47074307821073796</v>
      </c>
      <c r="E1499">
        <v>0.10431284947161074</v>
      </c>
      <c r="F1499">
        <v>0.14611475895203399</v>
      </c>
      <c r="G1499">
        <v>0.28361940325876039</v>
      </c>
      <c r="H1499">
        <v>0.73798382163666498</v>
      </c>
      <c r="I1499">
        <v>17.336617305631886</v>
      </c>
      <c r="J1499">
        <v>1.68</v>
      </c>
      <c r="K1499">
        <v>1.63</v>
      </c>
    </row>
    <row r="1500" spans="1:11" x14ac:dyDescent="0.25">
      <c r="A1500" t="s">
        <v>1658</v>
      </c>
      <c r="B1500">
        <v>57382339</v>
      </c>
      <c r="C1500">
        <v>0.25287714395887556</v>
      </c>
      <c r="D1500">
        <v>0.37634014883917505</v>
      </c>
      <c r="E1500">
        <v>0.11548579433124885</v>
      </c>
      <c r="F1500">
        <v>0.12991271543136768</v>
      </c>
      <c r="G1500">
        <v>0.28749488583935207</v>
      </c>
      <c r="H1500">
        <v>0.60125276104979952</v>
      </c>
      <c r="I1500">
        <v>18.332953063205718</v>
      </c>
      <c r="J1500">
        <v>1.36</v>
      </c>
      <c r="K1500">
        <v>0.88</v>
      </c>
    </row>
    <row r="1501" spans="1:11" x14ac:dyDescent="0.25">
      <c r="A1501" t="s">
        <v>1659</v>
      </c>
      <c r="B1501">
        <v>89524499</v>
      </c>
      <c r="C1501">
        <v>0.2153422718400245</v>
      </c>
      <c r="D1501">
        <v>0.29673525455864319</v>
      </c>
      <c r="E1501">
        <v>0.11154825898550966</v>
      </c>
      <c r="F1501">
        <v>0.39264931956776727</v>
      </c>
      <c r="G1501">
        <v>0.10260295341055189</v>
      </c>
      <c r="H1501">
        <v>0.55551562990128989</v>
      </c>
      <c r="I1501">
        <v>18.532715038325325</v>
      </c>
      <c r="J1501">
        <v>1.48</v>
      </c>
      <c r="K1501">
        <v>0.68</v>
      </c>
    </row>
    <row r="1502" spans="1:11" x14ac:dyDescent="0.25">
      <c r="A1502" t="s">
        <v>1660</v>
      </c>
      <c r="B1502">
        <v>73683288</v>
      </c>
      <c r="C1502">
        <v>5.5253641775595032E-2</v>
      </c>
      <c r="D1502">
        <v>0.54591499771291419</v>
      </c>
      <c r="E1502">
        <v>5.5249828156419947E-2</v>
      </c>
      <c r="F1502">
        <v>0.38648681955401915</v>
      </c>
      <c r="G1502">
        <v>6.7749378936509994E-2</v>
      </c>
      <c r="H1502">
        <v>0.78100022789156265</v>
      </c>
      <c r="I1502">
        <v>18.256209415646165</v>
      </c>
      <c r="J1502">
        <v>2.27</v>
      </c>
      <c r="K1502">
        <v>2.0299999999999998</v>
      </c>
    </row>
    <row r="1503" spans="1:11" x14ac:dyDescent="0.25">
      <c r="A1503" t="s">
        <v>1661</v>
      </c>
      <c r="B1503">
        <v>230822000</v>
      </c>
      <c r="C1503">
        <v>0.35320290093665246</v>
      </c>
      <c r="D1503">
        <v>0.31938896638968556</v>
      </c>
      <c r="E1503">
        <v>0.18570153624871114</v>
      </c>
      <c r="F1503">
        <v>127.60713900387842</v>
      </c>
      <c r="G1503">
        <v>0.27347913110535393</v>
      </c>
      <c r="H1503">
        <v>5.6333851557551677E-4</v>
      </c>
      <c r="I1503">
        <v>19.560454172824333</v>
      </c>
      <c r="J1503">
        <v>1.35</v>
      </c>
      <c r="K1503">
        <v>0.76</v>
      </c>
    </row>
    <row r="1504" spans="1:11" x14ac:dyDescent="0.25">
      <c r="A1504" t="s">
        <v>718</v>
      </c>
      <c r="B1504">
        <v>16459370</v>
      </c>
      <c r="C1504">
        <v>5.5155877776609921E-2</v>
      </c>
      <c r="D1504">
        <v>0.56385280846107722</v>
      </c>
      <c r="E1504">
        <v>4.2677089098792968E-2</v>
      </c>
      <c r="F1504">
        <v>0.10203497579429241</v>
      </c>
      <c r="G1504">
        <v>0.1688268141490227</v>
      </c>
      <c r="H1504">
        <v>0.60929698984592962</v>
      </c>
      <c r="I1504">
        <v>16.625058242815289</v>
      </c>
      <c r="J1504">
        <v>1.74</v>
      </c>
      <c r="K1504">
        <v>1.04</v>
      </c>
    </row>
    <row r="1505" spans="1:11" x14ac:dyDescent="0.25">
      <c r="A1505" t="s">
        <v>1662</v>
      </c>
      <c r="B1505">
        <v>36609591</v>
      </c>
      <c r="C1505">
        <v>0.10089126644435881</v>
      </c>
      <c r="D1505">
        <v>0.23509161847779178</v>
      </c>
      <c r="E1505">
        <v>6.1592302410589619E-2</v>
      </c>
      <c r="F1505">
        <v>0.24470976395561958</v>
      </c>
      <c r="G1505">
        <v>5.8468284991219921E-2</v>
      </c>
      <c r="H1505">
        <v>0.44579136174068246</v>
      </c>
      <c r="I1505">
        <v>17.714292344101036</v>
      </c>
      <c r="J1505">
        <v>1.28</v>
      </c>
      <c r="K1505">
        <v>1.1000000000000001</v>
      </c>
    </row>
    <row r="1506" spans="1:11" x14ac:dyDescent="0.25">
      <c r="A1506" t="s">
        <v>1663</v>
      </c>
      <c r="B1506">
        <v>151157113</v>
      </c>
      <c r="C1506">
        <v>0.42240994639795748</v>
      </c>
      <c r="D1506">
        <v>0.16993206267441743</v>
      </c>
      <c r="E1506">
        <v>9.7733468884127206E-2</v>
      </c>
      <c r="F1506">
        <v>6.8594550234567425E-2</v>
      </c>
      <c r="G1506">
        <v>0.15074113647566159</v>
      </c>
      <c r="H1506">
        <v>0.78103747892028552</v>
      </c>
      <c r="I1506">
        <v>19.003331866725226</v>
      </c>
      <c r="J1506">
        <v>1.08</v>
      </c>
      <c r="K1506">
        <v>0.85</v>
      </c>
    </row>
    <row r="1507" spans="1:11" x14ac:dyDescent="0.25">
      <c r="A1507" t="s">
        <v>1664</v>
      </c>
      <c r="B1507">
        <v>36344255</v>
      </c>
      <c r="C1507">
        <v>0.2780572885590859</v>
      </c>
      <c r="D1507">
        <v>0.22285464373943006</v>
      </c>
      <c r="E1507">
        <v>0.27782355148014454</v>
      </c>
      <c r="F1507">
        <v>0.11229351775948104</v>
      </c>
      <c r="G1507">
        <v>0.37503726517437214</v>
      </c>
      <c r="H1507">
        <v>1.3839066530519788</v>
      </c>
      <c r="I1507">
        <v>17.123685258168344</v>
      </c>
      <c r="J1507">
        <v>1.25</v>
      </c>
      <c r="K1507">
        <v>0.62</v>
      </c>
    </row>
    <row r="1508" spans="1:11" x14ac:dyDescent="0.25">
      <c r="A1508" t="s">
        <v>1665</v>
      </c>
      <c r="B1508">
        <v>158656705</v>
      </c>
      <c r="C1508">
        <v>0.38285881457074256</v>
      </c>
      <c r="D1508">
        <v>0.11102115098129638</v>
      </c>
      <c r="E1508">
        <v>0.18987763548978279</v>
      </c>
      <c r="F1508">
        <v>0.12815130832642554</v>
      </c>
      <c r="G1508">
        <v>0.19782180652245362</v>
      </c>
      <c r="H1508">
        <v>0.70638241457196616</v>
      </c>
      <c r="I1508">
        <v>19.110423415743501</v>
      </c>
      <c r="J1508">
        <v>1.1000000000000001</v>
      </c>
      <c r="K1508">
        <v>0.85</v>
      </c>
    </row>
    <row r="1509" spans="1:11" x14ac:dyDescent="0.25">
      <c r="A1509" t="s">
        <v>2411</v>
      </c>
      <c r="B1509">
        <v>12278033</v>
      </c>
      <c r="C1509">
        <v>0.58034849719006298</v>
      </c>
      <c r="D1509">
        <v>9.0410980325594498E-2</v>
      </c>
      <c r="E1509">
        <v>0.24669879939237824</v>
      </c>
      <c r="F1509">
        <v>0.12778908783296317</v>
      </c>
      <c r="G1509">
        <v>5.4871411406045255E-2</v>
      </c>
      <c r="H1509">
        <v>0.66318115180467718</v>
      </c>
      <c r="I1509">
        <v>16.538525493457634</v>
      </c>
      <c r="J1509">
        <v>1.41</v>
      </c>
      <c r="K1509">
        <v>1.27</v>
      </c>
    </row>
    <row r="1510" spans="1:11" x14ac:dyDescent="0.25">
      <c r="A1510" t="s">
        <v>829</v>
      </c>
      <c r="B1510">
        <v>8598469</v>
      </c>
      <c r="C1510">
        <v>0.69307501137702543</v>
      </c>
      <c r="D1510">
        <v>5.10139653931415E-2</v>
      </c>
      <c r="E1510">
        <v>1.691277830972002E-2</v>
      </c>
      <c r="F1510">
        <v>0.18612519270195255</v>
      </c>
      <c r="G1510">
        <v>0.57549163694141359</v>
      </c>
      <c r="H1510">
        <v>0.16178469259521838</v>
      </c>
      <c r="I1510">
        <v>17.140893748606231</v>
      </c>
      <c r="J1510">
        <v>0.19</v>
      </c>
      <c r="K1510">
        <v>0.19</v>
      </c>
    </row>
    <row r="1511" spans="1:11" x14ac:dyDescent="0.25">
      <c r="A1511" t="s">
        <v>2412</v>
      </c>
      <c r="B1511">
        <v>2146543</v>
      </c>
      <c r="C1511">
        <v>4.7166537078455917E-2</v>
      </c>
      <c r="D1511">
        <v>0.28927862148580297</v>
      </c>
      <c r="E1511">
        <v>3.1980258490046556E-2</v>
      </c>
      <c r="F1511">
        <v>7.6049484011678548E-2</v>
      </c>
      <c r="G1511">
        <v>0.94460395156304811</v>
      </c>
      <c r="H1511">
        <v>3.2518810888434757</v>
      </c>
      <c r="I1511">
        <v>13.467523479280223</v>
      </c>
      <c r="J1511">
        <v>7.0000000000000007E-2</v>
      </c>
      <c r="K1511">
        <v>0.77</v>
      </c>
    </row>
    <row r="1512" spans="1:11" x14ac:dyDescent="0.25">
      <c r="A1512" t="s">
        <v>736</v>
      </c>
      <c r="B1512">
        <v>8342068</v>
      </c>
      <c r="C1512">
        <v>0.14505515898455876</v>
      </c>
      <c r="D1512">
        <v>0.37500964988537616</v>
      </c>
      <c r="E1512">
        <v>3.409670120166846E-2</v>
      </c>
      <c r="F1512">
        <v>0.18479673521044457</v>
      </c>
      <c r="G1512">
        <v>4.3657999431316069E-2</v>
      </c>
      <c r="H1512">
        <v>0.58259383878689397</v>
      </c>
      <c r="I1512">
        <v>16.501264364916871</v>
      </c>
      <c r="J1512">
        <v>1.46</v>
      </c>
      <c r="K1512">
        <v>1.04</v>
      </c>
    </row>
    <row r="1513" spans="1:11" x14ac:dyDescent="0.25">
      <c r="A1513" t="s">
        <v>1666</v>
      </c>
      <c r="B1513">
        <v>52163709</v>
      </c>
      <c r="C1513">
        <v>0.53535303634179843</v>
      </c>
      <c r="D1513">
        <v>0.1533419910765931</v>
      </c>
      <c r="E1513">
        <v>0.32426528566057294</v>
      </c>
      <c r="F1513">
        <v>7.6296840279443404E-2</v>
      </c>
      <c r="G1513">
        <v>0.14278628078382999</v>
      </c>
      <c r="H1513">
        <v>0.39235865983745161</v>
      </c>
      <c r="I1513">
        <v>18.719246790484725</v>
      </c>
      <c r="J1513">
        <v>1.64</v>
      </c>
      <c r="K1513">
        <v>1.17</v>
      </c>
    </row>
    <row r="1514" spans="1:11" x14ac:dyDescent="0.25">
      <c r="A1514" t="s">
        <v>2413</v>
      </c>
      <c r="B1514">
        <v>10332066</v>
      </c>
      <c r="C1514">
        <v>0.50672256642572744</v>
      </c>
      <c r="D1514">
        <v>0.11360961108843091</v>
      </c>
      <c r="E1514">
        <v>5.1828066138950329E-2</v>
      </c>
      <c r="F1514">
        <v>0.15901076114666715</v>
      </c>
      <c r="G1514">
        <v>1.2172783255546374E-2</v>
      </c>
      <c r="H1514">
        <v>0.43184675418316537</v>
      </c>
      <c r="I1514">
        <v>16.626481119966805</v>
      </c>
      <c r="J1514">
        <v>1.17</v>
      </c>
      <c r="K1514">
        <v>0.85</v>
      </c>
    </row>
    <row r="1515" spans="1:11" x14ac:dyDescent="0.25">
      <c r="A1515" t="s">
        <v>2414</v>
      </c>
      <c r="B1515">
        <v>17368626</v>
      </c>
      <c r="C1515">
        <v>0.11359096568721096</v>
      </c>
      <c r="D1515">
        <v>0.34442200551730462</v>
      </c>
      <c r="E1515">
        <v>0.10545462836265805</v>
      </c>
      <c r="F1515">
        <v>0.11518211125721307</v>
      </c>
      <c r="G1515">
        <v>1.3849282033017465E-2</v>
      </c>
      <c r="H1515">
        <v>0.54577271487960011</v>
      </c>
      <c r="I1515">
        <v>17.24972106009729</v>
      </c>
      <c r="J1515">
        <v>1.77</v>
      </c>
      <c r="K1515">
        <v>0.85</v>
      </c>
    </row>
    <row r="1516" spans="1:11" x14ac:dyDescent="0.25">
      <c r="A1516" t="s">
        <v>1667</v>
      </c>
      <c r="B1516">
        <v>61109103</v>
      </c>
      <c r="C1516">
        <v>6.8183671424533923E-2</v>
      </c>
      <c r="D1516">
        <v>0.57324762237141658</v>
      </c>
      <c r="E1516">
        <v>4.6197650782077423E-2</v>
      </c>
      <c r="F1516">
        <v>8.7809272449108813E-2</v>
      </c>
      <c r="G1516">
        <v>5.2496172296948952E-2</v>
      </c>
      <c r="H1516">
        <v>0.73977639555930208</v>
      </c>
      <c r="I1516">
        <v>18.15454892114165</v>
      </c>
      <c r="J1516">
        <v>2.2799999999999998</v>
      </c>
      <c r="K1516">
        <v>1.86</v>
      </c>
    </row>
    <row r="1517" spans="1:11" x14ac:dyDescent="0.25">
      <c r="A1517" t="s">
        <v>1668</v>
      </c>
      <c r="B1517">
        <v>12882237</v>
      </c>
      <c r="C1517">
        <v>0.37692118224497811</v>
      </c>
      <c r="D1517">
        <v>0.12956507476147194</v>
      </c>
      <c r="E1517">
        <v>0.1582177070643864</v>
      </c>
      <c r="F1517">
        <v>0.17758243051062106</v>
      </c>
      <c r="G1517">
        <v>0.15649036731741545</v>
      </c>
      <c r="H1517">
        <v>0.47066081544125565</v>
      </c>
      <c r="I1517">
        <v>16.96538921133628</v>
      </c>
      <c r="J1517">
        <v>1.18</v>
      </c>
      <c r="K1517">
        <v>0.82</v>
      </c>
    </row>
    <row r="1518" spans="1:11" x14ac:dyDescent="0.25">
      <c r="A1518" t="s">
        <v>1669</v>
      </c>
      <c r="B1518">
        <v>48670992</v>
      </c>
      <c r="C1518">
        <v>0.28957289385020135</v>
      </c>
      <c r="D1518">
        <v>0.18402696620607198</v>
      </c>
      <c r="E1518">
        <v>0.1488748986254482</v>
      </c>
      <c r="F1518">
        <v>0.14124906998830727</v>
      </c>
      <c r="G1518">
        <v>2.3881370652975391E-2</v>
      </c>
      <c r="H1518">
        <v>0.6120605426696385</v>
      </c>
      <c r="I1518">
        <v>17.913226630253551</v>
      </c>
      <c r="J1518">
        <v>1.45</v>
      </c>
      <c r="K1518">
        <v>0.69</v>
      </c>
    </row>
    <row r="1519" spans="1:11" x14ac:dyDescent="0.25">
      <c r="A1519" t="s">
        <v>1670</v>
      </c>
      <c r="B1519">
        <v>29300011</v>
      </c>
      <c r="C1519">
        <v>0.23890735058085813</v>
      </c>
      <c r="D1519">
        <v>0.16566280469997094</v>
      </c>
      <c r="E1519">
        <v>0.1386971834242656</v>
      </c>
      <c r="F1519">
        <v>7.3205742149864611E-2</v>
      </c>
      <c r="G1519">
        <v>1.7129822920544296E-2</v>
      </c>
      <c r="H1519">
        <v>0.64695460252273651</v>
      </c>
      <c r="I1519">
        <v>17.627600868206912</v>
      </c>
      <c r="J1519">
        <v>1.4</v>
      </c>
      <c r="K1519">
        <v>1.0900000000000001</v>
      </c>
    </row>
    <row r="1520" spans="1:11" x14ac:dyDescent="0.25">
      <c r="A1520" t="s">
        <v>1671</v>
      </c>
      <c r="B1520">
        <v>65962472</v>
      </c>
      <c r="C1520">
        <v>2.6212768375327111E-2</v>
      </c>
      <c r="D1520">
        <v>0.61256300400627794</v>
      </c>
      <c r="E1520">
        <v>2.6212768375327111E-2</v>
      </c>
      <c r="F1520">
        <v>0.2943398058180321</v>
      </c>
      <c r="G1520">
        <v>0.15336893377798214</v>
      </c>
      <c r="H1520">
        <v>0.71281320671449377</v>
      </c>
      <c r="I1520">
        <v>18.115078011392708</v>
      </c>
      <c r="J1520">
        <v>2.34</v>
      </c>
      <c r="K1520">
        <v>1.88</v>
      </c>
    </row>
    <row r="1521" spans="1:11" x14ac:dyDescent="0.25">
      <c r="A1521" t="s">
        <v>161</v>
      </c>
      <c r="B1521">
        <v>89265087</v>
      </c>
      <c r="C1521">
        <v>4.3680504114671392E-2</v>
      </c>
      <c r="D1521">
        <v>0.62946522418109552</v>
      </c>
      <c r="E1521">
        <v>4.3680504114671392E-2</v>
      </c>
      <c r="F1521">
        <v>0.20057255103830676</v>
      </c>
      <c r="G1521">
        <v>1.4884273848296367E-2</v>
      </c>
      <c r="H1521">
        <v>0.55988992881348465</v>
      </c>
      <c r="I1521">
        <v>18.899661433547447</v>
      </c>
      <c r="J1521">
        <v>2.87</v>
      </c>
      <c r="K1521">
        <v>2.5</v>
      </c>
    </row>
    <row r="1522" spans="1:11" x14ac:dyDescent="0.25">
      <c r="A1522" t="s">
        <v>1672</v>
      </c>
      <c r="B1522">
        <v>12733348</v>
      </c>
      <c r="C1522">
        <v>0.4718231999942199</v>
      </c>
      <c r="D1522">
        <v>0.10578231271147227</v>
      </c>
      <c r="E1522">
        <v>0.24188453814346392</v>
      </c>
      <c r="F1522">
        <v>0.17899736653996576</v>
      </c>
      <c r="G1522">
        <v>0.32016159457826804</v>
      </c>
      <c r="H1522">
        <v>0.77915099359939066</v>
      </c>
      <c r="I1522">
        <v>16.616187219703757</v>
      </c>
      <c r="J1522">
        <v>0.9</v>
      </c>
      <c r="K1522">
        <v>0.61</v>
      </c>
    </row>
    <row r="1523" spans="1:11" x14ac:dyDescent="0.25">
      <c r="A1523" t="s">
        <v>1673</v>
      </c>
      <c r="B1523">
        <v>13877564</v>
      </c>
      <c r="C1523">
        <v>0.32014314616023387</v>
      </c>
      <c r="D1523">
        <v>0.48713888114657589</v>
      </c>
      <c r="E1523">
        <v>0.15755149823124578</v>
      </c>
      <c r="F1523">
        <v>5.9641851158527222E-2</v>
      </c>
      <c r="G1523">
        <v>0.70612926014969202</v>
      </c>
      <c r="H1523">
        <v>2.2255610067876805</v>
      </c>
      <c r="I1523">
        <v>15.629222466169532</v>
      </c>
      <c r="J1523">
        <v>0.82</v>
      </c>
      <c r="K1523">
        <v>0.69</v>
      </c>
    </row>
    <row r="1524" spans="1:11" x14ac:dyDescent="0.25">
      <c r="A1524" t="s">
        <v>1674</v>
      </c>
      <c r="B1524">
        <v>41303444</v>
      </c>
      <c r="C1524">
        <v>0.65291925777424276</v>
      </c>
      <c r="D1524">
        <v>0.12257002103747087</v>
      </c>
      <c r="E1524">
        <v>3.3465490190115865E-3</v>
      </c>
      <c r="F1524">
        <v>4.1229841218730294E-2</v>
      </c>
      <c r="G1524">
        <v>5.055525151849323E-2</v>
      </c>
      <c r="H1524">
        <v>1.1871787392383182</v>
      </c>
      <c r="I1524">
        <v>17.636591489507421</v>
      </c>
      <c r="J1524">
        <v>1.08</v>
      </c>
      <c r="K1524">
        <v>0.65</v>
      </c>
    </row>
    <row r="1525" spans="1:11" x14ac:dyDescent="0.25">
      <c r="A1525" t="s">
        <v>225</v>
      </c>
      <c r="B1525">
        <v>88459587</v>
      </c>
      <c r="C1525">
        <v>9.6324132736455126E-2</v>
      </c>
      <c r="D1525">
        <v>0.5402448012785771</v>
      </c>
      <c r="E1525">
        <v>8.7732864952218242E-2</v>
      </c>
      <c r="F1525">
        <v>0.29802816794537729</v>
      </c>
      <c r="G1525">
        <v>0.23731754479025546</v>
      </c>
      <c r="H1525">
        <v>0.61275557256604196</v>
      </c>
      <c r="I1525">
        <v>18.577704475468359</v>
      </c>
      <c r="J1525">
        <v>1.86</v>
      </c>
      <c r="K1525">
        <v>1.37</v>
      </c>
    </row>
    <row r="1526" spans="1:11" x14ac:dyDescent="0.25">
      <c r="A1526" t="s">
        <v>1675</v>
      </c>
      <c r="B1526">
        <v>12432045</v>
      </c>
      <c r="C1526">
        <v>0.42098922582728748</v>
      </c>
      <c r="D1526">
        <v>0.34045195299727438</v>
      </c>
      <c r="E1526">
        <v>0.21404917694554676</v>
      </c>
      <c r="F1526">
        <v>5.3199311448227468E-2</v>
      </c>
      <c r="G1526">
        <v>8.3347510405568828E-2</v>
      </c>
      <c r="H1526">
        <v>1.0075260434856574</v>
      </c>
      <c r="I1526">
        <v>16.280911791284581</v>
      </c>
      <c r="J1526">
        <v>2.02</v>
      </c>
      <c r="K1526">
        <v>1.0900000000000001</v>
      </c>
    </row>
    <row r="1527" spans="1:11" x14ac:dyDescent="0.25">
      <c r="A1527" t="s">
        <v>1676</v>
      </c>
      <c r="B1527">
        <v>3482690</v>
      </c>
      <c r="C1527">
        <v>7.3252859140491983E-2</v>
      </c>
      <c r="D1527">
        <v>4.2408310817213128E-2</v>
      </c>
      <c r="E1527">
        <v>5.5899319204408084E-2</v>
      </c>
      <c r="F1527">
        <v>5.09877052163435E-2</v>
      </c>
      <c r="G1527">
        <v>2.4472462378219133E-3</v>
      </c>
      <c r="H1527">
        <v>0.51017254010914581</v>
      </c>
      <c r="I1527">
        <v>15.634690460609653</v>
      </c>
      <c r="J1527">
        <v>1.07</v>
      </c>
      <c r="K1527">
        <v>0.93</v>
      </c>
    </row>
    <row r="1528" spans="1:11" x14ac:dyDescent="0.25">
      <c r="A1528" t="s">
        <v>1677</v>
      </c>
      <c r="B1528">
        <v>6516677</v>
      </c>
      <c r="C1528">
        <v>0.13691656038806282</v>
      </c>
      <c r="D1528">
        <v>0.54626890361452629</v>
      </c>
      <c r="E1528">
        <v>7.3343361961932432E-2</v>
      </c>
      <c r="F1528">
        <v>0.2216129724617624</v>
      </c>
      <c r="G1528">
        <v>0.14484606188092489</v>
      </c>
      <c r="H1528">
        <v>0.98697071888429766</v>
      </c>
      <c r="I1528">
        <v>15.899849836127773</v>
      </c>
      <c r="J1528">
        <v>2.2400000000000002</v>
      </c>
      <c r="K1528">
        <v>1.64</v>
      </c>
    </row>
    <row r="1529" spans="1:11" x14ac:dyDescent="0.25">
      <c r="A1529" t="s">
        <v>2415</v>
      </c>
      <c r="B1529">
        <v>4680923</v>
      </c>
      <c r="C1529">
        <v>0.22275435848869976</v>
      </c>
      <c r="D1529">
        <v>0.31301753948954086</v>
      </c>
      <c r="E1529">
        <v>0.22275435848869976</v>
      </c>
      <c r="F1529">
        <v>0.12305152879943133</v>
      </c>
      <c r="G1529">
        <v>0.35508637933159765</v>
      </c>
      <c r="H1529">
        <v>1.1017247158246839</v>
      </c>
      <c r="I1529">
        <v>15.423221780527058</v>
      </c>
      <c r="J1529">
        <v>0.45</v>
      </c>
      <c r="K1529">
        <v>0.44</v>
      </c>
    </row>
    <row r="1530" spans="1:11" x14ac:dyDescent="0.25">
      <c r="A1530" t="s">
        <v>2416</v>
      </c>
      <c r="B1530">
        <v>47180125</v>
      </c>
      <c r="C1530">
        <v>5.1987653699518598E-2</v>
      </c>
      <c r="D1530">
        <v>0.29562234097514578</v>
      </c>
      <c r="E1530">
        <v>2.7438757315712919E-2</v>
      </c>
      <c r="F1530">
        <v>4.8939189401665882E-2</v>
      </c>
      <c r="G1530">
        <v>0.14032538065551967</v>
      </c>
      <c r="H1530">
        <v>0.62883719175734976</v>
      </c>
      <c r="I1530">
        <v>18.287558718954052</v>
      </c>
      <c r="J1530">
        <v>1.27</v>
      </c>
      <c r="K1530">
        <v>0.7</v>
      </c>
    </row>
    <row r="1531" spans="1:11" x14ac:dyDescent="0.25">
      <c r="A1531" t="s">
        <v>1678</v>
      </c>
      <c r="B1531">
        <v>5998598</v>
      </c>
      <c r="C1531">
        <v>0.13438773526747416</v>
      </c>
      <c r="D1531">
        <v>0.28641709279401623</v>
      </c>
      <c r="E1531">
        <v>0.11746561446524671</v>
      </c>
      <c r="F1531">
        <v>0.31888678246059066</v>
      </c>
      <c r="G1531">
        <v>0.19532514097460774</v>
      </c>
      <c r="H1531">
        <v>0.47498635655232724</v>
      </c>
      <c r="I1531">
        <v>16.182942687000274</v>
      </c>
      <c r="J1531">
        <v>1.31</v>
      </c>
      <c r="K1531">
        <v>0.87</v>
      </c>
    </row>
    <row r="1532" spans="1:11" x14ac:dyDescent="0.25">
      <c r="A1532" t="s">
        <v>2417</v>
      </c>
      <c r="B1532">
        <v>45612235</v>
      </c>
      <c r="C1532">
        <v>1.2376679195834187E-2</v>
      </c>
      <c r="D1532">
        <v>0.12711687993364063</v>
      </c>
      <c r="E1532">
        <v>1.2376679195834187E-2</v>
      </c>
      <c r="F1532">
        <v>5.8245969931654727E-2</v>
      </c>
      <c r="G1532">
        <v>1.1182350525029085E-2</v>
      </c>
      <c r="H1532">
        <v>0.19619508130922902</v>
      </c>
      <c r="I1532">
        <v>18.996777311818732</v>
      </c>
      <c r="J1532">
        <v>1.1399999999999999</v>
      </c>
      <c r="K1532">
        <v>0.86</v>
      </c>
    </row>
    <row r="1533" spans="1:11" x14ac:dyDescent="0.25">
      <c r="A1533" t="s">
        <v>2418</v>
      </c>
      <c r="B1533">
        <v>7699073</v>
      </c>
      <c r="C1533">
        <v>8.8900832606730706E-2</v>
      </c>
      <c r="D1533">
        <v>7.2492363691057354E-2</v>
      </c>
      <c r="E1533">
        <v>8.8900832606730706E-2</v>
      </c>
      <c r="F1533">
        <v>4.635629633458925E-2</v>
      </c>
      <c r="G1533">
        <v>0.19392906132985102</v>
      </c>
      <c r="H1533">
        <v>0.36994525998643957</v>
      </c>
      <c r="I1533">
        <v>16.597881651408237</v>
      </c>
      <c r="J1533">
        <v>0.94</v>
      </c>
      <c r="K1533">
        <v>0.71</v>
      </c>
    </row>
    <row r="1534" spans="1:11" x14ac:dyDescent="0.25">
      <c r="A1534" t="s">
        <v>495</v>
      </c>
      <c r="B1534">
        <v>49023676</v>
      </c>
      <c r="C1534">
        <v>7.2934881505009944E-2</v>
      </c>
      <c r="D1534">
        <v>0.46902323277430275</v>
      </c>
      <c r="E1534">
        <v>7.2934881505009944E-2</v>
      </c>
      <c r="F1534">
        <v>0.55416182862198671</v>
      </c>
      <c r="G1534">
        <v>0.28419088768455469</v>
      </c>
      <c r="H1534">
        <v>0.61640587919223022</v>
      </c>
      <c r="I1534">
        <v>17.971407546752957</v>
      </c>
      <c r="J1534">
        <v>1.54</v>
      </c>
      <c r="K1534">
        <v>1</v>
      </c>
    </row>
    <row r="1535" spans="1:11" x14ac:dyDescent="0.25">
      <c r="A1535" t="s">
        <v>2419</v>
      </c>
      <c r="B1535">
        <v>13008938</v>
      </c>
      <c r="C1535">
        <v>0.18439168516292415</v>
      </c>
      <c r="D1535">
        <v>0.30727035519732665</v>
      </c>
      <c r="E1535">
        <v>0.18439168516292415</v>
      </c>
      <c r="F1535">
        <v>0.12558858770788398</v>
      </c>
      <c r="G1535">
        <v>0.14300598557699329</v>
      </c>
      <c r="H1535">
        <v>0.32402185110004478</v>
      </c>
      <c r="I1535">
        <v>17.392581950037403</v>
      </c>
      <c r="J1535">
        <v>1.1499999999999999</v>
      </c>
      <c r="K1535">
        <v>0.75</v>
      </c>
    </row>
    <row r="1536" spans="1:11" x14ac:dyDescent="0.25">
      <c r="A1536" t="s">
        <v>2420</v>
      </c>
      <c r="B1536">
        <v>28629164</v>
      </c>
      <c r="C1536">
        <v>0.20016148567942815</v>
      </c>
      <c r="D1536">
        <v>0.55605046658016277</v>
      </c>
      <c r="E1536">
        <v>6.4864939821505097E-2</v>
      </c>
      <c r="F1536">
        <v>0.20472592226397399</v>
      </c>
      <c r="G1536">
        <v>2.7733118577964764E-2</v>
      </c>
      <c r="H1536">
        <v>0.94025612035702721</v>
      </c>
      <c r="I1536">
        <v>17.566370161810244</v>
      </c>
      <c r="J1536">
        <v>2.4900000000000002</v>
      </c>
      <c r="K1536">
        <v>0.67</v>
      </c>
    </row>
    <row r="1537" spans="1:11" x14ac:dyDescent="0.25">
      <c r="A1537" t="s">
        <v>90</v>
      </c>
      <c r="B1537">
        <v>153496448</v>
      </c>
      <c r="C1537">
        <v>0.1621092756491668</v>
      </c>
      <c r="D1537">
        <v>0.56413390751556669</v>
      </c>
      <c r="E1537">
        <v>0.16210926913435808</v>
      </c>
      <c r="F1537">
        <v>0.16090310293321544</v>
      </c>
      <c r="G1537">
        <v>0.21183514943616155</v>
      </c>
      <c r="H1537">
        <v>0.47503486909681497</v>
      </c>
      <c r="I1537">
        <v>19.62568912388474</v>
      </c>
      <c r="J1537">
        <v>2.87</v>
      </c>
      <c r="K1537">
        <v>2.33</v>
      </c>
    </row>
    <row r="1538" spans="1:11" x14ac:dyDescent="0.25">
      <c r="A1538" t="s">
        <v>525</v>
      </c>
      <c r="B1538">
        <v>14499781</v>
      </c>
      <c r="C1538">
        <v>0.20720740540839894</v>
      </c>
      <c r="D1538">
        <v>0.36978241257574856</v>
      </c>
      <c r="E1538">
        <v>0.13127425855604302</v>
      </c>
      <c r="F1538">
        <v>0.12989943161832695</v>
      </c>
      <c r="G1538">
        <v>8.3351258891427388E-2</v>
      </c>
      <c r="H1538">
        <v>0.81042906493380773</v>
      </c>
      <c r="I1538">
        <v>16.692906323974569</v>
      </c>
      <c r="J1538">
        <v>1.7</v>
      </c>
      <c r="K1538">
        <v>0.89</v>
      </c>
    </row>
    <row r="1539" spans="1:11" x14ac:dyDescent="0.25">
      <c r="A1539" t="s">
        <v>729</v>
      </c>
      <c r="B1539">
        <v>9898174</v>
      </c>
      <c r="C1539">
        <v>7.3043472462698669E-2</v>
      </c>
      <c r="D1539">
        <v>0.21143879669118767</v>
      </c>
      <c r="E1539">
        <v>7.3043472462698669E-2</v>
      </c>
      <c r="F1539">
        <v>0.17735279573433732</v>
      </c>
      <c r="G1539">
        <v>2.6310913507885395E-2</v>
      </c>
      <c r="H1539">
        <v>0.50888431351340335</v>
      </c>
      <c r="I1539">
        <v>16.575523029639559</v>
      </c>
      <c r="J1539">
        <v>1.24</v>
      </c>
      <c r="K1539">
        <v>1.05</v>
      </c>
    </row>
    <row r="1540" spans="1:11" x14ac:dyDescent="0.25">
      <c r="A1540" t="s">
        <v>2421</v>
      </c>
      <c r="B1540">
        <v>4712002</v>
      </c>
      <c r="C1540">
        <v>6.5713045113308527E-2</v>
      </c>
      <c r="D1540">
        <v>0.36711996302208699</v>
      </c>
      <c r="E1540">
        <v>6.5713045113308527E-2</v>
      </c>
      <c r="F1540">
        <v>1.850305205660345E-2</v>
      </c>
      <c r="G1540">
        <v>0.11922405805430474</v>
      </c>
      <c r="H1540">
        <v>0.28136642733244471</v>
      </c>
      <c r="I1540">
        <v>16.601334556246673</v>
      </c>
      <c r="J1540">
        <v>1.42</v>
      </c>
      <c r="K1540">
        <v>0.73</v>
      </c>
    </row>
    <row r="1541" spans="1:11" x14ac:dyDescent="0.25">
      <c r="A1541" t="s">
        <v>121</v>
      </c>
      <c r="B1541">
        <v>129758295</v>
      </c>
      <c r="C1541">
        <v>0.10577676748912276</v>
      </c>
      <c r="D1541">
        <v>0.23552528953929303</v>
      </c>
      <c r="E1541">
        <v>0.10577676748912276</v>
      </c>
      <c r="F1541">
        <v>0.20431212984595765</v>
      </c>
      <c r="G1541">
        <v>6.397818343713594E-4</v>
      </c>
      <c r="H1541">
        <v>0.80576404748733288</v>
      </c>
      <c r="I1541">
        <v>18.807151203861309</v>
      </c>
      <c r="J1541">
        <v>1.52</v>
      </c>
      <c r="K1541">
        <v>1.4</v>
      </c>
    </row>
    <row r="1542" spans="1:11" x14ac:dyDescent="0.25">
      <c r="A1542" t="s">
        <v>1679</v>
      </c>
      <c r="B1542">
        <v>511191158</v>
      </c>
      <c r="C1542">
        <v>0.11031868043382706</v>
      </c>
      <c r="D1542">
        <v>0.31687453209040051</v>
      </c>
      <c r="E1542">
        <v>8.6316639694303948E-2</v>
      </c>
      <c r="F1542">
        <v>0.11912010182756576</v>
      </c>
      <c r="G1542">
        <v>0.13889399667589711</v>
      </c>
      <c r="H1542">
        <v>1.3899723864511955</v>
      </c>
      <c r="I1542">
        <v>19.651106296773889</v>
      </c>
      <c r="J1542">
        <v>1.37</v>
      </c>
      <c r="K1542">
        <v>0.62</v>
      </c>
    </row>
    <row r="1543" spans="1:11" x14ac:dyDescent="0.25">
      <c r="A1543" t="s">
        <v>607</v>
      </c>
      <c r="B1543">
        <v>13998845</v>
      </c>
      <c r="C1543">
        <v>0.47992095062128343</v>
      </c>
      <c r="D1543">
        <v>0.12950797012182078</v>
      </c>
      <c r="E1543">
        <v>7.9783367842132691E-2</v>
      </c>
      <c r="F1543">
        <v>0.20599176286374152</v>
      </c>
      <c r="G1543">
        <v>8.1724742291239022E-2</v>
      </c>
      <c r="H1543">
        <v>0.53123508946884623</v>
      </c>
      <c r="I1543">
        <v>16.968783359313232</v>
      </c>
      <c r="J1543">
        <v>1.1499999999999999</v>
      </c>
      <c r="K1543">
        <v>1.03</v>
      </c>
    </row>
    <row r="1544" spans="1:11" x14ac:dyDescent="0.25">
      <c r="A1544" t="s">
        <v>1680</v>
      </c>
      <c r="B1544">
        <v>30807184</v>
      </c>
      <c r="C1544">
        <v>0.29126180438952159</v>
      </c>
      <c r="D1544">
        <v>0.36141998567606826</v>
      </c>
      <c r="E1544">
        <v>0.13967875155353374</v>
      </c>
      <c r="F1544">
        <v>9.1401591217102215E-2</v>
      </c>
      <c r="G1544">
        <v>0.2382396586458535</v>
      </c>
      <c r="H1544">
        <v>0.95113549788299512</v>
      </c>
      <c r="I1544">
        <v>17.032937653931345</v>
      </c>
      <c r="J1544">
        <v>1.42</v>
      </c>
      <c r="K1544">
        <v>1.08</v>
      </c>
    </row>
    <row r="1545" spans="1:11" x14ac:dyDescent="0.25">
      <c r="A1545" t="s">
        <v>682</v>
      </c>
      <c r="B1545">
        <v>10134491</v>
      </c>
      <c r="C1545">
        <v>9.9807479231073373E-2</v>
      </c>
      <c r="D1545">
        <v>0.5214823319691142</v>
      </c>
      <c r="E1545">
        <v>9.9807479231073373E-2</v>
      </c>
      <c r="F1545">
        <v>0.34587682258199776</v>
      </c>
      <c r="G1545">
        <v>8.2548793027691272E-3</v>
      </c>
      <c r="H1545">
        <v>0.56443344321978106</v>
      </c>
      <c r="I1545">
        <v>16.564920976718682</v>
      </c>
      <c r="J1545">
        <v>2.62</v>
      </c>
      <c r="K1545">
        <v>2.46</v>
      </c>
    </row>
    <row r="1546" spans="1:11" x14ac:dyDescent="0.25">
      <c r="A1546" t="s">
        <v>2423</v>
      </c>
      <c r="B1546">
        <v>3548303</v>
      </c>
      <c r="C1546">
        <v>9.415035863622695E-2</v>
      </c>
      <c r="D1546">
        <v>0.45976710557131112</v>
      </c>
      <c r="E1546">
        <v>9.415035863622695E-2</v>
      </c>
      <c r="F1546">
        <v>0.22181340376821251</v>
      </c>
      <c r="G1546">
        <v>0.20975407117148676</v>
      </c>
      <c r="H1546">
        <v>0.54457858821718874</v>
      </c>
      <c r="I1546">
        <v>15.741479335813203</v>
      </c>
      <c r="J1546">
        <v>1.66</v>
      </c>
      <c r="K1546">
        <v>0.71</v>
      </c>
    </row>
    <row r="1547" spans="1:11" x14ac:dyDescent="0.25">
      <c r="A1547" t="s">
        <v>851</v>
      </c>
      <c r="B1547">
        <v>5409509</v>
      </c>
      <c r="C1547">
        <v>8.0769807389173401E-2</v>
      </c>
      <c r="D1547">
        <v>0.25006520924542319</v>
      </c>
      <c r="E1547">
        <v>8.0769807389173401E-2</v>
      </c>
      <c r="F1547">
        <v>0.16089798296662536</v>
      </c>
      <c r="G1547">
        <v>3.8302921762400246E-3</v>
      </c>
      <c r="H1547">
        <v>0.37777471241413918</v>
      </c>
      <c r="I1547">
        <v>16.328241253746729</v>
      </c>
      <c r="J1547">
        <v>1.49</v>
      </c>
      <c r="K1547">
        <v>1.49</v>
      </c>
    </row>
    <row r="1548" spans="1:11" x14ac:dyDescent="0.25">
      <c r="A1548" t="s">
        <v>1682</v>
      </c>
      <c r="B1548">
        <v>10932160</v>
      </c>
      <c r="C1548">
        <v>0.24250093302695899</v>
      </c>
      <c r="D1548">
        <v>0.37838057620817844</v>
      </c>
      <c r="E1548">
        <v>0.17325377601498698</v>
      </c>
      <c r="F1548">
        <v>0.30292224108763527</v>
      </c>
      <c r="G1548">
        <v>0.16664712188625122</v>
      </c>
      <c r="H1548">
        <v>0.58834035512700589</v>
      </c>
      <c r="I1548">
        <v>16.745473419812289</v>
      </c>
      <c r="J1548">
        <v>1.73</v>
      </c>
      <c r="K1548">
        <v>1.44</v>
      </c>
    </row>
    <row r="1549" spans="1:11" x14ac:dyDescent="0.25">
      <c r="A1549" t="s">
        <v>2424</v>
      </c>
      <c r="B1549">
        <v>29683715</v>
      </c>
      <c r="C1549">
        <v>4.9347091494444009E-2</v>
      </c>
      <c r="D1549">
        <v>0.11007015125970587</v>
      </c>
      <c r="E1549">
        <v>4.3883826535863181E-2</v>
      </c>
      <c r="F1549">
        <v>4.0283853105408628E-2</v>
      </c>
      <c r="G1549">
        <v>1.6911495073982485E-2</v>
      </c>
      <c r="H1549">
        <v>0.25838178909568815</v>
      </c>
      <c r="I1549">
        <v>18.485608151963632</v>
      </c>
      <c r="J1549">
        <v>1.06</v>
      </c>
      <c r="K1549">
        <v>0.73</v>
      </c>
    </row>
    <row r="1550" spans="1:11" x14ac:dyDescent="0.25">
      <c r="A1550" t="s">
        <v>1683</v>
      </c>
      <c r="B1550">
        <v>57741580</v>
      </c>
      <c r="C1550">
        <v>0.35639656898893313</v>
      </c>
      <c r="D1550">
        <v>0.22414720899566656</v>
      </c>
      <c r="E1550">
        <v>0.13123423363198583</v>
      </c>
      <c r="F1550">
        <v>0.19331196037112444</v>
      </c>
      <c r="G1550">
        <v>0.10694397347630598</v>
      </c>
      <c r="H1550">
        <v>0.6376942916567172</v>
      </c>
      <c r="I1550">
        <v>18.110975450911074</v>
      </c>
      <c r="J1550">
        <v>1.1599999999999999</v>
      </c>
      <c r="K1550">
        <v>0.97</v>
      </c>
    </row>
    <row r="1551" spans="1:11" x14ac:dyDescent="0.25">
      <c r="A1551" t="s">
        <v>524</v>
      </c>
      <c r="B1551">
        <v>14738947</v>
      </c>
      <c r="C1551">
        <v>0.53224005758348947</v>
      </c>
      <c r="D1551">
        <v>0.10127853774085761</v>
      </c>
      <c r="E1551">
        <v>2.9739505814085632E-2</v>
      </c>
      <c r="F1551">
        <v>0.15108356551355129</v>
      </c>
      <c r="G1551">
        <v>3.3900793591292513E-2</v>
      </c>
      <c r="H1551">
        <v>0.8353804284804387</v>
      </c>
      <c r="I1551">
        <v>16.840058542201671</v>
      </c>
      <c r="J1551">
        <v>1.03</v>
      </c>
      <c r="K1551">
        <v>0.8</v>
      </c>
    </row>
    <row r="1552" spans="1:11" x14ac:dyDescent="0.25">
      <c r="A1552" t="s">
        <v>2425</v>
      </c>
      <c r="B1552">
        <v>2430607</v>
      </c>
      <c r="C1552">
        <v>3.1218539237318085E-2</v>
      </c>
      <c r="D1552">
        <v>0.2147541745744993</v>
      </c>
      <c r="E1552">
        <v>7.4372368712835929E-3</v>
      </c>
      <c r="F1552">
        <v>8.4498961020994287E-2</v>
      </c>
      <c r="G1552">
        <v>5.2447804190475875E-3</v>
      </c>
      <c r="H1552">
        <v>0.47946203144380395</v>
      </c>
      <c r="I1552">
        <v>15.467297170909729</v>
      </c>
      <c r="J1552">
        <v>1.1399999999999999</v>
      </c>
      <c r="K1552">
        <v>0.66</v>
      </c>
    </row>
    <row r="1553" spans="1:11" x14ac:dyDescent="0.25">
      <c r="A1553" t="s">
        <v>1684</v>
      </c>
      <c r="B1553">
        <v>29173054</v>
      </c>
      <c r="C1553">
        <v>2.9730243532267824E-2</v>
      </c>
      <c r="D1553">
        <v>0.63365429618715952</v>
      </c>
      <c r="E1553">
        <v>2.901725681514181E-2</v>
      </c>
      <c r="F1553">
        <v>0.12220540487052951</v>
      </c>
      <c r="G1553">
        <v>6.5736381250999634E-2</v>
      </c>
      <c r="H1553">
        <v>1.0007471084516872</v>
      </c>
      <c r="I1553">
        <v>17.221148432694612</v>
      </c>
      <c r="J1553">
        <v>2.73</v>
      </c>
      <c r="K1553">
        <v>1.83</v>
      </c>
    </row>
    <row r="1554" spans="1:11" x14ac:dyDescent="0.25">
      <c r="A1554" t="s">
        <v>1685</v>
      </c>
      <c r="B1554">
        <v>26732862</v>
      </c>
      <c r="C1554">
        <v>5.1615797814689647E-2</v>
      </c>
      <c r="D1554">
        <v>0.568619364436176</v>
      </c>
      <c r="E1554">
        <v>5.1615797814689647E-2</v>
      </c>
      <c r="F1554">
        <v>0.1428509949555456</v>
      </c>
      <c r="G1554">
        <v>7.1018696015413538E-2</v>
      </c>
      <c r="H1554">
        <v>1.0219016144656106</v>
      </c>
      <c r="I1554">
        <v>17.029420392689204</v>
      </c>
      <c r="J1554">
        <v>2.13</v>
      </c>
      <c r="K1554">
        <v>1.95</v>
      </c>
    </row>
    <row r="1555" spans="1:11" x14ac:dyDescent="0.25">
      <c r="A1555" t="s">
        <v>745</v>
      </c>
      <c r="B1555">
        <v>5293542</v>
      </c>
      <c r="C1555">
        <v>6.0448372753064014E-2</v>
      </c>
      <c r="D1555">
        <v>0.71264533274695852</v>
      </c>
      <c r="E1555">
        <v>6.0448372753064014E-2</v>
      </c>
      <c r="F1555">
        <v>0.37433587004671126</v>
      </c>
      <c r="G1555">
        <v>0.21775722191304045</v>
      </c>
      <c r="H1555">
        <v>0.60193279977973302</v>
      </c>
      <c r="I1555">
        <v>16.237973823614908</v>
      </c>
      <c r="J1555">
        <v>3.43</v>
      </c>
      <c r="K1555">
        <v>1.87</v>
      </c>
    </row>
    <row r="1556" spans="1:11" x14ac:dyDescent="0.25">
      <c r="A1556" t="s">
        <v>1686</v>
      </c>
      <c r="B1556">
        <v>12578912</v>
      </c>
      <c r="C1556">
        <v>6.4763947788171183E-2</v>
      </c>
      <c r="D1556">
        <v>0.40340563635392312</v>
      </c>
      <c r="E1556">
        <v>3.0412566683032681E-2</v>
      </c>
      <c r="F1556">
        <v>0.15382480234735577</v>
      </c>
      <c r="G1556">
        <v>0.31148719380499679</v>
      </c>
      <c r="H1556">
        <v>0.6428926678090805</v>
      </c>
      <c r="I1556">
        <v>16.586641906250343</v>
      </c>
      <c r="J1556">
        <v>1.2</v>
      </c>
      <c r="K1556">
        <v>1.02</v>
      </c>
    </row>
    <row r="1557" spans="1:11" x14ac:dyDescent="0.25">
      <c r="A1557" t="s">
        <v>1688</v>
      </c>
      <c r="B1557">
        <v>3635908</v>
      </c>
      <c r="C1557">
        <v>0.68044956032990933</v>
      </c>
      <c r="D1557">
        <v>3.4812211970159858E-2</v>
      </c>
      <c r="E1557">
        <v>0.34863560904181295</v>
      </c>
      <c r="F1557">
        <v>0.13224251733819667</v>
      </c>
      <c r="G1557">
        <v>0.43690489418324113</v>
      </c>
      <c r="H1557">
        <v>1.0043803777973632</v>
      </c>
      <c r="I1557">
        <v>15.009969549149321</v>
      </c>
      <c r="J1557">
        <v>0.62</v>
      </c>
      <c r="K1557">
        <v>0.59</v>
      </c>
    </row>
    <row r="1558" spans="1:11" x14ac:dyDescent="0.25">
      <c r="A1558" t="s">
        <v>1689</v>
      </c>
      <c r="B1558">
        <v>15436575</v>
      </c>
      <c r="C1558">
        <v>0.21245613097464949</v>
      </c>
      <c r="D1558">
        <v>0.12176923961435746</v>
      </c>
      <c r="E1558">
        <v>0.15154061053050952</v>
      </c>
      <c r="F1558">
        <v>8.8311171247827724E-2</v>
      </c>
      <c r="G1558">
        <v>0.18274118449202625</v>
      </c>
      <c r="H1558">
        <v>0.62246031772649979</v>
      </c>
      <c r="I1558">
        <v>16.909452576245542</v>
      </c>
      <c r="J1558">
        <v>1.1100000000000001</v>
      </c>
      <c r="K1558">
        <v>1.01</v>
      </c>
    </row>
    <row r="1559" spans="1:11" x14ac:dyDescent="0.25">
      <c r="A1559" t="s">
        <v>1690</v>
      </c>
      <c r="B1559">
        <v>109178648</v>
      </c>
      <c r="C1559">
        <v>0.42332181105594935</v>
      </c>
      <c r="D1559">
        <v>0.37384287814225359</v>
      </c>
      <c r="E1559">
        <v>0.41924329379861897</v>
      </c>
      <c r="F1559">
        <v>0.18379053304432449</v>
      </c>
      <c r="G1559">
        <v>0.10709977833761049</v>
      </c>
      <c r="H1559">
        <v>1.2967137920466685</v>
      </c>
      <c r="I1559">
        <v>18.276585440615904</v>
      </c>
      <c r="J1559">
        <v>2.67</v>
      </c>
      <c r="K1559">
        <v>1.96</v>
      </c>
    </row>
    <row r="1560" spans="1:11" x14ac:dyDescent="0.25">
      <c r="A1560" t="s">
        <v>703</v>
      </c>
      <c r="B1560">
        <v>15128003</v>
      </c>
      <c r="C1560">
        <v>0.34126282233021765</v>
      </c>
      <c r="D1560">
        <v>0.18655767056630013</v>
      </c>
      <c r="E1560">
        <v>9.28663882470145E-2</v>
      </c>
      <c r="F1560">
        <v>0.23716756660320634</v>
      </c>
      <c r="G1560">
        <v>0.13751286273541855</v>
      </c>
      <c r="H1560">
        <v>0.46812583825448667</v>
      </c>
      <c r="I1560">
        <v>16.872581175045344</v>
      </c>
      <c r="J1560">
        <v>1.1599999999999999</v>
      </c>
      <c r="K1560">
        <v>0.94</v>
      </c>
    </row>
    <row r="1561" spans="1:11" x14ac:dyDescent="0.25">
      <c r="A1561" t="s">
        <v>1691</v>
      </c>
      <c r="B1561">
        <v>15255838</v>
      </c>
      <c r="C1561">
        <v>0.27288353481467226</v>
      </c>
      <c r="D1561">
        <v>0.25372522964651301</v>
      </c>
      <c r="E1561">
        <v>0.22854496750686523</v>
      </c>
      <c r="F1561">
        <v>9.3690353268547799E-2</v>
      </c>
      <c r="G1561">
        <v>0.62448781902377304</v>
      </c>
      <c r="H1561">
        <v>1.6418810667690356</v>
      </c>
      <c r="I1561">
        <v>16.090942005008106</v>
      </c>
      <c r="J1561">
        <v>0.72</v>
      </c>
      <c r="K1561">
        <v>0.44</v>
      </c>
    </row>
    <row r="1562" spans="1:11" x14ac:dyDescent="0.25">
      <c r="A1562" t="s">
        <v>552</v>
      </c>
      <c r="B1562">
        <v>12908531</v>
      </c>
      <c r="C1562">
        <v>0.27120134738801804</v>
      </c>
      <c r="D1562">
        <v>0.28503793344107087</v>
      </c>
      <c r="E1562">
        <v>0.20114124527415242</v>
      </c>
      <c r="F1562">
        <v>8.164691968070549E-2</v>
      </c>
      <c r="G1562">
        <v>0.14624367404780605</v>
      </c>
      <c r="H1562">
        <v>0.88585519177561978</v>
      </c>
      <c r="I1562">
        <v>16.506509610977261</v>
      </c>
      <c r="J1562">
        <v>1.6</v>
      </c>
      <c r="K1562">
        <v>0.76</v>
      </c>
    </row>
    <row r="1563" spans="1:11" x14ac:dyDescent="0.25">
      <c r="A1563" t="s">
        <v>1694</v>
      </c>
      <c r="B1563">
        <v>10203969</v>
      </c>
      <c r="C1563">
        <v>0.33939724826682638</v>
      </c>
      <c r="D1563">
        <v>0.44850596860888148</v>
      </c>
      <c r="E1563">
        <v>0.16441024076023752</v>
      </c>
      <c r="F1563">
        <v>0.20242932132747238</v>
      </c>
      <c r="G1563">
        <v>0.21962395220918449</v>
      </c>
      <c r="H1563">
        <v>0.68022897758818035</v>
      </c>
      <c r="I1563">
        <v>16.399866385830837</v>
      </c>
      <c r="J1563">
        <v>1.93</v>
      </c>
      <c r="K1563">
        <v>1.1200000000000001</v>
      </c>
    </row>
    <row r="1564" spans="1:11" x14ac:dyDescent="0.25">
      <c r="A1564" t="s">
        <v>699</v>
      </c>
      <c r="B1564">
        <v>6538535</v>
      </c>
      <c r="C1564">
        <v>0.23986917558749782</v>
      </c>
      <c r="D1564">
        <v>0.2388450929757201</v>
      </c>
      <c r="E1564">
        <v>6.899267190586271E-2</v>
      </c>
      <c r="F1564">
        <v>0.2368407018518979</v>
      </c>
      <c r="G1564">
        <v>6.1013973313593949E-2</v>
      </c>
      <c r="H1564">
        <v>0.46644980962241522</v>
      </c>
      <c r="I1564">
        <v>16.12707640301095</v>
      </c>
      <c r="J1564">
        <v>0.96</v>
      </c>
      <c r="K1564">
        <v>0.74</v>
      </c>
    </row>
    <row r="1565" spans="1:11" x14ac:dyDescent="0.25">
      <c r="A1565" t="s">
        <v>1695</v>
      </c>
      <c r="B1565">
        <v>15996285</v>
      </c>
      <c r="C1565">
        <v>0.10395707503335931</v>
      </c>
      <c r="D1565">
        <v>0.24123107333984109</v>
      </c>
      <c r="E1565">
        <v>8.9145886060419649E-2</v>
      </c>
      <c r="F1565">
        <v>0.3776601612919292</v>
      </c>
      <c r="G1565">
        <v>9.126694104287339E-2</v>
      </c>
      <c r="H1565">
        <v>0.43096762296481722</v>
      </c>
      <c r="I1565">
        <v>17.427458642501875</v>
      </c>
      <c r="J1565">
        <v>1.04</v>
      </c>
      <c r="K1565">
        <v>0.81</v>
      </c>
    </row>
    <row r="1566" spans="1:11" x14ac:dyDescent="0.25">
      <c r="A1566" t="s">
        <v>115</v>
      </c>
      <c r="B1566">
        <v>125299214</v>
      </c>
      <c r="C1566">
        <v>0.5773271410944365</v>
      </c>
      <c r="D1566">
        <v>0.12515884576897665</v>
      </c>
      <c r="E1566">
        <v>0.49208249622379913</v>
      </c>
      <c r="F1566">
        <v>0.19679958993885929</v>
      </c>
      <c r="G1566">
        <v>0.5394193534206847</v>
      </c>
      <c r="H1566">
        <v>1.0381861555353098</v>
      </c>
      <c r="I1566">
        <v>18.60616105661996</v>
      </c>
      <c r="J1566">
        <v>1.1100000000000001</v>
      </c>
      <c r="K1566">
        <v>0.69</v>
      </c>
    </row>
    <row r="1567" spans="1:11" x14ac:dyDescent="0.25">
      <c r="A1567" t="s">
        <v>1696</v>
      </c>
      <c r="B1567">
        <v>15222043</v>
      </c>
      <c r="C1567">
        <v>0.18989474671698142</v>
      </c>
      <c r="D1567">
        <v>0.22000588225903711</v>
      </c>
      <c r="E1567">
        <v>0.16008724978637887</v>
      </c>
      <c r="F1567">
        <v>0.10380365938661491</v>
      </c>
      <c r="G1567">
        <v>0.53555991137326309</v>
      </c>
      <c r="H1567">
        <v>1.2244265001256687</v>
      </c>
      <c r="I1567">
        <v>16.38064797466464</v>
      </c>
      <c r="J1567">
        <v>0.74</v>
      </c>
      <c r="K1567">
        <v>0.65</v>
      </c>
    </row>
    <row r="1568" spans="1:11" x14ac:dyDescent="0.25">
      <c r="A1568" t="s">
        <v>529</v>
      </c>
      <c r="B1568">
        <v>15978943</v>
      </c>
      <c r="C1568">
        <v>0.1267350412352056</v>
      </c>
      <c r="D1568">
        <v>0.24300756314106634</v>
      </c>
      <c r="E1568">
        <v>3.4669251902331714E-2</v>
      </c>
      <c r="F1568">
        <v>0.10617771934732181</v>
      </c>
      <c r="G1568">
        <v>3.6364107438145313E-3</v>
      </c>
      <c r="H1568">
        <v>0.82707734186587067</v>
      </c>
      <c r="I1568">
        <v>16.814643193728351</v>
      </c>
      <c r="J1568">
        <v>1.18</v>
      </c>
      <c r="K1568">
        <v>1.1499999999999999</v>
      </c>
    </row>
    <row r="1569" spans="1:11" x14ac:dyDescent="0.25">
      <c r="A1569" t="s">
        <v>2427</v>
      </c>
      <c r="B1569">
        <v>5088462</v>
      </c>
      <c r="C1569">
        <v>0.18462258340535903</v>
      </c>
      <c r="D1569">
        <v>0.43029720964802332</v>
      </c>
      <c r="E1569">
        <v>4.5915642093819313E-3</v>
      </c>
      <c r="F1569">
        <v>0.22981652175428202</v>
      </c>
      <c r="G1569">
        <v>5.8157061996336025E-3</v>
      </c>
      <c r="H1569">
        <v>0.47960046860024064</v>
      </c>
      <c r="I1569">
        <v>16.0099328793128</v>
      </c>
      <c r="J1569">
        <v>1.76</v>
      </c>
      <c r="K1569">
        <v>0.9</v>
      </c>
    </row>
    <row r="1570" spans="1:11" x14ac:dyDescent="0.25">
      <c r="A1570" t="s">
        <v>1697</v>
      </c>
      <c r="B1570">
        <v>35237841</v>
      </c>
      <c r="C1570">
        <v>0.16930299447119929</v>
      </c>
      <c r="D1570">
        <v>0.36730178787060197</v>
      </c>
      <c r="E1570">
        <v>0.16907545499169488</v>
      </c>
      <c r="F1570">
        <v>0.42672992549842831</v>
      </c>
      <c r="G1570">
        <v>0.23778741154998684</v>
      </c>
      <c r="H1570">
        <v>0.51237828631583093</v>
      </c>
      <c r="I1570">
        <v>17.730583766788715</v>
      </c>
      <c r="J1570">
        <v>1.6</v>
      </c>
      <c r="K1570">
        <v>1.1599999999999999</v>
      </c>
    </row>
    <row r="1571" spans="1:11" x14ac:dyDescent="0.25">
      <c r="A1571" t="s">
        <v>2429</v>
      </c>
      <c r="B1571">
        <v>8128732</v>
      </c>
      <c r="C1571">
        <v>0.18767982509449199</v>
      </c>
      <c r="D1571">
        <v>0.41601789799442274</v>
      </c>
      <c r="E1571">
        <v>0.16717638126093959</v>
      </c>
      <c r="F1571">
        <v>0.41415197054879854</v>
      </c>
      <c r="G1571">
        <v>0.31494653778719733</v>
      </c>
      <c r="H1571">
        <v>0.67614362105634762</v>
      </c>
      <c r="I1571">
        <v>16.169364835055219</v>
      </c>
      <c r="J1571">
        <v>1.61</v>
      </c>
      <c r="K1571">
        <v>0.71</v>
      </c>
    </row>
    <row r="1572" spans="1:11" x14ac:dyDescent="0.25">
      <c r="A1572" t="s">
        <v>1698</v>
      </c>
      <c r="B1572">
        <v>13186653</v>
      </c>
      <c r="C1572">
        <v>0.25079169065872892</v>
      </c>
      <c r="D1572">
        <v>0.46714370962821272</v>
      </c>
      <c r="E1572">
        <v>0.10478382952823587</v>
      </c>
      <c r="F1572">
        <v>0.13728165446731511</v>
      </c>
      <c r="G1572">
        <v>0.20350744043996608</v>
      </c>
      <c r="H1572">
        <v>0.87967948865151535</v>
      </c>
      <c r="I1572">
        <v>16.528037324280223</v>
      </c>
      <c r="J1572">
        <v>1.52</v>
      </c>
      <c r="K1572">
        <v>0.92</v>
      </c>
    </row>
    <row r="1573" spans="1:11" x14ac:dyDescent="0.25">
      <c r="A1573" t="s">
        <v>61</v>
      </c>
      <c r="B1573">
        <v>272346524</v>
      </c>
      <c r="C1573">
        <v>1.2827760562862922E-2</v>
      </c>
      <c r="D1573">
        <v>0.13556240578271525</v>
      </c>
      <c r="E1573">
        <v>1.2827760562862922E-2</v>
      </c>
      <c r="F1573">
        <v>9.7444974355249871E-3</v>
      </c>
      <c r="G1573">
        <v>1.6363241705996585E-2</v>
      </c>
      <c r="H1573">
        <v>0.35541627199505721</v>
      </c>
      <c r="I1573">
        <v>20.290190644826353</v>
      </c>
      <c r="J1573">
        <v>1.08</v>
      </c>
      <c r="K1573">
        <v>0.97</v>
      </c>
    </row>
    <row r="1574" spans="1:11" x14ac:dyDescent="0.25">
      <c r="A1574" t="s">
        <v>114</v>
      </c>
      <c r="B1574">
        <v>208158184</v>
      </c>
      <c r="C1574">
        <v>0.56422453704726783</v>
      </c>
      <c r="D1574">
        <v>0.15153460889147649</v>
      </c>
      <c r="E1574">
        <v>0.42465872492431045</v>
      </c>
      <c r="F1574">
        <v>0.1913487677970582</v>
      </c>
      <c r="G1574">
        <v>0.12787992039746079</v>
      </c>
      <c r="H1574">
        <v>0.80196263990872207</v>
      </c>
      <c r="I1574">
        <v>19.037564853338466</v>
      </c>
      <c r="J1574">
        <v>1.98</v>
      </c>
      <c r="K1574">
        <v>1.34</v>
      </c>
    </row>
    <row r="1575" spans="1:11" x14ac:dyDescent="0.25">
      <c r="A1575" t="s">
        <v>680</v>
      </c>
      <c r="B1575">
        <v>27674385</v>
      </c>
      <c r="C1575">
        <v>5.0398554475555642E-2</v>
      </c>
      <c r="D1575">
        <v>0.30979275600885081</v>
      </c>
      <c r="E1575">
        <v>1.8397301331176827E-2</v>
      </c>
      <c r="F1575">
        <v>0.16493477581335897</v>
      </c>
      <c r="G1575">
        <v>2.8778814777636431E-2</v>
      </c>
      <c r="H1575">
        <v>0.51596539541718123</v>
      </c>
      <c r="I1575">
        <v>17.236253475053797</v>
      </c>
      <c r="J1575">
        <v>1.1599999999999999</v>
      </c>
      <c r="K1575">
        <v>0.92</v>
      </c>
    </row>
    <row r="1576" spans="1:11" x14ac:dyDescent="0.25">
      <c r="A1576" t="s">
        <v>174</v>
      </c>
      <c r="B1576">
        <v>88714995</v>
      </c>
      <c r="C1576">
        <v>0.57210155960669329</v>
      </c>
      <c r="D1576">
        <v>5.5945773315999175E-2</v>
      </c>
      <c r="E1576">
        <v>0.10957860055112442</v>
      </c>
      <c r="F1576">
        <v>0.13451673711023626</v>
      </c>
      <c r="G1576">
        <v>0.32559979290986829</v>
      </c>
      <c r="H1576">
        <v>0.39474200545844967</v>
      </c>
      <c r="I1576">
        <v>19.126527196335005</v>
      </c>
      <c r="J1576">
        <v>0.79</v>
      </c>
      <c r="K1576">
        <v>0.66</v>
      </c>
    </row>
    <row r="1577" spans="1:11" x14ac:dyDescent="0.25">
      <c r="A1577" t="s">
        <v>570</v>
      </c>
      <c r="B1577">
        <v>11473268</v>
      </c>
      <c r="C1577">
        <v>0.10519496276039224</v>
      </c>
      <c r="D1577">
        <v>0.53606784047927758</v>
      </c>
      <c r="E1577">
        <v>6.1765749741050237E-2</v>
      </c>
      <c r="F1577">
        <v>0.18397347681973697</v>
      </c>
      <c r="G1577">
        <v>0.29720660233858393</v>
      </c>
      <c r="H1577">
        <v>0.83219345082756169</v>
      </c>
      <c r="I1577">
        <v>16.428903279540314</v>
      </c>
      <c r="J1577">
        <v>1.73</v>
      </c>
      <c r="K1577">
        <v>1.25</v>
      </c>
    </row>
    <row r="1578" spans="1:11" x14ac:dyDescent="0.25">
      <c r="A1578" t="s">
        <v>20</v>
      </c>
      <c r="B1578">
        <v>1486078000</v>
      </c>
      <c r="C1578">
        <v>0.35719524816328618</v>
      </c>
      <c r="D1578">
        <v>0.36253076890984187</v>
      </c>
      <c r="E1578">
        <v>0.28786510533094495</v>
      </c>
      <c r="F1578">
        <v>0.22374007145831337</v>
      </c>
      <c r="G1578">
        <v>0.2377089224118788</v>
      </c>
      <c r="H1578">
        <v>0.75781774807866953</v>
      </c>
      <c r="I1578">
        <v>21.33543341329062</v>
      </c>
      <c r="J1578">
        <v>1.66</v>
      </c>
      <c r="K1578">
        <v>1.2</v>
      </c>
    </row>
    <row r="1579" spans="1:11" x14ac:dyDescent="0.25">
      <c r="A1579" t="s">
        <v>1699</v>
      </c>
      <c r="B1579">
        <v>13947384</v>
      </c>
      <c r="C1579">
        <v>2.8366251334300395E-2</v>
      </c>
      <c r="D1579">
        <v>0.22469754901707734</v>
      </c>
      <c r="E1579">
        <v>2.8366251334300395E-2</v>
      </c>
      <c r="F1579">
        <v>0.16239444226023061</v>
      </c>
      <c r="G1579">
        <v>6.1846006390875882E-2</v>
      </c>
      <c r="H1579">
        <v>0.56131795099076498</v>
      </c>
      <c r="I1579">
        <v>16.927321571242597</v>
      </c>
      <c r="J1579">
        <v>1.24</v>
      </c>
      <c r="K1579">
        <v>0.9</v>
      </c>
    </row>
    <row r="1580" spans="1:11" x14ac:dyDescent="0.25">
      <c r="A1580" t="s">
        <v>199</v>
      </c>
      <c r="B1580">
        <v>62437363</v>
      </c>
      <c r="C1580">
        <v>0.43540211651795735</v>
      </c>
      <c r="D1580">
        <v>0.40947020776646187</v>
      </c>
      <c r="E1580">
        <v>0.43540178018088305</v>
      </c>
      <c r="F1580">
        <v>0.34750244004895869</v>
      </c>
      <c r="G1580">
        <v>0.35079724619375741</v>
      </c>
      <c r="H1580">
        <v>1.2295980153071242</v>
      </c>
      <c r="I1580">
        <v>17.666132281303462</v>
      </c>
      <c r="J1580">
        <v>4.09</v>
      </c>
      <c r="K1580">
        <v>3.46</v>
      </c>
    </row>
    <row r="1581" spans="1:11" x14ac:dyDescent="0.25">
      <c r="A1581" t="s">
        <v>1700</v>
      </c>
      <c r="B1581">
        <v>3515341</v>
      </c>
      <c r="C1581">
        <v>0.40483099648085347</v>
      </c>
      <c r="D1581">
        <v>0.14114221067031618</v>
      </c>
      <c r="E1581">
        <v>0.11890055616226136</v>
      </c>
      <c r="F1581">
        <v>8.347728437511201E-2</v>
      </c>
      <c r="G1581">
        <v>7.6083372850599698E-2</v>
      </c>
      <c r="H1581">
        <v>0.62790733235697782</v>
      </c>
      <c r="I1581">
        <v>15.57685978758084</v>
      </c>
      <c r="J1581">
        <v>1.24</v>
      </c>
      <c r="K1581">
        <v>0.28999999999999998</v>
      </c>
    </row>
    <row r="1582" spans="1:11" x14ac:dyDescent="0.25">
      <c r="A1582" t="s">
        <v>439</v>
      </c>
      <c r="B1582">
        <v>15156900</v>
      </c>
      <c r="C1582">
        <v>0.25379213427547848</v>
      </c>
      <c r="D1582">
        <v>0.31089609352836001</v>
      </c>
      <c r="E1582">
        <v>0.25379213427547848</v>
      </c>
      <c r="F1582">
        <v>6.3084408804681677E-2</v>
      </c>
      <c r="G1582">
        <v>2.2040786704405255E-3</v>
      </c>
      <c r="H1582">
        <v>0.89658581357800482</v>
      </c>
      <c r="I1582">
        <v>16.820963135917378</v>
      </c>
      <c r="J1582">
        <v>2.27</v>
      </c>
      <c r="K1582">
        <v>2.27</v>
      </c>
    </row>
    <row r="1583" spans="1:11" x14ac:dyDescent="0.25">
      <c r="A1583" t="s">
        <v>24</v>
      </c>
      <c r="B1583">
        <v>702291000</v>
      </c>
      <c r="C1583">
        <v>0.14691345895077682</v>
      </c>
      <c r="D1583">
        <v>0.25707292276278637</v>
      </c>
      <c r="E1583">
        <v>8.6555288334892511E-2</v>
      </c>
      <c r="F1583">
        <v>6.4730899452636423E-2</v>
      </c>
      <c r="G1583">
        <v>0.11460918622052682</v>
      </c>
      <c r="H1583">
        <v>0.62505832330581756</v>
      </c>
      <c r="I1583">
        <v>20.854466015276181</v>
      </c>
      <c r="J1583">
        <v>1.3</v>
      </c>
      <c r="K1583">
        <v>0.78</v>
      </c>
    </row>
    <row r="1584" spans="1:11" x14ac:dyDescent="0.25">
      <c r="A1584" t="s">
        <v>134</v>
      </c>
      <c r="B1584">
        <v>101385111</v>
      </c>
      <c r="C1584">
        <v>0.12010560406645902</v>
      </c>
      <c r="D1584">
        <v>0.31614867985891931</v>
      </c>
      <c r="E1584">
        <v>0.11176195289661418</v>
      </c>
      <c r="F1584">
        <v>0.2389397318178188</v>
      </c>
      <c r="G1584">
        <v>4.872356454785555E-2</v>
      </c>
      <c r="H1584">
        <v>0.49738674242742015</v>
      </c>
      <c r="I1584">
        <v>19.231837214571236</v>
      </c>
      <c r="J1584">
        <v>1.34</v>
      </c>
      <c r="K1584">
        <v>1.08</v>
      </c>
    </row>
    <row r="1585" spans="1:11" x14ac:dyDescent="0.25">
      <c r="A1585" t="s">
        <v>1701</v>
      </c>
      <c r="B1585">
        <v>20226984</v>
      </c>
      <c r="C1585">
        <v>0.29958430777420897</v>
      </c>
      <c r="D1585">
        <v>0.26816835371996139</v>
      </c>
      <c r="E1585">
        <v>0.2629124539773206</v>
      </c>
      <c r="F1585">
        <v>0.12726076476559769</v>
      </c>
      <c r="G1585">
        <v>0.11592974019260607</v>
      </c>
      <c r="H1585">
        <v>0.89185553885297519</v>
      </c>
      <c r="I1585">
        <v>17.098246348803553</v>
      </c>
      <c r="J1585">
        <v>1.81</v>
      </c>
      <c r="K1585">
        <v>0.79</v>
      </c>
    </row>
    <row r="1586" spans="1:11" x14ac:dyDescent="0.25">
      <c r="A1586" t="s">
        <v>2430</v>
      </c>
      <c r="B1586">
        <v>201774456</v>
      </c>
      <c r="C1586">
        <v>0.59797311509044537</v>
      </c>
      <c r="D1586">
        <v>0.27694599260869768</v>
      </c>
      <c r="E1586">
        <v>0.4701089715736862</v>
      </c>
      <c r="F1586">
        <v>9.8202184058030592E-2</v>
      </c>
      <c r="G1586">
        <v>0.6831523708828634</v>
      </c>
      <c r="H1586">
        <v>0.70323570398924096</v>
      </c>
      <c r="I1586">
        <v>19.159036343789722</v>
      </c>
      <c r="J1586">
        <v>1.04</v>
      </c>
      <c r="K1586">
        <v>0.67</v>
      </c>
    </row>
    <row r="1587" spans="1:11" x14ac:dyDescent="0.25">
      <c r="A1587" t="s">
        <v>752</v>
      </c>
      <c r="B1587">
        <v>8330951</v>
      </c>
      <c r="C1587">
        <v>0.21386141870237863</v>
      </c>
      <c r="D1587">
        <v>4.982312343452746E-2</v>
      </c>
      <c r="E1587">
        <v>6.5080205129042293E-3</v>
      </c>
      <c r="F1587">
        <v>8.4897207334932737E-2</v>
      </c>
      <c r="G1587">
        <v>3.0790002245842042E-3</v>
      </c>
      <c r="H1587">
        <v>0.43255274427729046</v>
      </c>
      <c r="I1587">
        <v>16.564896157772253</v>
      </c>
      <c r="J1587">
        <v>1.05</v>
      </c>
      <c r="K1587">
        <v>0.79</v>
      </c>
    </row>
    <row r="1588" spans="1:11" x14ac:dyDescent="0.25">
      <c r="A1588" t="s">
        <v>2432</v>
      </c>
      <c r="B1588">
        <v>19086806</v>
      </c>
      <c r="C1588">
        <v>0.37802401302763805</v>
      </c>
      <c r="D1588">
        <v>0.10171272239053511</v>
      </c>
      <c r="E1588">
        <v>3.9632089308184928E-3</v>
      </c>
      <c r="F1588">
        <v>7.878090632394541E-2</v>
      </c>
      <c r="G1588">
        <v>7.8866521721863789E-3</v>
      </c>
      <c r="H1588">
        <v>0.40660287183953492</v>
      </c>
      <c r="I1588">
        <v>17.5434255398165</v>
      </c>
      <c r="J1588">
        <v>1.0900000000000001</v>
      </c>
      <c r="K1588">
        <v>0.8</v>
      </c>
    </row>
    <row r="1589" spans="1:11" x14ac:dyDescent="0.25">
      <c r="A1589" t="s">
        <v>1702</v>
      </c>
      <c r="B1589">
        <v>5942727</v>
      </c>
      <c r="C1589">
        <v>0.28469320566130668</v>
      </c>
      <c r="D1589">
        <v>0.19224053199818872</v>
      </c>
      <c r="E1589">
        <v>0.21134758503966278</v>
      </c>
      <c r="F1589">
        <v>9.7071302032203835E-2</v>
      </c>
      <c r="G1589">
        <v>0.16409554064994067</v>
      </c>
      <c r="H1589">
        <v>0.53230523776899763</v>
      </c>
      <c r="I1589">
        <v>16.181568072763895</v>
      </c>
      <c r="J1589">
        <v>1.4</v>
      </c>
      <c r="K1589">
        <v>0.91</v>
      </c>
    </row>
    <row r="1590" spans="1:11" x14ac:dyDescent="0.25">
      <c r="A1590" t="s">
        <v>1703</v>
      </c>
      <c r="B1590">
        <v>11879374</v>
      </c>
      <c r="C1590">
        <v>0.14497194885858464</v>
      </c>
      <c r="D1590">
        <v>0.24202310660477563</v>
      </c>
      <c r="E1590">
        <v>6.265372232577239E-2</v>
      </c>
      <c r="F1590">
        <v>0.10821223990923108</v>
      </c>
      <c r="G1590">
        <v>0.11664082636004221</v>
      </c>
      <c r="H1590">
        <v>0.46399907907946536</v>
      </c>
      <c r="I1590">
        <v>17.197868554263749</v>
      </c>
      <c r="J1590">
        <v>1.27</v>
      </c>
      <c r="K1590">
        <v>0.95</v>
      </c>
    </row>
    <row r="1591" spans="1:11" x14ac:dyDescent="0.25">
      <c r="A1591" t="s">
        <v>765</v>
      </c>
      <c r="B1591">
        <v>7678769</v>
      </c>
      <c r="C1591">
        <v>6.6169199776682952E-2</v>
      </c>
      <c r="D1591">
        <v>0.50160422849026975</v>
      </c>
      <c r="E1591">
        <v>6.6166855650951345E-2</v>
      </c>
      <c r="F1591">
        <v>0.16949378642928001</v>
      </c>
      <c r="G1591">
        <v>3.0757534182887908E-3</v>
      </c>
      <c r="H1591">
        <v>0.34139738301051115</v>
      </c>
      <c r="I1591">
        <v>16.720704095250628</v>
      </c>
      <c r="J1591">
        <v>2.29</v>
      </c>
      <c r="K1591">
        <v>2.25</v>
      </c>
    </row>
    <row r="1592" spans="1:11" x14ac:dyDescent="0.25">
      <c r="A1592" t="s">
        <v>914</v>
      </c>
      <c r="B1592">
        <v>1083917</v>
      </c>
      <c r="C1592">
        <v>0.19076829683453622</v>
      </c>
      <c r="D1592">
        <v>0.25535165515440755</v>
      </c>
      <c r="E1592">
        <v>0.18943978182831342</v>
      </c>
      <c r="F1592">
        <v>0.1902947209561518</v>
      </c>
      <c r="G1592">
        <v>7.3417983111252985E-2</v>
      </c>
      <c r="H1592">
        <v>0.26280512683748525</v>
      </c>
      <c r="I1592">
        <v>15.071037987527879</v>
      </c>
      <c r="J1592">
        <v>1.5</v>
      </c>
      <c r="K1592">
        <v>1.5</v>
      </c>
    </row>
    <row r="1593" spans="1:11" x14ac:dyDescent="0.25">
      <c r="A1593" t="s">
        <v>1704</v>
      </c>
      <c r="B1593">
        <v>11955071</v>
      </c>
      <c r="C1593">
        <v>0.11874375317386238</v>
      </c>
      <c r="D1593">
        <v>0.45908485194274462</v>
      </c>
      <c r="E1593">
        <v>0.11061983655304096</v>
      </c>
      <c r="F1593">
        <v>0.18356688829888634</v>
      </c>
      <c r="G1593">
        <v>0.19241274267630865</v>
      </c>
      <c r="H1593">
        <v>0.37339010264037598</v>
      </c>
      <c r="I1593">
        <v>17.163621529795911</v>
      </c>
      <c r="J1593">
        <v>1.86</v>
      </c>
      <c r="K1593">
        <v>1.1599999999999999</v>
      </c>
    </row>
    <row r="1594" spans="1:11" x14ac:dyDescent="0.25">
      <c r="A1594" t="s">
        <v>83</v>
      </c>
      <c r="B1594">
        <v>285979497</v>
      </c>
      <c r="C1594">
        <v>4.9744730476255085E-2</v>
      </c>
      <c r="D1594">
        <v>0.54470164341886373</v>
      </c>
      <c r="E1594">
        <v>4.9744730476255085E-2</v>
      </c>
      <c r="F1594">
        <v>0.39980338629228046</v>
      </c>
      <c r="G1594">
        <v>4.3314087652934083E-2</v>
      </c>
      <c r="H1594">
        <v>0.15368391416570457</v>
      </c>
      <c r="I1594">
        <v>21.09494514874795</v>
      </c>
      <c r="J1594">
        <v>2.35</v>
      </c>
      <c r="K1594">
        <v>2.33</v>
      </c>
    </row>
    <row r="1595" spans="1:11" x14ac:dyDescent="0.25">
      <c r="A1595" t="s">
        <v>40</v>
      </c>
      <c r="B1595">
        <v>306885988</v>
      </c>
      <c r="C1595">
        <v>0.16243779758364205</v>
      </c>
      <c r="D1595">
        <v>0.37184821224226111</v>
      </c>
      <c r="E1595">
        <v>0.16242352192371845</v>
      </c>
      <c r="F1595">
        <v>8.7799406243029218E-2</v>
      </c>
      <c r="G1595">
        <v>2.2347269892296288E-2</v>
      </c>
      <c r="H1595">
        <v>0.42792232608911795</v>
      </c>
      <c r="I1595">
        <v>20.43110485982594</v>
      </c>
      <c r="J1595">
        <v>1.85</v>
      </c>
      <c r="K1595">
        <v>1.76</v>
      </c>
    </row>
    <row r="1596" spans="1:11" x14ac:dyDescent="0.25">
      <c r="A1596" t="s">
        <v>1705</v>
      </c>
      <c r="B1596">
        <v>1443979000</v>
      </c>
      <c r="C1596">
        <v>0.36847350273099538</v>
      </c>
      <c r="D1596">
        <v>0.3264915902516588</v>
      </c>
      <c r="E1596">
        <v>0.32234125288525667</v>
      </c>
      <c r="F1596">
        <v>0.15566525059789318</v>
      </c>
      <c r="G1596">
        <v>0.17215970592370111</v>
      </c>
      <c r="H1596">
        <v>0.80854234385635904</v>
      </c>
      <c r="I1596">
        <v>21.320591857723997</v>
      </c>
      <c r="J1596">
        <v>1.08</v>
      </c>
      <c r="K1596">
        <v>0.64</v>
      </c>
    </row>
    <row r="1597" spans="1:11" x14ac:dyDescent="0.25">
      <c r="A1597" t="s">
        <v>1707</v>
      </c>
      <c r="B1597">
        <v>22374305</v>
      </c>
      <c r="C1597">
        <v>0.10074122972758259</v>
      </c>
      <c r="D1597">
        <v>0.55064414291304242</v>
      </c>
      <c r="E1597">
        <v>0.10074122972758259</v>
      </c>
      <c r="F1597">
        <v>7.3231774247938503E-2</v>
      </c>
      <c r="G1597">
        <v>0.28232796504740593</v>
      </c>
      <c r="H1597">
        <v>0.550635422556919</v>
      </c>
      <c r="I1597">
        <v>17.419369179911794</v>
      </c>
      <c r="J1597">
        <v>2.06</v>
      </c>
      <c r="K1597">
        <v>1.34</v>
      </c>
    </row>
    <row r="1598" spans="1:11" x14ac:dyDescent="0.25">
      <c r="A1598" t="s">
        <v>209</v>
      </c>
      <c r="B1598">
        <v>107081826</v>
      </c>
      <c r="C1598">
        <v>5.5607624770985881E-2</v>
      </c>
      <c r="D1598">
        <v>0.29535345241497846</v>
      </c>
      <c r="E1598">
        <v>5.5607624770985881E-2</v>
      </c>
      <c r="F1598">
        <v>0.23129641900674475</v>
      </c>
      <c r="G1598">
        <v>7.4992847058846387E-2</v>
      </c>
      <c r="H1598">
        <v>0.67944559860242837</v>
      </c>
      <c r="I1598">
        <v>18.645880268304822</v>
      </c>
      <c r="J1598">
        <v>1.41</v>
      </c>
      <c r="K1598">
        <v>0.85</v>
      </c>
    </row>
    <row r="1599" spans="1:11" x14ac:dyDescent="0.25">
      <c r="A1599" t="s">
        <v>1708</v>
      </c>
      <c r="B1599">
        <v>12791225</v>
      </c>
      <c r="C1599">
        <v>6.5595515675785546E-2</v>
      </c>
      <c r="D1599">
        <v>0.16803511782491512</v>
      </c>
      <c r="E1599">
        <v>3.8773143307228197E-2</v>
      </c>
      <c r="F1599">
        <v>0.16112095765520681</v>
      </c>
      <c r="G1599">
        <v>0.72284616993290318</v>
      </c>
      <c r="H1599">
        <v>0.93837115432676699</v>
      </c>
      <c r="I1599">
        <v>15.537887436917732</v>
      </c>
      <c r="J1599">
        <v>0.35</v>
      </c>
      <c r="K1599">
        <v>0.28000000000000003</v>
      </c>
    </row>
    <row r="1600" spans="1:11" x14ac:dyDescent="0.25">
      <c r="A1600" t="s">
        <v>2433</v>
      </c>
      <c r="B1600">
        <v>5012185</v>
      </c>
      <c r="C1600">
        <v>7.9220739058913428E-2</v>
      </c>
      <c r="D1600">
        <v>0.41349291775942032</v>
      </c>
      <c r="E1600">
        <v>2.8700257472539421E-2</v>
      </c>
      <c r="F1600">
        <v>0.25985113439940732</v>
      </c>
      <c r="G1600">
        <v>6.2990093143010489E-2</v>
      </c>
      <c r="H1600">
        <v>0.5635724289856705</v>
      </c>
      <c r="I1600">
        <v>15.889525527398179</v>
      </c>
      <c r="J1600">
        <v>1.44</v>
      </c>
      <c r="K1600">
        <v>0.9</v>
      </c>
    </row>
    <row r="1601" spans="1:11" x14ac:dyDescent="0.25">
      <c r="A1601" t="s">
        <v>493</v>
      </c>
      <c r="B1601">
        <v>17688210</v>
      </c>
      <c r="C1601">
        <v>3.3961718003121852E-2</v>
      </c>
      <c r="D1601">
        <v>0.50848808330520723</v>
      </c>
      <c r="E1601">
        <v>3.3961718003121852E-2</v>
      </c>
      <c r="F1601">
        <v>0.28598624318897747</v>
      </c>
      <c r="G1601">
        <v>3.5203109868098582E-2</v>
      </c>
      <c r="H1601">
        <v>0.54183889428453935</v>
      </c>
      <c r="I1601">
        <v>17.252292852543107</v>
      </c>
      <c r="J1601">
        <v>1.72</v>
      </c>
      <c r="K1601">
        <v>1.25</v>
      </c>
    </row>
    <row r="1602" spans="1:11" x14ac:dyDescent="0.25">
      <c r="A1602" t="s">
        <v>816</v>
      </c>
      <c r="B1602">
        <v>6711075</v>
      </c>
      <c r="C1602">
        <v>7.064441985821944E-2</v>
      </c>
      <c r="D1602">
        <v>0.22291197758928338</v>
      </c>
      <c r="E1602">
        <v>6.9477095696293067E-2</v>
      </c>
      <c r="F1602">
        <v>0.28134422249811553</v>
      </c>
      <c r="G1602">
        <v>2.7348822655088789E-3</v>
      </c>
      <c r="H1602">
        <v>0.33032020752376295</v>
      </c>
      <c r="I1602">
        <v>16.542962260170675</v>
      </c>
      <c r="J1602">
        <v>1.41</v>
      </c>
      <c r="K1602">
        <v>1.32</v>
      </c>
    </row>
    <row r="1603" spans="1:11" x14ac:dyDescent="0.25">
      <c r="A1603" t="s">
        <v>314</v>
      </c>
      <c r="B1603">
        <v>47481766</v>
      </c>
      <c r="C1603">
        <v>4.2481612836388606E-2</v>
      </c>
      <c r="D1603">
        <v>0.16686114834060722</v>
      </c>
      <c r="E1603">
        <v>4.2481612836388606E-2</v>
      </c>
      <c r="F1603">
        <v>0.1852672678742214</v>
      </c>
      <c r="G1603">
        <v>0.18061200588032045</v>
      </c>
      <c r="H1603">
        <v>0.38316410986413274</v>
      </c>
      <c r="I1603">
        <v>18.597692001029454</v>
      </c>
      <c r="J1603">
        <v>1.04</v>
      </c>
      <c r="K1603">
        <v>1.04</v>
      </c>
    </row>
    <row r="1604" spans="1:11" x14ac:dyDescent="0.25">
      <c r="A1604" t="s">
        <v>447</v>
      </c>
      <c r="B1604">
        <v>15356042</v>
      </c>
      <c r="C1604">
        <v>9.0382339407511392E-2</v>
      </c>
      <c r="D1604">
        <v>0.61741215607511357</v>
      </c>
      <c r="E1604">
        <v>9.0382339407511392E-2</v>
      </c>
      <c r="F1604">
        <v>0.34377608190594017</v>
      </c>
      <c r="G1604">
        <v>0.19360125480250706</v>
      </c>
      <c r="H1604">
        <v>0.82299583118187059</v>
      </c>
      <c r="I1604">
        <v>16.577926651519554</v>
      </c>
      <c r="J1604">
        <v>2.76</v>
      </c>
      <c r="K1604">
        <v>2.25</v>
      </c>
    </row>
    <row r="1605" spans="1:11" x14ac:dyDescent="0.25">
      <c r="A1605" t="s">
        <v>416</v>
      </c>
      <c r="B1605">
        <v>26984093</v>
      </c>
      <c r="C1605">
        <v>9.5172922803075127E-2</v>
      </c>
      <c r="D1605">
        <v>0.31450844021327679</v>
      </c>
      <c r="E1605">
        <v>9.5172922803075127E-2</v>
      </c>
      <c r="F1605">
        <v>0.29305592817916348</v>
      </c>
      <c r="G1605">
        <v>0.10104782843729453</v>
      </c>
      <c r="H1605">
        <v>0.29354020709656981</v>
      </c>
      <c r="I1605">
        <v>18.289766666026665</v>
      </c>
      <c r="J1605">
        <v>1.37</v>
      </c>
      <c r="K1605">
        <v>0.42</v>
      </c>
    </row>
    <row r="1606" spans="1:11" x14ac:dyDescent="0.25">
      <c r="A1606" t="s">
        <v>473</v>
      </c>
      <c r="B1606">
        <v>26582260</v>
      </c>
      <c r="C1606">
        <v>2.6882364403929538E-2</v>
      </c>
      <c r="D1606">
        <v>0.54935596145700183</v>
      </c>
      <c r="E1606">
        <v>2.6882364403929538E-2</v>
      </c>
      <c r="F1606">
        <v>0.36972087287412997</v>
      </c>
      <c r="G1606">
        <v>1.3541437033570509E-2</v>
      </c>
      <c r="H1606">
        <v>0.26785366662566884</v>
      </c>
      <c r="I1606">
        <v>18.15258804730211</v>
      </c>
      <c r="J1606">
        <v>2.3199999999999998</v>
      </c>
      <c r="K1606">
        <v>1.72</v>
      </c>
    </row>
    <row r="1607" spans="1:11" x14ac:dyDescent="0.25">
      <c r="A1607" t="s">
        <v>1709</v>
      </c>
      <c r="B1607">
        <v>37687917</v>
      </c>
      <c r="C1607">
        <v>0.1592688181732092</v>
      </c>
      <c r="D1607">
        <v>0.5786085497906398</v>
      </c>
      <c r="E1607">
        <v>0.14913838299951679</v>
      </c>
      <c r="F1607">
        <v>0.24641566447450577</v>
      </c>
      <c r="G1607">
        <v>0.27786324725773515</v>
      </c>
      <c r="H1607">
        <v>0.77847555301838423</v>
      </c>
      <c r="I1607">
        <v>17.598186342044421</v>
      </c>
      <c r="J1607">
        <v>2.61</v>
      </c>
      <c r="K1607">
        <v>1.53</v>
      </c>
    </row>
    <row r="1608" spans="1:11" x14ac:dyDescent="0.25">
      <c r="A1608" t="s">
        <v>1710</v>
      </c>
      <c r="B1608">
        <v>18641149</v>
      </c>
      <c r="C1608">
        <v>0.32858607589049366</v>
      </c>
      <c r="D1608">
        <v>0.26716963637810093</v>
      </c>
      <c r="E1608">
        <v>0.2383224875247765</v>
      </c>
      <c r="F1608">
        <v>0.10839738380873662</v>
      </c>
      <c r="G1608">
        <v>0.4548463187542785</v>
      </c>
      <c r="H1608">
        <v>0.6977613524444034</v>
      </c>
      <c r="I1608">
        <v>17.229461038722551</v>
      </c>
      <c r="J1608">
        <v>1.0900000000000001</v>
      </c>
      <c r="K1608">
        <v>0.9</v>
      </c>
    </row>
    <row r="1609" spans="1:11" x14ac:dyDescent="0.25">
      <c r="A1609" t="s">
        <v>1711</v>
      </c>
      <c r="B1609">
        <v>27366532</v>
      </c>
      <c r="C1609">
        <v>0.33287655885663553</v>
      </c>
      <c r="D1609">
        <v>0.21645903105296646</v>
      </c>
      <c r="E1609">
        <v>0.12709447437475818</v>
      </c>
      <c r="F1609">
        <v>0.1703126654629365</v>
      </c>
      <c r="G1609">
        <v>0.49934445475224992</v>
      </c>
      <c r="H1609">
        <v>0.44463343769635444</v>
      </c>
      <c r="I1609">
        <v>17.751352408993721</v>
      </c>
      <c r="J1609">
        <v>0.75</v>
      </c>
      <c r="K1609">
        <v>0.5</v>
      </c>
    </row>
    <row r="1610" spans="1:11" x14ac:dyDescent="0.25">
      <c r="A1610" t="s">
        <v>1712</v>
      </c>
      <c r="B1610">
        <v>14093294</v>
      </c>
      <c r="C1610">
        <v>0.1903021394430571</v>
      </c>
      <c r="D1610">
        <v>0.42833272335055239</v>
      </c>
      <c r="E1610">
        <v>0.15639651028354337</v>
      </c>
      <c r="F1610">
        <v>0.13391944544776865</v>
      </c>
      <c r="G1610">
        <v>0.12979066497867708</v>
      </c>
      <c r="H1610">
        <v>0.60582598970970458</v>
      </c>
      <c r="I1610">
        <v>17.004785775717117</v>
      </c>
      <c r="J1610">
        <v>1.78</v>
      </c>
      <c r="K1610">
        <v>1.36</v>
      </c>
    </row>
    <row r="1611" spans="1:11" x14ac:dyDescent="0.25">
      <c r="A1611" t="s">
        <v>1714</v>
      </c>
      <c r="B1611">
        <v>2932507</v>
      </c>
      <c r="C1611">
        <v>0.12490336766459552</v>
      </c>
      <c r="D1611">
        <v>0.53478303717604081</v>
      </c>
      <c r="E1611">
        <v>0.12450643766579245</v>
      </c>
      <c r="F1611">
        <v>0.10457277597192631</v>
      </c>
      <c r="G1611">
        <v>0.45062808034217822</v>
      </c>
      <c r="H1611">
        <v>0.30885461936242875</v>
      </c>
      <c r="I1611">
        <v>16.02511167344629</v>
      </c>
      <c r="J1611">
        <v>1.61</v>
      </c>
      <c r="K1611">
        <v>1.43</v>
      </c>
    </row>
    <row r="1612" spans="1:11" x14ac:dyDescent="0.25">
      <c r="A1612" t="s">
        <v>2436</v>
      </c>
      <c r="B1612">
        <v>16719807</v>
      </c>
      <c r="C1612">
        <v>0.18128169780907161</v>
      </c>
      <c r="D1612">
        <v>0.38633394512269192</v>
      </c>
      <c r="E1612">
        <v>5.6207885653225542E-2</v>
      </c>
      <c r="F1612">
        <v>0.13569959594458358</v>
      </c>
      <c r="G1612">
        <v>0.19175723738916364</v>
      </c>
      <c r="H1612">
        <v>0.41088217306441699</v>
      </c>
      <c r="I1612">
        <v>17.334982232374063</v>
      </c>
      <c r="J1612">
        <v>1.44</v>
      </c>
      <c r="K1612">
        <v>0.83</v>
      </c>
    </row>
    <row r="1613" spans="1:11" x14ac:dyDescent="0.25">
      <c r="A1613" t="s">
        <v>1715</v>
      </c>
      <c r="B1613">
        <v>36031831</v>
      </c>
      <c r="C1613">
        <v>0.2744144476032872</v>
      </c>
      <c r="D1613">
        <v>0.24307146644865202</v>
      </c>
      <c r="E1613">
        <v>0.16109117518896002</v>
      </c>
      <c r="F1613">
        <v>7.4661171122481523E-2</v>
      </c>
      <c r="G1613">
        <v>0.266478714334556</v>
      </c>
      <c r="H1613">
        <v>1.0706882137553557</v>
      </c>
      <c r="I1613">
        <v>17.218275410501835</v>
      </c>
      <c r="J1613">
        <v>1.1499999999999999</v>
      </c>
      <c r="K1613">
        <v>0.87</v>
      </c>
    </row>
    <row r="1614" spans="1:11" x14ac:dyDescent="0.25">
      <c r="A1614" t="s">
        <v>550</v>
      </c>
      <c r="B1614">
        <v>14560654</v>
      </c>
      <c r="C1614">
        <v>3.7940672170357181E-2</v>
      </c>
      <c r="D1614">
        <v>0.67616433987099755</v>
      </c>
      <c r="E1614">
        <v>3.7940672170357181E-2</v>
      </c>
      <c r="F1614">
        <v>0.28836817704058859</v>
      </c>
      <c r="G1614">
        <v>2.3861634237033583E-2</v>
      </c>
      <c r="H1614">
        <v>0.81111884368996068</v>
      </c>
      <c r="I1614">
        <v>16.656063664646148</v>
      </c>
      <c r="J1614">
        <v>3.34</v>
      </c>
      <c r="K1614">
        <v>1.75</v>
      </c>
    </row>
    <row r="1615" spans="1:11" x14ac:dyDescent="0.25">
      <c r="A1615" t="s">
        <v>2437</v>
      </c>
      <c r="B1615">
        <v>14356768</v>
      </c>
      <c r="C1615">
        <v>3.6833638323054328E-2</v>
      </c>
      <c r="D1615">
        <v>0.43861424799787807</v>
      </c>
      <c r="E1615">
        <v>3.6833638323054328E-2</v>
      </c>
      <c r="F1615">
        <v>0.10564132737865813</v>
      </c>
      <c r="G1615">
        <v>1.5598218206214657E-2</v>
      </c>
      <c r="H1615">
        <v>0.66135300283266574</v>
      </c>
      <c r="I1615">
        <v>16.78195278565849</v>
      </c>
      <c r="J1615">
        <v>1.73</v>
      </c>
      <c r="K1615">
        <v>0.75</v>
      </c>
    </row>
    <row r="1616" spans="1:11" x14ac:dyDescent="0.25">
      <c r="A1616" t="s">
        <v>1716</v>
      </c>
      <c r="B1616">
        <v>29465717</v>
      </c>
      <c r="C1616">
        <v>0.1446233600899649</v>
      </c>
      <c r="D1616">
        <v>0.28745195645502197</v>
      </c>
      <c r="E1616">
        <v>7.396368464408995E-2</v>
      </c>
      <c r="F1616">
        <v>0.11758185561763235</v>
      </c>
      <c r="G1616">
        <v>1.5718979449914624E-2</v>
      </c>
      <c r="H1616">
        <v>0.59020199333217493</v>
      </c>
      <c r="I1616">
        <v>17.762363980205947</v>
      </c>
      <c r="J1616">
        <v>1.06</v>
      </c>
      <c r="K1616">
        <v>0.77</v>
      </c>
    </row>
    <row r="1617" spans="1:11" x14ac:dyDescent="0.25">
      <c r="A1617" t="s">
        <v>1717</v>
      </c>
      <c r="B1617">
        <v>23588226</v>
      </c>
      <c r="C1617">
        <v>0.45326507385506648</v>
      </c>
      <c r="D1617">
        <v>0.20609667721514963</v>
      </c>
      <c r="E1617">
        <v>0.23941804695274668</v>
      </c>
      <c r="F1617">
        <v>0.13296957036797519</v>
      </c>
      <c r="G1617">
        <v>0.37282977532943767</v>
      </c>
      <c r="H1617">
        <v>0.67782050352104228</v>
      </c>
      <c r="I1617">
        <v>17.081564734443948</v>
      </c>
      <c r="J1617">
        <v>0.96</v>
      </c>
      <c r="K1617">
        <v>0.72</v>
      </c>
    </row>
    <row r="1618" spans="1:11" x14ac:dyDescent="0.25">
      <c r="A1618" t="s">
        <v>2438</v>
      </c>
      <c r="B1618">
        <v>17545416</v>
      </c>
      <c r="C1618">
        <v>5.6840487566666986E-3</v>
      </c>
      <c r="D1618">
        <v>6.7363293067545391E-2</v>
      </c>
      <c r="E1618">
        <v>5.6840487566666986E-3</v>
      </c>
      <c r="F1618">
        <v>8.0753896575111422E-2</v>
      </c>
      <c r="G1618">
        <v>3.7451662588108482E-2</v>
      </c>
      <c r="H1618">
        <v>0.24114210696888588</v>
      </c>
      <c r="I1618">
        <v>17.492085521363922</v>
      </c>
      <c r="J1618">
        <v>1.03</v>
      </c>
      <c r="K1618">
        <v>0.73</v>
      </c>
    </row>
    <row r="1619" spans="1:11" x14ac:dyDescent="0.25">
      <c r="A1619" t="s">
        <v>1718</v>
      </c>
      <c r="B1619">
        <v>9838613</v>
      </c>
      <c r="C1619">
        <v>0.48405227444152954</v>
      </c>
      <c r="D1619">
        <v>7.4007484591578104E-2</v>
      </c>
      <c r="E1619">
        <v>3.6845844022932908E-2</v>
      </c>
      <c r="F1619">
        <v>0.12340328750044458</v>
      </c>
      <c r="G1619">
        <v>0.10645240340279671</v>
      </c>
      <c r="H1619">
        <v>0.72643151748988233</v>
      </c>
      <c r="I1619">
        <v>16.413058603358383</v>
      </c>
      <c r="J1619">
        <v>0.98</v>
      </c>
      <c r="K1619">
        <v>0.75</v>
      </c>
    </row>
    <row r="1620" spans="1:11" x14ac:dyDescent="0.25">
      <c r="A1620" t="s">
        <v>1719</v>
      </c>
      <c r="B1620">
        <v>34895223</v>
      </c>
      <c r="C1620">
        <v>2.9080628027509669E-2</v>
      </c>
      <c r="D1620">
        <v>0.70911276308507898</v>
      </c>
      <c r="E1620">
        <v>2.8936625508884123E-2</v>
      </c>
      <c r="F1620">
        <v>9.8762237288422358E-2</v>
      </c>
      <c r="G1620">
        <v>9.3740882527101207E-2</v>
      </c>
      <c r="H1620">
        <v>1.35835817524447</v>
      </c>
      <c r="I1620">
        <v>17.148483701236788</v>
      </c>
      <c r="J1620">
        <v>1.84</v>
      </c>
      <c r="K1620">
        <v>1.44</v>
      </c>
    </row>
    <row r="1621" spans="1:11" x14ac:dyDescent="0.25">
      <c r="A1621" t="s">
        <v>1720</v>
      </c>
      <c r="B1621">
        <v>11528228</v>
      </c>
      <c r="C1621">
        <v>0.23646626350554484</v>
      </c>
      <c r="D1621">
        <v>0.19806157546502376</v>
      </c>
      <c r="E1621">
        <v>6.2817893608627454E-2</v>
      </c>
      <c r="F1621">
        <v>6.2319512850891837E-2</v>
      </c>
      <c r="G1621">
        <v>0.49823528819867197</v>
      </c>
      <c r="H1621">
        <v>1.3110748807134263</v>
      </c>
      <c r="I1621">
        <v>16.016659093164794</v>
      </c>
      <c r="J1621">
        <v>0.63</v>
      </c>
      <c r="K1621">
        <v>0.34</v>
      </c>
    </row>
    <row r="1622" spans="1:11" x14ac:dyDescent="0.25">
      <c r="A1622" t="s">
        <v>2439</v>
      </c>
      <c r="B1622">
        <v>1768293</v>
      </c>
      <c r="C1622">
        <v>0.31425504709909502</v>
      </c>
      <c r="D1622">
        <v>0.57650683455739515</v>
      </c>
      <c r="E1622">
        <v>0.29317709225790067</v>
      </c>
      <c r="F1622">
        <v>0.31058173839746134</v>
      </c>
      <c r="G1622">
        <v>0.3016926493516629</v>
      </c>
      <c r="H1622">
        <v>0.11103597978561379</v>
      </c>
      <c r="I1622">
        <v>17.280237483167259</v>
      </c>
      <c r="J1622">
        <v>5.35</v>
      </c>
      <c r="K1622">
        <v>1.1200000000000001</v>
      </c>
    </row>
    <row r="1623" spans="1:11" x14ac:dyDescent="0.25">
      <c r="A1623" t="s">
        <v>2440</v>
      </c>
      <c r="B1623">
        <v>5812870</v>
      </c>
      <c r="C1623">
        <v>1.2140990595007286E-2</v>
      </c>
      <c r="D1623">
        <v>0.58549460077380022</v>
      </c>
      <c r="E1623">
        <v>1.2140990595007286E-2</v>
      </c>
      <c r="F1623">
        <v>0.10982521823465255</v>
      </c>
      <c r="G1623">
        <v>2.6601317421514673E-2</v>
      </c>
      <c r="H1623">
        <v>0.51295188249099755</v>
      </c>
      <c r="I1623">
        <v>16.181026693293848</v>
      </c>
      <c r="J1623">
        <v>2.42</v>
      </c>
      <c r="K1623">
        <v>0.64</v>
      </c>
    </row>
    <row r="1624" spans="1:11" x14ac:dyDescent="0.25">
      <c r="A1624" t="s">
        <v>739</v>
      </c>
      <c r="B1624">
        <v>6900279</v>
      </c>
      <c r="C1624">
        <v>0.13351213769762063</v>
      </c>
      <c r="D1624">
        <v>0.25966761633841184</v>
      </c>
      <c r="E1624">
        <v>5.2877282208444037E-2</v>
      </c>
      <c r="F1624">
        <v>0.20447612275792468</v>
      </c>
      <c r="G1624">
        <v>8.2037262551267857E-3</v>
      </c>
      <c r="H1624">
        <v>0.41785379146758761</v>
      </c>
      <c r="I1624">
        <v>16.791832259358426</v>
      </c>
      <c r="J1624">
        <v>1.43</v>
      </c>
      <c r="K1624">
        <v>1.41</v>
      </c>
    </row>
    <row r="1625" spans="1:11" x14ac:dyDescent="0.25">
      <c r="A1625" t="s">
        <v>2441</v>
      </c>
      <c r="B1625">
        <v>4490137</v>
      </c>
      <c r="C1625">
        <v>0.10038646927699534</v>
      </c>
      <c r="D1625">
        <v>0.26237284073960326</v>
      </c>
      <c r="E1625">
        <v>2.2437845437678183E-2</v>
      </c>
      <c r="F1625">
        <v>7.1926908469966661E-2</v>
      </c>
      <c r="G1625">
        <v>3.7122698037944053E-2</v>
      </c>
      <c r="H1625">
        <v>0.50640634774229631</v>
      </c>
      <c r="I1625">
        <v>15.96825088735353</v>
      </c>
      <c r="J1625">
        <v>1.31</v>
      </c>
      <c r="K1625">
        <v>0.73</v>
      </c>
    </row>
    <row r="1626" spans="1:11" x14ac:dyDescent="0.25">
      <c r="A1626" t="s">
        <v>2442</v>
      </c>
      <c r="B1626">
        <v>48085000</v>
      </c>
      <c r="C1626">
        <v>0.34289279401060624</v>
      </c>
      <c r="D1626">
        <v>0.30876572735780389</v>
      </c>
      <c r="E1626">
        <v>2.004783196423001E-2</v>
      </c>
      <c r="F1626">
        <v>8.3904573117512551E-2</v>
      </c>
      <c r="G1626">
        <v>0.44171779141104295</v>
      </c>
      <c r="H1626">
        <v>0.59898049205383996</v>
      </c>
      <c r="I1626">
        <v>17.923873091055896</v>
      </c>
      <c r="J1626">
        <v>0.76</v>
      </c>
      <c r="K1626">
        <v>0.85</v>
      </c>
    </row>
    <row r="1627" spans="1:11" x14ac:dyDescent="0.25">
      <c r="A1627" t="s">
        <v>625</v>
      </c>
      <c r="B1627">
        <v>9989162</v>
      </c>
      <c r="C1627">
        <v>4.8866861904932564E-2</v>
      </c>
      <c r="D1627">
        <v>0.65121398571772082</v>
      </c>
      <c r="E1627">
        <v>4.8866861904932564E-2</v>
      </c>
      <c r="F1627">
        <v>0.36210492761174978</v>
      </c>
      <c r="G1627">
        <v>7.5612048337988708E-2</v>
      </c>
      <c r="H1627">
        <v>0.66013214486068694</v>
      </c>
      <c r="I1627">
        <v>16.384988338929144</v>
      </c>
      <c r="J1627">
        <v>3.08</v>
      </c>
      <c r="K1627">
        <v>2.74</v>
      </c>
    </row>
    <row r="1628" spans="1:11" x14ac:dyDescent="0.25">
      <c r="A1628" t="s">
        <v>1722</v>
      </c>
      <c r="B1628">
        <v>44155844</v>
      </c>
      <c r="C1628">
        <v>0.31031394168346099</v>
      </c>
      <c r="D1628">
        <v>0.17788352092194185</v>
      </c>
      <c r="E1628">
        <v>1.4239904462023192E-2</v>
      </c>
      <c r="F1628">
        <v>7.4776255946719064E-2</v>
      </c>
      <c r="G1628">
        <v>0.16812671500515311</v>
      </c>
      <c r="H1628">
        <v>0.68711078049857899</v>
      </c>
      <c r="I1628">
        <v>18.084054993548516</v>
      </c>
      <c r="J1628">
        <v>1.03</v>
      </c>
      <c r="K1628">
        <v>0.91</v>
      </c>
    </row>
    <row r="1629" spans="1:11" x14ac:dyDescent="0.25">
      <c r="A1629" t="s">
        <v>2443</v>
      </c>
      <c r="B1629">
        <v>64165177</v>
      </c>
      <c r="C1629">
        <v>0.41592854953084601</v>
      </c>
      <c r="D1629">
        <v>0.38630650079871204</v>
      </c>
      <c r="E1629">
        <v>5.140149461443861E-2</v>
      </c>
      <c r="F1629">
        <v>8.2697300889137113E-2</v>
      </c>
      <c r="G1629">
        <v>0.12744024691149844</v>
      </c>
      <c r="H1629">
        <v>1.0288039415713304</v>
      </c>
      <c r="I1629">
        <v>17.976782909747556</v>
      </c>
      <c r="J1629">
        <v>1.42</v>
      </c>
      <c r="K1629">
        <v>0.65</v>
      </c>
    </row>
    <row r="1630" spans="1:11" x14ac:dyDescent="0.25">
      <c r="A1630" t="s">
        <v>1723</v>
      </c>
      <c r="B1630">
        <v>15426825</v>
      </c>
      <c r="C1630">
        <v>0.30727956011687435</v>
      </c>
      <c r="D1630">
        <v>0.25830253470821118</v>
      </c>
      <c r="E1630">
        <v>0.15073471047995943</v>
      </c>
      <c r="F1630">
        <v>0.11210739876518803</v>
      </c>
      <c r="G1630">
        <v>0.29972285288774586</v>
      </c>
      <c r="H1630">
        <v>0.80306737529084371</v>
      </c>
      <c r="I1630">
        <v>16.687970576375239</v>
      </c>
      <c r="J1630">
        <v>1.1000000000000001</v>
      </c>
      <c r="K1630">
        <v>0.96</v>
      </c>
    </row>
    <row r="1631" spans="1:11" x14ac:dyDescent="0.25">
      <c r="A1631" t="s">
        <v>1724</v>
      </c>
      <c r="B1631">
        <v>26476114</v>
      </c>
      <c r="C1631">
        <v>0.17101531591834057</v>
      </c>
      <c r="D1631">
        <v>0.35902440214602488</v>
      </c>
      <c r="E1631">
        <v>6.9287169559702003E-2</v>
      </c>
      <c r="F1631">
        <v>0.29202346511659005</v>
      </c>
      <c r="G1631">
        <v>8.0572775899061325E-2</v>
      </c>
      <c r="H1631">
        <v>0.5881586280419645</v>
      </c>
      <c r="I1631">
        <v>17.155710554592417</v>
      </c>
      <c r="J1631">
        <v>0.91</v>
      </c>
      <c r="K1631">
        <v>0.61</v>
      </c>
    </row>
    <row r="1632" spans="1:11" x14ac:dyDescent="0.25">
      <c r="A1632" t="s">
        <v>2444</v>
      </c>
      <c r="B1632">
        <v>1578473</v>
      </c>
      <c r="C1632">
        <v>0.26556805216180446</v>
      </c>
      <c r="D1632">
        <v>7.8369411450180018E-2</v>
      </c>
      <c r="E1632">
        <v>0.15012040117252559</v>
      </c>
      <c r="F1632">
        <v>7.2818255675883181E-2</v>
      </c>
      <c r="G1632">
        <v>0.21465238873265491</v>
      </c>
      <c r="H1632">
        <v>0.41617466636248723</v>
      </c>
      <c r="I1632">
        <v>14.805570204518661</v>
      </c>
      <c r="J1632">
        <v>0.74</v>
      </c>
      <c r="K1632">
        <v>0.72</v>
      </c>
    </row>
    <row r="1633" spans="1:11" x14ac:dyDescent="0.25">
      <c r="A1633" t="s">
        <v>1725</v>
      </c>
      <c r="B1633">
        <v>18294934</v>
      </c>
      <c r="C1633">
        <v>0.18683674945206144</v>
      </c>
      <c r="D1633">
        <v>5.5996485147199765E-2</v>
      </c>
      <c r="E1633">
        <v>4.2959980068799371E-2</v>
      </c>
      <c r="F1633">
        <v>5.1408141318256113E-2</v>
      </c>
      <c r="G1633">
        <v>6.2053954389778065E-2</v>
      </c>
      <c r="H1633">
        <v>1.0705830874164883</v>
      </c>
      <c r="I1633">
        <v>16.255659265737542</v>
      </c>
      <c r="J1633">
        <v>0.8</v>
      </c>
      <c r="K1633">
        <v>0.74</v>
      </c>
    </row>
    <row r="1634" spans="1:11" x14ac:dyDescent="0.25">
      <c r="A1634" t="s">
        <v>1726</v>
      </c>
      <c r="B1634">
        <v>10238590</v>
      </c>
      <c r="C1634">
        <v>0.54957801806694084</v>
      </c>
      <c r="D1634">
        <v>0.18220545993149448</v>
      </c>
      <c r="E1634">
        <v>0.28962904071752066</v>
      </c>
      <c r="F1634">
        <v>0.13905700073122571</v>
      </c>
      <c r="G1634">
        <v>0.15303884616924793</v>
      </c>
      <c r="H1634">
        <v>0.99111257020896171</v>
      </c>
      <c r="I1634">
        <v>16.01891875503344</v>
      </c>
      <c r="J1634">
        <v>1.1100000000000001</v>
      </c>
      <c r="K1634">
        <v>0.42</v>
      </c>
    </row>
    <row r="1635" spans="1:11" x14ac:dyDescent="0.25">
      <c r="A1635" t="s">
        <v>1727</v>
      </c>
      <c r="B1635">
        <v>20303635</v>
      </c>
      <c r="C1635">
        <v>0.23634334443068938</v>
      </c>
      <c r="D1635">
        <v>0.24161786793350057</v>
      </c>
      <c r="E1635">
        <v>7.8471071805615106E-2</v>
      </c>
      <c r="F1635">
        <v>0.10145174781807853</v>
      </c>
      <c r="G1635">
        <v>4.4156625156037332E-3</v>
      </c>
      <c r="H1635">
        <v>1.0427656251969255</v>
      </c>
      <c r="I1635">
        <v>16.702091974918723</v>
      </c>
      <c r="J1635">
        <v>1.46</v>
      </c>
      <c r="K1635">
        <v>0.65</v>
      </c>
    </row>
    <row r="1636" spans="1:11" x14ac:dyDescent="0.25">
      <c r="A1636" t="s">
        <v>2445</v>
      </c>
      <c r="B1636">
        <v>23129886</v>
      </c>
      <c r="C1636">
        <v>0.4381309531746071</v>
      </c>
      <c r="D1636">
        <v>0.3216617237110464</v>
      </c>
      <c r="E1636">
        <v>4.3929831733714557E-2</v>
      </c>
      <c r="F1636">
        <v>8.8286255434976646E-2</v>
      </c>
      <c r="G1636">
        <v>0.10798371423015228</v>
      </c>
      <c r="H1636">
        <v>0.94578879155623741</v>
      </c>
      <c r="I1636">
        <v>16.968068231091316</v>
      </c>
      <c r="J1636">
        <v>1.1399999999999999</v>
      </c>
      <c r="K1636">
        <v>0.8</v>
      </c>
    </row>
    <row r="1637" spans="1:11" x14ac:dyDescent="0.25">
      <c r="A1637" t="s">
        <v>71</v>
      </c>
      <c r="B1637">
        <v>225468615</v>
      </c>
      <c r="C1637">
        <v>0.11958654201162322</v>
      </c>
      <c r="D1637">
        <v>0.71826943630269779</v>
      </c>
      <c r="E1637">
        <v>0.11958654201162322</v>
      </c>
      <c r="F1637">
        <v>0.15847315573021117</v>
      </c>
      <c r="G1637">
        <v>0.72127656436794985</v>
      </c>
      <c r="H1637">
        <v>1.3124273428167139</v>
      </c>
      <c r="I1637">
        <v>18.984920544643689</v>
      </c>
      <c r="J1637">
        <v>1.66</v>
      </c>
      <c r="K1637">
        <v>1.51</v>
      </c>
    </row>
    <row r="1638" spans="1:11" x14ac:dyDescent="0.25">
      <c r="A1638" t="s">
        <v>74</v>
      </c>
      <c r="B1638">
        <v>322669177</v>
      </c>
      <c r="C1638">
        <v>8.8893712336211156E-2</v>
      </c>
      <c r="D1638">
        <v>0.16600291511575027</v>
      </c>
      <c r="E1638">
        <v>8.1427786949727771E-2</v>
      </c>
      <c r="F1638">
        <v>0.17167745980440641</v>
      </c>
      <c r="G1638">
        <v>9.0073679395785613E-4</v>
      </c>
      <c r="H1638">
        <v>0.39442333793535173</v>
      </c>
      <c r="I1638">
        <v>20.119026420763003</v>
      </c>
      <c r="J1638">
        <v>1.27</v>
      </c>
      <c r="K1638">
        <v>1.27</v>
      </c>
    </row>
    <row r="1639" spans="1:11" x14ac:dyDescent="0.25">
      <c r="A1639" t="s">
        <v>1728</v>
      </c>
      <c r="B1639">
        <v>7413732</v>
      </c>
      <c r="C1639">
        <v>2.7700758538344791E-2</v>
      </c>
      <c r="D1639">
        <v>0.50999078466823455</v>
      </c>
      <c r="E1639">
        <v>2.7700758538344791E-2</v>
      </c>
      <c r="F1639">
        <v>0.27382158446004384</v>
      </c>
      <c r="G1639">
        <v>5.8828670904208565E-3</v>
      </c>
      <c r="H1639">
        <v>0.75101620742847663</v>
      </c>
      <c r="I1639">
        <v>15.894655805753411</v>
      </c>
      <c r="J1639">
        <v>2.15</v>
      </c>
      <c r="K1639">
        <v>1.99</v>
      </c>
    </row>
    <row r="1640" spans="1:11" x14ac:dyDescent="0.25">
      <c r="A1640" t="s">
        <v>1729</v>
      </c>
      <c r="B1640">
        <v>20946192</v>
      </c>
      <c r="C1640">
        <v>8.3764676653398387E-2</v>
      </c>
      <c r="D1640">
        <v>0.57809791870522331</v>
      </c>
      <c r="E1640">
        <v>8.3732117035879364E-2</v>
      </c>
      <c r="F1640">
        <v>0.27561481461957515</v>
      </c>
      <c r="G1640">
        <v>0.27155198424611021</v>
      </c>
      <c r="H1640">
        <v>0.82991575433898845</v>
      </c>
      <c r="I1640">
        <v>17.05813126842267</v>
      </c>
      <c r="J1640">
        <v>1.77</v>
      </c>
      <c r="K1640">
        <v>1.39</v>
      </c>
    </row>
    <row r="1641" spans="1:11" x14ac:dyDescent="0.25">
      <c r="A1641" t="s">
        <v>1730</v>
      </c>
      <c r="B1641">
        <v>6528177</v>
      </c>
      <c r="C1641">
        <v>0.21414921807420356</v>
      </c>
      <c r="D1641">
        <v>0.17279173037128129</v>
      </c>
      <c r="E1641">
        <v>0.19022431530272541</v>
      </c>
      <c r="F1641">
        <v>6.0843005263915992E-2</v>
      </c>
      <c r="G1641">
        <v>0.35452638615650278</v>
      </c>
      <c r="H1641">
        <v>0.58296560870875103</v>
      </c>
      <c r="I1641">
        <v>15.902724317556316</v>
      </c>
      <c r="J1641">
        <v>1.01</v>
      </c>
      <c r="K1641">
        <v>0.87</v>
      </c>
    </row>
    <row r="1642" spans="1:11" x14ac:dyDescent="0.25">
      <c r="A1642" t="s">
        <v>436</v>
      </c>
      <c r="B1642">
        <v>22018559</v>
      </c>
      <c r="C1642">
        <v>0.12393971830763312</v>
      </c>
      <c r="D1642">
        <v>0.41650672961840962</v>
      </c>
      <c r="E1642">
        <v>0.12393971830763312</v>
      </c>
      <c r="F1642">
        <v>0.15855025380242493</v>
      </c>
      <c r="G1642">
        <v>0.16243497133486345</v>
      </c>
      <c r="H1642">
        <v>0.72138749456510354</v>
      </c>
      <c r="I1642">
        <v>17.218718284195642</v>
      </c>
      <c r="J1642">
        <v>1.8</v>
      </c>
      <c r="K1642">
        <v>1.3</v>
      </c>
    </row>
    <row r="1643" spans="1:11" x14ac:dyDescent="0.25">
      <c r="A1643" t="s">
        <v>191</v>
      </c>
      <c r="B1643">
        <v>88681789</v>
      </c>
      <c r="C1643">
        <v>0.30987955148266122</v>
      </c>
      <c r="D1643">
        <v>0.29203550460625011</v>
      </c>
      <c r="E1643">
        <v>9.5543652147116701E-2</v>
      </c>
      <c r="F1643">
        <v>0.17178444279366484</v>
      </c>
      <c r="G1643">
        <v>0.22010647529900418</v>
      </c>
      <c r="H1643">
        <v>0.49159395360084596</v>
      </c>
      <c r="I1643">
        <v>18.879325093930611</v>
      </c>
      <c r="J1643">
        <v>0.99</v>
      </c>
      <c r="K1643">
        <v>0.26</v>
      </c>
    </row>
    <row r="1644" spans="1:11" x14ac:dyDescent="0.25">
      <c r="A1644" t="s">
        <v>1732</v>
      </c>
      <c r="B1644">
        <v>27315757</v>
      </c>
      <c r="C1644">
        <v>9.3756911075171742E-2</v>
      </c>
      <c r="D1644">
        <v>0.15832971423782985</v>
      </c>
      <c r="E1644">
        <v>9.3756911075171742E-2</v>
      </c>
      <c r="F1644">
        <v>0.23697775162564083</v>
      </c>
      <c r="G1644">
        <v>2.690095683601227E-2</v>
      </c>
      <c r="H1644">
        <v>0.50518505749979692</v>
      </c>
      <c r="I1644">
        <v>17.294571227936125</v>
      </c>
      <c r="J1644">
        <v>1.24</v>
      </c>
      <c r="K1644">
        <v>0.81</v>
      </c>
    </row>
    <row r="1645" spans="1:11" x14ac:dyDescent="0.25">
      <c r="A1645" t="s">
        <v>628</v>
      </c>
      <c r="B1645">
        <v>12284964</v>
      </c>
      <c r="C1645">
        <v>0.17360392753287676</v>
      </c>
      <c r="D1645">
        <v>0.45668493615447309</v>
      </c>
      <c r="E1645">
        <v>6.5796448406360813E-2</v>
      </c>
      <c r="F1645">
        <v>0.15467157129871406</v>
      </c>
      <c r="G1645">
        <v>3.76286002954506E-2</v>
      </c>
      <c r="H1645">
        <v>0.44233445179044001</v>
      </c>
      <c r="I1645">
        <v>16.969230796682776</v>
      </c>
      <c r="J1645">
        <v>1.98</v>
      </c>
      <c r="K1645">
        <v>1.7</v>
      </c>
    </row>
    <row r="1646" spans="1:11" x14ac:dyDescent="0.25">
      <c r="A1646" t="s">
        <v>2446</v>
      </c>
      <c r="B1646">
        <v>3111139</v>
      </c>
      <c r="C1646">
        <v>1.64695309338477E-2</v>
      </c>
      <c r="D1646">
        <v>0.32523554878133054</v>
      </c>
      <c r="E1646">
        <v>1.64695309338477E-2</v>
      </c>
      <c r="F1646">
        <v>0.43728593816397399</v>
      </c>
      <c r="G1646">
        <v>3.3855767935794576E-2</v>
      </c>
      <c r="H1646">
        <v>0.45210276285361656</v>
      </c>
      <c r="I1646">
        <v>15.916231454668429</v>
      </c>
      <c r="J1646">
        <v>1.44</v>
      </c>
      <c r="K1646">
        <v>0.86</v>
      </c>
    </row>
    <row r="1647" spans="1:11" x14ac:dyDescent="0.25">
      <c r="A1647" t="s">
        <v>2447</v>
      </c>
      <c r="B1647">
        <v>8503761</v>
      </c>
      <c r="C1647">
        <v>4.1460713677160026E-2</v>
      </c>
      <c r="D1647">
        <v>0.10698936623454022</v>
      </c>
      <c r="E1647">
        <v>4.1460713677160026E-2</v>
      </c>
      <c r="F1647">
        <v>0.17921081322752655</v>
      </c>
      <c r="G1647">
        <v>3.1259109939707854E-3</v>
      </c>
      <c r="H1647">
        <v>0.34966908597255225</v>
      </c>
      <c r="I1647">
        <v>16.746271043200689</v>
      </c>
      <c r="J1647">
        <v>1.1599999999999999</v>
      </c>
      <c r="K1647">
        <v>0.71</v>
      </c>
    </row>
    <row r="1648" spans="1:11" x14ac:dyDescent="0.25">
      <c r="A1648" t="s">
        <v>1734</v>
      </c>
      <c r="B1648">
        <v>13628062</v>
      </c>
      <c r="C1648">
        <v>1.4715591989528666E-2</v>
      </c>
      <c r="D1648">
        <v>0.81828098522005555</v>
      </c>
      <c r="E1648">
        <v>1.4715591989528666E-2</v>
      </c>
      <c r="F1648">
        <v>0.22093949932441712</v>
      </c>
      <c r="G1648">
        <v>0.24313677175815607</v>
      </c>
      <c r="H1648">
        <v>1.8143214485708552</v>
      </c>
      <c r="I1648">
        <v>15.724552641362468</v>
      </c>
      <c r="J1648">
        <v>4.46</v>
      </c>
      <c r="K1648">
        <v>2.44</v>
      </c>
    </row>
    <row r="1649" spans="1:11" x14ac:dyDescent="0.25">
      <c r="A1649" t="s">
        <v>1735</v>
      </c>
      <c r="B1649">
        <v>396650166</v>
      </c>
      <c r="C1649">
        <v>0.18219912707662902</v>
      </c>
      <c r="D1649">
        <v>0.14268544387801921</v>
      </c>
      <c r="E1649">
        <v>0.16840637601044139</v>
      </c>
      <c r="F1649">
        <v>0.12964545195385141</v>
      </c>
      <c r="G1649">
        <v>0.22739379365342305</v>
      </c>
      <c r="H1649">
        <v>0.55084576218299508</v>
      </c>
      <c r="I1649">
        <v>20.247881400286737</v>
      </c>
      <c r="J1649">
        <v>1.1100000000000001</v>
      </c>
      <c r="K1649">
        <v>0.38</v>
      </c>
    </row>
    <row r="1650" spans="1:11" x14ac:dyDescent="0.25">
      <c r="A1650" t="s">
        <v>1736</v>
      </c>
      <c r="B1650">
        <v>12851827</v>
      </c>
      <c r="C1650">
        <v>0.136419358897377</v>
      </c>
      <c r="D1650">
        <v>0.13286009841246696</v>
      </c>
      <c r="E1650">
        <v>4.6204714707099623E-2</v>
      </c>
      <c r="F1650">
        <v>0.15283556750825589</v>
      </c>
      <c r="G1650">
        <v>4.5386076236475947E-2</v>
      </c>
      <c r="H1650">
        <v>0.49806876717686654</v>
      </c>
      <c r="I1650">
        <v>16.809385958596323</v>
      </c>
      <c r="J1650">
        <v>1.1000000000000001</v>
      </c>
      <c r="K1650">
        <v>0.56000000000000005</v>
      </c>
    </row>
    <row r="1651" spans="1:11" x14ac:dyDescent="0.25">
      <c r="A1651" t="s">
        <v>2448</v>
      </c>
      <c r="B1651">
        <v>15159399</v>
      </c>
      <c r="C1651">
        <v>0.10558347332898883</v>
      </c>
      <c r="D1651">
        <v>0.34198532540768933</v>
      </c>
      <c r="E1651">
        <v>0.10340363757164779</v>
      </c>
      <c r="F1651">
        <v>0.40532779338224706</v>
      </c>
      <c r="G1651">
        <v>0.21819420413698459</v>
      </c>
      <c r="H1651">
        <v>0.1703223866118026</v>
      </c>
      <c r="I1651">
        <v>18.001753258318658</v>
      </c>
      <c r="J1651">
        <v>1.37</v>
      </c>
      <c r="K1651">
        <v>0.7</v>
      </c>
    </row>
    <row r="1652" spans="1:11" x14ac:dyDescent="0.25">
      <c r="A1652" t="s">
        <v>782</v>
      </c>
      <c r="B1652">
        <v>5773669</v>
      </c>
      <c r="C1652">
        <v>0.30597562832230252</v>
      </c>
      <c r="D1652">
        <v>0.19835809777110533</v>
      </c>
      <c r="E1652">
        <v>0.14145667165887063</v>
      </c>
      <c r="F1652">
        <v>6.0490895817288615E-2</v>
      </c>
      <c r="G1652">
        <v>8.7304970201790236E-3</v>
      </c>
      <c r="H1652">
        <v>0.33953127188670584</v>
      </c>
      <c r="I1652">
        <v>16.651125838589291</v>
      </c>
      <c r="J1652">
        <v>1.5</v>
      </c>
      <c r="K1652">
        <v>1.29</v>
      </c>
    </row>
    <row r="1653" spans="1:11" x14ac:dyDescent="0.25">
      <c r="A1653" t="s">
        <v>805</v>
      </c>
      <c r="B1653">
        <v>10276173</v>
      </c>
      <c r="C1653">
        <v>6.4219529974826231E-2</v>
      </c>
      <c r="D1653">
        <v>0.25757098484036811</v>
      </c>
      <c r="E1653">
        <v>6.4219529974826231E-2</v>
      </c>
      <c r="F1653">
        <v>0.30187383413458935</v>
      </c>
      <c r="G1653">
        <v>7.6392738814342651E-2</v>
      </c>
      <c r="H1653">
        <v>0.82951965123329208</v>
      </c>
      <c r="I1653">
        <v>16.173730054083663</v>
      </c>
      <c r="J1653">
        <v>1.1000000000000001</v>
      </c>
      <c r="K1653">
        <v>1.07</v>
      </c>
    </row>
    <row r="1654" spans="1:11" x14ac:dyDescent="0.25">
      <c r="A1654" t="s">
        <v>720</v>
      </c>
      <c r="B1654">
        <v>8579743</v>
      </c>
      <c r="C1654">
        <v>0.15182844054886027</v>
      </c>
      <c r="D1654">
        <v>0.48187352464986422</v>
      </c>
      <c r="E1654">
        <v>0.15182844054886027</v>
      </c>
      <c r="F1654">
        <v>0.15837745812593729</v>
      </c>
      <c r="G1654">
        <v>1.9294051115517095E-2</v>
      </c>
      <c r="H1654">
        <v>0.45005838016887073</v>
      </c>
      <c r="I1654">
        <v>16.741090234237817</v>
      </c>
      <c r="J1654">
        <v>2.68</v>
      </c>
      <c r="K1654">
        <v>2.25</v>
      </c>
    </row>
    <row r="1655" spans="1:11" x14ac:dyDescent="0.25">
      <c r="A1655" t="s">
        <v>2451</v>
      </c>
      <c r="B1655">
        <v>11415642</v>
      </c>
      <c r="C1655">
        <v>0.19463539588925441</v>
      </c>
      <c r="D1655">
        <v>0.18599821192710844</v>
      </c>
      <c r="E1655">
        <v>0.10375158926672717</v>
      </c>
      <c r="F1655">
        <v>0.16479947402077674</v>
      </c>
      <c r="G1655">
        <v>0.11438927394534622</v>
      </c>
      <c r="H1655">
        <v>0.43005135588038373</v>
      </c>
      <c r="I1655">
        <v>17.067407185429197</v>
      </c>
      <c r="J1655">
        <v>1.0900000000000001</v>
      </c>
      <c r="K1655">
        <v>0.44</v>
      </c>
    </row>
    <row r="1656" spans="1:11" x14ac:dyDescent="0.25">
      <c r="A1656" t="s">
        <v>1738</v>
      </c>
      <c r="B1656">
        <v>20096787</v>
      </c>
      <c r="C1656">
        <v>0.10874434803931593</v>
      </c>
      <c r="D1656">
        <v>0.67441825402239675</v>
      </c>
      <c r="E1656">
        <v>4.1908042315420869E-2</v>
      </c>
      <c r="F1656">
        <v>0.20705613559576275</v>
      </c>
      <c r="G1656">
        <v>2.1736310386331906E-2</v>
      </c>
      <c r="H1656">
        <v>1.0086653200033822</v>
      </c>
      <c r="I1656">
        <v>16.805262183039705</v>
      </c>
      <c r="J1656">
        <v>2.44</v>
      </c>
      <c r="K1656">
        <v>1.93</v>
      </c>
    </row>
    <row r="1657" spans="1:11" x14ac:dyDescent="0.25">
      <c r="A1657" t="s">
        <v>826</v>
      </c>
      <c r="B1657">
        <v>6707199</v>
      </c>
      <c r="C1657">
        <v>0.39197972208667137</v>
      </c>
      <c r="D1657">
        <v>0.24329291556728821</v>
      </c>
      <c r="E1657">
        <v>6.8050910670758386E-2</v>
      </c>
      <c r="F1657">
        <v>0.22054398569932523</v>
      </c>
      <c r="G1657">
        <v>3.1097183787151685E-2</v>
      </c>
      <c r="H1657">
        <v>0.49979155141442599</v>
      </c>
      <c r="I1657">
        <v>16.16037226700352</v>
      </c>
      <c r="J1657">
        <v>1.3</v>
      </c>
      <c r="K1657">
        <v>0.88</v>
      </c>
    </row>
    <row r="1658" spans="1:11" x14ac:dyDescent="0.25">
      <c r="A1658" t="s">
        <v>1739</v>
      </c>
      <c r="B1658">
        <v>11911506</v>
      </c>
      <c r="C1658">
        <v>0.22183744020277538</v>
      </c>
      <c r="D1658">
        <v>0.13966437157484538</v>
      </c>
      <c r="E1658">
        <v>8.4111614433976689E-2</v>
      </c>
      <c r="F1658">
        <v>4.3318728865011334E-2</v>
      </c>
      <c r="G1658">
        <v>3.1355480994594641E-2</v>
      </c>
      <c r="H1658">
        <v>0.8234813135338559</v>
      </c>
      <c r="I1658">
        <v>16.58152572163262</v>
      </c>
      <c r="J1658">
        <v>1.08</v>
      </c>
      <c r="K1658">
        <v>0.41</v>
      </c>
    </row>
    <row r="1659" spans="1:11" x14ac:dyDescent="0.25">
      <c r="A1659" t="s">
        <v>1740</v>
      </c>
      <c r="B1659">
        <v>10243288</v>
      </c>
      <c r="C1659">
        <v>0.10797724324455195</v>
      </c>
      <c r="D1659">
        <v>0.46139706313051043</v>
      </c>
      <c r="E1659">
        <v>0.10797724324455195</v>
      </c>
      <c r="F1659">
        <v>0.12769820069103169</v>
      </c>
      <c r="G1659">
        <v>0.14662938306528139</v>
      </c>
      <c r="H1659">
        <v>0.60452961304148289</v>
      </c>
      <c r="I1659">
        <v>16.434135270452852</v>
      </c>
      <c r="J1659">
        <v>1.98</v>
      </c>
      <c r="K1659">
        <v>1.8</v>
      </c>
    </row>
    <row r="1660" spans="1:11" x14ac:dyDescent="0.25">
      <c r="A1660" t="s">
        <v>1741</v>
      </c>
      <c r="B1660">
        <v>222281556</v>
      </c>
      <c r="C1660">
        <v>0.28262713798890271</v>
      </c>
      <c r="D1660">
        <v>0.47623987300142889</v>
      </c>
      <c r="E1660">
        <v>1.9476267297678984E-2</v>
      </c>
      <c r="F1660">
        <v>0.18429093602617269</v>
      </c>
      <c r="G1660">
        <v>0.19926064850832698</v>
      </c>
      <c r="H1660">
        <v>0.55244468499841604</v>
      </c>
      <c r="I1660">
        <v>19.846677509885787</v>
      </c>
      <c r="J1660">
        <v>1.52</v>
      </c>
      <c r="K1660">
        <v>1.1299999999999999</v>
      </c>
    </row>
    <row r="1661" spans="1:11" x14ac:dyDescent="0.25">
      <c r="A1661" t="s">
        <v>2452</v>
      </c>
      <c r="B1661">
        <v>4979199</v>
      </c>
      <c r="C1661">
        <v>0.70082035283185107</v>
      </c>
      <c r="D1661">
        <v>0.13478493227525151</v>
      </c>
      <c r="E1661">
        <v>0.19832607614196582</v>
      </c>
      <c r="F1661">
        <v>0.13377451682238969</v>
      </c>
      <c r="G1661">
        <v>2.4411356123746009E-2</v>
      </c>
      <c r="H1661">
        <v>0.65816318640445237</v>
      </c>
      <c r="I1661">
        <v>15.749777761645184</v>
      </c>
      <c r="J1661">
        <v>1.45</v>
      </c>
      <c r="K1661">
        <v>0.84</v>
      </c>
    </row>
    <row r="1662" spans="1:11" x14ac:dyDescent="0.25">
      <c r="A1662" t="s">
        <v>1742</v>
      </c>
      <c r="B1662">
        <v>6430161</v>
      </c>
      <c r="C1662">
        <v>0.48879258233191986</v>
      </c>
      <c r="D1662">
        <v>0.16004140487306617</v>
      </c>
      <c r="E1662">
        <v>0.22051018629238056</v>
      </c>
      <c r="F1662">
        <v>0.11380672510505241</v>
      </c>
      <c r="G1662">
        <v>0.30338136167974644</v>
      </c>
      <c r="H1662">
        <v>0.69370923139763019</v>
      </c>
      <c r="I1662">
        <v>15.963064266758126</v>
      </c>
      <c r="J1662">
        <v>1.05</v>
      </c>
      <c r="K1662">
        <v>0.8</v>
      </c>
    </row>
    <row r="1663" spans="1:11" x14ac:dyDescent="0.25">
      <c r="A1663" t="s">
        <v>1743</v>
      </c>
      <c r="B1663">
        <v>19960297</v>
      </c>
      <c r="C1663">
        <v>0.1928965285436384</v>
      </c>
      <c r="D1663">
        <v>0.56217154484224363</v>
      </c>
      <c r="E1663">
        <v>0.16862464521444745</v>
      </c>
      <c r="F1663">
        <v>0.10104234228164186</v>
      </c>
      <c r="G1663">
        <v>0.18731289419190505</v>
      </c>
      <c r="H1663">
        <v>1.5515210433520892</v>
      </c>
      <c r="I1663">
        <v>16.511327976066724</v>
      </c>
      <c r="J1663">
        <v>2.86</v>
      </c>
      <c r="K1663">
        <v>1.1599999999999999</v>
      </c>
    </row>
    <row r="1664" spans="1:11" x14ac:dyDescent="0.25">
      <c r="A1664" t="s">
        <v>1744</v>
      </c>
      <c r="B1664">
        <v>4808311</v>
      </c>
      <c r="C1664">
        <v>6.9338276995809967E-2</v>
      </c>
      <c r="D1664">
        <v>0.48879866547733708</v>
      </c>
      <c r="E1664">
        <v>6.9338276995809967E-2</v>
      </c>
      <c r="F1664">
        <v>0.63274205205079948</v>
      </c>
      <c r="G1664">
        <v>0.12691774720894716</v>
      </c>
      <c r="H1664">
        <v>0.35542608090075756</v>
      </c>
      <c r="I1664">
        <v>15.991822198505455</v>
      </c>
      <c r="J1664">
        <v>1.97</v>
      </c>
      <c r="K1664">
        <v>1.92</v>
      </c>
    </row>
    <row r="1665" spans="1:11" x14ac:dyDescent="0.25">
      <c r="A1665" t="s">
        <v>1745</v>
      </c>
      <c r="B1665">
        <v>61483781</v>
      </c>
      <c r="C1665">
        <v>0.17955517407102858</v>
      </c>
      <c r="D1665">
        <v>0.50248404534522695</v>
      </c>
      <c r="E1665">
        <v>6.5691779755705004E-2</v>
      </c>
      <c r="F1665">
        <v>0.15192263023579211</v>
      </c>
      <c r="G1665">
        <v>0.26314469827416764</v>
      </c>
      <c r="H1665">
        <v>0.79415692299416607</v>
      </c>
      <c r="I1665">
        <v>18.00395963407362</v>
      </c>
      <c r="J1665">
        <v>1.56</v>
      </c>
      <c r="K1665">
        <v>1.32</v>
      </c>
    </row>
    <row r="1666" spans="1:11" x14ac:dyDescent="0.25">
      <c r="A1666" t="s">
        <v>2454</v>
      </c>
      <c r="B1666">
        <v>9421174</v>
      </c>
      <c r="C1666">
        <v>0.10268911284304907</v>
      </c>
      <c r="D1666">
        <v>0.2849827420659039</v>
      </c>
      <c r="E1666">
        <v>6.4375734913716703E-2</v>
      </c>
      <c r="F1666">
        <v>8.4698840219853758E-2</v>
      </c>
      <c r="G1666">
        <v>2.5653915318833939E-3</v>
      </c>
      <c r="H1666">
        <v>0.69597056974648464</v>
      </c>
      <c r="I1666">
        <v>16.337191260399464</v>
      </c>
      <c r="J1666">
        <v>1.52</v>
      </c>
      <c r="K1666">
        <v>0.59</v>
      </c>
    </row>
    <row r="1667" spans="1:11" x14ac:dyDescent="0.25">
      <c r="A1667" t="s">
        <v>256</v>
      </c>
      <c r="B1667">
        <v>45150487</v>
      </c>
      <c r="C1667">
        <v>0.20498148779657682</v>
      </c>
      <c r="D1667">
        <v>0.3485188764409119</v>
      </c>
      <c r="E1667">
        <v>0.1268786093049229</v>
      </c>
      <c r="F1667">
        <v>0.14692280501171687</v>
      </c>
      <c r="G1667">
        <v>0.15073474179802313</v>
      </c>
      <c r="H1667">
        <v>0.77188630880096898</v>
      </c>
      <c r="I1667">
        <v>17.951490240030612</v>
      </c>
      <c r="J1667">
        <v>1.59</v>
      </c>
      <c r="K1667">
        <v>1.17</v>
      </c>
    </row>
    <row r="1668" spans="1:11" x14ac:dyDescent="0.25">
      <c r="A1668" t="s">
        <v>1746</v>
      </c>
      <c r="B1668">
        <v>42088000</v>
      </c>
      <c r="C1668">
        <v>0.47327029081923588</v>
      </c>
      <c r="D1668">
        <v>0.26620414369891654</v>
      </c>
      <c r="E1668">
        <v>0.35775042767534687</v>
      </c>
      <c r="F1668">
        <v>0.29003883965043037</v>
      </c>
      <c r="G1668">
        <v>0.27979471583349175</v>
      </c>
      <c r="H1668">
        <v>0.71121250397564628</v>
      </c>
      <c r="I1668">
        <v>17.600109221854733</v>
      </c>
      <c r="J1668">
        <v>1.58</v>
      </c>
      <c r="K1668">
        <v>0.96</v>
      </c>
    </row>
    <row r="1669" spans="1:11" x14ac:dyDescent="0.25">
      <c r="A1669" t="s">
        <v>2455</v>
      </c>
      <c r="B1669">
        <v>42306685</v>
      </c>
      <c r="C1669">
        <v>3.8996792114532254E-2</v>
      </c>
      <c r="D1669">
        <v>0.25261081079739528</v>
      </c>
      <c r="E1669">
        <v>3.8996792114532254E-2</v>
      </c>
      <c r="F1669">
        <v>0.1833394960707852</v>
      </c>
      <c r="G1669">
        <v>4.9729493104931285E-3</v>
      </c>
      <c r="H1669">
        <v>0.40680680298172589</v>
      </c>
      <c r="I1669">
        <v>18.30387707106367</v>
      </c>
      <c r="J1669">
        <v>1.34</v>
      </c>
      <c r="K1669">
        <v>0.78</v>
      </c>
    </row>
    <row r="1670" spans="1:11" x14ac:dyDescent="0.25">
      <c r="A1670" t="s">
        <v>1747</v>
      </c>
      <c r="B1670">
        <v>12300331</v>
      </c>
      <c r="C1670">
        <v>0.18345238026521399</v>
      </c>
      <c r="D1670">
        <v>0.35989381098768808</v>
      </c>
      <c r="E1670">
        <v>2.8758006593481104E-2</v>
      </c>
      <c r="F1670">
        <v>0.13694523661158359</v>
      </c>
      <c r="G1670">
        <v>0.24531917067922807</v>
      </c>
      <c r="H1670">
        <v>0.2137219458355652</v>
      </c>
      <c r="I1670">
        <v>17.795472658518705</v>
      </c>
      <c r="J1670">
        <v>1.19</v>
      </c>
      <c r="K1670">
        <v>0.44</v>
      </c>
    </row>
    <row r="1671" spans="1:11" x14ac:dyDescent="0.25">
      <c r="A1671" t="s">
        <v>1748</v>
      </c>
      <c r="B1671">
        <v>8483368</v>
      </c>
      <c r="C1671">
        <v>0.33273152832695696</v>
      </c>
      <c r="D1671">
        <v>9.4655801799473985E-3</v>
      </c>
      <c r="E1671">
        <v>1.6963309855236742E-2</v>
      </c>
      <c r="F1671">
        <v>0.11796685712228432</v>
      </c>
      <c r="G1671">
        <v>0.1537750101139076</v>
      </c>
      <c r="H1671">
        <v>0.13354111519822667</v>
      </c>
      <c r="I1671">
        <v>17.427053221357049</v>
      </c>
      <c r="J1671">
        <v>0.82</v>
      </c>
      <c r="K1671">
        <v>0.56000000000000005</v>
      </c>
    </row>
    <row r="1672" spans="1:11" x14ac:dyDescent="0.25">
      <c r="A1672" t="s">
        <v>25</v>
      </c>
      <c r="B1672">
        <v>660116701</v>
      </c>
      <c r="C1672">
        <v>0.54246899746291977</v>
      </c>
      <c r="D1672">
        <v>0.19680858672896992</v>
      </c>
      <c r="E1672">
        <v>3.4064202535605895E-2</v>
      </c>
      <c r="F1672">
        <v>0.15128740662816187</v>
      </c>
      <c r="G1672">
        <v>6.0564189543206241E-2</v>
      </c>
      <c r="H1672">
        <v>0.95349251264938006</v>
      </c>
      <c r="I1672">
        <v>20.395973091583592</v>
      </c>
      <c r="J1672">
        <v>0.19</v>
      </c>
      <c r="K1672">
        <v>0.13</v>
      </c>
    </row>
    <row r="1673" spans="1:11" x14ac:dyDescent="0.25">
      <c r="A1673" t="s">
        <v>1749</v>
      </c>
      <c r="B1673">
        <v>813795000</v>
      </c>
      <c r="C1673">
        <v>0.2662660743799114</v>
      </c>
      <c r="D1673">
        <v>0.55261337314679992</v>
      </c>
      <c r="E1673">
        <v>0.14111416265767177</v>
      </c>
      <c r="F1673">
        <v>0.23230506058446188</v>
      </c>
      <c r="G1673">
        <v>8.3566500162817414E-2</v>
      </c>
      <c r="H1673">
        <v>1.1162650075186773</v>
      </c>
      <c r="I1673">
        <v>20.25874316139425</v>
      </c>
      <c r="J1673">
        <v>1.4</v>
      </c>
      <c r="K1673">
        <v>1.1000000000000001</v>
      </c>
    </row>
    <row r="1674" spans="1:11" x14ac:dyDescent="0.25">
      <c r="A1674" t="s">
        <v>2456</v>
      </c>
      <c r="B1674">
        <v>31079501</v>
      </c>
      <c r="C1674">
        <v>1.784842041061084E-3</v>
      </c>
      <c r="D1674">
        <v>0.31567382629470148</v>
      </c>
      <c r="E1674">
        <v>1.784842041061084E-3</v>
      </c>
      <c r="F1674">
        <v>0.35330616926662828</v>
      </c>
      <c r="G1674">
        <v>0.12188233009275148</v>
      </c>
      <c r="H1674">
        <v>0.36964724933197463</v>
      </c>
      <c r="I1674">
        <v>18.244760010113605</v>
      </c>
      <c r="J1674">
        <v>1.28</v>
      </c>
      <c r="K1674">
        <v>1.88</v>
      </c>
    </row>
    <row r="1675" spans="1:11" x14ac:dyDescent="0.25">
      <c r="A1675" t="s">
        <v>1750</v>
      </c>
      <c r="B1675">
        <v>12164663</v>
      </c>
      <c r="C1675">
        <v>0.38321768552075797</v>
      </c>
      <c r="D1675">
        <v>0.27428174541292266</v>
      </c>
      <c r="E1675">
        <v>0.27712687149656345</v>
      </c>
      <c r="F1675">
        <v>7.5887779927483134E-2</v>
      </c>
      <c r="G1675">
        <v>0.20799910363320381</v>
      </c>
      <c r="H1675">
        <v>0.71136296412501698</v>
      </c>
      <c r="I1675">
        <v>16.679402921815292</v>
      </c>
      <c r="J1675">
        <v>1.69</v>
      </c>
      <c r="K1675">
        <v>0.62</v>
      </c>
    </row>
    <row r="1676" spans="1:11" x14ac:dyDescent="0.25">
      <c r="A1676" t="s">
        <v>2457</v>
      </c>
      <c r="B1676">
        <v>17194612</v>
      </c>
      <c r="C1676">
        <v>0.49560583280390391</v>
      </c>
      <c r="D1676">
        <v>0.16341560949441605</v>
      </c>
      <c r="E1676">
        <v>0.3431822712835858</v>
      </c>
      <c r="F1676">
        <v>0.23038240048583661</v>
      </c>
      <c r="G1676">
        <v>0.6870572014070454</v>
      </c>
      <c r="H1676">
        <v>0.7448181664670479</v>
      </c>
      <c r="I1676">
        <v>17.098925103970025</v>
      </c>
      <c r="J1676">
        <v>0.43</v>
      </c>
      <c r="K1676">
        <v>0.66</v>
      </c>
    </row>
    <row r="1677" spans="1:11" x14ac:dyDescent="0.25">
      <c r="A1677" t="s">
        <v>2458</v>
      </c>
      <c r="B1677">
        <v>8775433</v>
      </c>
      <c r="C1677">
        <v>0.18878487249575035</v>
      </c>
      <c r="D1677">
        <v>0.55350545095609527</v>
      </c>
      <c r="E1677">
        <v>9.5001579979016426E-2</v>
      </c>
      <c r="F1677">
        <v>5.6790415599965893E-2</v>
      </c>
      <c r="G1677">
        <v>3.6840461319686449E-2</v>
      </c>
      <c r="H1677">
        <v>0.49636224052782851</v>
      </c>
      <c r="I1677">
        <v>16.715190361284552</v>
      </c>
      <c r="J1677">
        <v>2.73</v>
      </c>
      <c r="K1677">
        <v>0.51</v>
      </c>
    </row>
    <row r="1678" spans="1:11" x14ac:dyDescent="0.25">
      <c r="A1678" t="s">
        <v>779</v>
      </c>
      <c r="B1678">
        <v>7140090</v>
      </c>
      <c r="C1678">
        <v>0.39371352461943759</v>
      </c>
      <c r="D1678">
        <v>0.20084158603042818</v>
      </c>
      <c r="E1678">
        <v>1.0498046943385868E-2</v>
      </c>
      <c r="F1678">
        <v>0.12163209983576431</v>
      </c>
      <c r="G1678">
        <v>1.2266792155280955E-2</v>
      </c>
      <c r="H1678">
        <v>0.45591104362764034</v>
      </c>
      <c r="I1678">
        <v>16.455353578843301</v>
      </c>
      <c r="J1678">
        <v>1.25</v>
      </c>
      <c r="K1678">
        <v>1.1200000000000001</v>
      </c>
    </row>
    <row r="1679" spans="1:11" x14ac:dyDescent="0.25">
      <c r="A1679" t="s">
        <v>2459</v>
      </c>
      <c r="B1679">
        <v>3645911</v>
      </c>
      <c r="C1679">
        <v>0.15026477607379884</v>
      </c>
      <c r="D1679">
        <v>0.18247126712637801</v>
      </c>
      <c r="E1679">
        <v>0.1309247537858165</v>
      </c>
      <c r="F1679">
        <v>0.15788420281075435</v>
      </c>
      <c r="G1679">
        <v>7.9537597050503978E-2</v>
      </c>
      <c r="H1679">
        <v>0.36320128562954029</v>
      </c>
      <c r="I1679">
        <v>15.922849449622376</v>
      </c>
      <c r="J1679">
        <v>1.23</v>
      </c>
      <c r="K1679">
        <v>0.6</v>
      </c>
    </row>
    <row r="1680" spans="1:11" x14ac:dyDescent="0.25">
      <c r="A1680" t="s">
        <v>1751</v>
      </c>
      <c r="B1680">
        <v>24031002</v>
      </c>
      <c r="C1680">
        <v>0.13224034520075359</v>
      </c>
      <c r="D1680">
        <v>0.34897159094739372</v>
      </c>
      <c r="E1680">
        <v>4.9627477039867085E-2</v>
      </c>
      <c r="F1680">
        <v>0.39373854994845758</v>
      </c>
      <c r="G1680">
        <v>9.3484158504917939E-2</v>
      </c>
      <c r="H1680">
        <v>0.42863019376076833</v>
      </c>
      <c r="I1680">
        <v>17.447159045606384</v>
      </c>
      <c r="J1680">
        <v>1.5</v>
      </c>
      <c r="K1680">
        <v>1.06</v>
      </c>
    </row>
    <row r="1681" spans="1:11" x14ac:dyDescent="0.25">
      <c r="A1681" t="s">
        <v>649</v>
      </c>
      <c r="B1681">
        <v>8212452</v>
      </c>
      <c r="C1681">
        <v>6.8819397665885906E-2</v>
      </c>
      <c r="D1681">
        <v>0.29649537068831572</v>
      </c>
      <c r="E1681">
        <v>6.8819397665885906E-2</v>
      </c>
      <c r="F1681">
        <v>0.13790651568746654</v>
      </c>
      <c r="G1681">
        <v>1.4590039613016916E-3</v>
      </c>
      <c r="H1681">
        <v>0.62926110847651617</v>
      </c>
      <c r="I1681">
        <v>16.472750435748925</v>
      </c>
      <c r="J1681">
        <v>1.57</v>
      </c>
      <c r="K1681">
        <v>1.41</v>
      </c>
    </row>
    <row r="1682" spans="1:11" x14ac:dyDescent="0.25">
      <c r="A1682" t="s">
        <v>1752</v>
      </c>
      <c r="B1682">
        <v>7104842</v>
      </c>
      <c r="C1682">
        <v>0.15148711259166636</v>
      </c>
      <c r="D1682">
        <v>0.11988669135780923</v>
      </c>
      <c r="E1682">
        <v>1.6881304327386871E-2</v>
      </c>
      <c r="F1682">
        <v>0.14214368585674642</v>
      </c>
      <c r="G1682">
        <v>0.355507553862563</v>
      </c>
      <c r="H1682">
        <v>0.99790943703550361</v>
      </c>
      <c r="I1682">
        <v>14.98702721379175</v>
      </c>
      <c r="J1682">
        <v>0.12</v>
      </c>
      <c r="K1682">
        <v>0.12</v>
      </c>
    </row>
    <row r="1683" spans="1:11" x14ac:dyDescent="0.25">
      <c r="A1683" t="s">
        <v>582</v>
      </c>
      <c r="B1683">
        <v>13469677</v>
      </c>
      <c r="C1683">
        <v>0.16010205738415256</v>
      </c>
      <c r="D1683">
        <v>0.43115347160885892</v>
      </c>
      <c r="E1683">
        <v>0.12323487786678181</v>
      </c>
      <c r="F1683">
        <v>0.12713327471815622</v>
      </c>
      <c r="G1683">
        <v>0.22770820710845555</v>
      </c>
      <c r="H1683">
        <v>0.57390089288838408</v>
      </c>
      <c r="I1683">
        <v>16.900320721797712</v>
      </c>
      <c r="J1683">
        <v>1.61</v>
      </c>
      <c r="K1683">
        <v>1.27</v>
      </c>
    </row>
    <row r="1684" spans="1:11" x14ac:dyDescent="0.25">
      <c r="A1684" t="s">
        <v>1753</v>
      </c>
      <c r="B1684">
        <v>13182036</v>
      </c>
      <c r="C1684">
        <v>0.15923465843971296</v>
      </c>
      <c r="D1684">
        <v>0.38745972170004694</v>
      </c>
      <c r="E1684">
        <v>0.15801944403732474</v>
      </c>
      <c r="F1684">
        <v>0.20900073988812654</v>
      </c>
      <c r="G1684">
        <v>2.972674327395252E-2</v>
      </c>
      <c r="H1684">
        <v>0.63742514182250332</v>
      </c>
      <c r="I1684">
        <v>16.756053695025287</v>
      </c>
      <c r="J1684">
        <v>2.0299999999999998</v>
      </c>
      <c r="K1684">
        <v>1.68</v>
      </c>
    </row>
    <row r="1685" spans="1:11" x14ac:dyDescent="0.25">
      <c r="A1685" t="s">
        <v>652</v>
      </c>
      <c r="B1685">
        <v>8087767</v>
      </c>
      <c r="C1685">
        <v>0.17270020266409752</v>
      </c>
      <c r="D1685">
        <v>0.42287457094152192</v>
      </c>
      <c r="E1685">
        <v>0.158802794393063</v>
      </c>
      <c r="F1685">
        <v>0.22598438935657256</v>
      </c>
      <c r="G1685">
        <v>0.14738270773626391</v>
      </c>
      <c r="H1685">
        <v>0.57540770124221419</v>
      </c>
      <c r="I1685">
        <v>16.400046456028527</v>
      </c>
      <c r="J1685">
        <v>2.0299999999999998</v>
      </c>
      <c r="K1685">
        <v>1.36</v>
      </c>
    </row>
    <row r="1686" spans="1:11" x14ac:dyDescent="0.25">
      <c r="A1686" t="s">
        <v>2460</v>
      </c>
      <c r="B1686">
        <v>70223919</v>
      </c>
      <c r="C1686">
        <v>0.44181474690981004</v>
      </c>
      <c r="D1686">
        <v>0.19664514878470396</v>
      </c>
      <c r="E1686">
        <v>5.1443070273534577E-2</v>
      </c>
      <c r="F1686">
        <v>0.12886775867198572</v>
      </c>
      <c r="G1686">
        <v>0.28379481355918063</v>
      </c>
      <c r="H1686">
        <v>0.47594194247774196</v>
      </c>
      <c r="I1686">
        <v>18.847980361397983</v>
      </c>
      <c r="J1686">
        <v>0.91</v>
      </c>
      <c r="K1686">
        <v>0.49</v>
      </c>
    </row>
    <row r="1687" spans="1:11" x14ac:dyDescent="0.25">
      <c r="A1687" t="s">
        <v>743</v>
      </c>
      <c r="B1687">
        <v>10302079</v>
      </c>
      <c r="C1687">
        <v>9.4225155912704611E-2</v>
      </c>
      <c r="D1687">
        <v>9.4025875747992232E-2</v>
      </c>
      <c r="E1687">
        <v>3.1200498462494803E-2</v>
      </c>
      <c r="F1687">
        <v>6.0952974309263587E-2</v>
      </c>
      <c r="G1687">
        <v>7.3161931683886332E-3</v>
      </c>
      <c r="H1687">
        <v>0.35815249782119657</v>
      </c>
      <c r="I1687">
        <v>16.768494086171863</v>
      </c>
      <c r="J1687">
        <v>1.1100000000000001</v>
      </c>
      <c r="K1687">
        <v>0.55000000000000004</v>
      </c>
    </row>
    <row r="1688" spans="1:11" x14ac:dyDescent="0.25">
      <c r="A1688" t="s">
        <v>231</v>
      </c>
      <c r="B1688">
        <v>51404123</v>
      </c>
      <c r="C1688">
        <v>0.1419576596997871</v>
      </c>
      <c r="D1688">
        <v>0.50273278662880794</v>
      </c>
      <c r="E1688">
        <v>0.10169948819085971</v>
      </c>
      <c r="F1688">
        <v>0.11949834358325792</v>
      </c>
      <c r="G1688">
        <v>0.14411349844447302</v>
      </c>
      <c r="H1688">
        <v>0.36412736523927608</v>
      </c>
      <c r="I1688">
        <v>18.891399473702776</v>
      </c>
      <c r="J1688">
        <v>1.1100000000000001</v>
      </c>
      <c r="K1688">
        <v>1.05</v>
      </c>
    </row>
    <row r="1689" spans="1:11" x14ac:dyDescent="0.25">
      <c r="A1689" t="s">
        <v>504</v>
      </c>
      <c r="B1689">
        <v>19246220</v>
      </c>
      <c r="C1689">
        <v>0.10243486772987111</v>
      </c>
      <c r="D1689">
        <v>0.47572655825403637</v>
      </c>
      <c r="E1689">
        <v>9.8685404198850482E-2</v>
      </c>
      <c r="F1689">
        <v>0.24345009563254646</v>
      </c>
      <c r="G1689">
        <v>0.24084074691030238</v>
      </c>
      <c r="H1689">
        <v>0.88018820977780254</v>
      </c>
      <c r="I1689">
        <v>16.695170425650097</v>
      </c>
      <c r="J1689">
        <v>1.68</v>
      </c>
      <c r="K1689">
        <v>1.41</v>
      </c>
    </row>
    <row r="1690" spans="1:11" x14ac:dyDescent="0.25">
      <c r="A1690" t="s">
        <v>2461</v>
      </c>
      <c r="B1690">
        <v>16312635</v>
      </c>
      <c r="C1690">
        <v>8.059047480679854E-2</v>
      </c>
      <c r="D1690">
        <v>0.68678505955659519</v>
      </c>
      <c r="E1690">
        <v>7.5989194878693725E-2</v>
      </c>
      <c r="F1690">
        <v>0.33593834322719912</v>
      </c>
      <c r="G1690">
        <v>5.6815958917734624E-2</v>
      </c>
      <c r="H1690">
        <v>0.86511500765612781</v>
      </c>
      <c r="I1690">
        <v>16.656650929366752</v>
      </c>
      <c r="J1690">
        <v>2.64</v>
      </c>
      <c r="K1690">
        <v>0.47</v>
      </c>
    </row>
    <row r="1691" spans="1:11" x14ac:dyDescent="0.25">
      <c r="A1691" t="s">
        <v>1754</v>
      </c>
      <c r="B1691">
        <v>26031765</v>
      </c>
      <c r="C1691">
        <v>1.7716316968903183E-2</v>
      </c>
      <c r="D1691">
        <v>0.60619746682562625</v>
      </c>
      <c r="E1691">
        <v>1.7716316968903183E-2</v>
      </c>
      <c r="F1691">
        <v>0.34990281170309312</v>
      </c>
      <c r="G1691">
        <v>5.5662226514414215E-2</v>
      </c>
      <c r="H1691">
        <v>0.7174006653402526</v>
      </c>
      <c r="I1691">
        <v>17.287152299416601</v>
      </c>
      <c r="J1691">
        <v>2.2999999999999998</v>
      </c>
      <c r="K1691">
        <v>1.84</v>
      </c>
    </row>
    <row r="1692" spans="1:11" x14ac:dyDescent="0.25">
      <c r="A1692" t="s">
        <v>1755</v>
      </c>
      <c r="B1692">
        <v>25789414</v>
      </c>
      <c r="C1692">
        <v>3.1493736150809783E-2</v>
      </c>
      <c r="D1692">
        <v>0.58504733764016503</v>
      </c>
      <c r="E1692">
        <v>3.1493736150809783E-2</v>
      </c>
      <c r="F1692">
        <v>0.1648848792495233</v>
      </c>
      <c r="G1692">
        <v>0.17336694815942696</v>
      </c>
      <c r="H1692">
        <v>1.0431726856941537</v>
      </c>
      <c r="I1692">
        <v>16.905925268878978</v>
      </c>
      <c r="J1692">
        <v>1.68</v>
      </c>
      <c r="K1692">
        <v>1.1599999999999999</v>
      </c>
    </row>
    <row r="1693" spans="1:11" x14ac:dyDescent="0.25">
      <c r="A1693" t="s">
        <v>78</v>
      </c>
      <c r="B1693">
        <v>190019782</v>
      </c>
      <c r="C1693">
        <v>0.46035656961231541</v>
      </c>
      <c r="D1693">
        <v>0.2016591146283917</v>
      </c>
      <c r="E1693">
        <v>0.4590700667154749</v>
      </c>
      <c r="F1693">
        <v>2.0612882788744364E-2</v>
      </c>
      <c r="G1693">
        <v>1.1413653763690771E-2</v>
      </c>
      <c r="H1693">
        <v>2.2370559647945365</v>
      </c>
      <c r="I1693">
        <v>18.136376626447937</v>
      </c>
      <c r="J1693">
        <v>2.9</v>
      </c>
      <c r="K1693">
        <v>1.22</v>
      </c>
    </row>
    <row r="1694" spans="1:11" x14ac:dyDescent="0.25">
      <c r="A1694" t="s">
        <v>2462</v>
      </c>
      <c r="B1694">
        <v>2270472</v>
      </c>
      <c r="C1694">
        <v>0.21894037891680673</v>
      </c>
      <c r="D1694">
        <v>0.27337179229693209</v>
      </c>
      <c r="E1694">
        <v>7.708088890768087E-3</v>
      </c>
      <c r="F1694">
        <v>2.545600038319952E-2</v>
      </c>
      <c r="G1694">
        <v>0.32033735716626321</v>
      </c>
      <c r="H1694">
        <v>0.60104253312743849</v>
      </c>
      <c r="I1694">
        <v>15.080458981323444</v>
      </c>
      <c r="J1694">
        <v>0.94</v>
      </c>
      <c r="K1694">
        <v>0.69</v>
      </c>
    </row>
    <row r="1695" spans="1:11" x14ac:dyDescent="0.25">
      <c r="A1695" t="s">
        <v>1756</v>
      </c>
      <c r="B1695">
        <v>9068761</v>
      </c>
      <c r="C1695">
        <v>4.3229389328928176E-2</v>
      </c>
      <c r="D1695">
        <v>0.30524577723461893</v>
      </c>
      <c r="E1695">
        <v>3.6611506246553419E-2</v>
      </c>
      <c r="F1695">
        <v>0.12365873201410332</v>
      </c>
      <c r="G1695">
        <v>0.14604310335226608</v>
      </c>
      <c r="H1695">
        <v>0.53118682085788682</v>
      </c>
      <c r="I1695">
        <v>16.832127667133371</v>
      </c>
      <c r="J1695">
        <v>1.0900000000000001</v>
      </c>
      <c r="K1695">
        <v>0.83</v>
      </c>
    </row>
    <row r="1696" spans="1:11" x14ac:dyDescent="0.25">
      <c r="A1696" t="s">
        <v>1757</v>
      </c>
      <c r="B1696">
        <v>5057709</v>
      </c>
      <c r="C1696">
        <v>0.50526097883448806</v>
      </c>
      <c r="D1696">
        <v>7.0303372534876951E-2</v>
      </c>
      <c r="E1696">
        <v>0.22010242186729209</v>
      </c>
      <c r="F1696">
        <v>0.315374409066494</v>
      </c>
      <c r="G1696">
        <v>0.14597894026722374</v>
      </c>
      <c r="H1696">
        <v>0.42097521416983485</v>
      </c>
      <c r="I1696">
        <v>15.809624304634665</v>
      </c>
      <c r="J1696">
        <v>1.1399999999999999</v>
      </c>
      <c r="K1696">
        <v>0.83</v>
      </c>
    </row>
    <row r="1697" spans="1:11" x14ac:dyDescent="0.25">
      <c r="A1697" t="s">
        <v>2464</v>
      </c>
      <c r="B1697">
        <v>1850177</v>
      </c>
      <c r="C1697">
        <v>0.13216843577668516</v>
      </c>
      <c r="D1697">
        <v>7.5245233293895666E-2</v>
      </c>
      <c r="E1697">
        <v>0.13216843577668516</v>
      </c>
      <c r="F1697">
        <v>0.21579590962344469</v>
      </c>
      <c r="G1697">
        <v>0.12345683683236792</v>
      </c>
      <c r="H1697">
        <v>0.17505563081254855</v>
      </c>
      <c r="I1697">
        <v>16.226613855863754</v>
      </c>
      <c r="J1697">
        <v>1.02</v>
      </c>
      <c r="K1697">
        <v>0.57999999999999996</v>
      </c>
    </row>
    <row r="1698" spans="1:11" x14ac:dyDescent="0.25">
      <c r="A1698" t="s">
        <v>172</v>
      </c>
      <c r="B1698">
        <v>96672615</v>
      </c>
      <c r="C1698">
        <v>3.5663191690842332E-2</v>
      </c>
      <c r="D1698">
        <v>0.32948678382187135</v>
      </c>
      <c r="E1698">
        <v>3.5663191690842332E-2</v>
      </c>
      <c r="F1698">
        <v>0.12036526851817834</v>
      </c>
      <c r="G1698">
        <v>4.5513685545798051E-2</v>
      </c>
      <c r="H1698">
        <v>0.55712447876466176</v>
      </c>
      <c r="I1698">
        <v>18.833559913193479</v>
      </c>
      <c r="J1698">
        <v>1.08</v>
      </c>
      <c r="K1698">
        <v>1.06</v>
      </c>
    </row>
    <row r="1699" spans="1:11" x14ac:dyDescent="0.25">
      <c r="A1699" t="s">
        <v>1758</v>
      </c>
      <c r="B1699">
        <v>29539341</v>
      </c>
      <c r="C1699">
        <v>0.20486601241375019</v>
      </c>
      <c r="D1699">
        <v>0.66767569391612358</v>
      </c>
      <c r="E1699">
        <v>0.20486601241375019</v>
      </c>
      <c r="F1699">
        <v>0.12371193294371323</v>
      </c>
      <c r="G1699">
        <v>0.1953688134071779</v>
      </c>
      <c r="H1699">
        <v>2.1289936603505657</v>
      </c>
      <c r="I1699">
        <v>16.418500938935967</v>
      </c>
      <c r="J1699">
        <v>3.36</v>
      </c>
      <c r="K1699">
        <v>3.13</v>
      </c>
    </row>
    <row r="1700" spans="1:11" x14ac:dyDescent="0.25">
      <c r="A1700" t="s">
        <v>2465</v>
      </c>
      <c r="B1700">
        <v>6139611</v>
      </c>
      <c r="C1700">
        <v>0.14512368943244125</v>
      </c>
      <c r="D1700">
        <v>0.46071339047376131</v>
      </c>
      <c r="E1700">
        <v>0.14512368943244125</v>
      </c>
      <c r="F1700">
        <v>0.2561246258531284</v>
      </c>
      <c r="G1700">
        <v>0.37389078884639432</v>
      </c>
      <c r="H1700">
        <v>0.35683573497797999</v>
      </c>
      <c r="I1700">
        <v>16.347667774651416</v>
      </c>
      <c r="J1700">
        <v>1.48</v>
      </c>
      <c r="K1700">
        <v>1.06</v>
      </c>
    </row>
    <row r="1701" spans="1:11" x14ac:dyDescent="0.25">
      <c r="A1701" t="s">
        <v>1759</v>
      </c>
      <c r="B1701">
        <v>18791034</v>
      </c>
      <c r="C1701">
        <v>0.13518798380121072</v>
      </c>
      <c r="D1701">
        <v>0.42462703223249981</v>
      </c>
      <c r="E1701">
        <v>6.9097474891482824E-2</v>
      </c>
      <c r="F1701">
        <v>0.20842432297050401</v>
      </c>
      <c r="G1701">
        <v>0.12620875466459164</v>
      </c>
      <c r="H1701">
        <v>0.52105702903245177</v>
      </c>
      <c r="I1701">
        <v>17.316287507759888</v>
      </c>
      <c r="J1701">
        <v>1.66</v>
      </c>
      <c r="K1701">
        <v>1.23</v>
      </c>
    </row>
    <row r="1702" spans="1:11" x14ac:dyDescent="0.25">
      <c r="A1702" t="s">
        <v>2466</v>
      </c>
      <c r="B1702">
        <v>35946235</v>
      </c>
      <c r="C1702">
        <v>0.59980223241738673</v>
      </c>
      <c r="D1702">
        <v>0.13338428906393118</v>
      </c>
      <c r="E1702">
        <v>0.510309605442684</v>
      </c>
      <c r="F1702">
        <v>0.12732176233238329</v>
      </c>
      <c r="G1702">
        <v>0.81482158006255734</v>
      </c>
      <c r="H1702">
        <v>1.7987796686490489</v>
      </c>
      <c r="I1702">
        <v>16.842088669251865</v>
      </c>
      <c r="J1702">
        <v>0.39</v>
      </c>
      <c r="K1702">
        <v>0.66</v>
      </c>
    </row>
    <row r="1703" spans="1:11" x14ac:dyDescent="0.25">
      <c r="A1703" t="s">
        <v>913</v>
      </c>
      <c r="B1703">
        <v>3126502</v>
      </c>
      <c r="C1703">
        <v>6.1761355022322072E-2</v>
      </c>
      <c r="D1703">
        <v>0.24964129240921643</v>
      </c>
      <c r="E1703">
        <v>6.4295497012316002E-3</v>
      </c>
      <c r="F1703">
        <v>0.73721873990089415</v>
      </c>
      <c r="G1703">
        <v>1.2134007910437927E-2</v>
      </c>
      <c r="H1703">
        <v>0.34599077240690512</v>
      </c>
      <c r="I1703">
        <v>15.049313778126878</v>
      </c>
      <c r="J1703">
        <v>1.33</v>
      </c>
      <c r="K1703">
        <v>0.73</v>
      </c>
    </row>
    <row r="1704" spans="1:11" x14ac:dyDescent="0.25">
      <c r="A1704" t="s">
        <v>1760</v>
      </c>
      <c r="B1704">
        <v>11184912</v>
      </c>
      <c r="C1704">
        <v>0.32755107952570389</v>
      </c>
      <c r="D1704">
        <v>0.33262335903939166</v>
      </c>
      <c r="E1704">
        <v>0.15269418302084092</v>
      </c>
      <c r="F1704">
        <v>0.15167028949578468</v>
      </c>
      <c r="G1704">
        <v>0.2106197169901739</v>
      </c>
      <c r="H1704">
        <v>0.75349742945464759</v>
      </c>
      <c r="I1704">
        <v>16.531743918831143</v>
      </c>
      <c r="J1704">
        <v>1.49</v>
      </c>
      <c r="K1704">
        <v>1.41</v>
      </c>
    </row>
    <row r="1705" spans="1:11" x14ac:dyDescent="0.25">
      <c r="A1705" t="s">
        <v>226</v>
      </c>
      <c r="B1705">
        <v>54265126</v>
      </c>
      <c r="C1705">
        <v>0.39855276480883872</v>
      </c>
      <c r="D1705">
        <v>0.28660337027504551</v>
      </c>
      <c r="E1705">
        <v>8.3064581845806451E-2</v>
      </c>
      <c r="F1705">
        <v>9.5823538052162552E-2</v>
      </c>
      <c r="G1705">
        <v>0.4390741670810826</v>
      </c>
      <c r="H1705">
        <v>0.59517320005021823</v>
      </c>
      <c r="I1705">
        <v>18.332073231998603</v>
      </c>
      <c r="J1705">
        <v>0.84</v>
      </c>
      <c r="K1705">
        <v>0.6</v>
      </c>
    </row>
    <row r="1706" spans="1:11" x14ac:dyDescent="0.25">
      <c r="A1706" t="s">
        <v>1761</v>
      </c>
      <c r="B1706">
        <v>82910894</v>
      </c>
      <c r="C1706">
        <v>0.1085499572589339</v>
      </c>
      <c r="D1706">
        <v>0.32008090517031451</v>
      </c>
      <c r="E1706">
        <v>4.1835141712499205E-2</v>
      </c>
      <c r="F1706">
        <v>7.3443199480708987E-2</v>
      </c>
      <c r="G1706">
        <v>0.12829962972055275</v>
      </c>
      <c r="H1706">
        <v>0.50384599867446722</v>
      </c>
      <c r="I1706">
        <v>18.819232080258519</v>
      </c>
      <c r="J1706">
        <v>1.19</v>
      </c>
      <c r="K1706">
        <v>1.03</v>
      </c>
    </row>
    <row r="1707" spans="1:11" x14ac:dyDescent="0.25">
      <c r="A1707" t="s">
        <v>2468</v>
      </c>
      <c r="B1707">
        <v>12652939</v>
      </c>
      <c r="C1707">
        <v>2.1780157163485889E-2</v>
      </c>
      <c r="D1707">
        <v>8.5332506542551104E-2</v>
      </c>
      <c r="E1707">
        <v>1.682747383829164E-2</v>
      </c>
      <c r="F1707">
        <v>8.5060348819729903E-2</v>
      </c>
      <c r="G1707">
        <v>0.19421859221798193</v>
      </c>
      <c r="H1707">
        <v>0.36343117796378288</v>
      </c>
      <c r="I1707">
        <v>17.302624317323094</v>
      </c>
      <c r="J1707">
        <v>0.77</v>
      </c>
      <c r="K1707">
        <v>0.47</v>
      </c>
    </row>
    <row r="1708" spans="1:11" x14ac:dyDescent="0.25">
      <c r="A1708" t="s">
        <v>2469</v>
      </c>
      <c r="B1708">
        <v>30828086</v>
      </c>
      <c r="C1708">
        <v>8.2930545866519254E-2</v>
      </c>
      <c r="D1708">
        <v>0.73085283335462348</v>
      </c>
      <c r="E1708">
        <v>4.4958872892725162E-2</v>
      </c>
      <c r="F1708">
        <v>7.4678790826746444E-2</v>
      </c>
      <c r="G1708">
        <v>0.14887229781310457</v>
      </c>
      <c r="H1708">
        <v>0.57897849535437507</v>
      </c>
      <c r="I1708">
        <v>17.744214893131083</v>
      </c>
      <c r="J1708">
        <v>3.73</v>
      </c>
      <c r="K1708">
        <v>0.49</v>
      </c>
    </row>
    <row r="1709" spans="1:11" x14ac:dyDescent="0.25">
      <c r="A1709" t="s">
        <v>1762</v>
      </c>
      <c r="B1709">
        <v>10701071</v>
      </c>
      <c r="C1709">
        <v>0.20890946336119068</v>
      </c>
      <c r="D1709">
        <v>0.13696451504713875</v>
      </c>
      <c r="E1709">
        <v>1.8955205511672617E-2</v>
      </c>
      <c r="F1709">
        <v>4.910366281161295E-2</v>
      </c>
      <c r="G1709">
        <v>7.6021269272954078E-2</v>
      </c>
      <c r="H1709">
        <v>0.57323915246045176</v>
      </c>
      <c r="I1709">
        <v>16.807751945459501</v>
      </c>
      <c r="J1709">
        <v>1.02</v>
      </c>
      <c r="K1709">
        <v>0.93</v>
      </c>
    </row>
    <row r="1710" spans="1:11" x14ac:dyDescent="0.25">
      <c r="A1710" t="s">
        <v>1763</v>
      </c>
      <c r="B1710">
        <v>59021331</v>
      </c>
      <c r="C1710">
        <v>0.21944054430083931</v>
      </c>
      <c r="D1710">
        <v>0.37495384507679097</v>
      </c>
      <c r="E1710">
        <v>0.17907161395597807</v>
      </c>
      <c r="F1710">
        <v>0.36793467823743031</v>
      </c>
      <c r="G1710">
        <v>0.23079352446321483</v>
      </c>
      <c r="H1710">
        <v>0.5740534240245061</v>
      </c>
      <c r="I1710">
        <v>18.140922223752305</v>
      </c>
      <c r="J1710">
        <v>1.59</v>
      </c>
      <c r="K1710">
        <v>1.2</v>
      </c>
    </row>
    <row r="1711" spans="1:11" x14ac:dyDescent="0.25">
      <c r="A1711" t="s">
        <v>76</v>
      </c>
      <c r="B1711">
        <v>197266358</v>
      </c>
      <c r="C1711">
        <v>0.11586463719272397</v>
      </c>
      <c r="D1711">
        <v>0.63249557737564155</v>
      </c>
      <c r="E1711">
        <v>0.11180182583388092</v>
      </c>
      <c r="F1711">
        <v>0.23502605367178478</v>
      </c>
      <c r="G1711">
        <v>0.44381351127291557</v>
      </c>
      <c r="H1711">
        <v>0.94847286870322778</v>
      </c>
      <c r="I1711">
        <v>19.115558406364542</v>
      </c>
      <c r="J1711">
        <v>1.9</v>
      </c>
      <c r="K1711">
        <v>1.75</v>
      </c>
    </row>
    <row r="1712" spans="1:11" x14ac:dyDescent="0.25">
      <c r="A1712" t="s">
        <v>2470</v>
      </c>
      <c r="B1712">
        <v>7639751</v>
      </c>
      <c r="C1712">
        <v>6.1016779211783209E-2</v>
      </c>
      <c r="D1712">
        <v>0.70944079198392718</v>
      </c>
      <c r="E1712">
        <v>5.7773087107158339E-2</v>
      </c>
      <c r="F1712">
        <v>0.40286674283170654</v>
      </c>
      <c r="G1712">
        <v>0.18750008998984391</v>
      </c>
      <c r="H1712">
        <v>0.42076385052693549</v>
      </c>
      <c r="I1712">
        <v>16.570338614185193</v>
      </c>
      <c r="J1712">
        <v>3.47</v>
      </c>
      <c r="K1712">
        <v>0.55000000000000004</v>
      </c>
    </row>
    <row r="1713" spans="1:11" x14ac:dyDescent="0.25">
      <c r="A1713" t="s">
        <v>2471</v>
      </c>
      <c r="B1713">
        <v>323311814</v>
      </c>
      <c r="C1713">
        <v>0.3183790339316212</v>
      </c>
      <c r="D1713">
        <v>0.56658524702100743</v>
      </c>
      <c r="E1713">
        <v>0.16912238165228322</v>
      </c>
      <c r="F1713">
        <v>0.46553904259283918</v>
      </c>
      <c r="G1713">
        <v>0.55145647415160648</v>
      </c>
      <c r="H1713">
        <v>0.40660597216558647</v>
      </c>
      <c r="I1713">
        <v>20.066513540257766</v>
      </c>
      <c r="J1713">
        <v>1.27</v>
      </c>
      <c r="K1713">
        <v>0.66</v>
      </c>
    </row>
    <row r="1714" spans="1:11" x14ac:dyDescent="0.25">
      <c r="A1714" t="s">
        <v>719</v>
      </c>
      <c r="B1714">
        <v>9739196</v>
      </c>
      <c r="C1714">
        <v>8.8818727952492182E-2</v>
      </c>
      <c r="D1714">
        <v>0.61328399182026938</v>
      </c>
      <c r="E1714">
        <v>8.8639247017926331E-2</v>
      </c>
      <c r="F1714">
        <v>0.1666192175251032</v>
      </c>
      <c r="G1714">
        <v>1.3363423428381562E-2</v>
      </c>
      <c r="H1714">
        <v>0.73640651880746821</v>
      </c>
      <c r="I1714">
        <v>16.317828252002005</v>
      </c>
      <c r="J1714">
        <v>3.29</v>
      </c>
      <c r="K1714">
        <v>2.52</v>
      </c>
    </row>
    <row r="1715" spans="1:11" x14ac:dyDescent="0.25">
      <c r="A1715" t="s">
        <v>1764</v>
      </c>
      <c r="B1715">
        <v>16834885</v>
      </c>
      <c r="C1715">
        <v>0.55062039330830004</v>
      </c>
      <c r="D1715">
        <v>0.22134680456682657</v>
      </c>
      <c r="E1715">
        <v>0.29580023861166854</v>
      </c>
      <c r="F1715">
        <v>0.10864090203500287</v>
      </c>
      <c r="G1715">
        <v>0.11329314099858716</v>
      </c>
      <c r="H1715">
        <v>1.335852126675078</v>
      </c>
      <c r="I1715">
        <v>16.457113929376938</v>
      </c>
      <c r="J1715">
        <v>0.99</v>
      </c>
      <c r="K1715">
        <v>0.54</v>
      </c>
    </row>
    <row r="1716" spans="1:11" x14ac:dyDescent="0.25">
      <c r="A1716" t="s">
        <v>1765</v>
      </c>
      <c r="B1716">
        <v>25268230</v>
      </c>
      <c r="C1716">
        <v>0.31692544353126434</v>
      </c>
      <c r="D1716">
        <v>0.25854739330772281</v>
      </c>
      <c r="E1716">
        <v>0.3145633865134202</v>
      </c>
      <c r="F1716">
        <v>9.8681109618503904E-2</v>
      </c>
      <c r="G1716">
        <v>0.29529531747969684</v>
      </c>
      <c r="H1716">
        <v>0.73416976482767726</v>
      </c>
      <c r="I1716">
        <v>17.366516692631485</v>
      </c>
      <c r="J1716">
        <v>1.65</v>
      </c>
      <c r="K1716">
        <v>1.17</v>
      </c>
    </row>
    <row r="1717" spans="1:11" x14ac:dyDescent="0.25">
      <c r="A1717" t="s">
        <v>42</v>
      </c>
      <c r="B1717">
        <v>388503763</v>
      </c>
      <c r="C1717">
        <v>0.16334081942984938</v>
      </c>
      <c r="D1717">
        <v>0.18444053011656414</v>
      </c>
      <c r="E1717">
        <v>0.16334081942984938</v>
      </c>
      <c r="F1717">
        <v>0.13688970959590521</v>
      </c>
      <c r="G1717">
        <v>0.22163726892910429</v>
      </c>
      <c r="H1717">
        <v>0.95741498387588431</v>
      </c>
      <c r="I1717">
        <v>19.792186216555905</v>
      </c>
      <c r="J1717">
        <v>1.08</v>
      </c>
      <c r="K1717">
        <v>0.98</v>
      </c>
    </row>
    <row r="1718" spans="1:11" x14ac:dyDescent="0.25">
      <c r="A1718" t="s">
        <v>18</v>
      </c>
      <c r="B1718">
        <v>962897162</v>
      </c>
      <c r="C1718">
        <v>6.9190736694683494E-2</v>
      </c>
      <c r="D1718">
        <v>0.28183722905188086</v>
      </c>
      <c r="E1718">
        <v>6.8954841306303485E-2</v>
      </c>
      <c r="F1718">
        <v>0.12111485252421672</v>
      </c>
      <c r="G1718">
        <v>0.10948907023572679</v>
      </c>
      <c r="H1718">
        <v>0.94659359888262007</v>
      </c>
      <c r="I1718">
        <v>20.683591765601832</v>
      </c>
      <c r="J1718">
        <v>1.07</v>
      </c>
      <c r="K1718">
        <v>0.78</v>
      </c>
    </row>
    <row r="1719" spans="1:11" x14ac:dyDescent="0.25">
      <c r="A1719" t="s">
        <v>241</v>
      </c>
      <c r="B1719">
        <v>61437729</v>
      </c>
      <c r="C1719">
        <v>7.6192399624667118E-2</v>
      </c>
      <c r="D1719">
        <v>0.60231049555884464</v>
      </c>
      <c r="E1719">
        <v>7.6192399624667118E-2</v>
      </c>
      <c r="F1719">
        <v>0.11786599169110899</v>
      </c>
      <c r="G1719">
        <v>1.2600302983204343E-2</v>
      </c>
      <c r="H1719">
        <v>1.5692852096972143</v>
      </c>
      <c r="I1719">
        <v>17.380124586055754</v>
      </c>
      <c r="J1719">
        <v>3.03</v>
      </c>
      <c r="K1719">
        <v>3.03</v>
      </c>
    </row>
    <row r="1720" spans="1:11" x14ac:dyDescent="0.25">
      <c r="A1720" t="s">
        <v>313</v>
      </c>
      <c r="B1720">
        <v>38967495</v>
      </c>
      <c r="C1720">
        <v>0.24853586303148303</v>
      </c>
      <c r="D1720">
        <v>0.36596363199636006</v>
      </c>
      <c r="E1720">
        <v>9.8756514885034313E-2</v>
      </c>
      <c r="F1720">
        <v>0.16401208028457517</v>
      </c>
      <c r="G1720">
        <v>0.26814577123831029</v>
      </c>
      <c r="H1720">
        <v>0.57175759557676897</v>
      </c>
      <c r="I1720">
        <v>17.981769109938934</v>
      </c>
      <c r="J1720">
        <v>1.35</v>
      </c>
      <c r="K1720">
        <v>1.24</v>
      </c>
    </row>
    <row r="1721" spans="1:11" x14ac:dyDescent="0.25">
      <c r="A1721" t="s">
        <v>276</v>
      </c>
      <c r="B1721">
        <v>46247205</v>
      </c>
      <c r="C1721">
        <v>2.0033426884932828E-2</v>
      </c>
      <c r="D1721">
        <v>6.0847158222859091E-2</v>
      </c>
      <c r="E1721">
        <v>2.0033426884932828E-2</v>
      </c>
      <c r="F1721">
        <v>9.1230285238613928E-2</v>
      </c>
      <c r="G1721">
        <v>0.11085668852852837</v>
      </c>
      <c r="H1721">
        <v>0.61008162272213817</v>
      </c>
      <c r="I1721">
        <v>18.120088533135512</v>
      </c>
      <c r="J1721">
        <v>0.94</v>
      </c>
      <c r="K1721">
        <v>0.82</v>
      </c>
    </row>
    <row r="1722" spans="1:11" x14ac:dyDescent="0.25">
      <c r="A1722" t="s">
        <v>2472</v>
      </c>
      <c r="B1722">
        <v>7417117</v>
      </c>
      <c r="C1722">
        <v>0.14927767756663404</v>
      </c>
      <c r="D1722">
        <v>0.23929054914463396</v>
      </c>
      <c r="E1722">
        <v>0.12025022660421833</v>
      </c>
      <c r="F1722">
        <v>7.2716337363913086E-2</v>
      </c>
      <c r="G1722">
        <v>0.16900919858753746</v>
      </c>
      <c r="H1722">
        <v>0.715070383825675</v>
      </c>
      <c r="I1722">
        <v>16.150184744456887</v>
      </c>
      <c r="J1722">
        <v>0.82</v>
      </c>
      <c r="K1722">
        <v>0.52</v>
      </c>
    </row>
    <row r="1723" spans="1:11" x14ac:dyDescent="0.25">
      <c r="A1723" t="s">
        <v>1766</v>
      </c>
      <c r="B1723">
        <v>23506020</v>
      </c>
      <c r="C1723">
        <v>0.31073827045156943</v>
      </c>
      <c r="D1723">
        <v>7.2376310408993103E-2</v>
      </c>
      <c r="E1723">
        <v>0.20505521564263113</v>
      </c>
      <c r="F1723">
        <v>0.10782819322142721</v>
      </c>
      <c r="G1723">
        <v>0.26997939251306685</v>
      </c>
      <c r="H1723">
        <v>0.66903343032885743</v>
      </c>
      <c r="I1723">
        <v>17.264540121267569</v>
      </c>
      <c r="J1723">
        <v>0.92</v>
      </c>
      <c r="K1723">
        <v>0.39</v>
      </c>
    </row>
    <row r="1724" spans="1:11" x14ac:dyDescent="0.25">
      <c r="A1724" t="s">
        <v>2474</v>
      </c>
      <c r="B1724">
        <v>63547695</v>
      </c>
      <c r="C1724">
        <v>0.18903437803684303</v>
      </c>
      <c r="D1724">
        <v>0.22799435919745004</v>
      </c>
      <c r="E1724">
        <v>2.3725628443329063E-2</v>
      </c>
      <c r="F1724">
        <v>6.2348513242720706E-2</v>
      </c>
      <c r="G1724">
        <v>1.2994192787008247E-2</v>
      </c>
      <c r="H1724">
        <v>0.36911485099686148</v>
      </c>
      <c r="I1724">
        <v>18.972938171147359</v>
      </c>
      <c r="J1724">
        <v>1.31</v>
      </c>
      <c r="K1724">
        <v>0.56000000000000005</v>
      </c>
    </row>
    <row r="1725" spans="1:11" x14ac:dyDescent="0.25">
      <c r="A1725" t="s">
        <v>2475</v>
      </c>
      <c r="B1725">
        <v>14933818</v>
      </c>
      <c r="C1725">
        <v>0.12838498500517417</v>
      </c>
      <c r="D1725">
        <v>9.5132805287971231E-2</v>
      </c>
      <c r="E1725">
        <v>0.12838498500517417</v>
      </c>
      <c r="F1725">
        <v>4.9738615327025386E-2</v>
      </c>
      <c r="G1725">
        <v>2.6015718150576093E-2</v>
      </c>
      <c r="H1725">
        <v>0.49441356464908698</v>
      </c>
      <c r="I1725">
        <v>17.16471784112376</v>
      </c>
      <c r="J1725">
        <v>1.1000000000000001</v>
      </c>
      <c r="K1725">
        <v>0.57999999999999996</v>
      </c>
    </row>
    <row r="1726" spans="1:11" x14ac:dyDescent="0.25">
      <c r="A1726" t="s">
        <v>1770</v>
      </c>
      <c r="B1726">
        <v>23243654</v>
      </c>
      <c r="C1726">
        <v>0.42975058912854236</v>
      </c>
      <c r="D1726">
        <v>8.5388467751240829E-2</v>
      </c>
      <c r="E1726">
        <v>0.30964288145056712</v>
      </c>
      <c r="F1726">
        <v>0.10426834286959949</v>
      </c>
      <c r="G1726">
        <v>3.3888518560808038E-2</v>
      </c>
      <c r="H1726">
        <v>0.33341858945812308</v>
      </c>
      <c r="I1726">
        <v>17.797119101884249</v>
      </c>
      <c r="J1726">
        <v>1.51</v>
      </c>
      <c r="K1726">
        <v>0.61</v>
      </c>
    </row>
    <row r="1727" spans="1:11" x14ac:dyDescent="0.25">
      <c r="A1727" t="s">
        <v>799</v>
      </c>
      <c r="B1727">
        <v>9687086</v>
      </c>
      <c r="C1727">
        <v>3.279252398502501E-2</v>
      </c>
      <c r="D1727">
        <v>0.53530060536264468</v>
      </c>
      <c r="E1727">
        <v>3.279252398502501E-2</v>
      </c>
      <c r="F1727">
        <v>0.37603888899498705</v>
      </c>
      <c r="G1727">
        <v>5.0136129688535848E-2</v>
      </c>
      <c r="H1727">
        <v>0.44396845775919874</v>
      </c>
      <c r="I1727">
        <v>16.597926831242862</v>
      </c>
      <c r="J1727">
        <v>1.82</v>
      </c>
      <c r="K1727">
        <v>1.59</v>
      </c>
    </row>
    <row r="1728" spans="1:11" x14ac:dyDescent="0.25">
      <c r="A1728" t="s">
        <v>483</v>
      </c>
      <c r="B1728">
        <v>24579537</v>
      </c>
      <c r="C1728">
        <v>3.4323998861329245E-2</v>
      </c>
      <c r="D1728">
        <v>0.41259918769015053</v>
      </c>
      <c r="E1728">
        <v>3.4219033499288454E-2</v>
      </c>
      <c r="F1728">
        <v>0.27746698345239029</v>
      </c>
      <c r="G1728">
        <v>2.1645851181004754E-2</v>
      </c>
      <c r="H1728">
        <v>0.4737719648049265</v>
      </c>
      <c r="I1728">
        <v>17.549375710340879</v>
      </c>
      <c r="J1728">
        <v>1.73</v>
      </c>
      <c r="K1728">
        <v>1.1000000000000001</v>
      </c>
    </row>
    <row r="1729" spans="1:11" x14ac:dyDescent="0.25">
      <c r="A1729" t="s">
        <v>707</v>
      </c>
      <c r="B1729">
        <v>9089634</v>
      </c>
      <c r="C1729">
        <v>0.45448177561384762</v>
      </c>
      <c r="D1729">
        <v>0.18637758131955587</v>
      </c>
      <c r="E1729">
        <v>0.18571517841092391</v>
      </c>
      <c r="F1729">
        <v>9.6356956103725661E-2</v>
      </c>
      <c r="G1729">
        <v>9.6609280417671389E-2</v>
      </c>
      <c r="H1729">
        <v>0.42692059801540488</v>
      </c>
      <c r="I1729">
        <v>16.938592053846847</v>
      </c>
      <c r="J1729">
        <v>1.32</v>
      </c>
      <c r="K1729">
        <v>0.83</v>
      </c>
    </row>
    <row r="1730" spans="1:11" x14ac:dyDescent="0.25">
      <c r="A1730" t="s">
        <v>1771</v>
      </c>
      <c r="B1730">
        <v>8807499</v>
      </c>
      <c r="C1730">
        <v>8.5991267214449871E-2</v>
      </c>
      <c r="D1730">
        <v>0.49127953349753434</v>
      </c>
      <c r="E1730">
        <v>6.3815732479787959E-2</v>
      </c>
      <c r="F1730">
        <v>0.12058611033048926</v>
      </c>
      <c r="G1730">
        <v>0.14887779152742453</v>
      </c>
      <c r="H1730">
        <v>0.64788102378219359</v>
      </c>
      <c r="I1730">
        <v>16.430755539228603</v>
      </c>
      <c r="J1730">
        <v>1.84</v>
      </c>
      <c r="K1730">
        <v>1.36</v>
      </c>
    </row>
    <row r="1731" spans="1:11" x14ac:dyDescent="0.25">
      <c r="A1731" t="s">
        <v>385</v>
      </c>
      <c r="B1731">
        <v>29676371</v>
      </c>
      <c r="C1731">
        <v>0.24313356912811207</v>
      </c>
      <c r="D1731">
        <v>0.17916907697373105</v>
      </c>
      <c r="E1731">
        <v>0.24313356912811207</v>
      </c>
      <c r="F1731">
        <v>0.10016805378796328</v>
      </c>
      <c r="G1731">
        <v>5.263766920827348E-2</v>
      </c>
      <c r="H1731">
        <v>0.48830877820941426</v>
      </c>
      <c r="I1731">
        <v>17.925626922192176</v>
      </c>
      <c r="J1731">
        <v>1.59</v>
      </c>
      <c r="K1731">
        <v>1.1599999999999999</v>
      </c>
    </row>
    <row r="1732" spans="1:11" x14ac:dyDescent="0.25">
      <c r="A1732" t="s">
        <v>1772</v>
      </c>
      <c r="B1732">
        <v>8354932</v>
      </c>
      <c r="C1732">
        <v>0.20937932229729697</v>
      </c>
      <c r="D1732">
        <v>0.10960759465187747</v>
      </c>
      <c r="E1732">
        <v>0.13038645915969155</v>
      </c>
      <c r="F1732">
        <v>0.10748222112731011</v>
      </c>
      <c r="G1732">
        <v>0.10307241279761463</v>
      </c>
      <c r="H1732">
        <v>0.41848043566807391</v>
      </c>
      <c r="I1732">
        <v>16.635737948322973</v>
      </c>
      <c r="J1732">
        <v>1.18</v>
      </c>
      <c r="K1732">
        <v>1.03</v>
      </c>
    </row>
    <row r="1733" spans="1:11" x14ac:dyDescent="0.25">
      <c r="A1733" t="s">
        <v>1773</v>
      </c>
      <c r="B1733">
        <v>55797852</v>
      </c>
      <c r="C1733">
        <v>4.1267753461190583E-2</v>
      </c>
      <c r="D1733">
        <v>0.35397269414600402</v>
      </c>
      <c r="E1733">
        <v>2.874960132873932E-2</v>
      </c>
      <c r="F1733">
        <v>9.2755882914740295E-2</v>
      </c>
      <c r="G1733">
        <v>0.15361956944149033</v>
      </c>
      <c r="H1733">
        <v>1.0033737296322489</v>
      </c>
      <c r="I1733">
        <v>17.645378332578993</v>
      </c>
      <c r="J1733">
        <v>0.74</v>
      </c>
      <c r="K1733">
        <v>0.44</v>
      </c>
    </row>
    <row r="1734" spans="1:11" x14ac:dyDescent="0.25">
      <c r="A1734" t="s">
        <v>1774</v>
      </c>
      <c r="B1734">
        <v>12744638</v>
      </c>
      <c r="C1734">
        <v>8.6095736889506003E-2</v>
      </c>
      <c r="D1734">
        <v>0.63957132403446848</v>
      </c>
      <c r="E1734">
        <v>8.6095736889506003E-2</v>
      </c>
      <c r="F1734">
        <v>0.14643428228505004</v>
      </c>
      <c r="G1734">
        <v>0.32219353739196044</v>
      </c>
      <c r="H1734">
        <v>0.72621959494766464</v>
      </c>
      <c r="I1734">
        <v>16.647795588918243</v>
      </c>
      <c r="J1734">
        <v>2.04</v>
      </c>
      <c r="K1734">
        <v>1.46</v>
      </c>
    </row>
    <row r="1735" spans="1:11" x14ac:dyDescent="0.25">
      <c r="A1735" t="s">
        <v>1775</v>
      </c>
      <c r="B1735">
        <v>67269406</v>
      </c>
      <c r="C1735">
        <v>0.13616223993415372</v>
      </c>
      <c r="D1735">
        <v>0.68095954348102905</v>
      </c>
      <c r="E1735">
        <v>0.11004648978169958</v>
      </c>
      <c r="F1735">
        <v>0.10860206997004296</v>
      </c>
      <c r="G1735">
        <v>7.1079756524087642E-2</v>
      </c>
      <c r="H1735">
        <v>1.3675929827849878</v>
      </c>
      <c r="I1735">
        <v>17.66998251954222</v>
      </c>
      <c r="J1735">
        <v>1.87</v>
      </c>
      <c r="K1735">
        <v>1.64</v>
      </c>
    </row>
    <row r="1736" spans="1:11" x14ac:dyDescent="0.25">
      <c r="A1736" t="s">
        <v>657</v>
      </c>
      <c r="B1736">
        <v>10414707</v>
      </c>
      <c r="C1736">
        <v>0.14942014211249535</v>
      </c>
      <c r="D1736">
        <v>0.34886627151392735</v>
      </c>
      <c r="E1736">
        <v>5.2361914742296636E-2</v>
      </c>
      <c r="F1736">
        <v>0.20399020270090065</v>
      </c>
      <c r="G1736">
        <v>5.0331324731459078E-2</v>
      </c>
      <c r="H1736">
        <v>0.51624850191126004</v>
      </c>
      <c r="I1736">
        <v>16.809889416064614</v>
      </c>
      <c r="J1736">
        <v>1.37</v>
      </c>
      <c r="K1736">
        <v>1.1399999999999999</v>
      </c>
    </row>
    <row r="1737" spans="1:11" x14ac:dyDescent="0.25">
      <c r="A1737" t="s">
        <v>915</v>
      </c>
      <c r="B1737">
        <v>1017221</v>
      </c>
      <c r="C1737">
        <v>0.31546930313078475</v>
      </c>
      <c r="D1737">
        <v>0.40610840712096979</v>
      </c>
      <c r="E1737">
        <v>1.5974896310634562E-2</v>
      </c>
      <c r="F1737">
        <v>0.5974133030130756</v>
      </c>
      <c r="G1737">
        <v>1.9495271922227324E-2</v>
      </c>
      <c r="H1737">
        <v>0.17021853098214351</v>
      </c>
      <c r="I1737">
        <v>14.72381226237173</v>
      </c>
      <c r="J1737">
        <v>1.33</v>
      </c>
      <c r="K1737">
        <v>1.33</v>
      </c>
    </row>
    <row r="1738" spans="1:11" x14ac:dyDescent="0.25">
      <c r="A1738" t="s">
        <v>1776</v>
      </c>
      <c r="B1738">
        <v>36879062</v>
      </c>
      <c r="C1738">
        <v>0.14597610969606548</v>
      </c>
      <c r="D1738">
        <v>0.21565906421372646</v>
      </c>
      <c r="E1738">
        <v>7.8811223560946317E-2</v>
      </c>
      <c r="F1738">
        <v>0.18750087231709436</v>
      </c>
      <c r="G1738">
        <v>0.11929804505331508</v>
      </c>
      <c r="H1738">
        <v>0.49450225921138741</v>
      </c>
      <c r="I1738">
        <v>17.844733033251845</v>
      </c>
      <c r="J1738">
        <v>1.24</v>
      </c>
      <c r="K1738">
        <v>1.03</v>
      </c>
    </row>
    <row r="1739" spans="1:11" x14ac:dyDescent="0.25">
      <c r="A1739" t="s">
        <v>1777</v>
      </c>
      <c r="B1739">
        <v>14182215</v>
      </c>
      <c r="C1739">
        <v>5.3239920562479136E-2</v>
      </c>
      <c r="D1739">
        <v>0.45757302367789515</v>
      </c>
      <c r="E1739">
        <v>5.3239920562479136E-2</v>
      </c>
      <c r="F1739">
        <v>0.10685306136841817</v>
      </c>
      <c r="G1739">
        <v>0.11511192010556884</v>
      </c>
      <c r="H1739">
        <v>1.4154949756500659</v>
      </c>
      <c r="I1739">
        <v>16.091421333587466</v>
      </c>
      <c r="J1739">
        <v>1.58</v>
      </c>
      <c r="K1739">
        <v>1.24</v>
      </c>
    </row>
    <row r="1740" spans="1:11" x14ac:dyDescent="0.25">
      <c r="A1740" t="s">
        <v>2476</v>
      </c>
      <c r="B1740">
        <v>6750220</v>
      </c>
      <c r="C1740">
        <v>4.7703630400194362E-3</v>
      </c>
      <c r="D1740">
        <v>0.43960878312114271</v>
      </c>
      <c r="E1740">
        <v>4.7580671444782544E-3</v>
      </c>
      <c r="F1740">
        <v>0.30976511310506177</v>
      </c>
      <c r="G1740">
        <v>1.2285525508798233E-3</v>
      </c>
      <c r="H1740">
        <v>0.39694263326465601</v>
      </c>
      <c r="I1740">
        <v>16.399609161894404</v>
      </c>
      <c r="J1740">
        <v>1.69</v>
      </c>
      <c r="K1740">
        <v>0.76</v>
      </c>
    </row>
    <row r="1741" spans="1:11" x14ac:dyDescent="0.25">
      <c r="A1741" t="s">
        <v>2477</v>
      </c>
      <c r="B1741">
        <v>33414806</v>
      </c>
      <c r="C1741">
        <v>0.18609642683545732</v>
      </c>
      <c r="D1741">
        <v>0.11545705218219732</v>
      </c>
      <c r="E1741">
        <v>8.2133949842474019E-2</v>
      </c>
      <c r="F1741">
        <v>0.34248684036731436</v>
      </c>
      <c r="G1741">
        <v>4.218091225787754E-2</v>
      </c>
      <c r="H1741">
        <v>0.49033661571249332</v>
      </c>
      <c r="I1741">
        <v>16.809455234718726</v>
      </c>
      <c r="J1741">
        <v>1.19</v>
      </c>
      <c r="K1741">
        <v>0.77</v>
      </c>
    </row>
    <row r="1742" spans="1:11" x14ac:dyDescent="0.25">
      <c r="A1742" t="s">
        <v>414</v>
      </c>
      <c r="B1742">
        <v>23006111</v>
      </c>
      <c r="C1742">
        <v>5.4939055105836881E-2</v>
      </c>
      <c r="D1742">
        <v>0.31213624067101126</v>
      </c>
      <c r="E1742">
        <v>5.4939055105836881E-2</v>
      </c>
      <c r="F1742">
        <v>0.21601490143443905</v>
      </c>
      <c r="G1742">
        <v>0.52532133744812415</v>
      </c>
      <c r="H1742">
        <v>1.1583499442566347</v>
      </c>
      <c r="I1742">
        <v>16.769464963629922</v>
      </c>
      <c r="J1742">
        <v>0.41</v>
      </c>
      <c r="K1742">
        <v>0.17</v>
      </c>
    </row>
    <row r="1743" spans="1:11" x14ac:dyDescent="0.25">
      <c r="A1743" t="s">
        <v>1780</v>
      </c>
      <c r="B1743">
        <v>19949310</v>
      </c>
      <c r="C1743">
        <v>0.15244978397749095</v>
      </c>
      <c r="D1743">
        <v>0.53169798855198502</v>
      </c>
      <c r="E1743">
        <v>0.1397592698694842</v>
      </c>
      <c r="F1743">
        <v>6.4637486071812744E-2</v>
      </c>
      <c r="G1743">
        <v>0.5708814490325731</v>
      </c>
      <c r="H1743">
        <v>1.7826911738274838</v>
      </c>
      <c r="I1743">
        <v>16.318441539130838</v>
      </c>
      <c r="J1743">
        <v>1.21</v>
      </c>
      <c r="K1743">
        <v>0.43</v>
      </c>
    </row>
    <row r="1744" spans="1:11" x14ac:dyDescent="0.25">
      <c r="A1744" t="s">
        <v>2480</v>
      </c>
      <c r="B1744">
        <v>65800482</v>
      </c>
      <c r="C1744">
        <v>0.12481396412871261</v>
      </c>
      <c r="D1744">
        <v>0.52596955140845325</v>
      </c>
      <c r="E1744">
        <v>0.12481396412871261</v>
      </c>
      <c r="F1744">
        <v>0.27019367345048095</v>
      </c>
      <c r="G1744">
        <v>0.22018262723364246</v>
      </c>
      <c r="H1744">
        <v>0.55415027369358616</v>
      </c>
      <c r="I1744">
        <v>18.404415875202282</v>
      </c>
      <c r="J1744">
        <v>1.68</v>
      </c>
      <c r="K1744">
        <v>0.64</v>
      </c>
    </row>
    <row r="1745" spans="1:11" x14ac:dyDescent="0.25">
      <c r="A1745" t="s">
        <v>2481</v>
      </c>
      <c r="B1745">
        <v>7661740</v>
      </c>
      <c r="C1745">
        <v>0.30336477092670855</v>
      </c>
      <c r="D1745">
        <v>9.1310328985321876E-2</v>
      </c>
      <c r="E1745">
        <v>5.3170689686676917E-2</v>
      </c>
      <c r="F1745">
        <v>6.7644748490147941E-2</v>
      </c>
      <c r="G1745">
        <v>6.1940107599579207E-2</v>
      </c>
      <c r="H1745">
        <v>0.52949442486732556</v>
      </c>
      <c r="I1745">
        <v>16.316496326418982</v>
      </c>
      <c r="J1745">
        <v>1.1000000000000001</v>
      </c>
      <c r="K1745">
        <v>0.47</v>
      </c>
    </row>
    <row r="1746" spans="1:11" x14ac:dyDescent="0.25">
      <c r="A1746" t="s">
        <v>240</v>
      </c>
      <c r="B1746">
        <v>50673439</v>
      </c>
      <c r="C1746">
        <v>7.1216046734069102E-2</v>
      </c>
      <c r="D1746">
        <v>0.77739527408037179</v>
      </c>
      <c r="E1746">
        <v>5.3256598590042406E-2</v>
      </c>
      <c r="F1746">
        <v>0.10961428631719158</v>
      </c>
      <c r="G1746">
        <v>4.736822776129325E-2</v>
      </c>
      <c r="H1746">
        <v>0.59860316672165581</v>
      </c>
      <c r="I1746">
        <v>18.298162427027151</v>
      </c>
      <c r="J1746">
        <v>5.51</v>
      </c>
      <c r="K1746">
        <v>3.9</v>
      </c>
    </row>
    <row r="1747" spans="1:11" x14ac:dyDescent="0.25">
      <c r="A1747" t="s">
        <v>1781</v>
      </c>
      <c r="B1747">
        <v>21123121</v>
      </c>
      <c r="C1747">
        <v>0.25930083911368967</v>
      </c>
      <c r="D1747">
        <v>0.38677655636210201</v>
      </c>
      <c r="E1747">
        <v>0.21347001704909044</v>
      </c>
      <c r="F1747">
        <v>0.10330716281277821</v>
      </c>
      <c r="G1747">
        <v>8.3741034291286778E-2</v>
      </c>
      <c r="H1747">
        <v>0.90739840843155206</v>
      </c>
      <c r="I1747">
        <v>16.751034229403633</v>
      </c>
      <c r="J1747">
        <v>2.29</v>
      </c>
      <c r="K1747">
        <v>0.92</v>
      </c>
    </row>
    <row r="1748" spans="1:11" x14ac:dyDescent="0.25">
      <c r="A1748" t="s">
        <v>655</v>
      </c>
      <c r="B1748">
        <v>10669072</v>
      </c>
      <c r="C1748">
        <v>6.3379457932236274E-2</v>
      </c>
      <c r="D1748">
        <v>0.56281961542672132</v>
      </c>
      <c r="E1748">
        <v>6.3379457932236274E-2</v>
      </c>
      <c r="F1748">
        <v>0.32594007203438652</v>
      </c>
      <c r="G1748">
        <v>7.9448803044913377E-2</v>
      </c>
      <c r="H1748">
        <v>0.83218280393416744</v>
      </c>
      <c r="I1748">
        <v>16.427121588858931</v>
      </c>
      <c r="J1748">
        <v>2.37</v>
      </c>
      <c r="K1748">
        <v>1.55</v>
      </c>
    </row>
    <row r="1749" spans="1:11" x14ac:dyDescent="0.25">
      <c r="A1749" t="s">
        <v>2482</v>
      </c>
      <c r="B1749">
        <v>3630007</v>
      </c>
      <c r="C1749">
        <v>0.13262646600956968</v>
      </c>
      <c r="D1749">
        <v>0.14746775970404466</v>
      </c>
      <c r="E1749">
        <v>2.1734668831217129E-2</v>
      </c>
      <c r="F1749">
        <v>0.26840539622228543</v>
      </c>
      <c r="G1749">
        <v>0.14552038053921107</v>
      </c>
      <c r="H1749">
        <v>0.1303439003095587</v>
      </c>
      <c r="I1749">
        <v>17.24224803040407</v>
      </c>
      <c r="J1749">
        <v>0.96</v>
      </c>
      <c r="K1749">
        <v>0.47</v>
      </c>
    </row>
    <row r="1750" spans="1:11" x14ac:dyDescent="0.25">
      <c r="A1750" t="s">
        <v>2483</v>
      </c>
      <c r="B1750">
        <v>9318632</v>
      </c>
      <c r="C1750">
        <v>0.27578286169042837</v>
      </c>
      <c r="D1750">
        <v>0.21680135024110836</v>
      </c>
      <c r="E1750">
        <v>0.12458244944107676</v>
      </c>
      <c r="F1750">
        <v>0.18727942083830365</v>
      </c>
      <c r="G1750">
        <v>0.40972011771684941</v>
      </c>
      <c r="H1750">
        <v>0.51505586881874643</v>
      </c>
      <c r="I1750">
        <v>16.802418864579028</v>
      </c>
      <c r="J1750">
        <v>0.88</v>
      </c>
      <c r="K1750">
        <v>0.69</v>
      </c>
    </row>
    <row r="1751" spans="1:11" x14ac:dyDescent="0.25">
      <c r="A1751" t="s">
        <v>1782</v>
      </c>
      <c r="B1751">
        <v>15260891</v>
      </c>
      <c r="C1751">
        <v>6.5311455274793595E-2</v>
      </c>
      <c r="D1751">
        <v>0.66369919030284663</v>
      </c>
      <c r="E1751">
        <v>6.5305492320205938E-2</v>
      </c>
      <c r="F1751">
        <v>0.169423140267462</v>
      </c>
      <c r="G1751">
        <v>0.16319440326256179</v>
      </c>
      <c r="H1751">
        <v>0.6606326496906465</v>
      </c>
      <c r="I1751">
        <v>16.895348842015139</v>
      </c>
      <c r="J1751">
        <v>2.85</v>
      </c>
      <c r="K1751">
        <v>2.36</v>
      </c>
    </row>
    <row r="1752" spans="1:11" x14ac:dyDescent="0.25">
      <c r="A1752" t="s">
        <v>2484</v>
      </c>
      <c r="B1752">
        <v>2460600</v>
      </c>
      <c r="C1752">
        <v>0.11325896122896854</v>
      </c>
      <c r="D1752">
        <v>0.29850442981386655</v>
      </c>
      <c r="E1752">
        <v>0.11325896122896854</v>
      </c>
      <c r="F1752">
        <v>0.19800811670296686</v>
      </c>
      <c r="G1752">
        <v>0.28121068032187274</v>
      </c>
      <c r="H1752">
        <v>0.24168672069301558</v>
      </c>
      <c r="I1752">
        <v>15.977380459385477</v>
      </c>
      <c r="J1752">
        <v>1.21</v>
      </c>
      <c r="K1752">
        <v>0.64</v>
      </c>
    </row>
    <row r="1753" spans="1:11" x14ac:dyDescent="0.25">
      <c r="A1753" t="s">
        <v>2485</v>
      </c>
      <c r="B1753">
        <v>11733395</v>
      </c>
      <c r="C1753">
        <v>0.37816079659808605</v>
      </c>
      <c r="D1753">
        <v>0.42676258661708738</v>
      </c>
      <c r="E1753">
        <v>0.28321709104653853</v>
      </c>
      <c r="F1753">
        <v>0.31021466732769193</v>
      </c>
      <c r="G1753">
        <v>0.67742371240378429</v>
      </c>
      <c r="H1753">
        <v>1.108970465210914</v>
      </c>
      <c r="I1753">
        <v>15.965956313691452</v>
      </c>
      <c r="J1753">
        <v>0.7</v>
      </c>
      <c r="K1753">
        <v>0.55000000000000004</v>
      </c>
    </row>
    <row r="1754" spans="1:11" x14ac:dyDescent="0.25">
      <c r="A1754" t="s">
        <v>1783</v>
      </c>
      <c r="B1754">
        <v>29425737</v>
      </c>
      <c r="C1754">
        <v>0.32089592182516957</v>
      </c>
      <c r="D1754">
        <v>0.35939072656022175</v>
      </c>
      <c r="E1754">
        <v>0.31414227619855367</v>
      </c>
      <c r="F1754">
        <v>0.13489808176047707</v>
      </c>
      <c r="G1754">
        <v>0.40997943399004755</v>
      </c>
      <c r="H1754">
        <v>0.56261408610617292</v>
      </c>
      <c r="I1754">
        <v>17.528595018002893</v>
      </c>
      <c r="J1754">
        <v>1.8</v>
      </c>
      <c r="K1754">
        <v>1.35</v>
      </c>
    </row>
    <row r="1755" spans="1:11" x14ac:dyDescent="0.25">
      <c r="A1755" t="s">
        <v>1784</v>
      </c>
      <c r="B1755">
        <v>16918942</v>
      </c>
      <c r="C1755">
        <v>0.11120464861218864</v>
      </c>
      <c r="D1755">
        <v>0.50255778405056295</v>
      </c>
      <c r="E1755">
        <v>0.11116664387170309</v>
      </c>
      <c r="F1755">
        <v>0.24319681962994277</v>
      </c>
      <c r="G1755">
        <v>9.8759307762861293E-2</v>
      </c>
      <c r="H1755">
        <v>0.7927493057661027</v>
      </c>
      <c r="I1755">
        <v>16.643629122112561</v>
      </c>
      <c r="J1755">
        <v>2.33</v>
      </c>
      <c r="K1755">
        <v>2.1</v>
      </c>
    </row>
    <row r="1756" spans="1:11" x14ac:dyDescent="0.25">
      <c r="A1756" t="s">
        <v>1785</v>
      </c>
      <c r="B1756">
        <v>36548777</v>
      </c>
      <c r="C1756">
        <v>0.13806801250832551</v>
      </c>
      <c r="D1756">
        <v>6.1895231131810509E-2</v>
      </c>
      <c r="E1756">
        <v>0.10718531019519477</v>
      </c>
      <c r="F1756">
        <v>6.0646069699235271E-2</v>
      </c>
      <c r="G1756">
        <v>6.814482465446108E-3</v>
      </c>
      <c r="H1756">
        <v>0.51302444546941173</v>
      </c>
      <c r="I1756">
        <v>17.503066036008569</v>
      </c>
      <c r="J1756">
        <v>1.1399999999999999</v>
      </c>
      <c r="K1756">
        <v>0.84</v>
      </c>
    </row>
    <row r="1757" spans="1:11" x14ac:dyDescent="0.25">
      <c r="A1757" t="s">
        <v>2486</v>
      </c>
      <c r="B1757">
        <v>11322486</v>
      </c>
      <c r="C1757">
        <v>0.19243918694180764</v>
      </c>
      <c r="D1757">
        <v>0.19184691418474706</v>
      </c>
      <c r="E1757">
        <v>0.13395123650406809</v>
      </c>
      <c r="F1757">
        <v>7.7272538865620521E-2</v>
      </c>
      <c r="G1757">
        <v>5.045261261528608E-2</v>
      </c>
      <c r="H1757">
        <v>0.57582485583313725</v>
      </c>
      <c r="I1757">
        <v>16.720627239870574</v>
      </c>
      <c r="J1757">
        <v>1.38</v>
      </c>
      <c r="K1757">
        <v>0.7</v>
      </c>
    </row>
    <row r="1758" spans="1:11" x14ac:dyDescent="0.25">
      <c r="A1758" t="s">
        <v>1787</v>
      </c>
      <c r="B1758">
        <v>12349871</v>
      </c>
      <c r="C1758">
        <v>0.10641649617230819</v>
      </c>
      <c r="D1758">
        <v>0.41134105773250584</v>
      </c>
      <c r="E1758">
        <v>9.0315437302948345E-2</v>
      </c>
      <c r="F1758">
        <v>0.10247044967260308</v>
      </c>
      <c r="G1758">
        <v>3.3961650287683165E-2</v>
      </c>
      <c r="H1758">
        <v>0.72723254330374631</v>
      </c>
      <c r="I1758">
        <v>16.511672843641435</v>
      </c>
      <c r="J1758">
        <v>1.7</v>
      </c>
      <c r="K1758">
        <v>1.38</v>
      </c>
    </row>
    <row r="1759" spans="1:11" x14ac:dyDescent="0.25">
      <c r="A1759" t="s">
        <v>1788</v>
      </c>
      <c r="B1759">
        <v>31305094</v>
      </c>
      <c r="C1759">
        <v>0.33043318764671337</v>
      </c>
      <c r="D1759">
        <v>0.26318601694663496</v>
      </c>
      <c r="E1759">
        <v>9.193813633014486E-2</v>
      </c>
      <c r="F1759">
        <v>0.11812523193675638</v>
      </c>
      <c r="G1759">
        <v>6.3850630827046867E-2</v>
      </c>
      <c r="H1759">
        <v>0.72015496154013492</v>
      </c>
      <c r="I1759">
        <v>17.464313390739999</v>
      </c>
      <c r="J1759">
        <v>1.22</v>
      </c>
      <c r="K1759">
        <v>0.76</v>
      </c>
    </row>
    <row r="1760" spans="1:11" x14ac:dyDescent="0.25">
      <c r="A1760" t="s">
        <v>2487</v>
      </c>
      <c r="B1760">
        <v>23289341</v>
      </c>
      <c r="C1760">
        <v>0.22037660919645602</v>
      </c>
      <c r="D1760">
        <v>0.12410016238759182</v>
      </c>
      <c r="E1760">
        <v>0.10477771784096424</v>
      </c>
      <c r="F1760">
        <v>0.13985638489005081</v>
      </c>
      <c r="G1760">
        <v>4.8034849934139399E-3</v>
      </c>
      <c r="H1760">
        <v>1.3429944640725786</v>
      </c>
      <c r="I1760">
        <v>16.639439048511676</v>
      </c>
      <c r="J1760">
        <v>1.25</v>
      </c>
      <c r="K1760">
        <v>0.61</v>
      </c>
    </row>
    <row r="1761" spans="1:11" x14ac:dyDescent="0.25">
      <c r="A1761" t="s">
        <v>1789</v>
      </c>
      <c r="B1761">
        <v>60678607</v>
      </c>
      <c r="C1761">
        <v>6.8439837453750374E-2</v>
      </c>
      <c r="D1761">
        <v>0.64237222848573305</v>
      </c>
      <c r="E1761">
        <v>6.8332699199900884E-2</v>
      </c>
      <c r="F1761">
        <v>0.74415617885652918</v>
      </c>
      <c r="G1761">
        <v>0.42859218900658019</v>
      </c>
      <c r="H1761">
        <v>0.8378767033925183</v>
      </c>
      <c r="I1761">
        <v>18.138584123779587</v>
      </c>
      <c r="J1761">
        <v>1.77</v>
      </c>
      <c r="K1761">
        <v>1.44</v>
      </c>
    </row>
    <row r="1762" spans="1:11" x14ac:dyDescent="0.25">
      <c r="A1762" t="s">
        <v>636</v>
      </c>
      <c r="B1762">
        <v>12698576</v>
      </c>
      <c r="C1762">
        <v>0.15493611252159298</v>
      </c>
      <c r="D1762">
        <v>0.32667985764703067</v>
      </c>
      <c r="E1762">
        <v>7.2590422737163596E-2</v>
      </c>
      <c r="F1762">
        <v>0.25947651888141732</v>
      </c>
      <c r="G1762">
        <v>0.50419275358118898</v>
      </c>
      <c r="H1762">
        <v>0.78217904239776515</v>
      </c>
      <c r="I1762">
        <v>16.503972216852457</v>
      </c>
      <c r="J1762">
        <v>0.78</v>
      </c>
      <c r="K1762">
        <v>0.72</v>
      </c>
    </row>
    <row r="1763" spans="1:11" x14ac:dyDescent="0.25">
      <c r="A1763" t="s">
        <v>2488</v>
      </c>
      <c r="B1763">
        <v>6715999</v>
      </c>
      <c r="C1763">
        <v>5.4373146869140389E-2</v>
      </c>
      <c r="D1763">
        <v>0.46656990270546495</v>
      </c>
      <c r="E1763">
        <v>4.7242711024822963E-2</v>
      </c>
      <c r="F1763">
        <v>5.5190550288358536E-2</v>
      </c>
      <c r="G1763">
        <v>1.0188357681411209E-2</v>
      </c>
      <c r="H1763">
        <v>0.65495088921396749</v>
      </c>
      <c r="I1763">
        <v>16.144970076784183</v>
      </c>
      <c r="J1763">
        <v>2.02</v>
      </c>
      <c r="K1763">
        <v>0.47</v>
      </c>
    </row>
    <row r="1764" spans="1:11" x14ac:dyDescent="0.25">
      <c r="A1764" t="s">
        <v>1790</v>
      </c>
      <c r="B1764">
        <v>87874843</v>
      </c>
      <c r="C1764">
        <v>0.49656439215487419</v>
      </c>
      <c r="D1764">
        <v>0.16892415955724666</v>
      </c>
      <c r="E1764">
        <v>0.26609014823503013</v>
      </c>
      <c r="F1764">
        <v>0.11180854580420325</v>
      </c>
      <c r="G1764">
        <v>0.37406200543652751</v>
      </c>
      <c r="H1764">
        <v>0.88202468584914773</v>
      </c>
      <c r="I1764">
        <v>18.364307251392859</v>
      </c>
      <c r="J1764">
        <v>0.94</v>
      </c>
      <c r="K1764">
        <v>0.66</v>
      </c>
    </row>
    <row r="1765" spans="1:11" x14ac:dyDescent="0.25">
      <c r="A1765" t="s">
        <v>1791</v>
      </c>
      <c r="B1765">
        <v>16935187</v>
      </c>
      <c r="C1765">
        <v>6.2779820500358213E-2</v>
      </c>
      <c r="D1765">
        <v>0.61960231085727013</v>
      </c>
      <c r="E1765">
        <v>6.2779820500358213E-2</v>
      </c>
      <c r="F1765">
        <v>0.22266317337134378</v>
      </c>
      <c r="G1765">
        <v>2.0733753929023636E-3</v>
      </c>
      <c r="H1765">
        <v>0.70403900966726352</v>
      </c>
      <c r="I1765">
        <v>16.866599531579617</v>
      </c>
      <c r="J1765">
        <v>3.14</v>
      </c>
      <c r="K1765">
        <v>2.8</v>
      </c>
    </row>
    <row r="1766" spans="1:11" x14ac:dyDescent="0.25">
      <c r="A1766" t="s">
        <v>1792</v>
      </c>
      <c r="B1766">
        <v>8492885</v>
      </c>
      <c r="C1766">
        <v>0.15729342855814013</v>
      </c>
      <c r="D1766">
        <v>4.6495272219039818E-2</v>
      </c>
      <c r="E1766">
        <v>7.3051854581805825E-2</v>
      </c>
      <c r="F1766">
        <v>7.1566698471959456E-2</v>
      </c>
      <c r="G1766">
        <v>4.4144363193426024E-2</v>
      </c>
      <c r="H1766">
        <v>0.40976254277973956</v>
      </c>
      <c r="I1766">
        <v>16.778806309610488</v>
      </c>
      <c r="J1766">
        <v>1.04</v>
      </c>
      <c r="K1766">
        <v>0.92</v>
      </c>
    </row>
    <row r="1767" spans="1:11" x14ac:dyDescent="0.25">
      <c r="A1767" t="s">
        <v>212</v>
      </c>
      <c r="B1767">
        <v>69260101</v>
      </c>
      <c r="C1767">
        <v>8.6576310363740305E-2</v>
      </c>
      <c r="D1767">
        <v>0.33882120674354776</v>
      </c>
      <c r="E1767">
        <v>8.6547549215962014E-2</v>
      </c>
      <c r="F1767">
        <v>0.16552605975129978</v>
      </c>
      <c r="G1767">
        <v>0.26015643552122453</v>
      </c>
      <c r="H1767">
        <v>0.62340384619105027</v>
      </c>
      <c r="I1767">
        <v>18.540096641319725</v>
      </c>
      <c r="J1767">
        <v>1.05</v>
      </c>
      <c r="K1767">
        <v>0.7</v>
      </c>
    </row>
    <row r="1768" spans="1:11" x14ac:dyDescent="0.25">
      <c r="A1768" t="s">
        <v>47</v>
      </c>
      <c r="B1768">
        <v>365610614</v>
      </c>
      <c r="C1768">
        <v>0.14964038489320225</v>
      </c>
      <c r="D1768">
        <v>0.43145105191065375</v>
      </c>
      <c r="E1768">
        <v>0.1344467258819789</v>
      </c>
      <c r="F1768">
        <v>0.30550412225843576</v>
      </c>
      <c r="G1768">
        <v>0.37044731146672893</v>
      </c>
      <c r="H1768">
        <v>0.68444575594603829</v>
      </c>
      <c r="I1768">
        <v>19.993852901839482</v>
      </c>
      <c r="J1768">
        <v>1.43</v>
      </c>
      <c r="K1768">
        <v>0.99</v>
      </c>
    </row>
    <row r="1769" spans="1:11" x14ac:dyDescent="0.25">
      <c r="A1769" t="s">
        <v>1793</v>
      </c>
      <c r="B1769">
        <v>87885781</v>
      </c>
      <c r="C1769">
        <v>6.6153568118146433E-2</v>
      </c>
      <c r="D1769">
        <v>0.7011147002266499</v>
      </c>
      <c r="E1769">
        <v>6.6153568118146433E-2</v>
      </c>
      <c r="F1769">
        <v>0.19103947239348648</v>
      </c>
      <c r="G1769">
        <v>0.16762359999964044</v>
      </c>
      <c r="H1769">
        <v>0.9066987572206644</v>
      </c>
      <c r="I1769">
        <v>18.386338471035412</v>
      </c>
      <c r="J1769">
        <v>3.58</v>
      </c>
      <c r="K1769">
        <v>2.5099999999999998</v>
      </c>
    </row>
    <row r="1770" spans="1:11" x14ac:dyDescent="0.25">
      <c r="A1770" t="s">
        <v>344</v>
      </c>
      <c r="B1770">
        <v>30980918</v>
      </c>
      <c r="C1770">
        <v>0.36233810114987552</v>
      </c>
      <c r="D1770">
        <v>0.30758371975936932</v>
      </c>
      <c r="E1770">
        <v>0.24196352090018766</v>
      </c>
      <c r="F1770">
        <v>0.10780528705369788</v>
      </c>
      <c r="G1770">
        <v>0.25089866607567923</v>
      </c>
      <c r="H1770">
        <v>0.79325148717110172</v>
      </c>
      <c r="I1770">
        <v>17.461168448184413</v>
      </c>
      <c r="J1770">
        <v>1.6</v>
      </c>
      <c r="K1770">
        <v>1.27</v>
      </c>
    </row>
    <row r="1771" spans="1:11" x14ac:dyDescent="0.25">
      <c r="A1771" t="s">
        <v>2489</v>
      </c>
      <c r="B1771">
        <v>22854916</v>
      </c>
      <c r="C1771">
        <v>0.43477657060739144</v>
      </c>
      <c r="D1771">
        <v>0.35872492377569887</v>
      </c>
      <c r="E1771">
        <v>0.34568453456578008</v>
      </c>
      <c r="F1771">
        <v>0.12690481848772356</v>
      </c>
      <c r="G1771">
        <v>0.392675343895379</v>
      </c>
      <c r="H1771">
        <v>1.0402322073503318</v>
      </c>
      <c r="I1771">
        <v>16.935081538971119</v>
      </c>
      <c r="J1771">
        <v>1.42</v>
      </c>
      <c r="K1771">
        <v>0.62</v>
      </c>
    </row>
    <row r="1772" spans="1:11" x14ac:dyDescent="0.25">
      <c r="A1772" t="s">
        <v>2491</v>
      </c>
      <c r="B1772">
        <v>20436393</v>
      </c>
      <c r="C1772">
        <v>0.42084476453354563</v>
      </c>
      <c r="D1772">
        <v>0.17565448070997655</v>
      </c>
      <c r="E1772">
        <v>0.2608072275768038</v>
      </c>
      <c r="F1772">
        <v>0.15892474133502618</v>
      </c>
      <c r="G1772">
        <v>0.24182995502190627</v>
      </c>
      <c r="H1772">
        <v>0.42759947730850323</v>
      </c>
      <c r="I1772">
        <v>17.443836686157663</v>
      </c>
      <c r="J1772">
        <v>1.1599999999999999</v>
      </c>
      <c r="K1772">
        <v>0.69</v>
      </c>
    </row>
    <row r="1773" spans="1:11" x14ac:dyDescent="0.25">
      <c r="A1773" t="s">
        <v>1794</v>
      </c>
      <c r="B1773">
        <v>5302665</v>
      </c>
      <c r="C1773">
        <v>0.28036694756315927</v>
      </c>
      <c r="D1773">
        <v>0.2310566479308046</v>
      </c>
      <c r="E1773">
        <v>0.18416041745047065</v>
      </c>
      <c r="F1773">
        <v>0.17172665023303096</v>
      </c>
      <c r="G1773">
        <v>0.21977628230333238</v>
      </c>
      <c r="H1773">
        <v>0.49432023827384275</v>
      </c>
      <c r="I1773">
        <v>16.134438968402371</v>
      </c>
      <c r="J1773">
        <v>0.96</v>
      </c>
      <c r="K1773">
        <v>0.7</v>
      </c>
    </row>
    <row r="1774" spans="1:11" x14ac:dyDescent="0.25">
      <c r="A1774" t="s">
        <v>1795</v>
      </c>
      <c r="B1774">
        <v>4767828</v>
      </c>
      <c r="C1774">
        <v>0.30337189177126356</v>
      </c>
      <c r="D1774">
        <v>0.10561328974115677</v>
      </c>
      <c r="E1774">
        <v>8.4233533592235288E-2</v>
      </c>
      <c r="F1774">
        <v>0.14065547371390144</v>
      </c>
      <c r="G1774">
        <v>0.15804827690931803</v>
      </c>
      <c r="H1774">
        <v>0.46015497889003298</v>
      </c>
      <c r="I1774">
        <v>16.013473418258105</v>
      </c>
      <c r="J1774">
        <v>1.03</v>
      </c>
      <c r="K1774">
        <v>0.74</v>
      </c>
    </row>
    <row r="1775" spans="1:11" x14ac:dyDescent="0.25">
      <c r="A1775" t="s">
        <v>2492</v>
      </c>
      <c r="B1775">
        <v>2740760</v>
      </c>
      <c r="C1775">
        <v>2.2398896656401872E-3</v>
      </c>
      <c r="D1775">
        <v>0.4010183306820006</v>
      </c>
      <c r="E1775">
        <v>2.2398896656401872E-3</v>
      </c>
      <c r="F1775">
        <v>0.16021916279030729</v>
      </c>
      <c r="G1775">
        <v>6.0202279659656445E-4</v>
      </c>
      <c r="H1775">
        <v>0.29866433731433795</v>
      </c>
      <c r="I1775">
        <v>16.074566871398499</v>
      </c>
      <c r="J1775">
        <v>1.59</v>
      </c>
      <c r="K1775">
        <v>0.52</v>
      </c>
    </row>
    <row r="1776" spans="1:11" x14ac:dyDescent="0.25">
      <c r="A1776" t="s">
        <v>1798</v>
      </c>
      <c r="B1776">
        <v>9826027</v>
      </c>
      <c r="C1776">
        <v>0.29160534568040575</v>
      </c>
      <c r="D1776">
        <v>5.2468205104667431E-2</v>
      </c>
      <c r="E1776">
        <v>0.14324935195069177</v>
      </c>
      <c r="F1776">
        <v>7.9380495895355022E-2</v>
      </c>
      <c r="G1776">
        <v>3.4068703454610903E-2</v>
      </c>
      <c r="H1776">
        <v>0.59627999701943968</v>
      </c>
      <c r="I1776">
        <v>16.592932269971595</v>
      </c>
      <c r="J1776">
        <v>1.2</v>
      </c>
      <c r="K1776">
        <v>1.07</v>
      </c>
    </row>
    <row r="1777" spans="1:11" x14ac:dyDescent="0.25">
      <c r="A1777" t="s">
        <v>1800</v>
      </c>
      <c r="B1777">
        <v>109822443</v>
      </c>
      <c r="C1777">
        <v>0.27324729062892911</v>
      </c>
      <c r="D1777">
        <v>0.33782262519874923</v>
      </c>
      <c r="E1777">
        <v>0.19810016428062888</v>
      </c>
      <c r="F1777">
        <v>0.20069630392485563</v>
      </c>
      <c r="G1777">
        <v>0.49320612909694606</v>
      </c>
      <c r="H1777">
        <v>0.54273580963675838</v>
      </c>
      <c r="I1777">
        <v>19.119911188882828</v>
      </c>
      <c r="J1777">
        <v>1.04</v>
      </c>
      <c r="K1777">
        <v>0.81</v>
      </c>
    </row>
    <row r="1778" spans="1:11" x14ac:dyDescent="0.25">
      <c r="A1778" t="s">
        <v>742</v>
      </c>
      <c r="B1778">
        <v>7420570</v>
      </c>
      <c r="C1778">
        <v>8.6575829080515379E-2</v>
      </c>
      <c r="D1778">
        <v>0.74529274705312398</v>
      </c>
      <c r="E1778">
        <v>8.6575829080515379E-2</v>
      </c>
      <c r="F1778">
        <v>0.1780209410572462</v>
      </c>
      <c r="G1778">
        <v>8.1874168695935751E-2</v>
      </c>
      <c r="H1778">
        <v>0.86350516576613268</v>
      </c>
      <c r="I1778">
        <v>15.967045758716431</v>
      </c>
      <c r="J1778">
        <v>5.46</v>
      </c>
      <c r="K1778">
        <v>4.6100000000000003</v>
      </c>
    </row>
    <row r="1779" spans="1:11" x14ac:dyDescent="0.25">
      <c r="A1779" t="s">
        <v>281</v>
      </c>
      <c r="B1779">
        <v>46852007</v>
      </c>
      <c r="C1779">
        <v>0.11085783368896023</v>
      </c>
      <c r="D1779">
        <v>0.61058515593579588</v>
      </c>
      <c r="E1779">
        <v>7.528725503690803E-2</v>
      </c>
      <c r="F1779">
        <v>0.30450858082731735</v>
      </c>
      <c r="G1779">
        <v>3.9334323500805422E-2</v>
      </c>
      <c r="H1779">
        <v>0.50494277027677015</v>
      </c>
      <c r="I1779">
        <v>18.291495129027872</v>
      </c>
      <c r="J1779">
        <v>2.95</v>
      </c>
      <c r="K1779">
        <v>2.5299999999999998</v>
      </c>
    </row>
    <row r="1780" spans="1:11" x14ac:dyDescent="0.25">
      <c r="A1780" t="s">
        <v>52</v>
      </c>
      <c r="B1780">
        <v>372437091</v>
      </c>
      <c r="C1780">
        <v>0.72442170105984427</v>
      </c>
      <c r="D1780">
        <v>0.19898273236163797</v>
      </c>
      <c r="E1780">
        <v>0.72442170105984427</v>
      </c>
      <c r="F1780">
        <v>0.10857532677628126</v>
      </c>
      <c r="G1780">
        <v>2.7942866732357761E-3</v>
      </c>
      <c r="H1780">
        <v>0.21056682258049778</v>
      </c>
      <c r="I1780">
        <v>21.143795178250901</v>
      </c>
      <c r="J1780">
        <v>12.91</v>
      </c>
      <c r="K1780">
        <v>11.14</v>
      </c>
    </row>
    <row r="1781" spans="1:11" x14ac:dyDescent="0.25">
      <c r="A1781" t="s">
        <v>837</v>
      </c>
      <c r="B1781">
        <v>4966873</v>
      </c>
      <c r="C1781">
        <v>9.6949529412167376E-2</v>
      </c>
      <c r="D1781">
        <v>1.5364193930466915E-2</v>
      </c>
      <c r="E1781">
        <v>2.1641181483802788E-2</v>
      </c>
      <c r="F1781">
        <v>6.2011834361410598E-2</v>
      </c>
      <c r="G1781">
        <v>3.2445162177490744E-2</v>
      </c>
      <c r="H1781">
        <v>0.36667636510493262</v>
      </c>
      <c r="I1781">
        <v>16.550619156345949</v>
      </c>
      <c r="J1781">
        <v>0.95</v>
      </c>
      <c r="K1781">
        <v>0.82</v>
      </c>
    </row>
    <row r="1782" spans="1:11" x14ac:dyDescent="0.25">
      <c r="A1782" t="s">
        <v>407</v>
      </c>
      <c r="B1782">
        <v>20372416</v>
      </c>
      <c r="C1782">
        <v>0.22425872316764001</v>
      </c>
      <c r="D1782">
        <v>0.4293308167278736</v>
      </c>
      <c r="E1782">
        <v>0.18624546052858926</v>
      </c>
      <c r="F1782">
        <v>0.23602427967431686</v>
      </c>
      <c r="G1782">
        <v>0.24929541984612918</v>
      </c>
      <c r="H1782">
        <v>0.71754007157110866</v>
      </c>
      <c r="I1782">
        <v>17.232770444120067</v>
      </c>
      <c r="J1782">
        <v>1.95</v>
      </c>
      <c r="K1782">
        <v>1.48</v>
      </c>
    </row>
    <row r="1783" spans="1:11" x14ac:dyDescent="0.25">
      <c r="A1783" t="s">
        <v>1801</v>
      </c>
      <c r="B1783">
        <v>57103272</v>
      </c>
      <c r="C1783">
        <v>0.57022333151067073</v>
      </c>
      <c r="D1783">
        <v>0.29815196929520954</v>
      </c>
      <c r="E1783">
        <v>0.22213380347101652</v>
      </c>
      <c r="F1783">
        <v>6.1468974525219149E-2</v>
      </c>
      <c r="G1783">
        <v>0.23655350257337268</v>
      </c>
      <c r="H1783">
        <v>3.3164319650148957</v>
      </c>
      <c r="I1783">
        <v>16.957049467864628</v>
      </c>
      <c r="J1783">
        <v>1.59</v>
      </c>
      <c r="K1783">
        <v>0.82</v>
      </c>
    </row>
    <row r="1784" spans="1:11" x14ac:dyDescent="0.25">
      <c r="A1784" t="s">
        <v>1802</v>
      </c>
      <c r="B1784">
        <v>10113461</v>
      </c>
      <c r="C1784">
        <v>0.32866602244276216</v>
      </c>
      <c r="D1784">
        <v>0.17654520050060013</v>
      </c>
      <c r="E1784">
        <v>6.9827035472821819E-2</v>
      </c>
      <c r="F1784">
        <v>0.24903414450201289</v>
      </c>
      <c r="G1784">
        <v>0.12729588812375903</v>
      </c>
      <c r="H1784">
        <v>0.38829990666538444</v>
      </c>
      <c r="I1784">
        <v>16.519754189932968</v>
      </c>
      <c r="J1784">
        <v>1.1599999999999999</v>
      </c>
      <c r="K1784">
        <v>0.64</v>
      </c>
    </row>
    <row r="1785" spans="1:11" x14ac:dyDescent="0.25">
      <c r="A1785" t="s">
        <v>113</v>
      </c>
      <c r="B1785">
        <v>74040612</v>
      </c>
      <c r="C1785">
        <v>0.49831965192292038</v>
      </c>
      <c r="D1785">
        <v>0.25632355659080724</v>
      </c>
      <c r="E1785">
        <v>7.572677816331394E-2</v>
      </c>
      <c r="F1785">
        <v>0.23169588210248129</v>
      </c>
      <c r="G1785">
        <v>0.74312032969149422</v>
      </c>
      <c r="H1785">
        <v>1.3528429432180584</v>
      </c>
      <c r="I1785">
        <v>18.088840214396345</v>
      </c>
      <c r="J1785">
        <v>0.38</v>
      </c>
      <c r="K1785">
        <v>0.24</v>
      </c>
    </row>
    <row r="1786" spans="1:11" x14ac:dyDescent="0.25">
      <c r="A1786" t="s">
        <v>16</v>
      </c>
      <c r="B1786">
        <v>1756335731</v>
      </c>
      <c r="C1786">
        <v>7.3471749576334275E-2</v>
      </c>
      <c r="D1786">
        <v>0.73398485451640572</v>
      </c>
      <c r="E1786">
        <v>7.2988925600808149E-2</v>
      </c>
      <c r="F1786">
        <v>0.17639481208192143</v>
      </c>
      <c r="G1786">
        <v>8.2809284371383088E-2</v>
      </c>
      <c r="H1786">
        <v>1.0634638554222968</v>
      </c>
      <c r="I1786">
        <v>21.116225551547103</v>
      </c>
      <c r="J1786">
        <v>3.84</v>
      </c>
      <c r="K1786">
        <v>3.32</v>
      </c>
    </row>
    <row r="1787" spans="1:11" x14ac:dyDescent="0.25">
      <c r="A1787" t="s">
        <v>1803</v>
      </c>
      <c r="B1787">
        <v>76393840</v>
      </c>
      <c r="C1787">
        <v>0.2591641943905425</v>
      </c>
      <c r="D1787">
        <v>0.51567295216472953</v>
      </c>
      <c r="E1787">
        <v>3.2891696503278278E-2</v>
      </c>
      <c r="F1787">
        <v>0.25889450030654032</v>
      </c>
      <c r="G1787">
        <v>0.17660834957373525</v>
      </c>
      <c r="H1787">
        <v>0.98688111154891878</v>
      </c>
      <c r="I1787">
        <v>17.999930577251078</v>
      </c>
      <c r="J1787">
        <v>1.38</v>
      </c>
      <c r="K1787">
        <v>1.0900000000000001</v>
      </c>
    </row>
    <row r="1788" spans="1:11" x14ac:dyDescent="0.25">
      <c r="A1788" t="s">
        <v>1804</v>
      </c>
      <c r="B1788">
        <v>38938693</v>
      </c>
      <c r="C1788">
        <v>0.16563447571288539</v>
      </c>
      <c r="D1788">
        <v>0.49491183486821194</v>
      </c>
      <c r="E1788">
        <v>0.13889056317324261</v>
      </c>
      <c r="F1788">
        <v>0.19744419507707228</v>
      </c>
      <c r="G1788">
        <v>0.30933963294556394</v>
      </c>
      <c r="H1788">
        <v>0.65751004317712203</v>
      </c>
      <c r="I1788">
        <v>17.785589448828674</v>
      </c>
      <c r="J1788">
        <v>1.87</v>
      </c>
      <c r="K1788">
        <v>1.56</v>
      </c>
    </row>
    <row r="1789" spans="1:11" x14ac:dyDescent="0.25">
      <c r="A1789" t="s">
        <v>892</v>
      </c>
      <c r="B1789">
        <v>2259121</v>
      </c>
      <c r="C1789">
        <v>0.46831400354385622</v>
      </c>
      <c r="D1789">
        <v>3.9464021626110332E-2</v>
      </c>
      <c r="E1789">
        <v>9.0566198092089795E-2</v>
      </c>
      <c r="F1789">
        <v>0.21810205105492714</v>
      </c>
      <c r="G1789">
        <v>0.23141478477691102</v>
      </c>
      <c r="H1789">
        <v>0.31153181164969607</v>
      </c>
      <c r="I1789">
        <v>15.034767857003386</v>
      </c>
      <c r="J1789">
        <v>0.88</v>
      </c>
      <c r="K1789">
        <v>0.79</v>
      </c>
    </row>
    <row r="1790" spans="1:11" x14ac:dyDescent="0.25">
      <c r="A1790" t="s">
        <v>842</v>
      </c>
      <c r="B1790">
        <v>5988708</v>
      </c>
      <c r="C1790">
        <v>8.5604106929240836E-2</v>
      </c>
      <c r="D1790">
        <v>7.9821891466406447E-3</v>
      </c>
      <c r="E1790">
        <v>8.489794459840086E-2</v>
      </c>
      <c r="F1790">
        <v>0.12653914471316316</v>
      </c>
      <c r="G1790">
        <v>0.20776150715646846</v>
      </c>
      <c r="H1790">
        <v>0.21157273464910362</v>
      </c>
      <c r="I1790">
        <v>16.782612414693585</v>
      </c>
      <c r="J1790">
        <v>0.84</v>
      </c>
      <c r="K1790">
        <v>0.8</v>
      </c>
    </row>
    <row r="1791" spans="1:11" x14ac:dyDescent="0.25">
      <c r="A1791" t="s">
        <v>1805</v>
      </c>
      <c r="B1791">
        <v>19331753</v>
      </c>
      <c r="C1791">
        <v>0.29921585486841262</v>
      </c>
      <c r="D1791">
        <v>0.19128886035322301</v>
      </c>
      <c r="E1791">
        <v>5.8686814382534272E-2</v>
      </c>
      <c r="F1791">
        <v>4.1104028608564797E-2</v>
      </c>
      <c r="G1791">
        <v>9.4300190986301144E-2</v>
      </c>
      <c r="H1791">
        <v>0.98488553682587276</v>
      </c>
      <c r="I1791">
        <v>16.712793158658933</v>
      </c>
      <c r="J1791">
        <v>1.2</v>
      </c>
      <c r="K1791">
        <v>0.67</v>
      </c>
    </row>
    <row r="1792" spans="1:11" x14ac:dyDescent="0.25">
      <c r="A1792" t="s">
        <v>229</v>
      </c>
      <c r="B1792">
        <v>63283866</v>
      </c>
      <c r="C1792">
        <v>6.65832425598019E-2</v>
      </c>
      <c r="D1792">
        <v>0.50814205946267565</v>
      </c>
      <c r="E1792">
        <v>6.4821592915957446E-2</v>
      </c>
      <c r="F1792">
        <v>0.1312047325099811</v>
      </c>
      <c r="G1792">
        <v>0.20667171313459262</v>
      </c>
      <c r="H1792">
        <v>0.63801354109335651</v>
      </c>
      <c r="I1792">
        <v>18.418793353951887</v>
      </c>
      <c r="J1792">
        <v>1.86</v>
      </c>
      <c r="K1792">
        <v>1.69</v>
      </c>
    </row>
    <row r="1793" spans="1:11" x14ac:dyDescent="0.25">
      <c r="A1793" t="s">
        <v>177</v>
      </c>
      <c r="B1793">
        <v>83132354</v>
      </c>
      <c r="C1793">
        <v>8.759002541898428E-2</v>
      </c>
      <c r="D1793">
        <v>0.21269459060427906</v>
      </c>
      <c r="E1793">
        <v>6.4570756651495753E-2</v>
      </c>
      <c r="F1793">
        <v>0.15146105874150612</v>
      </c>
      <c r="G1793">
        <v>4.5731509058434698E-2</v>
      </c>
      <c r="H1793">
        <v>0.46721796403927568</v>
      </c>
      <c r="I1793">
        <v>18.948100506256154</v>
      </c>
      <c r="J1793">
        <v>1.27</v>
      </c>
      <c r="K1793">
        <v>0.91</v>
      </c>
    </row>
    <row r="1794" spans="1:11" x14ac:dyDescent="0.25">
      <c r="A1794" t="s">
        <v>2494</v>
      </c>
      <c r="B1794">
        <v>6605366</v>
      </c>
      <c r="C1794">
        <v>0.18608128603320392</v>
      </c>
      <c r="D1794">
        <v>0.1309261288473644</v>
      </c>
      <c r="E1794">
        <v>5.754760599185571E-2</v>
      </c>
      <c r="F1794">
        <v>4.3189594859112695E-2</v>
      </c>
      <c r="G1794">
        <v>9.5944569914823793E-2</v>
      </c>
      <c r="H1794">
        <v>0.50137955614689733</v>
      </c>
      <c r="I1794">
        <v>16.291974837687849</v>
      </c>
      <c r="J1794">
        <v>1.0900000000000001</v>
      </c>
      <c r="K1794">
        <v>0.61</v>
      </c>
    </row>
    <row r="1795" spans="1:11" x14ac:dyDescent="0.25">
      <c r="A1795" t="s">
        <v>1807</v>
      </c>
      <c r="B1795">
        <v>8391085</v>
      </c>
      <c r="C1795">
        <v>0.24289957734905557</v>
      </c>
      <c r="D1795">
        <v>0.43090970953100821</v>
      </c>
      <c r="E1795">
        <v>0.12611658682995108</v>
      </c>
      <c r="F1795">
        <v>0.10157019038425576</v>
      </c>
      <c r="G1795">
        <v>0.44699022831969881</v>
      </c>
      <c r="H1795">
        <v>0.89984056264043921</v>
      </c>
      <c r="I1795">
        <v>16.023592095744892</v>
      </c>
      <c r="J1795">
        <v>1.22</v>
      </c>
      <c r="K1795">
        <v>1.02</v>
      </c>
    </row>
    <row r="1796" spans="1:11" x14ac:dyDescent="0.25">
      <c r="A1796" t="s">
        <v>1808</v>
      </c>
      <c r="B1796">
        <v>8512669</v>
      </c>
      <c r="C1796">
        <v>3.6655013838785465E-2</v>
      </c>
      <c r="D1796">
        <v>0.1287091040424572</v>
      </c>
      <c r="E1796">
        <v>3.6655013838785465E-2</v>
      </c>
      <c r="F1796">
        <v>7.8442148347729987E-2</v>
      </c>
      <c r="G1796">
        <v>0.10571666771020934</v>
      </c>
      <c r="H1796">
        <v>0.44068213806868012</v>
      </c>
      <c r="I1796">
        <v>16.48175001200261</v>
      </c>
      <c r="J1796">
        <v>1.07</v>
      </c>
      <c r="K1796">
        <v>0.94</v>
      </c>
    </row>
    <row r="1797" spans="1:11" x14ac:dyDescent="0.25">
      <c r="A1797" t="s">
        <v>1809</v>
      </c>
      <c r="B1797">
        <v>903584523</v>
      </c>
      <c r="C1797">
        <v>0.37261036619149795</v>
      </c>
      <c r="D1797">
        <v>0.56586807983651133</v>
      </c>
      <c r="E1797">
        <v>0.26665453409940709</v>
      </c>
      <c r="F1797">
        <v>0.24208111144426736</v>
      </c>
      <c r="G1797">
        <v>0.59576189420853987</v>
      </c>
      <c r="H1797">
        <v>1.7876084677090776</v>
      </c>
      <c r="I1797">
        <v>20.206725594137563</v>
      </c>
      <c r="J1797">
        <v>1.95</v>
      </c>
      <c r="K1797">
        <v>1.73</v>
      </c>
    </row>
    <row r="1798" spans="1:11" x14ac:dyDescent="0.25">
      <c r="A1798" t="s">
        <v>510</v>
      </c>
      <c r="B1798">
        <v>16388623</v>
      </c>
      <c r="C1798">
        <v>0.18139101741494695</v>
      </c>
      <c r="D1798">
        <v>0.39447359305293678</v>
      </c>
      <c r="E1798">
        <v>0.11896588261259046</v>
      </c>
      <c r="F1798">
        <v>0.15386151103149789</v>
      </c>
      <c r="G1798">
        <v>0.17309813033102292</v>
      </c>
      <c r="H1798">
        <v>0.54059046617537276</v>
      </c>
      <c r="I1798">
        <v>17.096486734047978</v>
      </c>
      <c r="J1798">
        <v>1.69</v>
      </c>
      <c r="K1798">
        <v>1.32</v>
      </c>
    </row>
    <row r="1799" spans="1:11" x14ac:dyDescent="0.25">
      <c r="A1799" t="s">
        <v>2495</v>
      </c>
      <c r="B1799">
        <v>8835791</v>
      </c>
      <c r="C1799">
        <v>0.50278871467195185</v>
      </c>
      <c r="D1799">
        <v>0.1467037869048736</v>
      </c>
      <c r="E1799">
        <v>2.9724107326667189E-2</v>
      </c>
      <c r="F1799">
        <v>0.10593363400299918</v>
      </c>
      <c r="G1799">
        <v>0.33680606524079171</v>
      </c>
      <c r="H1799">
        <v>0.27872015275831347</v>
      </c>
      <c r="I1799">
        <v>17.077819059354947</v>
      </c>
      <c r="J1799">
        <v>0.8</v>
      </c>
      <c r="K1799">
        <v>0.81</v>
      </c>
    </row>
    <row r="1800" spans="1:11" x14ac:dyDescent="0.25">
      <c r="A1800" t="s">
        <v>768</v>
      </c>
      <c r="B1800">
        <v>8509110</v>
      </c>
      <c r="C1800">
        <v>0.1939495434892721</v>
      </c>
      <c r="D1800">
        <v>0.1197213339585456</v>
      </c>
      <c r="E1800">
        <v>0.1792988925986384</v>
      </c>
      <c r="F1800">
        <v>0.13370796460075152</v>
      </c>
      <c r="G1800">
        <v>5.1226509000353741E-2</v>
      </c>
      <c r="H1800">
        <v>0.48577399512078767</v>
      </c>
      <c r="I1800">
        <v>16.69967106592356</v>
      </c>
      <c r="J1800">
        <v>1.34</v>
      </c>
      <c r="K1800">
        <v>1.34</v>
      </c>
    </row>
    <row r="1801" spans="1:11" x14ac:dyDescent="0.25">
      <c r="A1801" t="s">
        <v>1810</v>
      </c>
      <c r="B1801">
        <v>58507563</v>
      </c>
      <c r="C1801">
        <v>0.18330739566096779</v>
      </c>
      <c r="D1801">
        <v>0.4923397510164626</v>
      </c>
      <c r="E1801">
        <v>5.2694708887464685E-2</v>
      </c>
      <c r="F1801">
        <v>0.19363565580292202</v>
      </c>
      <c r="G1801">
        <v>0.15596416141960998</v>
      </c>
      <c r="H1801">
        <v>0.88189872806956693</v>
      </c>
      <c r="I1801">
        <v>17.968864540227234</v>
      </c>
      <c r="J1801">
        <v>1.82</v>
      </c>
      <c r="K1801">
        <v>1.0900000000000001</v>
      </c>
    </row>
    <row r="1802" spans="1:11" x14ac:dyDescent="0.25">
      <c r="A1802" t="s">
        <v>1811</v>
      </c>
      <c r="B1802">
        <v>32748342</v>
      </c>
      <c r="C1802">
        <v>8.7116135528326893E-2</v>
      </c>
      <c r="D1802">
        <v>0.56782337255425019</v>
      </c>
      <c r="E1802">
        <v>7.5626607295111309E-2</v>
      </c>
      <c r="F1802">
        <v>0.29308294813522962</v>
      </c>
      <c r="G1802">
        <v>0.30113750491551605</v>
      </c>
      <c r="H1802">
        <v>0.74746805557087304</v>
      </c>
      <c r="I1802">
        <v>17.584632399814357</v>
      </c>
      <c r="J1802">
        <v>1.94</v>
      </c>
      <c r="K1802">
        <v>1.29</v>
      </c>
    </row>
    <row r="1803" spans="1:11" x14ac:dyDescent="0.25">
      <c r="A1803" t="s">
        <v>1813</v>
      </c>
      <c r="B1803">
        <v>47569230</v>
      </c>
      <c r="C1803">
        <v>0.56011312354646059</v>
      </c>
      <c r="D1803">
        <v>0.11516780910685331</v>
      </c>
      <c r="E1803">
        <v>0.20756493220512504</v>
      </c>
      <c r="F1803">
        <v>6.9092650461242716E-2</v>
      </c>
      <c r="G1803">
        <v>0.1108466334224876</v>
      </c>
      <c r="H1803">
        <v>0.77364969672314199</v>
      </c>
      <c r="I1803">
        <v>17.866273157260434</v>
      </c>
      <c r="J1803">
        <v>1.31</v>
      </c>
      <c r="K1803">
        <v>1.07</v>
      </c>
    </row>
    <row r="1804" spans="1:11" x14ac:dyDescent="0.25">
      <c r="A1804" t="s">
        <v>1814</v>
      </c>
      <c r="B1804">
        <v>89123129</v>
      </c>
      <c r="C1804">
        <v>0.29772493737287881</v>
      </c>
      <c r="D1804">
        <v>0.39717052573412226</v>
      </c>
      <c r="E1804">
        <v>0.19112212723141711</v>
      </c>
      <c r="F1804">
        <v>0.10657827740454123</v>
      </c>
      <c r="G1804">
        <v>0.28276460087033073</v>
      </c>
      <c r="H1804">
        <v>1.0333379721030955</v>
      </c>
      <c r="I1804">
        <v>18.212421999705946</v>
      </c>
      <c r="J1804">
        <v>1.61</v>
      </c>
      <c r="K1804">
        <v>0.98</v>
      </c>
    </row>
    <row r="1805" spans="1:11" x14ac:dyDescent="0.25">
      <c r="A1805" t="s">
        <v>2496</v>
      </c>
      <c r="B1805">
        <v>826939</v>
      </c>
      <c r="C1805">
        <v>3.0132815116955421E-2</v>
      </c>
      <c r="D1805">
        <v>0.77563157621057899</v>
      </c>
      <c r="E1805">
        <v>3.0132815116955421E-2</v>
      </c>
      <c r="F1805">
        <v>1.4485305656480712E-2</v>
      </c>
      <c r="G1805">
        <v>0.62352362145212648</v>
      </c>
      <c r="H1805">
        <v>4.2561782056053801</v>
      </c>
      <c r="I1805">
        <v>12.186553378083799</v>
      </c>
      <c r="J1805">
        <v>1.94</v>
      </c>
      <c r="K1805">
        <v>0.24</v>
      </c>
    </row>
    <row r="1806" spans="1:11" x14ac:dyDescent="0.25">
      <c r="A1806" t="s">
        <v>1816</v>
      </c>
      <c r="B1806">
        <v>123624177</v>
      </c>
      <c r="C1806">
        <v>7.432429661392205E-2</v>
      </c>
      <c r="D1806">
        <v>0.44716522561763949</v>
      </c>
      <c r="E1806">
        <v>7.4316603943903298E-2</v>
      </c>
      <c r="F1806">
        <v>0.1731124061324876</v>
      </c>
      <c r="G1806">
        <v>0.15837930310346979</v>
      </c>
      <c r="H1806">
        <v>0.55554122760057645</v>
      </c>
      <c r="I1806">
        <v>19.097238436749972</v>
      </c>
      <c r="J1806">
        <v>1.57</v>
      </c>
      <c r="K1806">
        <v>1.35</v>
      </c>
    </row>
    <row r="1807" spans="1:11" x14ac:dyDescent="0.25">
      <c r="A1807" t="s">
        <v>224</v>
      </c>
      <c r="B1807">
        <v>62959905</v>
      </c>
      <c r="C1807">
        <v>0.26421439168308786</v>
      </c>
      <c r="D1807">
        <v>0.32627825597894405</v>
      </c>
      <c r="E1807">
        <v>0.23163896133578982</v>
      </c>
      <c r="F1807">
        <v>0.29047870382172775</v>
      </c>
      <c r="G1807">
        <v>2.0206399612578831E-2</v>
      </c>
      <c r="H1807">
        <v>0.63176061255183058</v>
      </c>
      <c r="I1807">
        <v>18.389041273220624</v>
      </c>
      <c r="J1807">
        <v>1.82</v>
      </c>
      <c r="K1807">
        <v>1.53</v>
      </c>
    </row>
    <row r="1808" spans="1:11" x14ac:dyDescent="0.25">
      <c r="A1808" t="s">
        <v>387</v>
      </c>
      <c r="B1808">
        <v>23080066</v>
      </c>
      <c r="C1808">
        <v>6.7310292786857712E-2</v>
      </c>
      <c r="D1808">
        <v>0.71179597146732598</v>
      </c>
      <c r="E1808">
        <v>6.7310292786857712E-2</v>
      </c>
      <c r="F1808">
        <v>0.2802734193785647</v>
      </c>
      <c r="G1808">
        <v>0.30111400028058843</v>
      </c>
      <c r="H1808">
        <v>0.46457653891236983</v>
      </c>
      <c r="I1808">
        <v>17.820422888017273</v>
      </c>
      <c r="J1808">
        <v>2.96</v>
      </c>
      <c r="K1808">
        <v>2.14</v>
      </c>
    </row>
    <row r="1809" spans="1:11" x14ac:dyDescent="0.25">
      <c r="A1809" t="s">
        <v>2497</v>
      </c>
      <c r="B1809">
        <v>7458056</v>
      </c>
      <c r="C1809">
        <v>6.9377060188338627E-2</v>
      </c>
      <c r="D1809">
        <v>0.68087501622406699</v>
      </c>
      <c r="E1809">
        <v>6.9377060188338627E-2</v>
      </c>
      <c r="F1809">
        <v>6.4021303745237859E-2</v>
      </c>
      <c r="G1809">
        <v>0.10412700038723227</v>
      </c>
      <c r="H1809">
        <v>0.95194337278467045</v>
      </c>
      <c r="I1809">
        <v>15.821672822489358</v>
      </c>
      <c r="J1809">
        <v>3.59</v>
      </c>
      <c r="K1809">
        <v>0.59</v>
      </c>
    </row>
    <row r="1810" spans="1:11" x14ac:dyDescent="0.25">
      <c r="A1810" t="s">
        <v>1817</v>
      </c>
      <c r="B1810">
        <v>12997852</v>
      </c>
      <c r="C1810">
        <v>0.1980817291964857</v>
      </c>
      <c r="D1810">
        <v>0.20527891839359302</v>
      </c>
      <c r="E1810">
        <v>2.2608043236682491E-2</v>
      </c>
      <c r="F1810">
        <v>0.11858620967075979</v>
      </c>
      <c r="G1810">
        <v>3.9757569173737323E-2</v>
      </c>
      <c r="H1810">
        <v>0.27808466563322909</v>
      </c>
      <c r="I1810">
        <v>17.518923462987384</v>
      </c>
      <c r="J1810">
        <v>1.17</v>
      </c>
      <c r="K1810">
        <v>0.4</v>
      </c>
    </row>
    <row r="1811" spans="1:11" x14ac:dyDescent="0.25">
      <c r="A1811" t="s">
        <v>1818</v>
      </c>
      <c r="B1811">
        <v>10197147</v>
      </c>
      <c r="C1811">
        <v>0.15827936970997869</v>
      </c>
      <c r="D1811">
        <v>0.30305947339976563</v>
      </c>
      <c r="E1811">
        <v>0.12431310443989872</v>
      </c>
      <c r="F1811">
        <v>0.25507964922850601</v>
      </c>
      <c r="G1811">
        <v>0.20610264812304854</v>
      </c>
      <c r="H1811">
        <v>0.6534853341779665</v>
      </c>
      <c r="I1811">
        <v>16.930765419941693</v>
      </c>
      <c r="J1811">
        <v>1.38</v>
      </c>
      <c r="K1811">
        <v>1.1000000000000001</v>
      </c>
    </row>
    <row r="1812" spans="1:11" x14ac:dyDescent="0.25">
      <c r="A1812" t="s">
        <v>831</v>
      </c>
      <c r="B1812">
        <v>5173986</v>
      </c>
      <c r="C1812">
        <v>7.650213974293707E-2</v>
      </c>
      <c r="D1812">
        <v>0.73700160765800293</v>
      </c>
      <c r="E1812">
        <v>7.650213974293707E-2</v>
      </c>
      <c r="F1812">
        <v>0.45346788735502019</v>
      </c>
      <c r="G1812">
        <v>0.23541289056445069</v>
      </c>
      <c r="H1812">
        <v>0.4970160216353835</v>
      </c>
      <c r="I1812">
        <v>16.163872517799266</v>
      </c>
      <c r="J1812">
        <v>4.09</v>
      </c>
      <c r="K1812">
        <v>3.85</v>
      </c>
    </row>
    <row r="1813" spans="1:11" x14ac:dyDescent="0.25">
      <c r="A1813" t="s">
        <v>845</v>
      </c>
      <c r="B1813">
        <v>3627667</v>
      </c>
      <c r="C1813">
        <v>0.37316710712422063</v>
      </c>
      <c r="D1813">
        <v>0.31028785166885492</v>
      </c>
      <c r="E1813">
        <v>0.26571871122680224</v>
      </c>
      <c r="F1813">
        <v>0.11149312042952098</v>
      </c>
      <c r="G1813">
        <v>0.82348986276855074</v>
      </c>
      <c r="H1813">
        <v>0.5454450187928328</v>
      </c>
      <c r="I1813">
        <v>15.762030092734962</v>
      </c>
      <c r="J1813">
        <v>0.41</v>
      </c>
      <c r="K1813">
        <v>0.41</v>
      </c>
    </row>
    <row r="1814" spans="1:11" x14ac:dyDescent="0.25">
      <c r="A1814" t="s">
        <v>189</v>
      </c>
      <c r="B1814">
        <v>81389741</v>
      </c>
      <c r="C1814">
        <v>9.0480518914539856E-2</v>
      </c>
      <c r="D1814">
        <v>0.30724740849095467</v>
      </c>
      <c r="E1814">
        <v>9.0480518914539856E-2</v>
      </c>
      <c r="F1814">
        <v>0.14053403934428529</v>
      </c>
      <c r="G1814">
        <v>0.28770931953205259</v>
      </c>
      <c r="H1814">
        <v>0.49849986491797205</v>
      </c>
      <c r="I1814">
        <v>18.905398783327382</v>
      </c>
      <c r="J1814">
        <v>1.18</v>
      </c>
      <c r="K1814">
        <v>0.95</v>
      </c>
    </row>
    <row r="1815" spans="1:11" x14ac:dyDescent="0.25">
      <c r="A1815" t="s">
        <v>55</v>
      </c>
      <c r="B1815">
        <v>327272919</v>
      </c>
      <c r="C1815">
        <v>0.13971451148391537</v>
      </c>
      <c r="D1815">
        <v>0.19415526403515226</v>
      </c>
      <c r="E1815">
        <v>0.13971423342852268</v>
      </c>
      <c r="F1815">
        <v>0.15070401636726125</v>
      </c>
      <c r="G1815">
        <v>7.023080635645261E-2</v>
      </c>
      <c r="H1815">
        <v>0.52890539955805393</v>
      </c>
      <c r="I1815">
        <v>20.174276764925583</v>
      </c>
      <c r="J1815">
        <v>1.39</v>
      </c>
      <c r="K1815">
        <v>1.2</v>
      </c>
    </row>
    <row r="1816" spans="1:11" x14ac:dyDescent="0.25">
      <c r="A1816" t="s">
        <v>466</v>
      </c>
      <c r="B1816">
        <v>20560073</v>
      </c>
      <c r="C1816">
        <v>0.23558860904822662</v>
      </c>
      <c r="D1816">
        <v>0.55535780442024696</v>
      </c>
      <c r="E1816">
        <v>0.23558860904822662</v>
      </c>
      <c r="F1816">
        <v>0.15546895344834913</v>
      </c>
      <c r="G1816">
        <v>0.22312449960659186</v>
      </c>
      <c r="H1816">
        <v>0.979699517980954</v>
      </c>
      <c r="I1816">
        <v>16.82476247784863</v>
      </c>
      <c r="J1816">
        <v>2.42</v>
      </c>
      <c r="K1816">
        <v>1.79</v>
      </c>
    </row>
    <row r="1817" spans="1:11" x14ac:dyDescent="0.25">
      <c r="A1817" t="s">
        <v>1819</v>
      </c>
      <c r="B1817">
        <v>7134545</v>
      </c>
      <c r="C1817">
        <v>0.43269038179729752</v>
      </c>
      <c r="D1817">
        <v>0.27280814684047827</v>
      </c>
      <c r="E1817">
        <v>0.43269038179729752</v>
      </c>
      <c r="F1817">
        <v>0.137519451427008</v>
      </c>
      <c r="G1817">
        <v>5.9357254036522304E-2</v>
      </c>
      <c r="H1817">
        <v>0.42848557568329954</v>
      </c>
      <c r="I1817">
        <v>16.458650257641711</v>
      </c>
      <c r="J1817">
        <v>3.16</v>
      </c>
      <c r="K1817">
        <v>2.11</v>
      </c>
    </row>
    <row r="1818" spans="1:11" x14ac:dyDescent="0.25">
      <c r="A1818" t="s">
        <v>476</v>
      </c>
      <c r="B1818">
        <v>21773859</v>
      </c>
      <c r="C1818">
        <v>0.1067203567360292</v>
      </c>
      <c r="D1818">
        <v>0.48762036164558609</v>
      </c>
      <c r="E1818">
        <v>8.1257392178391535E-2</v>
      </c>
      <c r="F1818">
        <v>0.22564714791762691</v>
      </c>
      <c r="G1818">
        <v>0.21725124609284924</v>
      </c>
      <c r="H1818">
        <v>1.0686151212202901</v>
      </c>
      <c r="I1818">
        <v>16.750147602108445</v>
      </c>
      <c r="J1818">
        <v>1.45</v>
      </c>
      <c r="K1818">
        <v>1.28</v>
      </c>
    </row>
    <row r="1819" spans="1:11" x14ac:dyDescent="0.25">
      <c r="A1819" t="s">
        <v>1820</v>
      </c>
      <c r="B1819">
        <v>18698113</v>
      </c>
      <c r="C1819">
        <v>0.31516597423494019</v>
      </c>
      <c r="D1819">
        <v>0.33090627915234011</v>
      </c>
      <c r="E1819">
        <v>5.5843014746996128E-2</v>
      </c>
      <c r="F1819">
        <v>9.3592986977203543E-2</v>
      </c>
      <c r="G1819">
        <v>0.18643966907248877</v>
      </c>
      <c r="H1819">
        <v>1.0123610058941439</v>
      </c>
      <c r="I1819">
        <v>16.615282447323715</v>
      </c>
      <c r="J1819">
        <v>1.31</v>
      </c>
      <c r="K1819">
        <v>1.1599999999999999</v>
      </c>
    </row>
    <row r="1820" spans="1:11" x14ac:dyDescent="0.25">
      <c r="A1820" t="s">
        <v>1821</v>
      </c>
      <c r="B1820">
        <v>190536225</v>
      </c>
      <c r="C1820">
        <v>0.18552750795813236</v>
      </c>
      <c r="D1820">
        <v>0.48509885193747276</v>
      </c>
      <c r="E1820">
        <v>8.0968550730969924E-2</v>
      </c>
      <c r="F1820">
        <v>0.15159390893568575</v>
      </c>
      <c r="G1820">
        <v>0.40354305329603335</v>
      </c>
      <c r="H1820">
        <v>1.0916088011447413</v>
      </c>
      <c r="I1820">
        <v>18.942366951492339</v>
      </c>
      <c r="J1820">
        <v>1.1399999999999999</v>
      </c>
      <c r="K1820">
        <v>0.74</v>
      </c>
    </row>
    <row r="1821" spans="1:11" x14ac:dyDescent="0.25">
      <c r="A1821" t="s">
        <v>656</v>
      </c>
      <c r="B1821">
        <v>12798162</v>
      </c>
      <c r="C1821">
        <v>0.10570635064628811</v>
      </c>
      <c r="D1821">
        <v>0.64854265792228605</v>
      </c>
      <c r="E1821">
        <v>0.10564243521843214</v>
      </c>
      <c r="F1821">
        <v>0.29545995874718395</v>
      </c>
      <c r="G1821">
        <v>0.60457501631874955</v>
      </c>
      <c r="H1821">
        <v>1.1538621094494199</v>
      </c>
      <c r="I1821">
        <v>16.018181278105544</v>
      </c>
      <c r="J1821">
        <v>1.57</v>
      </c>
      <c r="K1821">
        <v>1.1100000000000001</v>
      </c>
    </row>
    <row r="1822" spans="1:11" x14ac:dyDescent="0.25">
      <c r="A1822" t="s">
        <v>125</v>
      </c>
      <c r="B1822">
        <v>114469173</v>
      </c>
      <c r="C1822">
        <v>0.29030346886493186</v>
      </c>
      <c r="D1822">
        <v>0.45655988097336914</v>
      </c>
      <c r="E1822">
        <v>0.12656431963564549</v>
      </c>
      <c r="F1822">
        <v>0.12679941413184193</v>
      </c>
      <c r="G1822">
        <v>0.19082384739514105</v>
      </c>
      <c r="H1822">
        <v>0.88998326002416983</v>
      </c>
      <c r="I1822">
        <v>18.673080597390641</v>
      </c>
      <c r="J1822">
        <v>1.19</v>
      </c>
      <c r="K1822">
        <v>1.03</v>
      </c>
    </row>
    <row r="1823" spans="1:11" x14ac:dyDescent="0.25">
      <c r="A1823" t="s">
        <v>2498</v>
      </c>
      <c r="B1823">
        <v>8412728</v>
      </c>
      <c r="C1823">
        <v>0.19468880962275256</v>
      </c>
      <c r="D1823">
        <v>0.34407661819091262</v>
      </c>
      <c r="E1823">
        <v>2.5750267927359592E-2</v>
      </c>
      <c r="F1823">
        <v>0.14025596196097473</v>
      </c>
      <c r="G1823">
        <v>3.0328925409213277E-2</v>
      </c>
      <c r="H1823">
        <v>0.60133215344937607</v>
      </c>
      <c r="I1823">
        <v>16.575690420268447</v>
      </c>
      <c r="J1823">
        <v>1.51</v>
      </c>
      <c r="K1823">
        <v>0.72</v>
      </c>
    </row>
    <row r="1824" spans="1:11" x14ac:dyDescent="0.25">
      <c r="A1824" t="s">
        <v>2499</v>
      </c>
      <c r="B1824">
        <v>7929228</v>
      </c>
      <c r="C1824">
        <v>6.2731958268825161E-2</v>
      </c>
      <c r="D1824">
        <v>0.5724803221700776</v>
      </c>
      <c r="E1824">
        <v>6.2731958268825161E-2</v>
      </c>
      <c r="F1824">
        <v>0.19085173615717679</v>
      </c>
      <c r="G1824">
        <v>0.38850074685707109</v>
      </c>
      <c r="H1824">
        <v>0.73695406953960219</v>
      </c>
      <c r="I1824">
        <v>16.235947128716933</v>
      </c>
      <c r="J1824">
        <v>1.68</v>
      </c>
      <c r="K1824">
        <v>0.57999999999999996</v>
      </c>
    </row>
    <row r="1825" spans="1:11" x14ac:dyDescent="0.25">
      <c r="A1825" t="s">
        <v>2500</v>
      </c>
      <c r="B1825">
        <v>1779908</v>
      </c>
      <c r="C1825">
        <v>0.42367245947543358</v>
      </c>
      <c r="D1825">
        <v>0.11525314791551024</v>
      </c>
      <c r="E1825">
        <v>0.42331401398274515</v>
      </c>
      <c r="F1825">
        <v>6.6332671491557027E-2</v>
      </c>
      <c r="G1825">
        <v>0.40410122320928948</v>
      </c>
      <c r="H1825">
        <v>0.55668871708663215</v>
      </c>
      <c r="I1825">
        <v>14.945893763450131</v>
      </c>
      <c r="J1825">
        <v>1.07</v>
      </c>
      <c r="K1825">
        <v>0.56000000000000005</v>
      </c>
    </row>
    <row r="1826" spans="1:11" x14ac:dyDescent="0.25">
      <c r="A1826" t="s">
        <v>1824</v>
      </c>
      <c r="B1826">
        <v>10167157</v>
      </c>
      <c r="C1826">
        <v>0.12301914881416703</v>
      </c>
      <c r="D1826">
        <v>0.3907276144157113</v>
      </c>
      <c r="E1826">
        <v>0.12301914881416703</v>
      </c>
      <c r="F1826">
        <v>0.2252910944784117</v>
      </c>
      <c r="G1826">
        <v>0.10161198454985991</v>
      </c>
      <c r="H1826">
        <v>0.45078608747024762</v>
      </c>
      <c r="I1826">
        <v>16.914120983659636</v>
      </c>
      <c r="J1826">
        <v>1.79</v>
      </c>
      <c r="K1826">
        <v>1.1200000000000001</v>
      </c>
    </row>
    <row r="1827" spans="1:11" x14ac:dyDescent="0.25">
      <c r="A1827" t="s">
        <v>2501</v>
      </c>
      <c r="B1827">
        <v>10033195</v>
      </c>
      <c r="C1827">
        <v>0.31500035631720502</v>
      </c>
      <c r="D1827">
        <v>0.40814476345770218</v>
      </c>
      <c r="E1827">
        <v>9.9820246691108866E-2</v>
      </c>
      <c r="F1827">
        <v>0.22120698172907363</v>
      </c>
      <c r="G1827">
        <v>0.23966283920525813</v>
      </c>
      <c r="H1827">
        <v>0.94023640608812742</v>
      </c>
      <c r="I1827">
        <v>16.366191683533138</v>
      </c>
      <c r="J1827">
        <v>0.41</v>
      </c>
      <c r="K1827">
        <v>0.72</v>
      </c>
    </row>
    <row r="1828" spans="1:11" x14ac:dyDescent="0.25">
      <c r="A1828" t="s">
        <v>1825</v>
      </c>
      <c r="B1828">
        <v>30501607</v>
      </c>
      <c r="C1828">
        <v>0.30228430259428624</v>
      </c>
      <c r="D1828">
        <v>0.28410224418667512</v>
      </c>
      <c r="E1828">
        <v>0.30228430259428624</v>
      </c>
      <c r="F1828">
        <v>0.34314044229459262</v>
      </c>
      <c r="G1828">
        <v>4.7128795541821783E-2</v>
      </c>
      <c r="H1828">
        <v>0.63993514444096433</v>
      </c>
      <c r="I1828">
        <v>17.632867721957535</v>
      </c>
      <c r="J1828">
        <v>1.43</v>
      </c>
      <c r="K1828">
        <v>0.88</v>
      </c>
    </row>
    <row r="1829" spans="1:11" x14ac:dyDescent="0.25">
      <c r="A1829" t="s">
        <v>364</v>
      </c>
      <c r="B1829">
        <v>29679123</v>
      </c>
      <c r="C1829">
        <v>6.3379837739814621E-2</v>
      </c>
      <c r="D1829">
        <v>0.66616924630825514</v>
      </c>
      <c r="E1829">
        <v>6.3358913940954387E-2</v>
      </c>
      <c r="F1829">
        <v>0.19708196614219123</v>
      </c>
      <c r="G1829">
        <v>0.17842959847566925</v>
      </c>
      <c r="H1829">
        <v>0.82619684159823925</v>
      </c>
      <c r="I1829">
        <v>17.426939529185002</v>
      </c>
      <c r="J1829">
        <v>3.02</v>
      </c>
      <c r="K1829">
        <v>2.4300000000000002</v>
      </c>
    </row>
    <row r="1830" spans="1:11" x14ac:dyDescent="0.25">
      <c r="A1830" t="s">
        <v>1826</v>
      </c>
      <c r="B1830">
        <v>24198560</v>
      </c>
      <c r="C1830">
        <v>0.10040130487103364</v>
      </c>
      <c r="D1830">
        <v>0.51654805079310506</v>
      </c>
      <c r="E1830">
        <v>0.10040130487103364</v>
      </c>
      <c r="F1830">
        <v>0.13758331375506797</v>
      </c>
      <c r="G1830">
        <v>0.13815367526001548</v>
      </c>
      <c r="H1830">
        <v>1.3531398335737719</v>
      </c>
      <c r="I1830">
        <v>16.631668158582098</v>
      </c>
      <c r="J1830">
        <v>2.25</v>
      </c>
      <c r="K1830">
        <v>2.0499999999999998</v>
      </c>
    </row>
    <row r="1831" spans="1:11" x14ac:dyDescent="0.25">
      <c r="A1831" t="s">
        <v>1827</v>
      </c>
      <c r="B1831">
        <v>74530365</v>
      </c>
      <c r="C1831">
        <v>4.9182947111556477E-2</v>
      </c>
      <c r="D1831">
        <v>0.69969403745708214</v>
      </c>
      <c r="E1831">
        <v>4.2712765461433065E-2</v>
      </c>
      <c r="F1831">
        <v>0.23628598059202205</v>
      </c>
      <c r="G1831">
        <v>0.38353399986703407</v>
      </c>
      <c r="H1831">
        <v>0.80706238743958258</v>
      </c>
      <c r="I1831">
        <v>18.360859654217542</v>
      </c>
      <c r="J1831">
        <v>2.39</v>
      </c>
      <c r="K1831">
        <v>1.81</v>
      </c>
    </row>
    <row r="1832" spans="1:11" x14ac:dyDescent="0.25">
      <c r="A1832" t="s">
        <v>266</v>
      </c>
      <c r="B1832">
        <v>50859726</v>
      </c>
      <c r="C1832">
        <v>0.21604005495428741</v>
      </c>
      <c r="D1832">
        <v>0.33430119147712278</v>
      </c>
      <c r="E1832">
        <v>1.2590197595637852E-2</v>
      </c>
      <c r="F1832">
        <v>8.3935416652327233E-2</v>
      </c>
      <c r="G1832">
        <v>7.7201949534686839E-3</v>
      </c>
      <c r="H1832">
        <v>0.36895559082709101</v>
      </c>
      <c r="I1832">
        <v>18.57052049936874</v>
      </c>
      <c r="J1832">
        <v>1.45</v>
      </c>
      <c r="K1832">
        <v>1.1000000000000001</v>
      </c>
    </row>
    <row r="1833" spans="1:11" x14ac:dyDescent="0.25">
      <c r="A1833" t="s">
        <v>1828</v>
      </c>
      <c r="B1833">
        <v>5754992</v>
      </c>
      <c r="C1833">
        <v>3.4584235738294687E-2</v>
      </c>
      <c r="D1833">
        <v>0.49238122311898957</v>
      </c>
      <c r="E1833">
        <v>3.4584235738294687E-2</v>
      </c>
      <c r="F1833">
        <v>0.10937213975577499</v>
      </c>
      <c r="G1833">
        <v>9.7738276612721622E-2</v>
      </c>
      <c r="H1833">
        <v>0.80482728738359111</v>
      </c>
      <c r="I1833">
        <v>15.79639119194441</v>
      </c>
      <c r="J1833">
        <v>1.89</v>
      </c>
      <c r="K1833">
        <v>1.24</v>
      </c>
    </row>
    <row r="1834" spans="1:11" x14ac:dyDescent="0.25">
      <c r="A1834" t="s">
        <v>1829</v>
      </c>
      <c r="B1834">
        <v>49608268</v>
      </c>
      <c r="C1834">
        <v>0.36398684590238062</v>
      </c>
      <c r="D1834">
        <v>9.8445888092686479E-2</v>
      </c>
      <c r="E1834">
        <v>6.4828749917251696E-2</v>
      </c>
      <c r="F1834">
        <v>6.9864795880902955E-2</v>
      </c>
      <c r="G1834">
        <v>0.12692952715059513</v>
      </c>
      <c r="H1834">
        <v>0.49986691066905203</v>
      </c>
      <c r="I1834">
        <v>18.297459300678845</v>
      </c>
      <c r="J1834">
        <v>1.01</v>
      </c>
      <c r="K1834">
        <v>0.8</v>
      </c>
    </row>
    <row r="1835" spans="1:11" x14ac:dyDescent="0.25">
      <c r="A1835" t="s">
        <v>2502</v>
      </c>
      <c r="B1835">
        <v>46433847</v>
      </c>
      <c r="C1835">
        <v>7.0266006605052556E-2</v>
      </c>
      <c r="D1835">
        <v>0.8576551281654522</v>
      </c>
      <c r="E1835">
        <v>4.868844918233891E-2</v>
      </c>
      <c r="F1835">
        <v>4.9383011322322631E-2</v>
      </c>
      <c r="G1835">
        <v>0.92107810925077993</v>
      </c>
      <c r="H1835">
        <v>1.8383757061715345</v>
      </c>
      <c r="I1835">
        <v>16.857494204253705</v>
      </c>
      <c r="J1835">
        <v>0.84</v>
      </c>
      <c r="K1835">
        <v>0.71</v>
      </c>
    </row>
    <row r="1836" spans="1:11" x14ac:dyDescent="0.25">
      <c r="A1836" t="s">
        <v>579</v>
      </c>
      <c r="B1836">
        <v>16134139</v>
      </c>
      <c r="C1836">
        <v>0.25193144796880701</v>
      </c>
      <c r="D1836">
        <v>0.28867056370346134</v>
      </c>
      <c r="E1836">
        <v>0.25193144796880701</v>
      </c>
      <c r="F1836">
        <v>0.41376467171139686</v>
      </c>
      <c r="G1836">
        <v>2.6015023175392253E-3</v>
      </c>
      <c r="H1836">
        <v>0.59575555371221467</v>
      </c>
      <c r="I1836">
        <v>17.081132478363926</v>
      </c>
      <c r="J1836">
        <v>2.13</v>
      </c>
      <c r="K1836">
        <v>2.13</v>
      </c>
    </row>
    <row r="1837" spans="1:11" x14ac:dyDescent="0.25">
      <c r="A1837" t="s">
        <v>2503</v>
      </c>
      <c r="B1837">
        <v>12576933</v>
      </c>
      <c r="C1837">
        <v>0.57959392802680909</v>
      </c>
      <c r="D1837">
        <v>0.17451957484388284</v>
      </c>
      <c r="E1837">
        <v>0.24464318924176506</v>
      </c>
      <c r="F1837">
        <v>0.12361762077559518</v>
      </c>
      <c r="G1837">
        <v>1.9365055057540659E-2</v>
      </c>
      <c r="H1837">
        <v>0.50981446303505262</v>
      </c>
      <c r="I1837">
        <v>16.8503394985166</v>
      </c>
      <c r="J1837">
        <v>1.63</v>
      </c>
      <c r="K1837">
        <v>0.81</v>
      </c>
    </row>
    <row r="1838" spans="1:11" x14ac:dyDescent="0.25">
      <c r="A1838" t="s">
        <v>1830</v>
      </c>
      <c r="B1838">
        <v>33328063</v>
      </c>
      <c r="C1838">
        <v>0.29901041653695865</v>
      </c>
      <c r="D1838">
        <v>0.42687287286992948</v>
      </c>
      <c r="E1838">
        <v>6.8500890675824752E-2</v>
      </c>
      <c r="F1838">
        <v>0.14349685207356094</v>
      </c>
      <c r="G1838">
        <v>0.14851070102693936</v>
      </c>
      <c r="H1838">
        <v>0.82571335706523552</v>
      </c>
      <c r="I1838">
        <v>17.426428065203012</v>
      </c>
      <c r="J1838">
        <v>1.04</v>
      </c>
      <c r="K1838">
        <v>0.78</v>
      </c>
    </row>
    <row r="1839" spans="1:11" x14ac:dyDescent="0.25">
      <c r="A1839" t="s">
        <v>118</v>
      </c>
      <c r="B1839">
        <v>185039000</v>
      </c>
      <c r="C1839">
        <v>0.27974102756716152</v>
      </c>
      <c r="D1839">
        <v>0.34396532622852477</v>
      </c>
      <c r="E1839">
        <v>1.2483854754943553E-2</v>
      </c>
      <c r="F1839">
        <v>0.22962073000556921</v>
      </c>
      <c r="G1839">
        <v>0.20271942671544918</v>
      </c>
      <c r="H1839">
        <v>0.63952985809301988</v>
      </c>
      <c r="I1839">
        <v>19.336499368401345</v>
      </c>
      <c r="J1839">
        <v>1.21</v>
      </c>
      <c r="K1839">
        <v>0.93</v>
      </c>
    </row>
    <row r="1840" spans="1:11" x14ac:dyDescent="0.25">
      <c r="A1840" t="s">
        <v>902</v>
      </c>
      <c r="B1840">
        <v>4401980</v>
      </c>
      <c r="C1840">
        <v>0.16471951258297401</v>
      </c>
      <c r="D1840">
        <v>0.30038823438543566</v>
      </c>
      <c r="E1840">
        <v>0.12699421623905607</v>
      </c>
      <c r="F1840">
        <v>0.51555890909882396</v>
      </c>
      <c r="G1840">
        <v>0.10137778908582047</v>
      </c>
      <c r="H1840">
        <v>0.18073852717097527</v>
      </c>
      <c r="I1840">
        <v>16.434859300147181</v>
      </c>
      <c r="J1840">
        <v>1.0900000000000001</v>
      </c>
      <c r="K1840">
        <v>0.47</v>
      </c>
    </row>
    <row r="1841" spans="1:11" x14ac:dyDescent="0.25">
      <c r="A1841" t="s">
        <v>608</v>
      </c>
      <c r="B1841">
        <v>11279219</v>
      </c>
      <c r="C1841">
        <v>0.45528347308443962</v>
      </c>
      <c r="D1841">
        <v>0.17601892471455693</v>
      </c>
      <c r="E1841">
        <v>0.11555028765732804</v>
      </c>
      <c r="F1841">
        <v>0.14581028492237327</v>
      </c>
      <c r="G1841">
        <v>0.30367882740817426</v>
      </c>
      <c r="H1841">
        <v>0.6365340604105576</v>
      </c>
      <c r="I1841">
        <v>16.630123751459287</v>
      </c>
      <c r="J1841">
        <v>0.97</v>
      </c>
      <c r="K1841">
        <v>0.74</v>
      </c>
    </row>
    <row r="1842" spans="1:11" x14ac:dyDescent="0.25">
      <c r="A1842" t="s">
        <v>523</v>
      </c>
      <c r="B1842">
        <v>19290801</v>
      </c>
      <c r="C1842">
        <v>0.16505887961832172</v>
      </c>
      <c r="D1842">
        <v>0.47039104286027317</v>
      </c>
      <c r="E1842">
        <v>2.3886151746627837E-2</v>
      </c>
      <c r="F1842">
        <v>0.29464384961896556</v>
      </c>
      <c r="G1842">
        <v>4.6365881852184362E-2</v>
      </c>
      <c r="H1842">
        <v>0.95840645673353886</v>
      </c>
      <c r="I1842">
        <v>16.629729228241946</v>
      </c>
      <c r="J1842">
        <v>1.62</v>
      </c>
      <c r="K1842">
        <v>0.93</v>
      </c>
    </row>
    <row r="1843" spans="1:11" x14ac:dyDescent="0.25">
      <c r="A1843" t="s">
        <v>170</v>
      </c>
      <c r="B1843">
        <v>70881041</v>
      </c>
      <c r="C1843">
        <v>0.12670846637255229</v>
      </c>
      <c r="D1843">
        <v>0.41629538144057449</v>
      </c>
      <c r="E1843">
        <v>0.11635471042249507</v>
      </c>
      <c r="F1843">
        <v>0.15585784280988818</v>
      </c>
      <c r="G1843">
        <v>0.14186747059767366</v>
      </c>
      <c r="H1843">
        <v>0.56403433080666254</v>
      </c>
      <c r="I1843">
        <v>18.601865463124568</v>
      </c>
      <c r="J1843">
        <v>1.83</v>
      </c>
      <c r="K1843">
        <v>1.35</v>
      </c>
    </row>
    <row r="1844" spans="1:11" x14ac:dyDescent="0.25">
      <c r="A1844" t="s">
        <v>778</v>
      </c>
      <c r="B1844">
        <v>7639398</v>
      </c>
      <c r="C1844">
        <v>0.13247889427936599</v>
      </c>
      <c r="D1844">
        <v>0.36677588993268839</v>
      </c>
      <c r="E1844">
        <v>0.13247889427936599</v>
      </c>
      <c r="F1844">
        <v>0.19337347724724036</v>
      </c>
      <c r="G1844">
        <v>6.9030308409118099E-3</v>
      </c>
      <c r="H1844">
        <v>0.50815622406268257</v>
      </c>
      <c r="I1844">
        <v>16.534511777183912</v>
      </c>
      <c r="J1844">
        <v>1.98</v>
      </c>
      <c r="K1844">
        <v>1.97</v>
      </c>
    </row>
    <row r="1845" spans="1:11" x14ac:dyDescent="0.25">
      <c r="A1845" t="s">
        <v>255</v>
      </c>
      <c r="B1845">
        <v>48146041</v>
      </c>
      <c r="C1845">
        <v>9.0887805292235765E-2</v>
      </c>
      <c r="D1845">
        <v>0.55779228036631301</v>
      </c>
      <c r="E1845">
        <v>9.0887805292235765E-2</v>
      </c>
      <c r="F1845">
        <v>0.19319362253403521</v>
      </c>
      <c r="G1845">
        <v>0.10370732247745977</v>
      </c>
      <c r="H1845">
        <v>0.70560304572149024</v>
      </c>
      <c r="I1845">
        <v>18.08941149627849</v>
      </c>
      <c r="J1845">
        <v>2.5499999999999998</v>
      </c>
      <c r="K1845">
        <v>2.39</v>
      </c>
    </row>
    <row r="1846" spans="1:11" x14ac:dyDescent="0.25">
      <c r="A1846" t="s">
        <v>2504</v>
      </c>
      <c r="B1846">
        <v>4369118</v>
      </c>
      <c r="C1846">
        <v>6.663953685846892E-2</v>
      </c>
      <c r="D1846">
        <v>0.18652185635636301</v>
      </c>
      <c r="E1846">
        <v>6.663953685846892E-2</v>
      </c>
      <c r="F1846">
        <v>0.36189020370461139</v>
      </c>
      <c r="G1846">
        <v>0.13344958868128534</v>
      </c>
      <c r="H1846">
        <v>0.25745215009343131</v>
      </c>
      <c r="I1846">
        <v>16.140100459515551</v>
      </c>
      <c r="J1846">
        <v>0.73</v>
      </c>
      <c r="K1846">
        <v>0.56999999999999995</v>
      </c>
    </row>
    <row r="1847" spans="1:11" x14ac:dyDescent="0.25">
      <c r="A1847" t="s">
        <v>1832</v>
      </c>
      <c r="B1847">
        <v>9633144</v>
      </c>
      <c r="C1847">
        <v>0.4191463347791749</v>
      </c>
      <c r="D1847">
        <v>0.16197993095504437</v>
      </c>
      <c r="E1847">
        <v>6.5076988364338784E-2</v>
      </c>
      <c r="F1847">
        <v>0.11035025159294082</v>
      </c>
      <c r="G1847">
        <v>7.4035745754449434E-2</v>
      </c>
      <c r="H1847">
        <v>0.7548402904134387</v>
      </c>
      <c r="I1847">
        <v>16.239352468264933</v>
      </c>
      <c r="J1847">
        <v>1.1299999999999999</v>
      </c>
      <c r="K1847">
        <v>0.72</v>
      </c>
    </row>
    <row r="1848" spans="1:11" x14ac:dyDescent="0.25">
      <c r="A1848" t="s">
        <v>1833</v>
      </c>
      <c r="B1848">
        <v>17707489</v>
      </c>
      <c r="C1848">
        <v>0.43711369805171135</v>
      </c>
      <c r="D1848">
        <v>0.14224552108997499</v>
      </c>
      <c r="E1848">
        <v>0.25066608822967501</v>
      </c>
      <c r="F1848">
        <v>0.14197831012270515</v>
      </c>
      <c r="G1848">
        <v>7.1184796444035622E-2</v>
      </c>
      <c r="H1848">
        <v>0.79437111025853491</v>
      </c>
      <c r="I1848">
        <v>17.004814904910596</v>
      </c>
      <c r="J1848">
        <v>1.47</v>
      </c>
      <c r="K1848">
        <v>1.1499999999999999</v>
      </c>
    </row>
    <row r="1849" spans="1:11" x14ac:dyDescent="0.25">
      <c r="A1849" t="s">
        <v>1834</v>
      </c>
      <c r="B1849">
        <v>22338129</v>
      </c>
      <c r="C1849">
        <v>0.10566605645441478</v>
      </c>
      <c r="D1849">
        <v>5.2710054633492355E-2</v>
      </c>
      <c r="E1849">
        <v>9.0094922452995052E-2</v>
      </c>
      <c r="F1849">
        <v>0.21440644266142148</v>
      </c>
      <c r="G1849">
        <v>3.5043534756200936E-2</v>
      </c>
      <c r="H1849">
        <v>0.49664308910615235</v>
      </c>
      <c r="I1849">
        <v>17.549945975664222</v>
      </c>
      <c r="J1849">
        <v>1.05</v>
      </c>
      <c r="K1849">
        <v>0.94</v>
      </c>
    </row>
    <row r="1850" spans="1:11" x14ac:dyDescent="0.25">
      <c r="A1850" t="s">
        <v>1835</v>
      </c>
      <c r="B1850">
        <v>39625852</v>
      </c>
      <c r="C1850">
        <v>0.18398160877398925</v>
      </c>
      <c r="D1850">
        <v>0.5997363034616896</v>
      </c>
      <c r="E1850">
        <v>0.16046413336424917</v>
      </c>
      <c r="F1850">
        <v>0.15766981930583665</v>
      </c>
      <c r="G1850">
        <v>0.63698602619320333</v>
      </c>
      <c r="H1850">
        <v>1.5190500213473199</v>
      </c>
      <c r="I1850">
        <v>17.002723977568735</v>
      </c>
      <c r="J1850">
        <v>1.41</v>
      </c>
      <c r="K1850">
        <v>1.1100000000000001</v>
      </c>
    </row>
    <row r="1851" spans="1:11" x14ac:dyDescent="0.25">
      <c r="A1851" t="s">
        <v>355</v>
      </c>
      <c r="B1851">
        <v>37916633</v>
      </c>
      <c r="C1851">
        <v>0.18232043441199011</v>
      </c>
      <c r="D1851">
        <v>0.3044300109664273</v>
      </c>
      <c r="E1851">
        <v>0.1639367081987475</v>
      </c>
      <c r="F1851">
        <v>0.18257313904305209</v>
      </c>
      <c r="G1851">
        <v>3.0750699831390619E-2</v>
      </c>
      <c r="H1851">
        <v>0.59335715168928171</v>
      </c>
      <c r="I1851">
        <v>17.884465207038467</v>
      </c>
      <c r="J1851">
        <v>1.68</v>
      </c>
      <c r="K1851">
        <v>1.34</v>
      </c>
    </row>
    <row r="1852" spans="1:11" x14ac:dyDescent="0.25">
      <c r="A1852" t="s">
        <v>123</v>
      </c>
      <c r="B1852">
        <v>138871618</v>
      </c>
      <c r="C1852">
        <v>3.5950578468812826E-2</v>
      </c>
      <c r="D1852">
        <v>0.81088600119860343</v>
      </c>
      <c r="E1852">
        <v>3.2516946695328341E-2</v>
      </c>
      <c r="F1852">
        <v>0.33272543963458823</v>
      </c>
      <c r="G1852">
        <v>0.29291925582662975</v>
      </c>
      <c r="H1852">
        <v>1.2005302599563805</v>
      </c>
      <c r="I1852">
        <v>18.469530268264712</v>
      </c>
      <c r="J1852">
        <v>4.5</v>
      </c>
      <c r="K1852">
        <v>2.73</v>
      </c>
    </row>
    <row r="1853" spans="1:11" x14ac:dyDescent="0.25">
      <c r="A1853" t="s">
        <v>2505</v>
      </c>
      <c r="B1853">
        <v>3151575</v>
      </c>
      <c r="C1853">
        <v>2.2883161593806271E-2</v>
      </c>
      <c r="D1853">
        <v>0.51743588523198714</v>
      </c>
      <c r="E1853">
        <v>2.1329335332333832E-2</v>
      </c>
      <c r="F1853">
        <v>6.4009141279648935E-2</v>
      </c>
      <c r="G1853">
        <v>0.35153439153439153</v>
      </c>
      <c r="H1853">
        <v>0.6271948030575486</v>
      </c>
      <c r="I1853">
        <v>15.404266056203172</v>
      </c>
      <c r="J1853">
        <v>1.33</v>
      </c>
      <c r="K1853">
        <v>0.82</v>
      </c>
    </row>
    <row r="1854" spans="1:11" x14ac:dyDescent="0.25">
      <c r="A1854" t="s">
        <v>1836</v>
      </c>
      <c r="B1854">
        <v>8299092</v>
      </c>
      <c r="C1854">
        <v>4.8494220813554062E-2</v>
      </c>
      <c r="D1854">
        <v>0.45027817500998907</v>
      </c>
      <c r="E1854">
        <v>4.8494220813554062E-2</v>
      </c>
      <c r="F1854">
        <v>0.16982268760458574</v>
      </c>
      <c r="G1854">
        <v>1.0391498250652E-2</v>
      </c>
      <c r="H1854">
        <v>0.50889062743131797</v>
      </c>
      <c r="I1854">
        <v>16.600208232526889</v>
      </c>
      <c r="J1854">
        <v>1.97</v>
      </c>
      <c r="K1854">
        <v>1.49</v>
      </c>
    </row>
    <row r="1855" spans="1:11" x14ac:dyDescent="0.25">
      <c r="A1855" t="s">
        <v>1837</v>
      </c>
      <c r="B1855">
        <v>32626509</v>
      </c>
      <c r="C1855">
        <v>9.1253189239461685E-2</v>
      </c>
      <c r="D1855">
        <v>0.13663070725709575</v>
      </c>
      <c r="E1855">
        <v>2.082315947440163E-2</v>
      </c>
      <c r="F1855">
        <v>0.2129491616000764</v>
      </c>
      <c r="G1855">
        <v>5.2175977515706634E-3</v>
      </c>
      <c r="H1855">
        <v>0.58424208176012493</v>
      </c>
      <c r="I1855">
        <v>17.317890931570204</v>
      </c>
      <c r="J1855">
        <v>1.1499999999999999</v>
      </c>
      <c r="K1855">
        <v>0.75</v>
      </c>
    </row>
    <row r="1856" spans="1:11" x14ac:dyDescent="0.25">
      <c r="A1856" t="s">
        <v>1838</v>
      </c>
      <c r="B1856">
        <v>17862980</v>
      </c>
      <c r="C1856">
        <v>3.1184382449065049E-2</v>
      </c>
      <c r="D1856">
        <v>0.83626231457461186</v>
      </c>
      <c r="E1856">
        <v>3.1184382449065049E-2</v>
      </c>
      <c r="F1856">
        <v>0.10536046163482657</v>
      </c>
      <c r="G1856">
        <v>1.5878089770015976E-2</v>
      </c>
      <c r="H1856">
        <v>1.3044433912413451</v>
      </c>
      <c r="I1856">
        <v>16.437823188622527</v>
      </c>
      <c r="J1856">
        <v>6.53</v>
      </c>
      <c r="K1856">
        <v>6.16</v>
      </c>
    </row>
    <row r="1857" spans="1:11" x14ac:dyDescent="0.25">
      <c r="A1857" t="s">
        <v>485</v>
      </c>
      <c r="B1857">
        <v>26056306</v>
      </c>
      <c r="C1857">
        <v>0.35568633558417684</v>
      </c>
      <c r="D1857">
        <v>0.28164107375773068</v>
      </c>
      <c r="E1857">
        <v>0.10723016531967348</v>
      </c>
      <c r="F1857">
        <v>0.12559185242489779</v>
      </c>
      <c r="G1857">
        <v>1.0426266869908574E-2</v>
      </c>
      <c r="H1857">
        <v>0.48469088915440728</v>
      </c>
      <c r="I1857">
        <v>17.626766172059359</v>
      </c>
      <c r="J1857">
        <v>1.54</v>
      </c>
      <c r="K1857">
        <v>1.18</v>
      </c>
    </row>
    <row r="1858" spans="1:11" x14ac:dyDescent="0.25">
      <c r="A1858" t="s">
        <v>19</v>
      </c>
      <c r="B1858">
        <v>1631555000</v>
      </c>
      <c r="C1858">
        <v>8.1182675423139269E-2</v>
      </c>
      <c r="D1858">
        <v>6.244043259344613E-2</v>
      </c>
      <c r="E1858">
        <v>8.0545859624713848E-2</v>
      </c>
      <c r="F1858">
        <v>4.6867476005467375E-2</v>
      </c>
      <c r="G1858">
        <v>9.9990499860562465E-3</v>
      </c>
      <c r="H1858">
        <v>0.80345492321511736</v>
      </c>
      <c r="I1858">
        <v>21.455962042624751</v>
      </c>
      <c r="J1858">
        <v>1.1299999999999999</v>
      </c>
      <c r="K1858">
        <v>0.7</v>
      </c>
    </row>
    <row r="1859" spans="1:11" x14ac:dyDescent="0.25">
      <c r="A1859" t="s">
        <v>459</v>
      </c>
      <c r="B1859">
        <v>32429909</v>
      </c>
      <c r="C1859">
        <v>0.36273607798282753</v>
      </c>
      <c r="D1859">
        <v>0.14165630251999783</v>
      </c>
      <c r="E1859">
        <v>0.36273607798282753</v>
      </c>
      <c r="F1859">
        <v>7.6981002366720272E-2</v>
      </c>
      <c r="G1859">
        <v>0.10441793099080235</v>
      </c>
      <c r="H1859">
        <v>0.50287658481253117</v>
      </c>
      <c r="I1859">
        <v>17.708063791493736</v>
      </c>
      <c r="J1859">
        <v>1.8</v>
      </c>
      <c r="K1859">
        <v>1.26</v>
      </c>
    </row>
    <row r="1860" spans="1:11" x14ac:dyDescent="0.25">
      <c r="A1860" t="s">
        <v>2506</v>
      </c>
      <c r="B1860">
        <v>3943298</v>
      </c>
      <c r="C1860">
        <v>2.7447836810710224E-2</v>
      </c>
      <c r="D1860">
        <v>0.43798642659012837</v>
      </c>
      <c r="E1860">
        <v>2.7447836810710224E-2</v>
      </c>
      <c r="F1860">
        <v>6.2862950084771496E-2</v>
      </c>
      <c r="G1860">
        <v>7.8581431076220967E-3</v>
      </c>
      <c r="H1860">
        <v>0.40463224667096387</v>
      </c>
      <c r="I1860">
        <v>16.413617536607656</v>
      </c>
      <c r="J1860">
        <v>0.23</v>
      </c>
      <c r="K1860">
        <v>0.51</v>
      </c>
    </row>
    <row r="1861" spans="1:11" x14ac:dyDescent="0.25">
      <c r="A1861" t="s">
        <v>1840</v>
      </c>
      <c r="B1861">
        <v>32574546</v>
      </c>
      <c r="C1861">
        <v>0.42409711558220947</v>
      </c>
      <c r="D1861">
        <v>0.20327954839339896</v>
      </c>
      <c r="E1861">
        <v>0.18699683489065358</v>
      </c>
      <c r="F1861">
        <v>9.9058916526704718E-2</v>
      </c>
      <c r="G1861">
        <v>0.14678114009631937</v>
      </c>
      <c r="H1861">
        <v>0.81703012760664295</v>
      </c>
      <c r="I1861">
        <v>17.139964430828428</v>
      </c>
      <c r="J1861">
        <v>1.2</v>
      </c>
      <c r="K1861">
        <v>0.73</v>
      </c>
    </row>
    <row r="1862" spans="1:11" x14ac:dyDescent="0.25">
      <c r="A1862" t="s">
        <v>2507</v>
      </c>
      <c r="B1862">
        <v>10652101</v>
      </c>
      <c r="C1862">
        <v>0.11770363424079437</v>
      </c>
      <c r="D1862">
        <v>0.6844905056758287</v>
      </c>
      <c r="E1862">
        <v>0.11742143639081154</v>
      </c>
      <c r="F1862">
        <v>0.13766837497700427</v>
      </c>
      <c r="G1862">
        <v>1.3912842170760491E-2</v>
      </c>
      <c r="H1862">
        <v>0.90939535355314172</v>
      </c>
      <c r="I1862">
        <v>16.235294604961108</v>
      </c>
      <c r="J1862">
        <v>4.62</v>
      </c>
      <c r="K1862">
        <v>0.59</v>
      </c>
    </row>
    <row r="1863" spans="1:11" x14ac:dyDescent="0.25">
      <c r="A1863" t="s">
        <v>1841</v>
      </c>
      <c r="B1863">
        <v>13046304</v>
      </c>
      <c r="C1863">
        <v>0.44431281073934809</v>
      </c>
      <c r="D1863">
        <v>0.21224731540825661</v>
      </c>
      <c r="E1863">
        <v>0.28532586700417223</v>
      </c>
      <c r="F1863">
        <v>0.20351345245472841</v>
      </c>
      <c r="G1863">
        <v>0.52080244335867076</v>
      </c>
      <c r="H1863">
        <v>0.7110805095287267</v>
      </c>
      <c r="I1863">
        <v>16.646534035423699</v>
      </c>
      <c r="J1863">
        <v>0.94</v>
      </c>
      <c r="K1863">
        <v>0.7</v>
      </c>
    </row>
    <row r="1864" spans="1:11" x14ac:dyDescent="0.25">
      <c r="A1864" t="s">
        <v>2508</v>
      </c>
      <c r="B1864">
        <v>105026237</v>
      </c>
      <c r="C1864">
        <v>0.63093543949403808</v>
      </c>
      <c r="D1864">
        <v>1.581015418080722E-2</v>
      </c>
      <c r="E1864">
        <v>3.1190234874358111E-2</v>
      </c>
      <c r="F1864">
        <v>8.5401588579367999E-2</v>
      </c>
      <c r="G1864">
        <v>0.32561336078336311</v>
      </c>
      <c r="H1864">
        <v>0.4934824409085985</v>
      </c>
      <c r="I1864">
        <v>19.098048440710532</v>
      </c>
      <c r="J1864">
        <v>0.68</v>
      </c>
      <c r="K1864">
        <v>0.46</v>
      </c>
    </row>
    <row r="1865" spans="1:11" x14ac:dyDescent="0.25">
      <c r="A1865" t="s">
        <v>309</v>
      </c>
      <c r="B1865">
        <v>52337658</v>
      </c>
      <c r="C1865">
        <v>0.18721686018124847</v>
      </c>
      <c r="D1865">
        <v>0.12079906212081556</v>
      </c>
      <c r="E1865">
        <v>8.5686524223151136E-2</v>
      </c>
      <c r="F1865">
        <v>0.11513028927759179</v>
      </c>
      <c r="G1865">
        <v>3.138921500843618E-2</v>
      </c>
      <c r="H1865">
        <v>0.71052173906537375</v>
      </c>
      <c r="I1865">
        <v>18.094576226313301</v>
      </c>
      <c r="J1865">
        <v>1.19</v>
      </c>
      <c r="K1865">
        <v>1.1299999999999999</v>
      </c>
    </row>
    <row r="1866" spans="1:11" x14ac:dyDescent="0.25">
      <c r="A1866" t="s">
        <v>262</v>
      </c>
      <c r="B1866">
        <v>39945800</v>
      </c>
      <c r="C1866">
        <v>0.16864496392611988</v>
      </c>
      <c r="D1866">
        <v>0.44748141231368505</v>
      </c>
      <c r="E1866">
        <v>0.16864496392611988</v>
      </c>
      <c r="F1866">
        <v>0.27764292070569213</v>
      </c>
      <c r="G1866">
        <v>2.1258104731911739E-2</v>
      </c>
      <c r="H1866">
        <v>0.42351635747809468</v>
      </c>
      <c r="I1866">
        <v>18.592411810618252</v>
      </c>
      <c r="J1866">
        <v>2.5499999999999998</v>
      </c>
      <c r="K1866">
        <v>2.08</v>
      </c>
    </row>
    <row r="1867" spans="1:11" x14ac:dyDescent="0.25">
      <c r="A1867" t="s">
        <v>1842</v>
      </c>
      <c r="B1867">
        <v>21955274</v>
      </c>
      <c r="C1867">
        <v>0.19367952319793413</v>
      </c>
      <c r="D1867">
        <v>0.33472417606812832</v>
      </c>
      <c r="E1867">
        <v>0.11169466616540517</v>
      </c>
      <c r="F1867">
        <v>0.15363177977881146</v>
      </c>
      <c r="G1867">
        <v>8.3661447358844166E-3</v>
      </c>
      <c r="H1867">
        <v>0.72408793701350072</v>
      </c>
      <c r="I1867">
        <v>17.167878764696088</v>
      </c>
      <c r="J1867">
        <v>1.72</v>
      </c>
      <c r="K1867">
        <v>1.35</v>
      </c>
    </row>
    <row r="1868" spans="1:11" x14ac:dyDescent="0.25">
      <c r="A1868" t="s">
        <v>2509</v>
      </c>
      <c r="B1868">
        <v>41142253</v>
      </c>
      <c r="C1868">
        <v>0.16840939653936793</v>
      </c>
      <c r="D1868">
        <v>0.3449127348470683</v>
      </c>
      <c r="E1868">
        <v>8.9718640347673712E-2</v>
      </c>
      <c r="F1868">
        <v>0.17548366911956337</v>
      </c>
      <c r="G1868">
        <v>7.9058966459615132E-2</v>
      </c>
      <c r="H1868">
        <v>0.67975419106595902</v>
      </c>
      <c r="I1868">
        <v>17.959370671992218</v>
      </c>
      <c r="J1868">
        <v>1.34</v>
      </c>
      <c r="K1868">
        <v>0.69</v>
      </c>
    </row>
    <row r="1869" spans="1:11" x14ac:dyDescent="0.25">
      <c r="A1869" t="s">
        <v>2510</v>
      </c>
      <c r="B1869">
        <v>10078692</v>
      </c>
      <c r="C1869">
        <v>0.10798107532207553</v>
      </c>
      <c r="D1869">
        <v>0.1263787007282294</v>
      </c>
      <c r="E1869">
        <v>2.4904025244545623E-3</v>
      </c>
      <c r="F1869">
        <v>5.4107193241919593E-2</v>
      </c>
      <c r="G1869">
        <v>1.9607703063056199E-3</v>
      </c>
      <c r="H1869">
        <v>0.16463384833378844</v>
      </c>
      <c r="I1869">
        <v>17.604143691263953</v>
      </c>
      <c r="J1869">
        <v>1.1499999999999999</v>
      </c>
      <c r="K1869">
        <v>0.55000000000000004</v>
      </c>
    </row>
    <row r="1870" spans="1:11" x14ac:dyDescent="0.25">
      <c r="A1870" t="s">
        <v>287</v>
      </c>
      <c r="B1870">
        <v>40649786</v>
      </c>
      <c r="C1870">
        <v>3.9061632452382408E-2</v>
      </c>
      <c r="D1870">
        <v>0.56642406432348746</v>
      </c>
      <c r="E1870">
        <v>3.9061632452382408E-2</v>
      </c>
      <c r="F1870">
        <v>0.21401018188056814</v>
      </c>
      <c r="G1870">
        <v>0.15828996000126544</v>
      </c>
      <c r="H1870">
        <v>0.6869882760161411</v>
      </c>
      <c r="I1870">
        <v>17.861223280982884</v>
      </c>
      <c r="J1870">
        <v>2.13</v>
      </c>
      <c r="K1870">
        <v>1.91</v>
      </c>
    </row>
    <row r="1871" spans="1:11" x14ac:dyDescent="0.25">
      <c r="A1871" t="s">
        <v>1843</v>
      </c>
      <c r="B1871">
        <v>48965863</v>
      </c>
      <c r="C1871">
        <v>0.41981384051170506</v>
      </c>
      <c r="D1871">
        <v>0.13046007174426805</v>
      </c>
      <c r="E1871">
        <v>4.5294616782308117E-2</v>
      </c>
      <c r="F1871">
        <v>7.8601980281539571E-2</v>
      </c>
      <c r="G1871">
        <v>6.7410514137165312E-2</v>
      </c>
      <c r="H1871">
        <v>0.74315686579883178</v>
      </c>
      <c r="I1871">
        <v>17.725474044037636</v>
      </c>
      <c r="J1871">
        <v>1.08</v>
      </c>
      <c r="K1871">
        <v>0.91</v>
      </c>
    </row>
    <row r="1872" spans="1:11" x14ac:dyDescent="0.25">
      <c r="A1872" t="s">
        <v>1844</v>
      </c>
      <c r="B1872">
        <v>22017952</v>
      </c>
      <c r="C1872">
        <v>0.31678114295098836</v>
      </c>
      <c r="D1872">
        <v>0.27461400588029261</v>
      </c>
      <c r="E1872">
        <v>0.25887384984761524</v>
      </c>
      <c r="F1872">
        <v>0.17353407934758958</v>
      </c>
      <c r="G1872">
        <v>0.13209720867771899</v>
      </c>
      <c r="H1872">
        <v>1.1271944825165521</v>
      </c>
      <c r="I1872">
        <v>16.596611572624916</v>
      </c>
      <c r="J1872">
        <v>1.38</v>
      </c>
      <c r="K1872">
        <v>0.73</v>
      </c>
    </row>
    <row r="1873" spans="1:11" x14ac:dyDescent="0.25">
      <c r="A1873" t="s">
        <v>1845</v>
      </c>
      <c r="B1873">
        <v>16667103</v>
      </c>
      <c r="C1873">
        <v>0.12874072956769991</v>
      </c>
      <c r="D1873">
        <v>0.14990505548564739</v>
      </c>
      <c r="E1873">
        <v>9.8555879807066649E-2</v>
      </c>
      <c r="F1873">
        <v>0.15446729718902708</v>
      </c>
      <c r="G1873">
        <v>2.478583110694162E-2</v>
      </c>
      <c r="H1873">
        <v>0.70338962981158659</v>
      </c>
      <c r="I1873">
        <v>17.013813607048068</v>
      </c>
      <c r="J1873">
        <v>1.23</v>
      </c>
      <c r="K1873">
        <v>0.85</v>
      </c>
    </row>
    <row r="1874" spans="1:11" x14ac:dyDescent="0.25">
      <c r="A1874" t="s">
        <v>1846</v>
      </c>
      <c r="B1874">
        <v>44845366</v>
      </c>
      <c r="C1874">
        <v>0.35475440204903225</v>
      </c>
      <c r="D1874">
        <v>0.2629538579303824</v>
      </c>
      <c r="E1874">
        <v>7.7468695427750547E-2</v>
      </c>
      <c r="F1874">
        <v>0.17065328775608618</v>
      </c>
      <c r="G1874">
        <v>0.31973629114767399</v>
      </c>
      <c r="H1874">
        <v>0.68192272616934446</v>
      </c>
      <c r="I1874">
        <v>17.913511211863913</v>
      </c>
      <c r="J1874">
        <v>1.01</v>
      </c>
      <c r="K1874">
        <v>0.85</v>
      </c>
    </row>
    <row r="1875" spans="1:11" x14ac:dyDescent="0.25">
      <c r="A1875" t="s">
        <v>1847</v>
      </c>
      <c r="B1875">
        <v>57537376</v>
      </c>
      <c r="C1875">
        <v>0.18061306792996609</v>
      </c>
      <c r="D1875">
        <v>0.52545487997228102</v>
      </c>
      <c r="E1875">
        <v>0.17023092954395419</v>
      </c>
      <c r="F1875">
        <v>0.36625910306131015</v>
      </c>
      <c r="G1875">
        <v>0.11839064402241771</v>
      </c>
      <c r="H1875">
        <v>1.150530742252778</v>
      </c>
      <c r="I1875">
        <v>17.579835831771835</v>
      </c>
      <c r="J1875">
        <v>2.56</v>
      </c>
      <c r="K1875">
        <v>1.19</v>
      </c>
    </row>
    <row r="1876" spans="1:11" x14ac:dyDescent="0.25">
      <c r="A1876" t="s">
        <v>1848</v>
      </c>
      <c r="B1876">
        <v>84953156</v>
      </c>
      <c r="C1876">
        <v>5.0647394429937362E-2</v>
      </c>
      <c r="D1876">
        <v>0.66200217446895082</v>
      </c>
      <c r="E1876">
        <v>5.0647394429937362E-2</v>
      </c>
      <c r="F1876">
        <v>0.21474744603437992</v>
      </c>
      <c r="G1876">
        <v>0.17475500262756571</v>
      </c>
      <c r="H1876">
        <v>0.70656443612943076</v>
      </c>
      <c r="I1876">
        <v>18.554298020388767</v>
      </c>
      <c r="J1876">
        <v>2.87</v>
      </c>
      <c r="K1876">
        <v>1.97</v>
      </c>
    </row>
    <row r="1877" spans="1:11" x14ac:dyDescent="0.25">
      <c r="A1877" t="s">
        <v>2512</v>
      </c>
      <c r="B1877">
        <v>16443455</v>
      </c>
      <c r="C1877">
        <v>0.21270043309024775</v>
      </c>
      <c r="D1877">
        <v>0.34418326318891013</v>
      </c>
      <c r="E1877">
        <v>0.21270043309024775</v>
      </c>
      <c r="F1877">
        <v>0.26970757128902334</v>
      </c>
      <c r="G1877">
        <v>5.0746634451214788E-3</v>
      </c>
      <c r="H1877">
        <v>0.7618526565557866</v>
      </c>
      <c r="I1877">
        <v>17.054281711714083</v>
      </c>
      <c r="J1877">
        <v>2.09</v>
      </c>
      <c r="K1877">
        <v>0.55000000000000004</v>
      </c>
    </row>
    <row r="1878" spans="1:11" x14ac:dyDescent="0.25">
      <c r="A1878" t="s">
        <v>706</v>
      </c>
      <c r="B1878">
        <v>9838419</v>
      </c>
      <c r="C1878">
        <v>0.11993786806599718</v>
      </c>
      <c r="D1878">
        <v>0.56223342388650044</v>
      </c>
      <c r="E1878">
        <v>7.5880382813539454E-2</v>
      </c>
      <c r="F1878">
        <v>0.19606469249083164</v>
      </c>
      <c r="G1878">
        <v>2.8106751704720039E-2</v>
      </c>
      <c r="H1878">
        <v>0.53007574197246288</v>
      </c>
      <c r="I1878">
        <v>16.52244273430966</v>
      </c>
      <c r="J1878">
        <v>2.44</v>
      </c>
      <c r="K1878">
        <v>1.6</v>
      </c>
    </row>
    <row r="1879" spans="1:11" x14ac:dyDescent="0.25">
      <c r="A1879" t="s">
        <v>1849</v>
      </c>
      <c r="B1879">
        <v>16616655</v>
      </c>
      <c r="C1879">
        <v>0.14324874651366354</v>
      </c>
      <c r="D1879">
        <v>0.38549461368729143</v>
      </c>
      <c r="E1879">
        <v>0.11913739558292569</v>
      </c>
      <c r="F1879">
        <v>0.31180573613466661</v>
      </c>
      <c r="G1879">
        <v>0.23328028414864485</v>
      </c>
      <c r="H1879">
        <v>0.55943049380685772</v>
      </c>
      <c r="I1879">
        <v>17.018373213661821</v>
      </c>
      <c r="J1879">
        <v>1.52</v>
      </c>
      <c r="K1879">
        <v>1.28</v>
      </c>
    </row>
    <row r="1880" spans="1:11" x14ac:dyDescent="0.25">
      <c r="A1880" t="s">
        <v>2513</v>
      </c>
      <c r="B1880">
        <v>9677424</v>
      </c>
      <c r="C1880">
        <v>5.1756645156810326E-2</v>
      </c>
      <c r="D1880">
        <v>0.21215315149982061</v>
      </c>
      <c r="E1880">
        <v>5.1756645156810326E-2</v>
      </c>
      <c r="F1880">
        <v>0.20790040067177298</v>
      </c>
      <c r="G1880">
        <v>9.8787652581926767E-3</v>
      </c>
      <c r="H1880">
        <v>0.84837444976673027</v>
      </c>
      <c r="I1880">
        <v>16.355076700963313</v>
      </c>
      <c r="J1880">
        <v>1.33</v>
      </c>
      <c r="K1880">
        <v>0.64</v>
      </c>
    </row>
    <row r="1881" spans="1:11" x14ac:dyDescent="0.25">
      <c r="A1881" t="s">
        <v>1850</v>
      </c>
      <c r="B1881">
        <v>5208769</v>
      </c>
      <c r="C1881">
        <v>0.24206199199849332</v>
      </c>
      <c r="D1881">
        <v>0.36907799136417835</v>
      </c>
      <c r="E1881">
        <v>4.1504624221193144E-2</v>
      </c>
      <c r="F1881">
        <v>0.52853890355140731</v>
      </c>
      <c r="G1881">
        <v>0.12313446804801673</v>
      </c>
      <c r="H1881">
        <v>0.46061130988099824</v>
      </c>
      <c r="I1881">
        <v>16.35685299018666</v>
      </c>
      <c r="J1881">
        <v>1.38</v>
      </c>
      <c r="K1881">
        <v>1.29</v>
      </c>
    </row>
    <row r="1882" spans="1:11" x14ac:dyDescent="0.25">
      <c r="A1882" t="s">
        <v>2514</v>
      </c>
      <c r="B1882">
        <v>83256787</v>
      </c>
      <c r="C1882">
        <v>4.2846633031851204E-2</v>
      </c>
      <c r="D1882">
        <v>8.1315004385168019E-2</v>
      </c>
      <c r="E1882">
        <v>4.2846633031851204E-2</v>
      </c>
      <c r="F1882">
        <v>5.3231350031382782E-2</v>
      </c>
      <c r="G1882">
        <v>0.37834755741895254</v>
      </c>
      <c r="H1882">
        <v>2.170951980498506</v>
      </c>
      <c r="I1882">
        <v>16.794995200727342</v>
      </c>
      <c r="J1882">
        <v>0.61</v>
      </c>
      <c r="K1882">
        <v>0.55000000000000004</v>
      </c>
    </row>
    <row r="1883" spans="1:11" x14ac:dyDescent="0.25">
      <c r="A1883" t="s">
        <v>365</v>
      </c>
      <c r="B1883">
        <v>33581978</v>
      </c>
      <c r="C1883">
        <v>0.11852625238453791</v>
      </c>
      <c r="D1883">
        <v>0.27307036530129347</v>
      </c>
      <c r="E1883">
        <v>0.11550204100544643</v>
      </c>
      <c r="F1883">
        <v>0.15911181733887741</v>
      </c>
      <c r="G1883">
        <v>0.40583005563281593</v>
      </c>
      <c r="H1883">
        <v>0.57910019565501591</v>
      </c>
      <c r="I1883">
        <v>17.815847343553386</v>
      </c>
      <c r="J1883">
        <v>0.94</v>
      </c>
      <c r="K1883">
        <v>0.73</v>
      </c>
    </row>
    <row r="1884" spans="1:11" x14ac:dyDescent="0.25">
      <c r="A1884" t="s">
        <v>2515</v>
      </c>
      <c r="B1884">
        <v>10471859</v>
      </c>
      <c r="C1884">
        <v>0.52650365135741417</v>
      </c>
      <c r="D1884">
        <v>0.22421472634419543</v>
      </c>
      <c r="E1884">
        <v>0.52593040070535713</v>
      </c>
      <c r="F1884">
        <v>0.39875234425166284</v>
      </c>
      <c r="G1884">
        <v>0.44621446870130699</v>
      </c>
      <c r="H1884">
        <v>0.37923004476980871</v>
      </c>
      <c r="I1884">
        <v>16.793784874333564</v>
      </c>
      <c r="J1884">
        <v>2.0499999999999998</v>
      </c>
      <c r="K1884">
        <v>0.38</v>
      </c>
    </row>
    <row r="1885" spans="1:11" x14ac:dyDescent="0.25">
      <c r="A1885" t="s">
        <v>1851</v>
      </c>
      <c r="B1885">
        <v>8437564</v>
      </c>
      <c r="C1885">
        <v>0.32700054186255656</v>
      </c>
      <c r="D1885">
        <v>0.10135271270238662</v>
      </c>
      <c r="E1885">
        <v>0.21510959798349383</v>
      </c>
      <c r="F1885">
        <v>0.16048836490004165</v>
      </c>
      <c r="G1885">
        <v>0.29268506881844097</v>
      </c>
      <c r="H1885">
        <v>0.44603507157528094</v>
      </c>
      <c r="I1885">
        <v>16.425992471655128</v>
      </c>
      <c r="J1885">
        <v>1.03</v>
      </c>
      <c r="K1885">
        <v>0.8</v>
      </c>
    </row>
    <row r="1886" spans="1:11" x14ac:dyDescent="0.25">
      <c r="A1886" t="s">
        <v>279</v>
      </c>
      <c r="B1886">
        <v>39137447</v>
      </c>
      <c r="C1886">
        <v>9.6145208449595607E-2</v>
      </c>
      <c r="D1886">
        <v>0.66101904909638076</v>
      </c>
      <c r="E1886">
        <v>9.6145208449595607E-2</v>
      </c>
      <c r="F1886">
        <v>0.17143296101175703</v>
      </c>
      <c r="G1886">
        <v>0.14304308096539869</v>
      </c>
      <c r="H1886">
        <v>1.3183414443350412</v>
      </c>
      <c r="I1886">
        <v>17.328054513037358</v>
      </c>
      <c r="J1886">
        <v>3.52</v>
      </c>
      <c r="K1886">
        <v>3.14</v>
      </c>
    </row>
    <row r="1887" spans="1:11" x14ac:dyDescent="0.25">
      <c r="A1887" t="s">
        <v>548</v>
      </c>
      <c r="B1887">
        <v>12956527</v>
      </c>
      <c r="C1887">
        <v>0.41018376297907611</v>
      </c>
      <c r="D1887">
        <v>0.39029263011607973</v>
      </c>
      <c r="E1887">
        <v>0.20332871609807165</v>
      </c>
      <c r="F1887">
        <v>0.16831496372446997</v>
      </c>
      <c r="G1887">
        <v>0.60258485935312756</v>
      </c>
      <c r="H1887">
        <v>1.0224893384636871</v>
      </c>
      <c r="I1887">
        <v>16.425377683111769</v>
      </c>
      <c r="J1887">
        <v>0.97</v>
      </c>
      <c r="K1887">
        <v>0.84</v>
      </c>
    </row>
    <row r="1888" spans="1:11" x14ac:dyDescent="0.25">
      <c r="A1888" t="s">
        <v>2516</v>
      </c>
      <c r="B1888">
        <v>25113274</v>
      </c>
      <c r="C1888">
        <v>0.6393280700875561</v>
      </c>
      <c r="D1888">
        <v>0.12599894382548449</v>
      </c>
      <c r="E1888">
        <v>0.19764157393416726</v>
      </c>
      <c r="F1888">
        <v>0.13935468074010762</v>
      </c>
      <c r="G1888">
        <v>8.022689514716401E-2</v>
      </c>
      <c r="H1888">
        <v>0.64541618740425655</v>
      </c>
      <c r="I1888">
        <v>17.453560347040067</v>
      </c>
      <c r="J1888">
        <v>1.27</v>
      </c>
      <c r="K1888">
        <v>0.73</v>
      </c>
    </row>
    <row r="1889" spans="1:11" x14ac:dyDescent="0.25">
      <c r="A1889" t="s">
        <v>821</v>
      </c>
      <c r="B1889">
        <v>6191040</v>
      </c>
      <c r="C1889">
        <v>2.6892735307799658E-2</v>
      </c>
      <c r="D1889">
        <v>0.28042251382643302</v>
      </c>
      <c r="E1889">
        <v>2.6892735307799658E-2</v>
      </c>
      <c r="F1889">
        <v>0.15576756013024051</v>
      </c>
      <c r="G1889">
        <v>1.5339102961699488E-2</v>
      </c>
      <c r="H1889">
        <v>0.57627488562701212</v>
      </c>
      <c r="I1889">
        <v>16.167912621115338</v>
      </c>
      <c r="J1889">
        <v>1.42</v>
      </c>
      <c r="K1889">
        <v>1.1100000000000001</v>
      </c>
    </row>
    <row r="1890" spans="1:11" x14ac:dyDescent="0.25">
      <c r="A1890" t="s">
        <v>1853</v>
      </c>
      <c r="B1890">
        <v>96623150</v>
      </c>
      <c r="C1890">
        <v>5.6400676235457033E-2</v>
      </c>
      <c r="D1890">
        <v>0.64326987890583154</v>
      </c>
      <c r="E1890">
        <v>5.6400676235457033E-2</v>
      </c>
      <c r="F1890">
        <v>0.12274800784268107</v>
      </c>
      <c r="G1890">
        <v>0.14613687299575723</v>
      </c>
      <c r="H1890">
        <v>1.0415274655120892</v>
      </c>
      <c r="I1890">
        <v>18.305526032473885</v>
      </c>
      <c r="J1890">
        <v>2.83</v>
      </c>
      <c r="K1890">
        <v>2.2999999999999998</v>
      </c>
    </row>
    <row r="1891" spans="1:11" x14ac:dyDescent="0.25">
      <c r="A1891" t="s">
        <v>1854</v>
      </c>
      <c r="B1891">
        <v>9062766</v>
      </c>
      <c r="C1891">
        <v>3.2865904294560842E-2</v>
      </c>
      <c r="D1891">
        <v>0.53996252358275609</v>
      </c>
      <c r="E1891">
        <v>2.5468493835105088E-2</v>
      </c>
      <c r="F1891">
        <v>0.45313114024173679</v>
      </c>
      <c r="G1891">
        <v>1.9683173989044844E-2</v>
      </c>
      <c r="H1891">
        <v>0.53444348592702617</v>
      </c>
      <c r="I1891">
        <v>16.354749999018875</v>
      </c>
      <c r="J1891">
        <v>2.2599999999999998</v>
      </c>
      <c r="K1891">
        <v>1.51</v>
      </c>
    </row>
    <row r="1892" spans="1:11" x14ac:dyDescent="0.25">
      <c r="A1892" t="s">
        <v>166</v>
      </c>
      <c r="B1892">
        <v>81751370</v>
      </c>
      <c r="C1892">
        <v>0.68192367907718243</v>
      </c>
      <c r="D1892">
        <v>0.24504629096735628</v>
      </c>
      <c r="E1892">
        <v>0.68192367907718243</v>
      </c>
      <c r="F1892">
        <v>0.16810488839093379</v>
      </c>
      <c r="G1892">
        <v>6.6720423156211323E-2</v>
      </c>
      <c r="H1892">
        <v>1.0283172728692576</v>
      </c>
      <c r="I1892">
        <v>18.18783370319214</v>
      </c>
      <c r="J1892">
        <v>12.75</v>
      </c>
      <c r="K1892">
        <v>10.79</v>
      </c>
    </row>
    <row r="1893" spans="1:11" x14ac:dyDescent="0.25">
      <c r="A1893" t="s">
        <v>1855</v>
      </c>
      <c r="B1893">
        <v>41466332</v>
      </c>
      <c r="C1893">
        <v>0.12336487828245817</v>
      </c>
      <c r="D1893">
        <v>0.49891716971735045</v>
      </c>
      <c r="E1893">
        <v>0.1167952352284258</v>
      </c>
      <c r="F1893">
        <v>0.23592632855929349</v>
      </c>
      <c r="G1893">
        <v>0.22706107692380412</v>
      </c>
      <c r="H1893">
        <v>0.64773794225658388</v>
      </c>
      <c r="I1893">
        <v>18.257797395120754</v>
      </c>
      <c r="J1893">
        <v>1.97</v>
      </c>
      <c r="K1893">
        <v>0.96</v>
      </c>
    </row>
    <row r="1894" spans="1:11" x14ac:dyDescent="0.25">
      <c r="A1894" t="s">
        <v>263</v>
      </c>
      <c r="B1894">
        <v>53187799</v>
      </c>
      <c r="C1894">
        <v>0.57095590663565532</v>
      </c>
      <c r="D1894">
        <v>0.16321156662263839</v>
      </c>
      <c r="E1894">
        <v>0.57095491016652145</v>
      </c>
      <c r="F1894">
        <v>0.1207509071686656</v>
      </c>
      <c r="G1894">
        <v>0.24267349359577747</v>
      </c>
      <c r="H1894">
        <v>0.94358401984420182</v>
      </c>
      <c r="I1894">
        <v>17.817958338105967</v>
      </c>
      <c r="J1894">
        <v>2.54</v>
      </c>
      <c r="K1894">
        <v>2.14</v>
      </c>
    </row>
    <row r="1895" spans="1:11" x14ac:dyDescent="0.25">
      <c r="A1895" t="s">
        <v>37</v>
      </c>
      <c r="B1895">
        <v>506920208</v>
      </c>
      <c r="C1895">
        <v>7.2302578239295603E-2</v>
      </c>
      <c r="D1895">
        <v>4.7444376097943997E-2</v>
      </c>
      <c r="E1895">
        <v>7.230169447101624E-2</v>
      </c>
      <c r="F1895">
        <v>3.9852067554812833E-2</v>
      </c>
      <c r="G1895">
        <v>1.1907889850782986E-3</v>
      </c>
      <c r="H1895">
        <v>2.7883892689623857</v>
      </c>
      <c r="I1895">
        <v>18.795558567645799</v>
      </c>
      <c r="J1895">
        <v>1.1299999999999999</v>
      </c>
      <c r="K1895">
        <v>0.4</v>
      </c>
    </row>
    <row r="1896" spans="1:11" x14ac:dyDescent="0.25">
      <c r="A1896" t="s">
        <v>250</v>
      </c>
      <c r="B1896">
        <v>156557823</v>
      </c>
      <c r="C1896">
        <v>5.7725508868375103E-2</v>
      </c>
      <c r="D1896">
        <v>2.8213243614150153E-2</v>
      </c>
      <c r="E1896">
        <v>5.7725508868375103E-2</v>
      </c>
      <c r="F1896">
        <v>5.1132418856336889E-2</v>
      </c>
      <c r="G1896">
        <v>3.433942103295598E-2</v>
      </c>
      <c r="H1896">
        <v>1.4666167219844914</v>
      </c>
      <c r="I1896">
        <v>18.129097578790255</v>
      </c>
      <c r="J1896">
        <v>1.05</v>
      </c>
      <c r="K1896">
        <v>0.38</v>
      </c>
    </row>
    <row r="1897" spans="1:11" x14ac:dyDescent="0.25">
      <c r="A1897" t="s">
        <v>213</v>
      </c>
      <c r="B1897">
        <v>54572049</v>
      </c>
      <c r="C1897">
        <v>0.12076017156694996</v>
      </c>
      <c r="D1897">
        <v>0.24642265127336524</v>
      </c>
      <c r="E1897">
        <v>0.10765443313297619</v>
      </c>
      <c r="F1897">
        <v>0.11135871758427185</v>
      </c>
      <c r="G1897">
        <v>0.21141815657315707</v>
      </c>
      <c r="H1897">
        <v>0.53017116401385034</v>
      </c>
      <c r="I1897">
        <v>18.507730802693846</v>
      </c>
      <c r="J1897">
        <v>1.1000000000000001</v>
      </c>
      <c r="K1897">
        <v>0.98</v>
      </c>
    </row>
    <row r="1898" spans="1:11" x14ac:dyDescent="0.25">
      <c r="A1898" t="s">
        <v>308</v>
      </c>
      <c r="B1898">
        <v>40657526</v>
      </c>
      <c r="C1898">
        <v>7.7323322624204924E-2</v>
      </c>
      <c r="D1898">
        <v>0.49289223845051466</v>
      </c>
      <c r="E1898">
        <v>7.6989534483726335E-2</v>
      </c>
      <c r="F1898">
        <v>0.40561639370431707</v>
      </c>
      <c r="G1898">
        <v>0.20640495931798702</v>
      </c>
      <c r="H1898">
        <v>0.41997303349732196</v>
      </c>
      <c r="I1898">
        <v>18.354364772084757</v>
      </c>
      <c r="J1898">
        <v>1.83</v>
      </c>
      <c r="K1898">
        <v>1.29</v>
      </c>
    </row>
    <row r="1899" spans="1:11" x14ac:dyDescent="0.25">
      <c r="A1899" t="s">
        <v>1856</v>
      </c>
      <c r="B1899">
        <v>4294657</v>
      </c>
      <c r="C1899">
        <v>0.17034841199192391</v>
      </c>
      <c r="D1899">
        <v>0.21067410039963611</v>
      </c>
      <c r="E1899">
        <v>5.9696967650734387E-2</v>
      </c>
      <c r="F1899">
        <v>0.15501468398966786</v>
      </c>
      <c r="G1899">
        <v>0.12305476316269262</v>
      </c>
      <c r="H1899">
        <v>0.34889130216840969</v>
      </c>
      <c r="I1899">
        <v>15.935243873622294</v>
      </c>
      <c r="J1899">
        <v>1.2</v>
      </c>
      <c r="K1899">
        <v>0.95</v>
      </c>
    </row>
    <row r="1900" spans="1:11" x14ac:dyDescent="0.25">
      <c r="A1900" t="s">
        <v>2517</v>
      </c>
      <c r="B1900">
        <v>8744170</v>
      </c>
      <c r="C1900">
        <v>0.33756960351868731</v>
      </c>
      <c r="D1900">
        <v>0.48914133645617597</v>
      </c>
      <c r="E1900">
        <v>0.28381916179580224</v>
      </c>
      <c r="F1900">
        <v>0.26425088068751201</v>
      </c>
      <c r="G1900">
        <v>0.33212506161248007</v>
      </c>
      <c r="H1900">
        <v>0.86825058553680834</v>
      </c>
      <c r="I1900">
        <v>15.975555919095754</v>
      </c>
      <c r="J1900">
        <v>2.5299999999999998</v>
      </c>
      <c r="K1900">
        <v>0.62</v>
      </c>
    </row>
    <row r="1901" spans="1:11" x14ac:dyDescent="0.25">
      <c r="A1901" t="s">
        <v>36</v>
      </c>
      <c r="B1901">
        <v>373695609</v>
      </c>
      <c r="C1901">
        <v>0.23495678805259926</v>
      </c>
      <c r="D1901">
        <v>0.49928276251166764</v>
      </c>
      <c r="E1901">
        <v>0.16270547080471581</v>
      </c>
      <c r="F1901">
        <v>8.6396867975535988E-2</v>
      </c>
      <c r="G1901">
        <v>0.88568408626926087</v>
      </c>
      <c r="H1901">
        <v>1.6203260286338461</v>
      </c>
      <c r="I1901">
        <v>19.249222692474181</v>
      </c>
      <c r="J1901">
        <v>0.26</v>
      </c>
      <c r="K1901">
        <v>0.18</v>
      </c>
    </row>
    <row r="1902" spans="1:11" x14ac:dyDescent="0.25">
      <c r="A1902" t="s">
        <v>2519</v>
      </c>
      <c r="B1902">
        <v>15142510</v>
      </c>
      <c r="C1902">
        <v>9.243368503636451E-2</v>
      </c>
      <c r="D1902">
        <v>0.15343387588979635</v>
      </c>
      <c r="E1902">
        <v>5.9414060152511043E-2</v>
      </c>
      <c r="F1902">
        <v>0.13667520542134651</v>
      </c>
      <c r="G1902">
        <v>7.7878304191313072E-2</v>
      </c>
      <c r="H1902">
        <v>0.53544731998412887</v>
      </c>
      <c r="I1902">
        <v>16.95353218599065</v>
      </c>
      <c r="J1902">
        <v>0.86</v>
      </c>
      <c r="K1902">
        <v>0.62</v>
      </c>
    </row>
    <row r="1903" spans="1:11" x14ac:dyDescent="0.25">
      <c r="A1903" t="s">
        <v>2520</v>
      </c>
      <c r="B1903">
        <v>1694499462</v>
      </c>
      <c r="C1903">
        <v>0.44937373665569214</v>
      </c>
      <c r="D1903">
        <v>0.47516322905743125</v>
      </c>
      <c r="E1903">
        <v>0.44051970610776153</v>
      </c>
      <c r="F1903">
        <v>0.11023037408681353</v>
      </c>
      <c r="G1903">
        <v>0.62119384845222214</v>
      </c>
      <c r="H1903">
        <v>5.2497148579569837</v>
      </c>
      <c r="I1903">
        <v>19.45837406853127</v>
      </c>
      <c r="J1903">
        <v>2.42</v>
      </c>
      <c r="K1903">
        <v>0.97</v>
      </c>
    </row>
    <row r="1904" spans="1:11" x14ac:dyDescent="0.25">
      <c r="A1904" t="s">
        <v>2521</v>
      </c>
      <c r="B1904">
        <v>189548820</v>
      </c>
      <c r="C1904">
        <v>0.24178919710499913</v>
      </c>
      <c r="D1904">
        <v>0.46912765270709678</v>
      </c>
      <c r="E1904">
        <v>0.1012219015660451</v>
      </c>
      <c r="F1904">
        <v>0.10806611054881914</v>
      </c>
      <c r="G1904">
        <v>0.43696458780381753</v>
      </c>
      <c r="H1904">
        <v>3.062486610492237</v>
      </c>
      <c r="I1904">
        <v>18.034689797436723</v>
      </c>
      <c r="J1904">
        <v>0.61</v>
      </c>
      <c r="K1904">
        <v>0.48</v>
      </c>
    </row>
    <row r="1905" spans="1:11" x14ac:dyDescent="0.25">
      <c r="A1905" t="s">
        <v>222</v>
      </c>
      <c r="B1905">
        <v>107593962</v>
      </c>
      <c r="C1905">
        <v>9.6408467605273246E-2</v>
      </c>
      <c r="D1905">
        <v>0.29912678557185207</v>
      </c>
      <c r="E1905">
        <v>7.8967488900538854E-2</v>
      </c>
      <c r="F1905">
        <v>0.33123514291683254</v>
      </c>
      <c r="G1905">
        <v>0.19301293133902811</v>
      </c>
      <c r="H1905">
        <v>0.63571945723835488</v>
      </c>
      <c r="I1905">
        <v>18.662719758272448</v>
      </c>
      <c r="J1905">
        <v>1.29</v>
      </c>
      <c r="K1905">
        <v>0.65</v>
      </c>
    </row>
    <row r="1906" spans="1:11" x14ac:dyDescent="0.25">
      <c r="A1906" t="s">
        <v>2522</v>
      </c>
      <c r="B1906">
        <v>31528697</v>
      </c>
      <c r="C1906">
        <v>0.58444464102021088</v>
      </c>
      <c r="D1906">
        <v>0.36561856647612173</v>
      </c>
      <c r="E1906">
        <v>0.52726635039817848</v>
      </c>
      <c r="F1906">
        <v>0.19077727128295763</v>
      </c>
      <c r="G1906">
        <v>0.75060729595009901</v>
      </c>
      <c r="H1906">
        <v>1.7529230639111724</v>
      </c>
      <c r="I1906">
        <v>16.734123637876689</v>
      </c>
      <c r="J1906">
        <v>2.2200000000000002</v>
      </c>
      <c r="K1906">
        <v>0.43</v>
      </c>
    </row>
    <row r="1907" spans="1:11" x14ac:dyDescent="0.25">
      <c r="A1907" t="s">
        <v>1858</v>
      </c>
      <c r="B1907">
        <v>19211392</v>
      </c>
      <c r="C1907">
        <v>0.17609379892930194</v>
      </c>
      <c r="D1907">
        <v>0.52032044320369919</v>
      </c>
      <c r="E1907">
        <v>3.9567148491894806E-2</v>
      </c>
      <c r="F1907">
        <v>0.32453027573915066</v>
      </c>
      <c r="G1907">
        <v>8.9324813110887538E-2</v>
      </c>
      <c r="H1907">
        <v>0.64708726916636039</v>
      </c>
      <c r="I1907">
        <v>16.946386823205717</v>
      </c>
      <c r="J1907">
        <v>2.0299999999999998</v>
      </c>
      <c r="K1907">
        <v>0.95</v>
      </c>
    </row>
    <row r="1908" spans="1:11" x14ac:dyDescent="0.25">
      <c r="A1908" t="s">
        <v>1859</v>
      </c>
      <c r="B1908">
        <v>5302144</v>
      </c>
      <c r="C1908">
        <v>0.26764078833015476</v>
      </c>
      <c r="D1908">
        <v>0.52694457185621513</v>
      </c>
      <c r="E1908">
        <v>0.25686344995533883</v>
      </c>
      <c r="F1908">
        <v>7.7450471079161864E-2</v>
      </c>
      <c r="G1908">
        <v>0.14570577487144823</v>
      </c>
      <c r="H1908">
        <v>0.58176602361209939</v>
      </c>
      <c r="I1908">
        <v>16.008297860698178</v>
      </c>
      <c r="J1908">
        <v>3.58</v>
      </c>
      <c r="K1908">
        <v>2.83</v>
      </c>
    </row>
    <row r="1909" spans="1:11" x14ac:dyDescent="0.25">
      <c r="A1909" t="s">
        <v>1860</v>
      </c>
      <c r="B1909">
        <v>8418467</v>
      </c>
      <c r="C1909">
        <v>6.9298008770480424E-2</v>
      </c>
      <c r="D1909">
        <v>0.80482159043920942</v>
      </c>
      <c r="E1909">
        <v>6.9298008770480424E-2</v>
      </c>
      <c r="F1909">
        <v>0.2240285606879398</v>
      </c>
      <c r="G1909">
        <v>0.16272155013495926</v>
      </c>
      <c r="H1909">
        <v>0.98764659371974017</v>
      </c>
      <c r="I1909">
        <v>15.970089952003395</v>
      </c>
      <c r="J1909">
        <v>6.64</v>
      </c>
      <c r="K1909">
        <v>6.19</v>
      </c>
    </row>
    <row r="1910" spans="1:11" x14ac:dyDescent="0.25">
      <c r="A1910" t="s">
        <v>1861</v>
      </c>
      <c r="B1910">
        <v>88937502</v>
      </c>
      <c r="C1910">
        <v>0.43860978915283677</v>
      </c>
      <c r="D1910">
        <v>0.17579147882970672</v>
      </c>
      <c r="E1910">
        <v>0.32173069128926063</v>
      </c>
      <c r="F1910">
        <v>0.1506777612793618</v>
      </c>
      <c r="G1910">
        <v>0.26091003770265553</v>
      </c>
      <c r="H1910">
        <v>0.81726177396891631</v>
      </c>
      <c r="I1910">
        <v>18.467653934615214</v>
      </c>
      <c r="J1910">
        <v>1.05</v>
      </c>
      <c r="K1910">
        <v>0.89</v>
      </c>
    </row>
    <row r="1911" spans="1:11" x14ac:dyDescent="0.25">
      <c r="A1911" t="s">
        <v>1862</v>
      </c>
      <c r="B1911">
        <v>135301841</v>
      </c>
      <c r="C1911">
        <v>5.0902152913056074E-2</v>
      </c>
      <c r="D1911">
        <v>0.38849838709881263</v>
      </c>
      <c r="E1911">
        <v>5.0902152913056074E-2</v>
      </c>
      <c r="F1911">
        <v>0.3632257277924949</v>
      </c>
      <c r="G1911">
        <v>9.7050837615727636E-2</v>
      </c>
      <c r="H1911">
        <v>0.49335149265434303</v>
      </c>
      <c r="I1911">
        <v>19.32320775692267</v>
      </c>
      <c r="J1911">
        <v>1.44</v>
      </c>
      <c r="K1911">
        <v>1.2</v>
      </c>
    </row>
    <row r="1912" spans="1:11" x14ac:dyDescent="0.25">
      <c r="A1912" t="s">
        <v>2523</v>
      </c>
      <c r="B1912">
        <v>15441222</v>
      </c>
      <c r="C1912">
        <v>1.7583258630696458E-2</v>
      </c>
      <c r="D1912">
        <v>0.49824858421179358</v>
      </c>
      <c r="E1912">
        <v>1.7583258630696458E-2</v>
      </c>
      <c r="F1912">
        <v>0.30389696837256164</v>
      </c>
      <c r="G1912">
        <v>2.5145030619985907E-3</v>
      </c>
      <c r="H1912">
        <v>0.78819839046347184</v>
      </c>
      <c r="I1912">
        <v>15.822001361482918</v>
      </c>
      <c r="J1912">
        <v>1.83</v>
      </c>
      <c r="K1912">
        <v>0.44</v>
      </c>
    </row>
    <row r="1913" spans="1:11" x14ac:dyDescent="0.25">
      <c r="A1913" t="s">
        <v>21</v>
      </c>
      <c r="B1913">
        <v>1019941416</v>
      </c>
      <c r="C1913">
        <v>0.32779593391862027</v>
      </c>
      <c r="D1913">
        <v>0.11893332900994777</v>
      </c>
      <c r="E1913">
        <v>0.17122496572881593</v>
      </c>
      <c r="F1913">
        <v>0.11675476906807097</v>
      </c>
      <c r="G1913">
        <v>0.30722917520980442</v>
      </c>
      <c r="H1913">
        <v>0.57227329089635204</v>
      </c>
      <c r="I1913">
        <v>21.308106993650895</v>
      </c>
      <c r="J1913">
        <v>0.94</v>
      </c>
      <c r="K1913">
        <v>0.73</v>
      </c>
    </row>
    <row r="1914" spans="1:11" x14ac:dyDescent="0.25">
      <c r="A1914" t="s">
        <v>444</v>
      </c>
      <c r="B1914">
        <v>21960846</v>
      </c>
      <c r="C1914">
        <v>0.39209559595290638</v>
      </c>
      <c r="D1914">
        <v>0.19794988772290467</v>
      </c>
      <c r="E1914">
        <v>0.36901747774197768</v>
      </c>
      <c r="F1914">
        <v>0.11425094994970013</v>
      </c>
      <c r="G1914">
        <v>0.53283858008020268</v>
      </c>
      <c r="H1914">
        <v>2.6650369228810455</v>
      </c>
      <c r="I1914">
        <v>15.835738177635138</v>
      </c>
      <c r="J1914">
        <v>0.5</v>
      </c>
      <c r="K1914">
        <v>0.4</v>
      </c>
    </row>
    <row r="1915" spans="1:11" x14ac:dyDescent="0.25">
      <c r="A1915" t="s">
        <v>2524</v>
      </c>
      <c r="B1915">
        <v>6710446</v>
      </c>
      <c r="C1915">
        <v>0.25341147220318888</v>
      </c>
      <c r="D1915">
        <v>0.28380691834790117</v>
      </c>
      <c r="E1915">
        <v>7.8468405825782669E-2</v>
      </c>
      <c r="F1915">
        <v>0.19983750218631072</v>
      </c>
      <c r="G1915">
        <v>7.8808472641013726E-3</v>
      </c>
      <c r="H1915">
        <v>0.39710741355719842</v>
      </c>
      <c r="I1915">
        <v>16.497460833342025</v>
      </c>
      <c r="J1915">
        <v>1.54</v>
      </c>
      <c r="K1915">
        <v>0.62</v>
      </c>
    </row>
    <row r="1916" spans="1:11" x14ac:dyDescent="0.25">
      <c r="A1916" t="s">
        <v>1863</v>
      </c>
      <c r="B1916">
        <v>238362358</v>
      </c>
      <c r="C1916">
        <v>0.38940754647174619</v>
      </c>
      <c r="D1916">
        <v>0.37501183387353471</v>
      </c>
      <c r="E1916">
        <v>0.32266742805086701</v>
      </c>
      <c r="F1916">
        <v>0.10218442138825154</v>
      </c>
      <c r="G1916">
        <v>0.24820048977699743</v>
      </c>
      <c r="H1916">
        <v>0.98432382796050988</v>
      </c>
      <c r="I1916">
        <v>19.201435657396409</v>
      </c>
      <c r="J1916">
        <v>1.07</v>
      </c>
      <c r="K1916">
        <v>0.77</v>
      </c>
    </row>
    <row r="1917" spans="1:11" x14ac:dyDescent="0.25">
      <c r="A1917" t="s">
        <v>1864</v>
      </c>
      <c r="B1917">
        <v>9227977</v>
      </c>
      <c r="C1917">
        <v>0.1499779420776623</v>
      </c>
      <c r="D1917">
        <v>0.59008989727651029</v>
      </c>
      <c r="E1917">
        <v>0.1499779420776623</v>
      </c>
      <c r="F1917">
        <v>0.48463051610423857</v>
      </c>
      <c r="G1917">
        <v>0.38222667871842331</v>
      </c>
      <c r="H1917">
        <v>0.59299472028058586</v>
      </c>
      <c r="I1917">
        <v>16.519945632363267</v>
      </c>
      <c r="J1917">
        <v>2.36</v>
      </c>
      <c r="K1917">
        <v>2.0099999999999998</v>
      </c>
    </row>
    <row r="1918" spans="1:11" x14ac:dyDescent="0.25">
      <c r="A1918" t="s">
        <v>563</v>
      </c>
      <c r="B1918">
        <v>11168852</v>
      </c>
      <c r="C1918">
        <v>0.35825821669048885</v>
      </c>
      <c r="D1918">
        <v>0.37953685839869666</v>
      </c>
      <c r="E1918">
        <v>0.12404909654098738</v>
      </c>
      <c r="F1918">
        <v>0.12083719691170999</v>
      </c>
      <c r="G1918">
        <v>0.46141778940216954</v>
      </c>
      <c r="H1918">
        <v>0.78933386361168689</v>
      </c>
      <c r="I1918">
        <v>16.60564894255803</v>
      </c>
      <c r="J1918">
        <v>1.04</v>
      </c>
      <c r="K1918">
        <v>0.62</v>
      </c>
    </row>
    <row r="1919" spans="1:11" x14ac:dyDescent="0.25">
      <c r="A1919" t="s">
        <v>33</v>
      </c>
      <c r="B1919">
        <v>540378000</v>
      </c>
      <c r="C1919">
        <v>0.3140727416734212</v>
      </c>
      <c r="D1919">
        <v>0.52692189541395096</v>
      </c>
      <c r="E1919">
        <v>0.24995281081021062</v>
      </c>
      <c r="F1919">
        <v>0.1842692169388481</v>
      </c>
      <c r="G1919">
        <v>0.52618352338548202</v>
      </c>
      <c r="H1919">
        <v>1.1505044773352564</v>
      </c>
      <c r="I1919">
        <v>19.907587116658569</v>
      </c>
      <c r="J1919">
        <v>2.0499999999999998</v>
      </c>
      <c r="K1919">
        <v>1.86</v>
      </c>
    </row>
    <row r="1920" spans="1:11" x14ac:dyDescent="0.25">
      <c r="A1920" t="s">
        <v>2525</v>
      </c>
      <c r="B1920">
        <v>8242310</v>
      </c>
      <c r="C1920">
        <v>0.44074500959075791</v>
      </c>
      <c r="D1920">
        <v>6.5779981582832964E-2</v>
      </c>
      <c r="E1920">
        <v>0.1395243566427373</v>
      </c>
      <c r="F1920">
        <v>9.293113399773531E-2</v>
      </c>
      <c r="G1920">
        <v>1.6441992596735624E-3</v>
      </c>
      <c r="H1920">
        <v>0.44508535412808503</v>
      </c>
      <c r="I1920">
        <v>16.752948985083332</v>
      </c>
      <c r="J1920">
        <v>1</v>
      </c>
      <c r="K1920">
        <v>0.53</v>
      </c>
    </row>
    <row r="1921" spans="1:11" x14ac:dyDescent="0.25">
      <c r="A1921" t="s">
        <v>221</v>
      </c>
      <c r="B1921">
        <v>57106615</v>
      </c>
      <c r="C1921">
        <v>6.6120185901405639E-3</v>
      </c>
      <c r="D1921">
        <v>8.7622738626689747E-2</v>
      </c>
      <c r="E1921">
        <v>6.6084988577943199E-3</v>
      </c>
      <c r="F1921">
        <v>6.3111508987090573E-2</v>
      </c>
      <c r="G1921">
        <v>9.4437395737779234E-5</v>
      </c>
      <c r="H1921">
        <v>0.31469174510244807</v>
      </c>
      <c r="I1921">
        <v>19.054307898967227</v>
      </c>
      <c r="J1921">
        <v>1.05</v>
      </c>
      <c r="K1921">
        <v>0.87</v>
      </c>
    </row>
    <row r="1922" spans="1:11" x14ac:dyDescent="0.25">
      <c r="A1922" t="s">
        <v>2526</v>
      </c>
      <c r="B1922">
        <v>49616925</v>
      </c>
      <c r="C1922">
        <v>5.8689025972488221E-2</v>
      </c>
      <c r="D1922">
        <v>0.53556932437872762</v>
      </c>
      <c r="E1922">
        <v>5.8644686263810183E-2</v>
      </c>
      <c r="F1922">
        <v>6.2521889237050349E-2</v>
      </c>
      <c r="G1922">
        <v>0.1164764241234216</v>
      </c>
      <c r="H1922">
        <v>0.43691115332260688</v>
      </c>
      <c r="I1922">
        <v>18.463419444417632</v>
      </c>
      <c r="J1922">
        <v>1.57</v>
      </c>
      <c r="K1922">
        <v>0.7</v>
      </c>
    </row>
    <row r="1923" spans="1:11" x14ac:dyDescent="0.25">
      <c r="A1923" t="s">
        <v>1865</v>
      </c>
      <c r="B1923">
        <v>14618574</v>
      </c>
      <c r="C1923">
        <v>0.32379738269957109</v>
      </c>
      <c r="D1923">
        <v>0.17016659764488656</v>
      </c>
      <c r="E1923">
        <v>5.6116075343600545E-2</v>
      </c>
      <c r="F1923">
        <v>0.2372369593784632</v>
      </c>
      <c r="G1923">
        <v>0.36230688437873626</v>
      </c>
      <c r="H1923">
        <v>0.32180429548803213</v>
      </c>
      <c r="I1923">
        <v>17.298086708219106</v>
      </c>
      <c r="J1923">
        <v>0.82</v>
      </c>
      <c r="K1923">
        <v>0.72</v>
      </c>
    </row>
    <row r="1924" spans="1:11" x14ac:dyDescent="0.25">
      <c r="A1924" t="s">
        <v>884</v>
      </c>
      <c r="B1924">
        <v>9145999</v>
      </c>
      <c r="C1924">
        <v>6.0949055428499389E-3</v>
      </c>
      <c r="D1924">
        <v>5.8355134305175409E-2</v>
      </c>
      <c r="E1924">
        <v>6.0949055428499389E-3</v>
      </c>
      <c r="F1924">
        <v>0.2402861709488501</v>
      </c>
      <c r="G1924">
        <v>1.5319704277247352E-2</v>
      </c>
      <c r="H1924">
        <v>0.1842432021610127</v>
      </c>
      <c r="I1924">
        <v>16.924367344197741</v>
      </c>
      <c r="J1924">
        <v>1.04</v>
      </c>
      <c r="K1924">
        <v>1.04</v>
      </c>
    </row>
    <row r="1925" spans="1:11" x14ac:dyDescent="0.25">
      <c r="A1925" t="s">
        <v>130</v>
      </c>
      <c r="B1925">
        <v>101872266</v>
      </c>
      <c r="C1925">
        <v>0.10086066015258756</v>
      </c>
      <c r="D1925">
        <v>0.13867262950644488</v>
      </c>
      <c r="E1925">
        <v>0.10086066015258756</v>
      </c>
      <c r="F1925">
        <v>4.4264106237573923E-2</v>
      </c>
      <c r="G1925">
        <v>1.0698888351025784E-3</v>
      </c>
      <c r="H1925">
        <v>0.38312069840956398</v>
      </c>
      <c r="I1925">
        <v>19.006651154907846</v>
      </c>
      <c r="J1925">
        <v>1.31</v>
      </c>
      <c r="K1925">
        <v>1.31</v>
      </c>
    </row>
    <row r="1926" spans="1:11" x14ac:dyDescent="0.25">
      <c r="A1926" t="s">
        <v>2527</v>
      </c>
      <c r="B1926">
        <v>52615130</v>
      </c>
      <c r="C1926">
        <v>0.40041261895580227</v>
      </c>
      <c r="D1926">
        <v>0.11529805210022288</v>
      </c>
      <c r="E1926">
        <v>0.14770555541723454</v>
      </c>
      <c r="F1926">
        <v>9.2576559256153657E-2</v>
      </c>
      <c r="G1926">
        <v>0.17623039228450069</v>
      </c>
      <c r="H1926">
        <v>0.42259690439535802</v>
      </c>
      <c r="I1926">
        <v>18.529728331997106</v>
      </c>
      <c r="J1926">
        <v>0.86</v>
      </c>
      <c r="K1926">
        <v>0.44</v>
      </c>
    </row>
    <row r="1927" spans="1:11" x14ac:dyDescent="0.25">
      <c r="A1927" t="s">
        <v>1867</v>
      </c>
      <c r="B1927">
        <v>10684297</v>
      </c>
      <c r="C1927">
        <v>9.629618120874027E-2</v>
      </c>
      <c r="D1927">
        <v>0.47543567910925727</v>
      </c>
      <c r="E1927">
        <v>8.2256885970129812E-2</v>
      </c>
      <c r="F1927">
        <v>0.14700813423756462</v>
      </c>
      <c r="G1927">
        <v>0.39662347461887293</v>
      </c>
      <c r="H1927">
        <v>0.94762763514679105</v>
      </c>
      <c r="I1927">
        <v>16.072383489873431</v>
      </c>
      <c r="J1927">
        <v>1.36</v>
      </c>
      <c r="K1927">
        <v>1.21</v>
      </c>
    </row>
    <row r="1928" spans="1:11" x14ac:dyDescent="0.25">
      <c r="A1928" t="s">
        <v>415</v>
      </c>
      <c r="B1928">
        <v>28743483</v>
      </c>
      <c r="C1928">
        <v>3.5078595033176736E-2</v>
      </c>
      <c r="D1928">
        <v>0.49279845452271737</v>
      </c>
      <c r="E1928">
        <v>3.5078595033176736E-2</v>
      </c>
      <c r="F1928">
        <v>0.17405150582703005</v>
      </c>
      <c r="G1928">
        <v>7.2089384574583392E-3</v>
      </c>
      <c r="H1928">
        <v>2.0399298970045017</v>
      </c>
      <c r="I1928">
        <v>16.453709733756561</v>
      </c>
      <c r="J1928">
        <v>2.1</v>
      </c>
      <c r="K1928">
        <v>2.1</v>
      </c>
    </row>
    <row r="1929" spans="1:11" x14ac:dyDescent="0.25">
      <c r="A1929" t="s">
        <v>855</v>
      </c>
      <c r="B1929">
        <v>4774880</v>
      </c>
      <c r="C1929">
        <v>1.9757774017357503E-2</v>
      </c>
      <c r="D1929">
        <v>0.18156477230841403</v>
      </c>
      <c r="E1929">
        <v>1.9757774017357503E-2</v>
      </c>
      <c r="F1929">
        <v>0.12067922158380583</v>
      </c>
      <c r="G1929">
        <v>2.9091830580035521E-3</v>
      </c>
      <c r="H1929">
        <v>0.51557142991963345</v>
      </c>
      <c r="I1929">
        <v>16.001643292058784</v>
      </c>
      <c r="J1929">
        <v>1.25</v>
      </c>
      <c r="K1929">
        <v>1.03</v>
      </c>
    </row>
    <row r="1930" spans="1:11" x14ac:dyDescent="0.25">
      <c r="A1930" t="s">
        <v>288</v>
      </c>
      <c r="B1930">
        <v>46192596</v>
      </c>
      <c r="C1930">
        <v>0.19587026457660012</v>
      </c>
      <c r="D1930">
        <v>0.35782593816550168</v>
      </c>
      <c r="E1930">
        <v>0.17723351162164602</v>
      </c>
      <c r="F1930">
        <v>0.20042279552090114</v>
      </c>
      <c r="G1930">
        <v>0.19235701756186208</v>
      </c>
      <c r="H1930">
        <v>0.7381027384186285</v>
      </c>
      <c r="I1930">
        <v>17.917612206051</v>
      </c>
      <c r="J1930">
        <v>1.73</v>
      </c>
      <c r="K1930">
        <v>1.1200000000000001</v>
      </c>
    </row>
    <row r="1931" spans="1:11" x14ac:dyDescent="0.25">
      <c r="A1931" t="s">
        <v>1869</v>
      </c>
      <c r="B1931">
        <v>5443324</v>
      </c>
      <c r="C1931">
        <v>0.3939091261148519</v>
      </c>
      <c r="D1931">
        <v>0.19388998339984906</v>
      </c>
      <c r="E1931">
        <v>0.12443646565958594</v>
      </c>
      <c r="F1931">
        <v>0.19472604864148726</v>
      </c>
      <c r="G1931">
        <v>0.217700434513911</v>
      </c>
      <c r="H1931">
        <v>0.71121827523774905</v>
      </c>
      <c r="I1931">
        <v>15.678999506306095</v>
      </c>
      <c r="J1931">
        <v>1.1499999999999999</v>
      </c>
      <c r="K1931">
        <v>1.07</v>
      </c>
    </row>
    <row r="1932" spans="1:11" x14ac:dyDescent="0.25">
      <c r="A1932" t="s">
        <v>1870</v>
      </c>
      <c r="B1932">
        <v>12670821</v>
      </c>
      <c r="C1932">
        <v>0.25600961453089743</v>
      </c>
      <c r="D1932">
        <v>0.430503043172972</v>
      </c>
      <c r="E1932">
        <v>0.25600961453089743</v>
      </c>
      <c r="F1932">
        <v>0.1667160296954199</v>
      </c>
      <c r="G1932">
        <v>0.20594908569855103</v>
      </c>
      <c r="H1932">
        <v>0.66270681316777447</v>
      </c>
      <c r="I1932">
        <v>16.758794133066328</v>
      </c>
      <c r="J1932">
        <v>2.4700000000000002</v>
      </c>
      <c r="K1932">
        <v>2.15</v>
      </c>
    </row>
    <row r="1933" spans="1:11" x14ac:dyDescent="0.25">
      <c r="A1933" t="s">
        <v>622</v>
      </c>
      <c r="B1933">
        <v>13280629</v>
      </c>
      <c r="C1933">
        <v>0.52050155154548783</v>
      </c>
      <c r="D1933">
        <v>0.12620622110594309</v>
      </c>
      <c r="E1933">
        <v>0.20693040969670939</v>
      </c>
      <c r="F1933">
        <v>7.4955377993511596E-2</v>
      </c>
      <c r="G1933">
        <v>9.4652896334955217E-3</v>
      </c>
      <c r="H1933">
        <v>1.0382860484091501</v>
      </c>
      <c r="I1933">
        <v>16.235414223212718</v>
      </c>
      <c r="J1933">
        <v>1.28</v>
      </c>
      <c r="K1933">
        <v>0.83</v>
      </c>
    </row>
    <row r="1934" spans="1:11" x14ac:dyDescent="0.25">
      <c r="A1934" t="s">
        <v>1871</v>
      </c>
      <c r="B1934">
        <v>7191236</v>
      </c>
      <c r="C1934">
        <v>0.32558297349718462</v>
      </c>
      <c r="D1934">
        <v>0.38404037915039918</v>
      </c>
      <c r="E1934">
        <v>4.5934801750352791E-2</v>
      </c>
      <c r="F1934">
        <v>0.35145212121510155</v>
      </c>
      <c r="G1934">
        <v>3.7103635591990029E-2</v>
      </c>
      <c r="H1934">
        <v>0.39035802877170228</v>
      </c>
      <c r="I1934">
        <v>16.852270948793766</v>
      </c>
      <c r="J1934">
        <v>1.43</v>
      </c>
      <c r="K1934">
        <v>0.57999999999999996</v>
      </c>
    </row>
    <row r="1935" spans="1:11" x14ac:dyDescent="0.25">
      <c r="A1935" t="s">
        <v>1872</v>
      </c>
      <c r="B1935">
        <v>63303570</v>
      </c>
      <c r="C1935">
        <v>0.2333893017408023</v>
      </c>
      <c r="D1935">
        <v>0.26219999914696757</v>
      </c>
      <c r="E1935">
        <v>2.0734028112474542E-2</v>
      </c>
      <c r="F1935">
        <v>0.22741662228453227</v>
      </c>
      <c r="G1935">
        <v>5.4696962588365872E-2</v>
      </c>
      <c r="H1935">
        <v>0.23628645442787111</v>
      </c>
      <c r="I1935">
        <v>19.319959187989735</v>
      </c>
      <c r="J1935">
        <v>1.3</v>
      </c>
      <c r="K1935">
        <v>0.6</v>
      </c>
    </row>
    <row r="1936" spans="1:11" x14ac:dyDescent="0.25">
      <c r="A1936" t="s">
        <v>693</v>
      </c>
      <c r="B1936">
        <v>11673877</v>
      </c>
      <c r="C1936">
        <v>4.5410106685208347E-2</v>
      </c>
      <c r="D1936">
        <v>0.77572506546025799</v>
      </c>
      <c r="E1936">
        <v>3.1048211318313531E-2</v>
      </c>
      <c r="F1936">
        <v>0.4333110632249656</v>
      </c>
      <c r="G1936">
        <v>6.0159962281596761E-4</v>
      </c>
      <c r="H1936">
        <v>0.60521310027251729</v>
      </c>
      <c r="I1936">
        <v>16.636301473933692</v>
      </c>
      <c r="J1936">
        <v>5.17</v>
      </c>
      <c r="K1936">
        <v>3.89</v>
      </c>
    </row>
    <row r="1937" spans="1:11" x14ac:dyDescent="0.25">
      <c r="A1937" t="s">
        <v>2529</v>
      </c>
      <c r="B1937">
        <v>250961396</v>
      </c>
      <c r="C1937">
        <v>2.8583077374976031E-2</v>
      </c>
      <c r="D1937">
        <v>0.22168729090110736</v>
      </c>
      <c r="E1937">
        <v>2.4999833042050817E-2</v>
      </c>
      <c r="F1937">
        <v>0.18529498201645606</v>
      </c>
      <c r="G1937">
        <v>0.50487924445558952</v>
      </c>
      <c r="H1937">
        <v>0.3040610698429882</v>
      </c>
      <c r="I1937">
        <v>20.33170698163477</v>
      </c>
      <c r="J1937">
        <v>0.62</v>
      </c>
      <c r="K1937">
        <v>0.56000000000000005</v>
      </c>
    </row>
    <row r="1938" spans="1:11" x14ac:dyDescent="0.25">
      <c r="A1938" t="s">
        <v>337</v>
      </c>
      <c r="B1938">
        <v>32119485</v>
      </c>
      <c r="C1938">
        <v>0.28242762921011966</v>
      </c>
      <c r="D1938">
        <v>0.26690564932781458</v>
      </c>
      <c r="E1938">
        <v>0.27474985978137567</v>
      </c>
      <c r="F1938">
        <v>0.17745533777912528</v>
      </c>
      <c r="G1938">
        <v>0.17997676488274952</v>
      </c>
      <c r="H1938">
        <v>0.7145999797771837</v>
      </c>
      <c r="I1938">
        <v>17.691546735590677</v>
      </c>
      <c r="J1938">
        <v>1.75</v>
      </c>
      <c r="K1938">
        <v>1.37</v>
      </c>
    </row>
    <row r="1939" spans="1:11" x14ac:dyDescent="0.25">
      <c r="A1939" t="s">
        <v>2530</v>
      </c>
      <c r="B1939">
        <v>12935559</v>
      </c>
      <c r="C1939">
        <v>0.36267307814065092</v>
      </c>
      <c r="D1939">
        <v>0.25602673993447056</v>
      </c>
      <c r="E1939">
        <v>0.22581227452172728</v>
      </c>
      <c r="F1939">
        <v>7.4615272586047873E-2</v>
      </c>
      <c r="G1939">
        <v>0.1291740078646775</v>
      </c>
      <c r="H1939">
        <v>0.70669948059658105</v>
      </c>
      <c r="I1939">
        <v>16.556791129995197</v>
      </c>
      <c r="J1939">
        <v>1.52</v>
      </c>
      <c r="K1939">
        <v>0.32</v>
      </c>
    </row>
    <row r="1940" spans="1:11" x14ac:dyDescent="0.25">
      <c r="A1940" t="s">
        <v>1873</v>
      </c>
      <c r="B1940">
        <v>14509044</v>
      </c>
      <c r="C1940">
        <v>6.7199396459201588E-2</v>
      </c>
      <c r="D1940">
        <v>0.69959550746417198</v>
      </c>
      <c r="E1940">
        <v>6.7199396459201588E-2</v>
      </c>
      <c r="F1940">
        <v>0.16584256002632525</v>
      </c>
      <c r="G1940">
        <v>0.27382534645287449</v>
      </c>
      <c r="H1940">
        <v>1.2131837719006013</v>
      </c>
      <c r="I1940">
        <v>16.191444992567501</v>
      </c>
      <c r="J1940">
        <v>3.06</v>
      </c>
      <c r="K1940">
        <v>2.94</v>
      </c>
    </row>
    <row r="1941" spans="1:11" x14ac:dyDescent="0.25">
      <c r="A1941" t="s">
        <v>2532</v>
      </c>
      <c r="B1941">
        <v>9634409</v>
      </c>
      <c r="C1941">
        <v>0.26097968230329438</v>
      </c>
      <c r="D1941">
        <v>0.47764600817756442</v>
      </c>
      <c r="E1941">
        <v>0.12867359066861289</v>
      </c>
      <c r="F1941">
        <v>0.16487461252477964</v>
      </c>
      <c r="G1941">
        <v>8.7028898191887014E-2</v>
      </c>
      <c r="H1941">
        <v>0.68523382059320648</v>
      </c>
      <c r="I1941">
        <v>16.576008923002078</v>
      </c>
      <c r="J1941">
        <v>2.3199999999999998</v>
      </c>
      <c r="K1941">
        <v>0.39</v>
      </c>
    </row>
    <row r="1942" spans="1:11" x14ac:dyDescent="0.25">
      <c r="A1942" t="s">
        <v>1874</v>
      </c>
      <c r="B1942">
        <v>76010431</v>
      </c>
      <c r="C1942">
        <v>5.8622283039021318E-2</v>
      </c>
      <c r="D1942">
        <v>0.11009178463940035</v>
      </c>
      <c r="E1942">
        <v>5.2833261792713686E-2</v>
      </c>
      <c r="F1942">
        <v>6.6592869277575018E-2</v>
      </c>
      <c r="G1942">
        <v>4.6575068098219312E-2</v>
      </c>
      <c r="H1942">
        <v>0.9386840453496611</v>
      </c>
      <c r="I1942">
        <v>17.973498021626334</v>
      </c>
      <c r="J1942">
        <v>1.1200000000000001</v>
      </c>
      <c r="K1942">
        <v>0.38</v>
      </c>
    </row>
    <row r="1943" spans="1:11" x14ac:dyDescent="0.25">
      <c r="A1943" t="s">
        <v>756</v>
      </c>
      <c r="B1943">
        <v>7673957</v>
      </c>
      <c r="C1943">
        <v>0.10848705563505243</v>
      </c>
      <c r="D1943">
        <v>0.28280012515055791</v>
      </c>
      <c r="E1943">
        <v>0.10817287613157071</v>
      </c>
      <c r="F1943">
        <v>0.17914726818967666</v>
      </c>
      <c r="G1943">
        <v>2.8199141590186133E-2</v>
      </c>
      <c r="H1943">
        <v>0.46372115396625324</v>
      </c>
      <c r="I1943">
        <v>16.632889431167253</v>
      </c>
      <c r="J1943">
        <v>1.56</v>
      </c>
      <c r="K1943">
        <v>1.56</v>
      </c>
    </row>
    <row r="1944" spans="1:11" x14ac:dyDescent="0.25">
      <c r="A1944" t="s">
        <v>1875</v>
      </c>
      <c r="B1944">
        <v>12443738</v>
      </c>
      <c r="C1944">
        <v>0.21148203216750466</v>
      </c>
      <c r="D1944">
        <v>0.31368106593051059</v>
      </c>
      <c r="E1944">
        <v>4.8497003070942186E-2</v>
      </c>
      <c r="F1944">
        <v>0.13022972555242007</v>
      </c>
      <c r="G1944">
        <v>0.33339057765439933</v>
      </c>
      <c r="H1944">
        <v>0.69266386872213859</v>
      </c>
      <c r="I1944">
        <v>16.584628451340155</v>
      </c>
      <c r="J1944">
        <v>1.04</v>
      </c>
      <c r="K1944">
        <v>0.95</v>
      </c>
    </row>
    <row r="1945" spans="1:11" x14ac:dyDescent="0.25">
      <c r="A1945" t="s">
        <v>1876</v>
      </c>
      <c r="B1945">
        <v>7242782</v>
      </c>
      <c r="C1945">
        <v>0.27033797234267165</v>
      </c>
      <c r="D1945">
        <v>0.33995031191053382</v>
      </c>
      <c r="E1945">
        <v>0.26928161029836323</v>
      </c>
      <c r="F1945">
        <v>0.18908382988977121</v>
      </c>
      <c r="G1945">
        <v>0.10669311874912155</v>
      </c>
      <c r="H1945">
        <v>0.58863428936728801</v>
      </c>
      <c r="I1945">
        <v>16.256541858568774</v>
      </c>
      <c r="J1945">
        <v>2.15</v>
      </c>
      <c r="K1945">
        <v>1.88</v>
      </c>
    </row>
    <row r="1946" spans="1:11" x14ac:dyDescent="0.25">
      <c r="A1946" t="s">
        <v>1877</v>
      </c>
      <c r="B1946">
        <v>8595872</v>
      </c>
      <c r="C1946">
        <v>0.30840838486194305</v>
      </c>
      <c r="D1946">
        <v>0.29825374319208103</v>
      </c>
      <c r="E1946">
        <v>0.27663999650064591</v>
      </c>
      <c r="F1946">
        <v>0.19152006559790766</v>
      </c>
      <c r="G1946">
        <v>7.9230705157080056E-2</v>
      </c>
      <c r="H1946">
        <v>0.77539476297736365</v>
      </c>
      <c r="I1946">
        <v>16.331180381534548</v>
      </c>
      <c r="J1946">
        <v>2.12</v>
      </c>
      <c r="K1946">
        <v>1.39</v>
      </c>
    </row>
    <row r="1947" spans="1:11" x14ac:dyDescent="0.25">
      <c r="A1947" t="s">
        <v>1878</v>
      </c>
      <c r="B1947">
        <v>14883527</v>
      </c>
      <c r="C1947">
        <v>7.3660833215137778E-2</v>
      </c>
      <c r="D1947">
        <v>0.43523245531788263</v>
      </c>
      <c r="E1947">
        <v>7.3660833215137778E-2</v>
      </c>
      <c r="F1947">
        <v>7.5684509454027216E-2</v>
      </c>
      <c r="G1947">
        <v>0.38552407638323899</v>
      </c>
      <c r="H1947">
        <v>0.73588444636716299</v>
      </c>
      <c r="I1947">
        <v>16.944140310762151</v>
      </c>
      <c r="J1947">
        <v>1.25</v>
      </c>
      <c r="K1947">
        <v>0.77</v>
      </c>
    </row>
    <row r="1948" spans="1:11" x14ac:dyDescent="0.25">
      <c r="A1948" t="s">
        <v>423</v>
      </c>
      <c r="B1948">
        <v>24698033</v>
      </c>
      <c r="C1948">
        <v>0.18349542248971812</v>
      </c>
      <c r="D1948">
        <v>0.16430887431399901</v>
      </c>
      <c r="E1948">
        <v>0.18349542248971812</v>
      </c>
      <c r="F1948">
        <v>0.1435880712287558</v>
      </c>
      <c r="G1948">
        <v>0.11779172859636231</v>
      </c>
      <c r="H1948">
        <v>0.27929076999275865</v>
      </c>
      <c r="I1948">
        <v>18.349124267808659</v>
      </c>
      <c r="J1948">
        <v>1.34</v>
      </c>
      <c r="K1948">
        <v>0.92</v>
      </c>
    </row>
    <row r="1949" spans="1:11" x14ac:dyDescent="0.25">
      <c r="A1949" t="s">
        <v>869</v>
      </c>
      <c r="B1949">
        <v>4943938</v>
      </c>
      <c r="C1949">
        <v>5.6742620963288776E-2</v>
      </c>
      <c r="D1949">
        <v>0.39859763613540461</v>
      </c>
      <c r="E1949">
        <v>5.6742620963288776E-2</v>
      </c>
      <c r="F1949">
        <v>0.30958203478055846</v>
      </c>
      <c r="G1949">
        <v>3.2022246233670407E-2</v>
      </c>
      <c r="H1949">
        <v>0.32053801368853713</v>
      </c>
      <c r="I1949">
        <v>16.331981764113767</v>
      </c>
      <c r="J1949">
        <v>1.76</v>
      </c>
      <c r="K1949">
        <v>1.57</v>
      </c>
    </row>
    <row r="1950" spans="1:11" x14ac:dyDescent="0.25">
      <c r="A1950" t="s">
        <v>2533</v>
      </c>
      <c r="B1950">
        <v>9739754</v>
      </c>
      <c r="C1950">
        <v>5.6700405369581201E-2</v>
      </c>
      <c r="D1950">
        <v>0.11740450528832658</v>
      </c>
      <c r="E1950">
        <v>5.662884298720481E-2</v>
      </c>
      <c r="F1950">
        <v>4.1644667287662508E-2</v>
      </c>
      <c r="G1950">
        <v>5.8426424322421282E-2</v>
      </c>
      <c r="H1950">
        <v>0.29121377050135189</v>
      </c>
      <c r="I1950">
        <v>17.38516110665573</v>
      </c>
      <c r="J1950">
        <v>1.1200000000000001</v>
      </c>
      <c r="K1950">
        <v>0.59</v>
      </c>
    </row>
    <row r="1951" spans="1:11" x14ac:dyDescent="0.25">
      <c r="A1951" t="s">
        <v>2534</v>
      </c>
      <c r="B1951">
        <v>11272208</v>
      </c>
      <c r="C1951">
        <v>0.12938033081007733</v>
      </c>
      <c r="D1951">
        <v>0.22559590809537935</v>
      </c>
      <c r="E1951">
        <v>0.10933261699926049</v>
      </c>
      <c r="F1951">
        <v>0.10616948031685865</v>
      </c>
      <c r="G1951">
        <v>0.33567434170838578</v>
      </c>
      <c r="H1951">
        <v>0.68877921094357597</v>
      </c>
      <c r="I1951">
        <v>16.728209857451187</v>
      </c>
      <c r="J1951">
        <v>0.75</v>
      </c>
      <c r="K1951">
        <v>0.51</v>
      </c>
    </row>
    <row r="1952" spans="1:11" x14ac:dyDescent="0.25">
      <c r="A1952" t="s">
        <v>51</v>
      </c>
      <c r="B1952">
        <v>266423690</v>
      </c>
      <c r="C1952">
        <v>6.9342001831744021E-2</v>
      </c>
      <c r="D1952">
        <v>0.561452185426904</v>
      </c>
      <c r="E1952">
        <v>6.6014208421180567E-2</v>
      </c>
      <c r="F1952">
        <v>0.23534105746140385</v>
      </c>
      <c r="G1952">
        <v>0.14736120500395442</v>
      </c>
      <c r="H1952">
        <v>0.68723214654885045</v>
      </c>
      <c r="I1952">
        <v>19.706509221689693</v>
      </c>
      <c r="J1952">
        <v>1.87</v>
      </c>
      <c r="K1952">
        <v>1.47</v>
      </c>
    </row>
    <row r="1953" spans="1:11" x14ac:dyDescent="0.25">
      <c r="A1953" t="s">
        <v>1879</v>
      </c>
      <c r="B1953">
        <v>9956596</v>
      </c>
      <c r="C1953">
        <v>0.24377397656789529</v>
      </c>
      <c r="D1953">
        <v>0.26346193016167374</v>
      </c>
      <c r="E1953">
        <v>0.23971777101330616</v>
      </c>
      <c r="F1953">
        <v>0.14436083412149348</v>
      </c>
      <c r="G1953">
        <v>0.20727616145116262</v>
      </c>
      <c r="H1953">
        <v>0.73376258851250553</v>
      </c>
      <c r="I1953">
        <v>16.427462255283114</v>
      </c>
      <c r="J1953">
        <v>1.1499999999999999</v>
      </c>
      <c r="K1953">
        <v>1.1299999999999999</v>
      </c>
    </row>
    <row r="1954" spans="1:11" x14ac:dyDescent="0.25">
      <c r="A1954" t="s">
        <v>619</v>
      </c>
      <c r="B1954">
        <v>12673470</v>
      </c>
      <c r="C1954">
        <v>7.7194722518773476E-2</v>
      </c>
      <c r="D1954">
        <v>0.14656704122864536</v>
      </c>
      <c r="E1954">
        <v>3.7419349239000844E-2</v>
      </c>
      <c r="F1954">
        <v>0.14164625922873986</v>
      </c>
      <c r="G1954">
        <v>9.6806557320134101E-2</v>
      </c>
      <c r="H1954">
        <v>0.31690228914337348</v>
      </c>
      <c r="I1954">
        <v>17.302051863299265</v>
      </c>
      <c r="J1954">
        <v>1</v>
      </c>
      <c r="K1954">
        <v>0.93</v>
      </c>
    </row>
    <row r="1955" spans="1:11" x14ac:dyDescent="0.25">
      <c r="A1955" t="s">
        <v>900</v>
      </c>
      <c r="B1955">
        <v>3849105</v>
      </c>
      <c r="C1955">
        <v>0.26263456050172701</v>
      </c>
      <c r="D1955">
        <v>0.130190784610968</v>
      </c>
      <c r="E1955">
        <v>0.26263456050172701</v>
      </c>
      <c r="F1955">
        <v>0.22980230725108114</v>
      </c>
      <c r="G1955">
        <v>3.298403135274304E-2</v>
      </c>
      <c r="H1955">
        <v>0.33878393994417716</v>
      </c>
      <c r="I1955">
        <v>15.931831733261731</v>
      </c>
      <c r="J1955">
        <v>1.57</v>
      </c>
      <c r="K1955">
        <v>1.57</v>
      </c>
    </row>
    <row r="1956" spans="1:11" x14ac:dyDescent="0.25">
      <c r="A1956" t="s">
        <v>846</v>
      </c>
      <c r="B1956">
        <v>22406532</v>
      </c>
      <c r="C1956">
        <v>0.45420777298334253</v>
      </c>
      <c r="D1956">
        <v>6.8531221163542849E-2</v>
      </c>
      <c r="E1956">
        <v>0.44256929184757371</v>
      </c>
      <c r="F1956">
        <v>0.10503883391332525</v>
      </c>
      <c r="G1956">
        <v>1.9409429357474865E-2</v>
      </c>
      <c r="H1956">
        <v>0.70600334762049455</v>
      </c>
      <c r="I1956">
        <v>16.31912413695126</v>
      </c>
      <c r="J1956">
        <v>2.0099999999999998</v>
      </c>
      <c r="K1956">
        <v>0.9</v>
      </c>
    </row>
    <row r="1957" spans="1:11" x14ac:dyDescent="0.25">
      <c r="A1957" t="s">
        <v>1880</v>
      </c>
      <c r="B1957">
        <v>8231592</v>
      </c>
      <c r="C1957">
        <v>8.0656572871930482E-2</v>
      </c>
      <c r="D1957">
        <v>0.30865851951846007</v>
      </c>
      <c r="E1957">
        <v>8.0656572871930482E-2</v>
      </c>
      <c r="F1957">
        <v>0.1658582513435706</v>
      </c>
      <c r="G1957">
        <v>1.2308797617763368E-2</v>
      </c>
      <c r="H1957">
        <v>0.76915886664333</v>
      </c>
      <c r="I1957">
        <v>16.036741333500611</v>
      </c>
      <c r="J1957">
        <v>1.07</v>
      </c>
      <c r="K1957">
        <v>1.07</v>
      </c>
    </row>
    <row r="1958" spans="1:11" x14ac:dyDescent="0.25">
      <c r="A1958" t="s">
        <v>1881</v>
      </c>
      <c r="B1958">
        <v>28072284</v>
      </c>
      <c r="C1958">
        <v>0.43676809482263718</v>
      </c>
      <c r="D1958">
        <v>5.8743385468742054E-2</v>
      </c>
      <c r="E1958">
        <v>4.6443424411066803E-2</v>
      </c>
      <c r="F1958">
        <v>7.8996157096412917E-2</v>
      </c>
      <c r="G1958">
        <v>0.18385226510247615</v>
      </c>
      <c r="H1958">
        <v>0.87304721678490971</v>
      </c>
      <c r="I1958">
        <v>17.136668529169679</v>
      </c>
      <c r="J1958">
        <v>0.81</v>
      </c>
      <c r="K1958">
        <v>0.36</v>
      </c>
    </row>
    <row r="1959" spans="1:11" x14ac:dyDescent="0.25">
      <c r="A1959" t="s">
        <v>862</v>
      </c>
      <c r="B1959">
        <v>6770534</v>
      </c>
      <c r="C1959">
        <v>0.21273536178977906</v>
      </c>
      <c r="D1959">
        <v>0.11240575706436154</v>
      </c>
      <c r="E1959">
        <v>0.21273536178977906</v>
      </c>
      <c r="F1959">
        <v>4.3447259956511448E-2</v>
      </c>
      <c r="G1959">
        <v>2.5241435904464846E-2</v>
      </c>
      <c r="H1959">
        <v>0.5028084011037709</v>
      </c>
      <c r="I1959">
        <v>16.124731882384172</v>
      </c>
      <c r="J1959">
        <v>1.44</v>
      </c>
      <c r="K1959">
        <v>1.34</v>
      </c>
    </row>
    <row r="1960" spans="1:11" x14ac:dyDescent="0.25">
      <c r="A1960" t="s">
        <v>899</v>
      </c>
      <c r="B1960">
        <v>1912936</v>
      </c>
      <c r="C1960">
        <v>4.6167775607756874E-2</v>
      </c>
      <c r="D1960">
        <v>0.10557749971771141</v>
      </c>
      <c r="E1960">
        <v>4.6167775607756874E-2</v>
      </c>
      <c r="F1960">
        <v>0.14213275757048144</v>
      </c>
      <c r="G1960">
        <v>1.9493595185620428E-2</v>
      </c>
      <c r="H1960">
        <v>0.23344767286652612</v>
      </c>
      <c r="I1960">
        <v>15.869505437204595</v>
      </c>
      <c r="J1960">
        <v>1.1599999999999999</v>
      </c>
      <c r="K1960">
        <v>1.1599999999999999</v>
      </c>
    </row>
    <row r="1961" spans="1:11" x14ac:dyDescent="0.25">
      <c r="A1961" t="s">
        <v>554</v>
      </c>
      <c r="B1961">
        <v>21979966</v>
      </c>
      <c r="C1961">
        <v>4.093354830485179E-2</v>
      </c>
      <c r="D1961">
        <v>0.61581446486313951</v>
      </c>
      <c r="E1961">
        <v>4.093354830485179E-2</v>
      </c>
      <c r="F1961">
        <v>0.64112104330441611</v>
      </c>
      <c r="G1961">
        <v>1.5023362638504536E-2</v>
      </c>
      <c r="H1961">
        <v>0.45482563111613733</v>
      </c>
      <c r="I1961">
        <v>17.33953948416324</v>
      </c>
      <c r="J1961">
        <v>2.59</v>
      </c>
      <c r="K1961">
        <v>2</v>
      </c>
    </row>
    <row r="1962" spans="1:11" x14ac:dyDescent="0.25">
      <c r="A1962" t="s">
        <v>1882</v>
      </c>
      <c r="B1962">
        <v>14257443</v>
      </c>
      <c r="C1962">
        <v>8.9662220638020443E-2</v>
      </c>
      <c r="D1962">
        <v>0.56790975773145291</v>
      </c>
      <c r="E1962">
        <v>3.6768935355378944E-2</v>
      </c>
      <c r="F1962">
        <v>8.1823505020878692E-2</v>
      </c>
      <c r="G1962">
        <v>6.1563423399272926E-2</v>
      </c>
      <c r="H1962">
        <v>0.71079984797253026</v>
      </c>
      <c r="I1962">
        <v>16.803136110671314</v>
      </c>
      <c r="J1962">
        <v>2.33</v>
      </c>
      <c r="K1962">
        <v>1.87</v>
      </c>
    </row>
    <row r="1963" spans="1:11" x14ac:dyDescent="0.25">
      <c r="A1963" t="s">
        <v>1883</v>
      </c>
      <c r="B1963">
        <v>5472674</v>
      </c>
      <c r="C1963">
        <v>0.40291418783578192</v>
      </c>
      <c r="D1963">
        <v>0.20271187357405174</v>
      </c>
      <c r="E1963">
        <v>5.4272920331084953E-2</v>
      </c>
      <c r="F1963">
        <v>0.14239690248930692</v>
      </c>
      <c r="G1963">
        <v>0.38661301586756308</v>
      </c>
      <c r="H1963">
        <v>0.44939841532022518</v>
      </c>
      <c r="I1963">
        <v>16.31136060970351</v>
      </c>
      <c r="J1963">
        <v>0.82</v>
      </c>
      <c r="K1963">
        <v>0.66</v>
      </c>
    </row>
    <row r="1964" spans="1:11" x14ac:dyDescent="0.25">
      <c r="A1964" t="s">
        <v>2535</v>
      </c>
      <c r="B1964">
        <v>2283886</v>
      </c>
      <c r="C1964">
        <v>0.48929587553844633</v>
      </c>
      <c r="D1964">
        <v>4.9385126928401857E-2</v>
      </c>
      <c r="E1964">
        <v>0.27638375995999798</v>
      </c>
      <c r="F1964">
        <v>0.20659367528051714</v>
      </c>
      <c r="G1964">
        <v>0.18913728618678866</v>
      </c>
      <c r="H1964">
        <v>0.42591428638848222</v>
      </c>
      <c r="I1964">
        <v>15.450186885231112</v>
      </c>
      <c r="J1964">
        <v>0.98</v>
      </c>
      <c r="K1964">
        <v>0.48</v>
      </c>
    </row>
    <row r="1965" spans="1:11" x14ac:dyDescent="0.25">
      <c r="A1965" t="s">
        <v>2536</v>
      </c>
      <c r="B1965">
        <v>454807</v>
      </c>
      <c r="C1965">
        <v>0.24245009421578823</v>
      </c>
      <c r="D1965">
        <v>0.35462954615914005</v>
      </c>
      <c r="E1965">
        <v>2.2119272570562898E-2</v>
      </c>
      <c r="F1965">
        <v>0.171059264741068</v>
      </c>
      <c r="G1965">
        <v>7.6430222050232297E-2</v>
      </c>
      <c r="H1965">
        <v>0.68956665873704082</v>
      </c>
      <c r="I1965">
        <v>14.08028038827525</v>
      </c>
      <c r="J1965">
        <v>1.47</v>
      </c>
      <c r="K1965">
        <v>0.78</v>
      </c>
    </row>
    <row r="1966" spans="1:11" x14ac:dyDescent="0.25">
      <c r="A1966" t="s">
        <v>1884</v>
      </c>
      <c r="B1966">
        <v>35001102</v>
      </c>
      <c r="C1966">
        <v>0.12351356822993745</v>
      </c>
      <c r="D1966">
        <v>0.33896249895217584</v>
      </c>
      <c r="E1966">
        <v>9.2923759943329784E-2</v>
      </c>
      <c r="F1966">
        <v>0.16396392130936879</v>
      </c>
      <c r="G1966">
        <v>0.13769049328789704</v>
      </c>
      <c r="H1966">
        <v>0.52990822514729874</v>
      </c>
      <c r="I1966">
        <v>17.989402289716548</v>
      </c>
      <c r="J1966">
        <v>1.51</v>
      </c>
      <c r="K1966">
        <v>1.17</v>
      </c>
    </row>
    <row r="1967" spans="1:11" x14ac:dyDescent="0.25">
      <c r="A1967" t="s">
        <v>571</v>
      </c>
      <c r="B1967">
        <v>16918658</v>
      </c>
      <c r="C1967">
        <v>0.35758096179968885</v>
      </c>
      <c r="D1967">
        <v>0.19085910951093166</v>
      </c>
      <c r="E1967">
        <v>0.17771226299390885</v>
      </c>
      <c r="F1967">
        <v>0.13096793508284274</v>
      </c>
      <c r="G1967">
        <v>0.17253182847008314</v>
      </c>
      <c r="H1967">
        <v>0.56815042817568639</v>
      </c>
      <c r="I1967">
        <v>16.982923726735617</v>
      </c>
      <c r="J1967">
        <v>1.3</v>
      </c>
      <c r="K1967">
        <v>0.9</v>
      </c>
    </row>
    <row r="1968" spans="1:11" x14ac:dyDescent="0.25">
      <c r="A1968" t="s">
        <v>192</v>
      </c>
      <c r="B1968">
        <v>75875274</v>
      </c>
      <c r="C1968">
        <v>0.26343292018952053</v>
      </c>
      <c r="D1968">
        <v>0.19937820586980681</v>
      </c>
      <c r="E1968">
        <v>0.26343292018952053</v>
      </c>
      <c r="F1968">
        <v>4.1309827906659123E-2</v>
      </c>
      <c r="G1968">
        <v>2.4685920738816706E-2</v>
      </c>
      <c r="H1968">
        <v>0.78250405349625507</v>
      </c>
      <c r="I1968">
        <v>18.592457920313969</v>
      </c>
      <c r="J1968">
        <v>1.81</v>
      </c>
      <c r="K1968">
        <v>0.83</v>
      </c>
    </row>
    <row r="1969" spans="1:11" x14ac:dyDescent="0.25">
      <c r="A1969" t="s">
        <v>1885</v>
      </c>
      <c r="B1969">
        <v>91041559</v>
      </c>
      <c r="C1969">
        <v>0.15525503028787105</v>
      </c>
      <c r="D1969">
        <v>0.7251292126928538</v>
      </c>
      <c r="E1969">
        <v>0.15525503028787105</v>
      </c>
      <c r="F1969">
        <v>0.15669986196171892</v>
      </c>
      <c r="G1969">
        <v>0.15373494427967782</v>
      </c>
      <c r="H1969">
        <v>1.2846235740550234</v>
      </c>
      <c r="I1969">
        <v>18.121219232181314</v>
      </c>
      <c r="J1969">
        <v>5.89</v>
      </c>
      <c r="K1969">
        <v>2.5299999999999998</v>
      </c>
    </row>
    <row r="1970" spans="1:11" x14ac:dyDescent="0.25">
      <c r="A1970" t="s">
        <v>590</v>
      </c>
      <c r="B1970">
        <v>18493213</v>
      </c>
      <c r="C1970">
        <v>0.30566046040782635</v>
      </c>
      <c r="D1970">
        <v>0.14804890853741856</v>
      </c>
      <c r="E1970">
        <v>7.855984787500149E-2</v>
      </c>
      <c r="F1970">
        <v>9.6451598007051442E-2</v>
      </c>
      <c r="G1970">
        <v>1.2631498918008461E-2</v>
      </c>
      <c r="H1970">
        <v>0.43539187049206679</v>
      </c>
      <c r="I1970">
        <v>17.36844625489784</v>
      </c>
      <c r="J1970">
        <v>1.26</v>
      </c>
      <c r="K1970">
        <v>1.1599999999999999</v>
      </c>
    </row>
    <row r="1971" spans="1:11" x14ac:dyDescent="0.25">
      <c r="A1971" t="s">
        <v>615</v>
      </c>
      <c r="B1971">
        <v>16906854</v>
      </c>
      <c r="C1971">
        <v>5.3330915379052782E-2</v>
      </c>
      <c r="D1971">
        <v>0.48742711092199648</v>
      </c>
      <c r="E1971">
        <v>5.3330915379052782E-2</v>
      </c>
      <c r="F1971">
        <v>0.22200240233304258</v>
      </c>
      <c r="G1971">
        <v>0.19888703125962998</v>
      </c>
      <c r="H1971">
        <v>0.69806682902865624</v>
      </c>
      <c r="I1971">
        <v>16.789731564327969</v>
      </c>
      <c r="J1971">
        <v>1.74</v>
      </c>
      <c r="K1971">
        <v>0.89</v>
      </c>
    </row>
    <row r="1972" spans="1:11" x14ac:dyDescent="0.25">
      <c r="A1972" t="s">
        <v>383</v>
      </c>
      <c r="B1972">
        <v>23761402</v>
      </c>
      <c r="C1972">
        <v>5.2039942760953244E-2</v>
      </c>
      <c r="D1972">
        <v>0.36510926417557349</v>
      </c>
      <c r="E1972">
        <v>5.2039942760953244E-2</v>
      </c>
      <c r="F1972">
        <v>0.11696080019649548</v>
      </c>
      <c r="G1972">
        <v>0.12335572623197907</v>
      </c>
      <c r="H1972">
        <v>0.46323251159059697</v>
      </c>
      <c r="I1972">
        <v>17.942036645130493</v>
      </c>
      <c r="J1972">
        <v>1.46</v>
      </c>
      <c r="K1972">
        <v>1.34</v>
      </c>
    </row>
    <row r="1973" spans="1:11" x14ac:dyDescent="0.25">
      <c r="A1973" t="s">
        <v>2537</v>
      </c>
      <c r="B1973">
        <v>88641931</v>
      </c>
      <c r="C1973">
        <v>0.34326998133648512</v>
      </c>
      <c r="D1973">
        <v>0.10163089745867562</v>
      </c>
      <c r="E1973">
        <v>0.28472955987387055</v>
      </c>
      <c r="F1973">
        <v>0.11615452719388732</v>
      </c>
      <c r="G1973">
        <v>0.350816759621358</v>
      </c>
      <c r="H1973">
        <v>0.42792521918918253</v>
      </c>
      <c r="I1973">
        <v>19.027816845239879</v>
      </c>
      <c r="J1973">
        <v>0.98</v>
      </c>
      <c r="K1973">
        <v>0.3</v>
      </c>
    </row>
    <row r="1974" spans="1:11" x14ac:dyDescent="0.25">
      <c r="A1974" t="s">
        <v>2538</v>
      </c>
      <c r="B1974">
        <v>281615</v>
      </c>
      <c r="C1974">
        <v>0.18733377128348988</v>
      </c>
      <c r="D1974">
        <v>0.18174102941959769</v>
      </c>
      <c r="E1974">
        <v>0.18733377128348988</v>
      </c>
      <c r="F1974">
        <v>0.16733454036846035</v>
      </c>
      <c r="G1974">
        <v>0.12577810130852404</v>
      </c>
      <c r="H1974">
        <v>0.23063724293707788</v>
      </c>
      <c r="I1974">
        <v>14.231503387959092</v>
      </c>
      <c r="J1974">
        <v>1.1499999999999999</v>
      </c>
      <c r="K1974">
        <v>0.28999999999999998</v>
      </c>
    </row>
    <row r="1975" spans="1:11" x14ac:dyDescent="0.25">
      <c r="A1975" t="s">
        <v>2539</v>
      </c>
      <c r="B1975">
        <v>48690342</v>
      </c>
      <c r="C1975">
        <v>6.846415250071565E-2</v>
      </c>
      <c r="D1975">
        <v>0.12187511437073086</v>
      </c>
      <c r="E1975">
        <v>6.846415250071565E-2</v>
      </c>
      <c r="F1975">
        <v>8.1756061520179904E-2</v>
      </c>
      <c r="G1975">
        <v>9.4493072157924046E-2</v>
      </c>
      <c r="H1975">
        <v>0.40279298542841296</v>
      </c>
      <c r="I1975">
        <v>18.653568125592056</v>
      </c>
      <c r="J1975">
        <v>1.02</v>
      </c>
      <c r="K1975">
        <v>0.39</v>
      </c>
    </row>
    <row r="1976" spans="1:11" x14ac:dyDescent="0.25">
      <c r="A1976" t="s">
        <v>2540</v>
      </c>
      <c r="B1976">
        <v>2425133</v>
      </c>
      <c r="C1976">
        <v>0.39108865369445717</v>
      </c>
      <c r="D1976">
        <v>3.6409137148354337E-2</v>
      </c>
      <c r="E1976">
        <v>0.10331103489994158</v>
      </c>
      <c r="F1976">
        <v>4.6218600546611852E-2</v>
      </c>
      <c r="G1976">
        <v>7.825550186319679E-3</v>
      </c>
      <c r="H1976">
        <v>0.14503094213219403</v>
      </c>
      <c r="I1976">
        <v>16.809783216798792</v>
      </c>
      <c r="J1976">
        <v>0.99</v>
      </c>
      <c r="K1976">
        <v>1.44</v>
      </c>
    </row>
    <row r="1977" spans="1:11" x14ac:dyDescent="0.25">
      <c r="A1977" t="s">
        <v>2541</v>
      </c>
      <c r="B1977">
        <v>59441008</v>
      </c>
      <c r="C1977">
        <v>0.14573534822962625</v>
      </c>
      <c r="D1977">
        <v>0.29382866454754603</v>
      </c>
      <c r="E1977">
        <v>0.14573534822962625</v>
      </c>
      <c r="F1977">
        <v>0.23552610756109871</v>
      </c>
      <c r="G1977">
        <v>0.10373695210552283</v>
      </c>
      <c r="H1977">
        <v>0.27235140245981088</v>
      </c>
      <c r="I1977">
        <v>19.297681615322617</v>
      </c>
      <c r="J1977">
        <v>1.35</v>
      </c>
      <c r="K1977">
        <v>0.37</v>
      </c>
    </row>
    <row r="1978" spans="1:11" x14ac:dyDescent="0.25">
      <c r="A1978" t="s">
        <v>2542</v>
      </c>
      <c r="B1978">
        <v>4827962</v>
      </c>
      <c r="C1978">
        <v>0.31372057195147768</v>
      </c>
      <c r="D1978">
        <v>7.1042191301422836E-2</v>
      </c>
      <c r="E1978">
        <v>0.23059667826714461</v>
      </c>
      <c r="F1978">
        <v>9.1714465731210809E-2</v>
      </c>
      <c r="G1978">
        <v>0.23245626208325584</v>
      </c>
      <c r="H1978">
        <v>0.32513787115645759</v>
      </c>
      <c r="I1978">
        <v>16.709831230844561</v>
      </c>
      <c r="J1978">
        <v>0.96</v>
      </c>
      <c r="K1978">
        <v>0.41</v>
      </c>
    </row>
    <row r="1979" spans="1:11" x14ac:dyDescent="0.25">
      <c r="A1979" t="s">
        <v>217</v>
      </c>
      <c r="B1979">
        <v>56851550</v>
      </c>
      <c r="C1979">
        <v>0.15058446075788612</v>
      </c>
      <c r="D1979">
        <v>0.47622552067621726</v>
      </c>
      <c r="E1979">
        <v>0.15058446075788612</v>
      </c>
      <c r="F1979">
        <v>0.43052943688018175</v>
      </c>
      <c r="G1979">
        <v>0.1443956761073357</v>
      </c>
      <c r="H1979">
        <v>0.35044868871879303</v>
      </c>
      <c r="I1979">
        <v>18.965173617747549</v>
      </c>
      <c r="J1979">
        <v>1.89</v>
      </c>
      <c r="K1979">
        <v>1.79</v>
      </c>
    </row>
    <row r="1980" spans="1:11" x14ac:dyDescent="0.25">
      <c r="A1980" t="s">
        <v>303</v>
      </c>
      <c r="B1980">
        <v>35640368</v>
      </c>
      <c r="C1980">
        <v>9.7639957028502061E-2</v>
      </c>
      <c r="D1980">
        <v>8.9721492213548415E-2</v>
      </c>
      <c r="E1980">
        <v>9.7639957028502061E-2</v>
      </c>
      <c r="F1980">
        <v>5.1592310055284585E-2</v>
      </c>
      <c r="G1980">
        <v>1.1602152929509594E-2</v>
      </c>
      <c r="H1980">
        <v>1.4360910075249627</v>
      </c>
      <c r="I1980">
        <v>17.239827999330217</v>
      </c>
      <c r="J1980">
        <v>1.1200000000000001</v>
      </c>
      <c r="K1980">
        <v>0.34</v>
      </c>
    </row>
    <row r="1981" spans="1:11" x14ac:dyDescent="0.25">
      <c r="A1981" t="s">
        <v>321</v>
      </c>
      <c r="B1981">
        <v>31823547</v>
      </c>
      <c r="C1981">
        <v>3.3811127339136646E-2</v>
      </c>
      <c r="D1981">
        <v>0.39987726698095594</v>
      </c>
      <c r="E1981">
        <v>3.3811127339136646E-2</v>
      </c>
      <c r="F1981">
        <v>0.27396377461440435</v>
      </c>
      <c r="G1981">
        <v>0.15379533274527821</v>
      </c>
      <c r="H1981">
        <v>0.4557254117234486</v>
      </c>
      <c r="I1981">
        <v>18.068879603713491</v>
      </c>
      <c r="J1981">
        <v>1.47</v>
      </c>
      <c r="K1981">
        <v>1.35</v>
      </c>
    </row>
    <row r="1982" spans="1:11" x14ac:dyDescent="0.25">
      <c r="A1982" t="s">
        <v>389</v>
      </c>
      <c r="B1982">
        <v>32147273</v>
      </c>
      <c r="C1982">
        <v>0.24242040685690511</v>
      </c>
      <c r="D1982">
        <v>0.34120122723939911</v>
      </c>
      <c r="E1982">
        <v>0.12212923939147187</v>
      </c>
      <c r="F1982">
        <v>0.23706855808550314</v>
      </c>
      <c r="G1982">
        <v>2.631641570344085E-2</v>
      </c>
      <c r="H1982">
        <v>0.82493618569270488</v>
      </c>
      <c r="I1982">
        <v>17.397193061204987</v>
      </c>
      <c r="J1982">
        <v>1.38</v>
      </c>
      <c r="K1982">
        <v>1.07</v>
      </c>
    </row>
    <row r="1983" spans="1:11" x14ac:dyDescent="0.25">
      <c r="A1983" t="s">
        <v>1887</v>
      </c>
      <c r="B1983">
        <v>128240554</v>
      </c>
      <c r="C1983">
        <v>1.1610835679951912E-2</v>
      </c>
      <c r="D1983">
        <v>0.35956098567696454</v>
      </c>
      <c r="E1983">
        <v>1.1415694601568861E-2</v>
      </c>
      <c r="F1983">
        <v>2.7899952296236236E-2</v>
      </c>
      <c r="G1983">
        <v>0.13501913754988926</v>
      </c>
      <c r="H1983">
        <v>0.91002885071834405</v>
      </c>
      <c r="I1983">
        <v>18.07336482453794</v>
      </c>
      <c r="J1983">
        <v>1.34</v>
      </c>
      <c r="K1983">
        <v>0.45</v>
      </c>
    </row>
    <row r="1984" spans="1:11" x14ac:dyDescent="0.25">
      <c r="A1984" t="s">
        <v>2544</v>
      </c>
      <c r="B1984">
        <v>63517833</v>
      </c>
      <c r="C1984">
        <v>0.15242155695078577</v>
      </c>
      <c r="D1984">
        <v>0.5259441706709358</v>
      </c>
      <c r="E1984">
        <v>5.9936931412631789E-2</v>
      </c>
      <c r="F1984">
        <v>0.18380259913719874</v>
      </c>
      <c r="G1984">
        <v>0.17536283078171133</v>
      </c>
      <c r="H1984">
        <v>0.74591634476537794</v>
      </c>
      <c r="I1984">
        <v>18.256795493227418</v>
      </c>
      <c r="J1984">
        <v>1.7</v>
      </c>
      <c r="K1984">
        <v>1.01</v>
      </c>
    </row>
    <row r="1985" spans="1:11" x14ac:dyDescent="0.25">
      <c r="A1985" t="s">
        <v>2545</v>
      </c>
      <c r="B1985">
        <v>7520789</v>
      </c>
      <c r="C1985">
        <v>0.23804909298745119</v>
      </c>
      <c r="D1985">
        <v>0.44505689496141959</v>
      </c>
      <c r="E1985">
        <v>0.23804909298745119</v>
      </c>
      <c r="F1985">
        <v>0.43019028726131731</v>
      </c>
      <c r="G1985">
        <v>7.4640174056206071E-2</v>
      </c>
      <c r="H1985">
        <v>0.45649088372155128</v>
      </c>
      <c r="I1985">
        <v>16.470846525798713</v>
      </c>
      <c r="J1985">
        <v>1.92</v>
      </c>
      <c r="K1985">
        <v>0.51</v>
      </c>
    </row>
    <row r="1986" spans="1:11" x14ac:dyDescent="0.25">
      <c r="A1986" t="s">
        <v>1889</v>
      </c>
      <c r="B1986">
        <v>128216349</v>
      </c>
      <c r="C1986">
        <v>0.24231662531585579</v>
      </c>
      <c r="D1986">
        <v>0.36715164927992139</v>
      </c>
      <c r="E1986">
        <v>0.1102714911964932</v>
      </c>
      <c r="F1986">
        <v>0.23031089126960594</v>
      </c>
      <c r="G1986">
        <v>5.7874975054858252E-2</v>
      </c>
      <c r="H1986">
        <v>0.62337304360444956</v>
      </c>
      <c r="I1986">
        <v>19.050044483563262</v>
      </c>
      <c r="J1986">
        <v>1.49</v>
      </c>
      <c r="K1986">
        <v>0.89</v>
      </c>
    </row>
    <row r="1987" spans="1:11" x14ac:dyDescent="0.25">
      <c r="A1987" t="s">
        <v>1890</v>
      </c>
      <c r="B1987">
        <v>36437544</v>
      </c>
      <c r="C1987">
        <v>0.49194429789230582</v>
      </c>
      <c r="D1987">
        <v>0.22620594296915292</v>
      </c>
      <c r="E1987">
        <v>0.25812401077306418</v>
      </c>
      <c r="F1987">
        <v>0.17621934690516039</v>
      </c>
      <c r="G1987">
        <v>0.38471078072660442</v>
      </c>
      <c r="H1987">
        <v>1.0184204575181304</v>
      </c>
      <c r="I1987">
        <v>17.327347148436392</v>
      </c>
      <c r="J1987">
        <v>1.18</v>
      </c>
      <c r="K1987">
        <v>0.96</v>
      </c>
    </row>
    <row r="1988" spans="1:11" x14ac:dyDescent="0.25">
      <c r="A1988" t="s">
        <v>1891</v>
      </c>
      <c r="B1988">
        <v>22936545</v>
      </c>
      <c r="C1988">
        <v>0.42787146015234639</v>
      </c>
      <c r="D1988">
        <v>0.28923458175588346</v>
      </c>
      <c r="E1988">
        <v>0.31153087790685124</v>
      </c>
      <c r="F1988">
        <v>0.15671064046176589</v>
      </c>
      <c r="G1988">
        <v>0.25602831638330881</v>
      </c>
      <c r="H1988">
        <v>0.88497885709219626</v>
      </c>
      <c r="I1988">
        <v>17.031036538363271</v>
      </c>
      <c r="J1988">
        <v>1.86</v>
      </c>
      <c r="K1988">
        <v>1.29</v>
      </c>
    </row>
    <row r="1989" spans="1:11" x14ac:dyDescent="0.25">
      <c r="A1989" t="s">
        <v>208</v>
      </c>
      <c r="B1989">
        <v>59029888</v>
      </c>
      <c r="C1989">
        <v>0.13933197704864356</v>
      </c>
      <c r="D1989">
        <v>0.67872746090929392</v>
      </c>
      <c r="E1989">
        <v>0.10265016935149869</v>
      </c>
      <c r="F1989">
        <v>0.18456591708650996</v>
      </c>
      <c r="G1989">
        <v>3.3227574478880938E-3</v>
      </c>
      <c r="H1989">
        <v>0.54453350997287486</v>
      </c>
      <c r="I1989">
        <v>18.466997480291059</v>
      </c>
      <c r="J1989">
        <v>4.53</v>
      </c>
      <c r="K1989">
        <v>4.4400000000000004</v>
      </c>
    </row>
    <row r="1990" spans="1:11" x14ac:dyDescent="0.25">
      <c r="A1990" t="s">
        <v>1893</v>
      </c>
      <c r="B1990">
        <v>78968408</v>
      </c>
      <c r="C1990">
        <v>0.47479766845495985</v>
      </c>
      <c r="D1990">
        <v>0.18872022847415135</v>
      </c>
      <c r="E1990">
        <v>2.0248743016321159E-2</v>
      </c>
      <c r="F1990">
        <v>0.10589097532837026</v>
      </c>
      <c r="G1990">
        <v>4.0431484955350755E-3</v>
      </c>
      <c r="H1990">
        <v>0.44553281691998486</v>
      </c>
      <c r="I1990">
        <v>18.776251676694944</v>
      </c>
      <c r="J1990">
        <v>1.24</v>
      </c>
      <c r="K1990">
        <v>0.37</v>
      </c>
    </row>
    <row r="1991" spans="1:11" x14ac:dyDescent="0.25">
      <c r="A1991" t="s">
        <v>2546</v>
      </c>
      <c r="B1991">
        <v>248565487</v>
      </c>
      <c r="C1991">
        <v>0.33225894711601694</v>
      </c>
      <c r="D1991">
        <v>0.5619705200666093</v>
      </c>
      <c r="E1991">
        <v>0.32623016163140944</v>
      </c>
      <c r="F1991">
        <v>7.376622301713473E-2</v>
      </c>
      <c r="G1991">
        <v>0.62210198151926055</v>
      </c>
      <c r="H1991">
        <v>4.122097354564497</v>
      </c>
      <c r="I1991">
        <v>17.884591755164486</v>
      </c>
      <c r="J1991">
        <v>0.84</v>
      </c>
      <c r="K1991">
        <v>1.01</v>
      </c>
    </row>
    <row r="1992" spans="1:11" x14ac:dyDescent="0.25">
      <c r="A1992" t="s">
        <v>1895</v>
      </c>
      <c r="B1992">
        <v>8719572</v>
      </c>
      <c r="C1992">
        <v>0.35612355744066337</v>
      </c>
      <c r="D1992">
        <v>0.16748356456027888</v>
      </c>
      <c r="E1992">
        <v>0.23799929629573563</v>
      </c>
      <c r="F1992">
        <v>0.137845672399802</v>
      </c>
      <c r="G1992">
        <v>8.9349913046190804E-2</v>
      </c>
      <c r="H1992">
        <v>0.58554659855430047</v>
      </c>
      <c r="I1992">
        <v>16.394907885189575</v>
      </c>
      <c r="J1992">
        <v>1.5</v>
      </c>
      <c r="K1992">
        <v>1.39</v>
      </c>
    </row>
    <row r="1993" spans="1:11" x14ac:dyDescent="0.25">
      <c r="A1993" t="s">
        <v>1896</v>
      </c>
      <c r="B1993">
        <v>2904731</v>
      </c>
      <c r="C1993">
        <v>8.9410688976018782E-2</v>
      </c>
      <c r="D1993">
        <v>0.52205075099897369</v>
      </c>
      <c r="E1993">
        <v>7.5113668012631807E-2</v>
      </c>
      <c r="F1993">
        <v>0.30272649841182786</v>
      </c>
      <c r="G1993">
        <v>7.1153232433571301E-2</v>
      </c>
      <c r="H1993">
        <v>0.4668338101716194</v>
      </c>
      <c r="I1993">
        <v>15.590043838027178</v>
      </c>
      <c r="J1993">
        <v>2.2799999999999998</v>
      </c>
      <c r="K1993">
        <v>2.0299999999999998</v>
      </c>
    </row>
    <row r="1994" spans="1:11" x14ac:dyDescent="0.25">
      <c r="A1994" t="s">
        <v>2547</v>
      </c>
      <c r="B1994">
        <v>12842996</v>
      </c>
      <c r="C1994">
        <v>7.880404229667283E-2</v>
      </c>
      <c r="D1994">
        <v>0.47024619489097402</v>
      </c>
      <c r="E1994">
        <v>5.8657808505118279E-2</v>
      </c>
      <c r="F1994">
        <v>0.1950621381289363</v>
      </c>
      <c r="G1994">
        <v>4.3510252592152174E-2</v>
      </c>
      <c r="H1994">
        <v>0.61769624361517084</v>
      </c>
      <c r="I1994">
        <v>16.829591362913551</v>
      </c>
      <c r="J1994">
        <v>2.0299999999999998</v>
      </c>
      <c r="K1994">
        <v>0.49</v>
      </c>
    </row>
    <row r="1995" spans="1:11" x14ac:dyDescent="0.25">
      <c r="A1995" t="s">
        <v>1897</v>
      </c>
      <c r="B1995">
        <v>26957965</v>
      </c>
      <c r="C1995">
        <v>3.9055173489541961E-2</v>
      </c>
      <c r="D1995">
        <v>0.71493434315238558</v>
      </c>
      <c r="E1995">
        <v>3.6326332495794846E-2</v>
      </c>
      <c r="F1995">
        <v>0.13352055388393894</v>
      </c>
      <c r="G1995">
        <v>0.25945882784549945</v>
      </c>
      <c r="H1995">
        <v>1.3729724435037336</v>
      </c>
      <c r="I1995">
        <v>16.762051326822498</v>
      </c>
      <c r="J1995">
        <v>1.75</v>
      </c>
      <c r="K1995">
        <v>1.27</v>
      </c>
    </row>
    <row r="1996" spans="1:11" x14ac:dyDescent="0.25">
      <c r="A1996" t="s">
        <v>606</v>
      </c>
      <c r="B1996">
        <v>12623151</v>
      </c>
      <c r="C1996">
        <v>5.9885839914297148E-2</v>
      </c>
      <c r="D1996">
        <v>0.49079837514420926</v>
      </c>
      <c r="E1996">
        <v>5.9885839914297148E-2</v>
      </c>
      <c r="F1996">
        <v>0.64206339143370739</v>
      </c>
      <c r="G1996">
        <v>8.7147575118130177E-2</v>
      </c>
      <c r="H1996">
        <v>0.47348879685577205</v>
      </c>
      <c r="I1996">
        <v>16.915014475587885</v>
      </c>
      <c r="J1996">
        <v>1.99</v>
      </c>
      <c r="K1996">
        <v>1.33</v>
      </c>
    </row>
    <row r="1997" spans="1:11" x14ac:dyDescent="0.25">
      <c r="A1997" t="s">
        <v>1898</v>
      </c>
      <c r="B1997">
        <v>10111258</v>
      </c>
      <c r="C1997">
        <v>0.11055024013826964</v>
      </c>
      <c r="D1997">
        <v>0.36642047903435954</v>
      </c>
      <c r="E1997">
        <v>6.6495682337449999E-2</v>
      </c>
      <c r="F1997">
        <v>0.31156340354456596</v>
      </c>
      <c r="G1997">
        <v>8.1711494257193318E-2</v>
      </c>
      <c r="H1997">
        <v>0.4552845382845685</v>
      </c>
      <c r="I1997">
        <v>16.843655470313077</v>
      </c>
      <c r="J1997">
        <v>1.62</v>
      </c>
      <c r="K1997">
        <v>1.17</v>
      </c>
    </row>
    <row r="1998" spans="1:11" x14ac:dyDescent="0.25">
      <c r="A1998" t="s">
        <v>440</v>
      </c>
      <c r="B1998">
        <v>13930683</v>
      </c>
      <c r="C1998">
        <v>9.8481244602292656E-2</v>
      </c>
      <c r="D1998">
        <v>0.70360591795822214</v>
      </c>
      <c r="E1998">
        <v>9.2931911522213237E-2</v>
      </c>
      <c r="F1998">
        <v>0.1454321081721974</v>
      </c>
      <c r="G1998">
        <v>0.22347080900484204</v>
      </c>
      <c r="H1998">
        <v>1.1755038111260625</v>
      </c>
      <c r="I1998">
        <v>16.563318507477693</v>
      </c>
      <c r="J1998">
        <v>3.81</v>
      </c>
      <c r="K1998">
        <v>1.63</v>
      </c>
    </row>
    <row r="1999" spans="1:11" x14ac:dyDescent="0.25">
      <c r="A1999" t="s">
        <v>733</v>
      </c>
      <c r="B1999">
        <v>11272444</v>
      </c>
      <c r="C1999">
        <v>0.52646976999841388</v>
      </c>
      <c r="D1999">
        <v>0.29375457531658616</v>
      </c>
      <c r="E1999">
        <v>0.18433864031615504</v>
      </c>
      <c r="F1999">
        <v>0.23293655403035368</v>
      </c>
      <c r="G1999">
        <v>0.3514006368095508</v>
      </c>
      <c r="H1999">
        <v>0.55850818369828215</v>
      </c>
      <c r="I1999">
        <v>16.657872630371603</v>
      </c>
      <c r="J1999">
        <v>1.17</v>
      </c>
      <c r="K1999">
        <v>1.06</v>
      </c>
    </row>
    <row r="2000" spans="1:11" x14ac:dyDescent="0.25">
      <c r="A2000" t="s">
        <v>1899</v>
      </c>
      <c r="B2000">
        <v>3508784</v>
      </c>
      <c r="C2000">
        <v>8.519646692415378E-2</v>
      </c>
      <c r="D2000">
        <v>0.27204096917906601</v>
      </c>
      <c r="E2000">
        <v>5.8380909169672458E-2</v>
      </c>
      <c r="F2000">
        <v>0.20718281868601093</v>
      </c>
      <c r="G2000">
        <v>6.1708557722561432E-2</v>
      </c>
      <c r="H2000">
        <v>0.3996237349371522</v>
      </c>
      <c r="I2000">
        <v>15.834872954028478</v>
      </c>
      <c r="J2000">
        <v>1.37</v>
      </c>
      <c r="K2000">
        <v>1.1100000000000001</v>
      </c>
    </row>
    <row r="2001" spans="1:11" x14ac:dyDescent="0.25">
      <c r="A2001" t="s">
        <v>1900</v>
      </c>
      <c r="B2001">
        <v>23656686</v>
      </c>
      <c r="C2001">
        <v>0.56581974330639551</v>
      </c>
      <c r="D2001">
        <v>0.20982795307846586</v>
      </c>
      <c r="E2001">
        <v>0.56581974330639551</v>
      </c>
      <c r="F2001">
        <v>0.11763579106578773</v>
      </c>
      <c r="G2001">
        <v>6.673703155209483E-2</v>
      </c>
      <c r="H2001">
        <v>1.2178289252808741</v>
      </c>
      <c r="I2001">
        <v>16.718191743044493</v>
      </c>
      <c r="J2001">
        <v>4.1500000000000004</v>
      </c>
      <c r="K2001">
        <v>1.29</v>
      </c>
    </row>
    <row r="2002" spans="1:11" x14ac:dyDescent="0.25">
      <c r="A2002" t="s">
        <v>1902</v>
      </c>
      <c r="B2002">
        <v>5864921</v>
      </c>
      <c r="C2002">
        <v>0.10007023112502282</v>
      </c>
      <c r="D2002">
        <v>0.14146038795748486</v>
      </c>
      <c r="E2002">
        <v>8.5856910945603535E-2</v>
      </c>
      <c r="F2002">
        <v>0.1605048615189883</v>
      </c>
      <c r="G2002">
        <v>5.6195812356210767E-2</v>
      </c>
      <c r="H2002">
        <v>0.43440572418964435</v>
      </c>
      <c r="I2002">
        <v>16.372016601528866</v>
      </c>
      <c r="J2002">
        <v>1.0900000000000001</v>
      </c>
      <c r="K2002">
        <v>0.85</v>
      </c>
    </row>
    <row r="2003" spans="1:11" x14ac:dyDescent="0.25">
      <c r="A2003" t="s">
        <v>2548</v>
      </c>
      <c r="B2003">
        <v>2986813</v>
      </c>
      <c r="C2003">
        <v>0.15614502816212464</v>
      </c>
      <c r="D2003">
        <v>7.0936479786314038E-2</v>
      </c>
      <c r="E2003">
        <v>6.398760150032827E-2</v>
      </c>
      <c r="F2003">
        <v>2.7321277877015659E-2</v>
      </c>
      <c r="G2003">
        <v>3.5231532740750762E-3</v>
      </c>
      <c r="H2003">
        <v>0.52386052686784113</v>
      </c>
      <c r="I2003">
        <v>15.545261990565411</v>
      </c>
      <c r="J2003">
        <v>1.1499999999999999</v>
      </c>
      <c r="K2003">
        <v>0.51</v>
      </c>
    </row>
    <row r="2004" spans="1:11" x14ac:dyDescent="0.25">
      <c r="A2004" t="s">
        <v>1903</v>
      </c>
      <c r="B2004">
        <v>10409215</v>
      </c>
      <c r="C2004">
        <v>0.14430819230844977</v>
      </c>
      <c r="D2004">
        <v>7.8654538310525823E-2</v>
      </c>
      <c r="E2004">
        <v>0.12360201994098498</v>
      </c>
      <c r="F2004">
        <v>2.374728368176102E-2</v>
      </c>
      <c r="G2004">
        <v>5.0988475115558663E-3</v>
      </c>
      <c r="H2004">
        <v>0.93283186733650092</v>
      </c>
      <c r="I2004">
        <v>16.366849793391655</v>
      </c>
      <c r="J2004">
        <v>1.24</v>
      </c>
      <c r="K2004">
        <v>0.9</v>
      </c>
    </row>
    <row r="2005" spans="1:11" x14ac:dyDescent="0.25">
      <c r="A2005" t="s">
        <v>1904</v>
      </c>
      <c r="B2005">
        <v>7832815</v>
      </c>
      <c r="C2005">
        <v>4.9992882507757429E-2</v>
      </c>
      <c r="D2005">
        <v>0.21644415194282005</v>
      </c>
      <c r="E2005">
        <v>4.9744440536384431E-2</v>
      </c>
      <c r="F2005">
        <v>0.23570580526699064</v>
      </c>
      <c r="G2005">
        <v>2.564569698122578E-2</v>
      </c>
      <c r="H2005">
        <v>0.22331429556691787</v>
      </c>
      <c r="I2005">
        <v>16.870789507854287</v>
      </c>
      <c r="J2005">
        <v>1.33</v>
      </c>
      <c r="K2005">
        <v>1.06</v>
      </c>
    </row>
    <row r="2006" spans="1:11" x14ac:dyDescent="0.25">
      <c r="A2006" t="s">
        <v>1905</v>
      </c>
      <c r="B2006">
        <v>13246072</v>
      </c>
      <c r="C2006">
        <v>0.1229192322071026</v>
      </c>
      <c r="D2006">
        <v>0.22417762790357776</v>
      </c>
      <c r="E2006">
        <v>0.1229192322071026</v>
      </c>
      <c r="F2006">
        <v>8.8512259830175827E-2</v>
      </c>
      <c r="G2006">
        <v>2.6095887142996051E-2</v>
      </c>
      <c r="H2006">
        <v>0.91126055601363887</v>
      </c>
      <c r="I2006">
        <v>16.790657704148742</v>
      </c>
      <c r="J2006">
        <v>1.49</v>
      </c>
      <c r="K2006">
        <v>0.67</v>
      </c>
    </row>
    <row r="2007" spans="1:11" x14ac:dyDescent="0.25">
      <c r="A2007" t="s">
        <v>647</v>
      </c>
      <c r="B2007">
        <v>15687310</v>
      </c>
      <c r="C2007">
        <v>0.24925165627504015</v>
      </c>
      <c r="D2007">
        <v>0.23789865821482459</v>
      </c>
      <c r="E2007">
        <v>3.8713393182132565E-2</v>
      </c>
      <c r="F2007">
        <v>0.29831012578958127</v>
      </c>
      <c r="G2007">
        <v>5.3099033550047775E-2</v>
      </c>
      <c r="H2007">
        <v>0.44296134610087445</v>
      </c>
      <c r="I2007">
        <v>17.043015246873448</v>
      </c>
      <c r="J2007">
        <v>1.29</v>
      </c>
      <c r="K2007">
        <v>1.03</v>
      </c>
    </row>
    <row r="2008" spans="1:11" x14ac:dyDescent="0.25">
      <c r="A2008" t="s">
        <v>1906</v>
      </c>
      <c r="B2008">
        <v>12674696</v>
      </c>
      <c r="C2008">
        <v>0.14481420303887368</v>
      </c>
      <c r="D2008">
        <v>0.43248398225882501</v>
      </c>
      <c r="E2008">
        <v>0.14438389686032707</v>
      </c>
      <c r="F2008">
        <v>0.30623991186642691</v>
      </c>
      <c r="G2008">
        <v>0.15851354541363358</v>
      </c>
      <c r="H2008">
        <v>0.76407026443204917</v>
      </c>
      <c r="I2008">
        <v>16.325345321065459</v>
      </c>
      <c r="J2008">
        <v>1.68</v>
      </c>
      <c r="K2008">
        <v>1.48</v>
      </c>
    </row>
    <row r="2009" spans="1:11" x14ac:dyDescent="0.25">
      <c r="A2009" t="s">
        <v>1907</v>
      </c>
      <c r="B2009">
        <v>3570316</v>
      </c>
      <c r="C2009">
        <v>2.9957572382948737E-2</v>
      </c>
      <c r="D2009">
        <v>0.42114283441577721</v>
      </c>
      <c r="E2009">
        <v>2.9957572382948737E-2</v>
      </c>
      <c r="F2009">
        <v>0.24871331682784692</v>
      </c>
      <c r="G2009">
        <v>2.9418684508598119E-2</v>
      </c>
      <c r="H2009">
        <v>0.74021657397795604</v>
      </c>
      <c r="I2009">
        <v>15.315225118060807</v>
      </c>
      <c r="J2009">
        <v>1.66</v>
      </c>
      <c r="K2009">
        <v>1.28</v>
      </c>
    </row>
    <row r="2010" spans="1:11" x14ac:dyDescent="0.25">
      <c r="A2010" t="s">
        <v>1908</v>
      </c>
      <c r="B2010">
        <v>7221428</v>
      </c>
      <c r="C2010">
        <v>6.7939332774625744E-2</v>
      </c>
      <c r="D2010">
        <v>0.1211462608226517</v>
      </c>
      <c r="E2010">
        <v>5.8524435887195719E-2</v>
      </c>
      <c r="F2010">
        <v>0.11844514071199683</v>
      </c>
      <c r="G2010">
        <v>0.17460743221423797</v>
      </c>
      <c r="H2010">
        <v>0.60288006821059048</v>
      </c>
      <c r="I2010">
        <v>16.289846281869842</v>
      </c>
      <c r="J2010">
        <v>0.94</v>
      </c>
      <c r="K2010">
        <v>0.39</v>
      </c>
    </row>
    <row r="2011" spans="1:11" x14ac:dyDescent="0.25">
      <c r="A2011" t="s">
        <v>1910</v>
      </c>
      <c r="B2011">
        <v>12407600</v>
      </c>
      <c r="C2011">
        <v>0.33387988007350333</v>
      </c>
      <c r="D2011">
        <v>0.24463949514813502</v>
      </c>
      <c r="E2011">
        <v>6.6821383668074399E-2</v>
      </c>
      <c r="F2011">
        <v>9.5403461980260076E-2</v>
      </c>
      <c r="G2011">
        <v>5.0782826654631033E-2</v>
      </c>
      <c r="H2011">
        <v>0.68048673447192676</v>
      </c>
      <c r="I2011">
        <v>16.643653894756302</v>
      </c>
      <c r="J2011">
        <v>1.34</v>
      </c>
      <c r="K2011">
        <v>0.91</v>
      </c>
    </row>
    <row r="2012" spans="1:11" x14ac:dyDescent="0.25">
      <c r="A2012" t="s">
        <v>353</v>
      </c>
      <c r="B2012">
        <v>22917301</v>
      </c>
      <c r="C2012">
        <v>8.0715002172376232E-2</v>
      </c>
      <c r="D2012">
        <v>0.51123939071184687</v>
      </c>
      <c r="E2012">
        <v>8.0715002172376232E-2</v>
      </c>
      <c r="F2012">
        <v>0.30139093995185112</v>
      </c>
      <c r="G2012">
        <v>5.886644330412207E-3</v>
      </c>
      <c r="H2012">
        <v>0.54804526740039872</v>
      </c>
      <c r="I2012">
        <v>17.71813089654394</v>
      </c>
      <c r="J2012">
        <v>2.15</v>
      </c>
      <c r="K2012">
        <v>1.64</v>
      </c>
    </row>
    <row r="2013" spans="1:11" x14ac:dyDescent="0.25">
      <c r="A2013" t="s">
        <v>781</v>
      </c>
      <c r="B2013">
        <v>7931067</v>
      </c>
      <c r="C2013">
        <v>0.12125556372175396</v>
      </c>
      <c r="D2013">
        <v>0.37289345809334357</v>
      </c>
      <c r="E2013">
        <v>0.10814976093380625</v>
      </c>
      <c r="F2013">
        <v>8.1100790168402589E-2</v>
      </c>
      <c r="G2013">
        <v>4.4325057397699451E-2</v>
      </c>
      <c r="H2013">
        <v>0.73433105302306878</v>
      </c>
      <c r="I2013">
        <v>16.095621386014358</v>
      </c>
      <c r="J2013">
        <v>1.84</v>
      </c>
      <c r="K2013">
        <v>1.39</v>
      </c>
    </row>
    <row r="2014" spans="1:11" x14ac:dyDescent="0.25">
      <c r="A2014" t="s">
        <v>2549</v>
      </c>
      <c r="B2014">
        <v>1519885</v>
      </c>
      <c r="C2014">
        <v>0.24700092441204433</v>
      </c>
      <c r="D2014">
        <v>0.33654190942077855</v>
      </c>
      <c r="E2014">
        <v>0.19935126670767855</v>
      </c>
      <c r="F2014">
        <v>9.4626189688751694E-2</v>
      </c>
      <c r="G2014">
        <v>0.32426334887178965</v>
      </c>
      <c r="H2014">
        <v>1.0309907179390037</v>
      </c>
      <c r="I2014">
        <v>14.052131677456197</v>
      </c>
      <c r="J2014">
        <v>0.63</v>
      </c>
      <c r="K2014">
        <v>0.24</v>
      </c>
    </row>
    <row r="2015" spans="1:11" x14ac:dyDescent="0.25">
      <c r="A2015" t="s">
        <v>1911</v>
      </c>
      <c r="B2015">
        <v>40492695</v>
      </c>
      <c r="C2015">
        <v>0.11210424497554436</v>
      </c>
      <c r="D2015">
        <v>0.56244932573640749</v>
      </c>
      <c r="E2015">
        <v>2.5695869341371327E-2</v>
      </c>
      <c r="F2015">
        <v>0.26419850134295819</v>
      </c>
      <c r="G2015">
        <v>4.192578439148098E-2</v>
      </c>
      <c r="H2015">
        <v>0.31266966340651159</v>
      </c>
      <c r="I2015">
        <v>18.333031563609413</v>
      </c>
      <c r="J2015">
        <v>2.2599999999999998</v>
      </c>
      <c r="K2015">
        <v>0.93</v>
      </c>
    </row>
    <row r="2016" spans="1:11" x14ac:dyDescent="0.25">
      <c r="A2016" t="s">
        <v>2550</v>
      </c>
      <c r="B2016">
        <v>37561503</v>
      </c>
      <c r="C2016">
        <v>0.49012873632878856</v>
      </c>
      <c r="D2016">
        <v>0.25739750084015539</v>
      </c>
      <c r="E2016">
        <v>0.42723934662571944</v>
      </c>
      <c r="F2016">
        <v>0.20277899846601588</v>
      </c>
      <c r="G2016">
        <v>0.538192547832817</v>
      </c>
      <c r="H2016">
        <v>0.90881830275572451</v>
      </c>
      <c r="I2016">
        <v>17.498102637900598</v>
      </c>
      <c r="J2016">
        <v>1.07</v>
      </c>
      <c r="K2016">
        <v>0.86</v>
      </c>
    </row>
    <row r="2017" spans="1:11" x14ac:dyDescent="0.25">
      <c r="A2017" t="s">
        <v>2551</v>
      </c>
      <c r="B2017">
        <v>13004546</v>
      </c>
      <c r="C2017">
        <v>6.8141709829777991E-2</v>
      </c>
      <c r="D2017">
        <v>0.50764071271692224</v>
      </c>
      <c r="E2017">
        <v>6.8141709829777991E-2</v>
      </c>
      <c r="F2017">
        <v>0.27562582359800186</v>
      </c>
      <c r="G2017">
        <v>0.13073205323738329</v>
      </c>
      <c r="H2017">
        <v>0.52378803904155247</v>
      </c>
      <c r="I2017">
        <v>16.843776427969697</v>
      </c>
      <c r="J2017">
        <v>2.04</v>
      </c>
      <c r="K2017">
        <v>0.26</v>
      </c>
    </row>
    <row r="2018" spans="1:11" x14ac:dyDescent="0.25">
      <c r="A2018" t="s">
        <v>2552</v>
      </c>
      <c r="B2018">
        <v>2541316</v>
      </c>
      <c r="C2018">
        <v>2.0564935647514909E-2</v>
      </c>
      <c r="D2018">
        <v>0.2613673388118597</v>
      </c>
      <c r="E2018">
        <v>2.0564935647514909E-2</v>
      </c>
      <c r="F2018">
        <v>9.9890754379867372E-2</v>
      </c>
      <c r="G2018">
        <v>2.8670972047553315E-2</v>
      </c>
      <c r="H2018">
        <v>0.24254379048725075</v>
      </c>
      <c r="I2018">
        <v>16.060745524625059</v>
      </c>
      <c r="J2018">
        <v>1.34</v>
      </c>
      <c r="K2018">
        <v>0.43</v>
      </c>
    </row>
    <row r="2019" spans="1:11" x14ac:dyDescent="0.25">
      <c r="A2019" t="s">
        <v>454</v>
      </c>
      <c r="B2019">
        <v>23285326</v>
      </c>
      <c r="C2019">
        <v>3.0728493988016317E-2</v>
      </c>
      <c r="D2019">
        <v>1.9882478776547943E-2</v>
      </c>
      <c r="E2019">
        <v>3.0728493988016317E-2</v>
      </c>
      <c r="F2019">
        <v>4.6283381970073804E-2</v>
      </c>
      <c r="G2019">
        <v>1.5410563717252659E-3</v>
      </c>
      <c r="H2019">
        <v>3.1428709966192221</v>
      </c>
      <c r="I2019">
        <v>15.865108939476682</v>
      </c>
      <c r="J2019">
        <v>1.03</v>
      </c>
      <c r="K2019">
        <v>1.03</v>
      </c>
    </row>
    <row r="2020" spans="1:11" x14ac:dyDescent="0.25">
      <c r="A2020" t="s">
        <v>431</v>
      </c>
      <c r="B2020">
        <v>22319667</v>
      </c>
      <c r="C2020">
        <v>9.0528904396288704E-2</v>
      </c>
      <c r="D2020">
        <v>0.16335821676909426</v>
      </c>
      <c r="E2020">
        <v>9.0528904396288704E-2</v>
      </c>
      <c r="F2020">
        <v>5.3844617713173067E-2</v>
      </c>
      <c r="G2020">
        <v>1.372274057672993E-2</v>
      </c>
      <c r="H2020">
        <v>1.6975756147943069</v>
      </c>
      <c r="I2020">
        <v>16.336860268722088</v>
      </c>
      <c r="J2020">
        <v>1.32</v>
      </c>
      <c r="K2020">
        <v>1.32</v>
      </c>
    </row>
    <row r="2021" spans="1:11" x14ac:dyDescent="0.25">
      <c r="A2021" t="s">
        <v>1912</v>
      </c>
      <c r="B2021">
        <v>50851039</v>
      </c>
      <c r="C2021">
        <v>0.21904185674554261</v>
      </c>
      <c r="D2021">
        <v>0.15557617219974601</v>
      </c>
      <c r="E2021">
        <v>0.20572326948914454</v>
      </c>
      <c r="F2021">
        <v>0.2309696272008156</v>
      </c>
      <c r="G2021">
        <v>0.12747131872762718</v>
      </c>
      <c r="H2021">
        <v>0.35483691964084979</v>
      </c>
      <c r="I2021">
        <v>18.126046131844618</v>
      </c>
      <c r="J2021">
        <v>1.35</v>
      </c>
      <c r="K2021">
        <v>1.1200000000000001</v>
      </c>
    </row>
    <row r="2022" spans="1:11" x14ac:dyDescent="0.25">
      <c r="A2022" t="s">
        <v>2553</v>
      </c>
      <c r="B2022">
        <v>9486959</v>
      </c>
      <c r="C2022">
        <v>0.12199272706881098</v>
      </c>
      <c r="D2022">
        <v>0.13454627557682078</v>
      </c>
      <c r="E2022">
        <v>2.1121415197430493E-2</v>
      </c>
      <c r="F2022">
        <v>0.15508781735257685</v>
      </c>
      <c r="G2022">
        <v>2.5681464418682531E-2</v>
      </c>
      <c r="H2022">
        <v>0.24380620123455377</v>
      </c>
      <c r="I2022">
        <v>17.137324847691925</v>
      </c>
      <c r="J2022">
        <v>1.1499999999999999</v>
      </c>
      <c r="K2022">
        <v>0.28000000000000003</v>
      </c>
    </row>
    <row r="2023" spans="1:11" x14ac:dyDescent="0.25">
      <c r="A2023" t="s">
        <v>549</v>
      </c>
      <c r="B2023">
        <v>15381641</v>
      </c>
      <c r="C2023">
        <v>0.31430827178972648</v>
      </c>
      <c r="D2023">
        <v>0.31138933745755737</v>
      </c>
      <c r="E2023">
        <v>0.13602573353519304</v>
      </c>
      <c r="F2023">
        <v>0.17781895822716007</v>
      </c>
      <c r="G2023">
        <v>0.31869330457003903</v>
      </c>
      <c r="H2023">
        <v>0.52226889959200107</v>
      </c>
      <c r="I2023">
        <v>17.085203215730274</v>
      </c>
      <c r="J2023">
        <v>1.23</v>
      </c>
      <c r="K2023">
        <v>0.95</v>
      </c>
    </row>
    <row r="2024" spans="1:11" x14ac:dyDescent="0.25">
      <c r="A2024" t="s">
        <v>1913</v>
      </c>
      <c r="B2024">
        <v>15450038</v>
      </c>
      <c r="C2024">
        <v>0.19000762328222107</v>
      </c>
      <c r="D2024">
        <v>0.38159491905456799</v>
      </c>
      <c r="E2024">
        <v>0.18899869372489569</v>
      </c>
      <c r="F2024">
        <v>0.23992251191699529</v>
      </c>
      <c r="G2024">
        <v>0.26906328644628574</v>
      </c>
      <c r="H2024">
        <v>0.21202376094429071</v>
      </c>
      <c r="I2024">
        <v>18.123606704733174</v>
      </c>
      <c r="J2024">
        <v>1.4</v>
      </c>
      <c r="K2024">
        <v>0.88</v>
      </c>
    </row>
    <row r="2025" spans="1:11" x14ac:dyDescent="0.25">
      <c r="A2025" t="s">
        <v>735</v>
      </c>
      <c r="B2025">
        <v>6607616</v>
      </c>
      <c r="C2025">
        <v>0.20275497244391927</v>
      </c>
      <c r="D2025">
        <v>0.48623225078454924</v>
      </c>
      <c r="E2025">
        <v>9.0962610418038825E-2</v>
      </c>
      <c r="F2025">
        <v>9.2962662829160367E-2</v>
      </c>
      <c r="G2025">
        <v>0.17352037406532098</v>
      </c>
      <c r="H2025">
        <v>0.64264152886089598</v>
      </c>
      <c r="I2025">
        <v>16.189648576043222</v>
      </c>
      <c r="J2025">
        <v>1.95</v>
      </c>
      <c r="K2025">
        <v>1.81</v>
      </c>
    </row>
    <row r="2026" spans="1:11" x14ac:dyDescent="0.25">
      <c r="A2026" t="s">
        <v>393</v>
      </c>
      <c r="B2026">
        <v>25579426</v>
      </c>
      <c r="C2026">
        <v>0.15847044417650341</v>
      </c>
      <c r="D2026">
        <v>0.1294854309866062</v>
      </c>
      <c r="E2026">
        <v>0.15844972439960145</v>
      </c>
      <c r="F2026">
        <v>0.12343131681118215</v>
      </c>
      <c r="G2026">
        <v>4.4036171882824889E-3</v>
      </c>
      <c r="H2026">
        <v>0.9312440428539035</v>
      </c>
      <c r="I2026">
        <v>17.096634232384002</v>
      </c>
      <c r="J2026">
        <v>1.4</v>
      </c>
      <c r="K2026">
        <v>0.68</v>
      </c>
    </row>
    <row r="2027" spans="1:11" x14ac:dyDescent="0.25">
      <c r="A2027" t="s">
        <v>87</v>
      </c>
      <c r="B2027">
        <v>132538572</v>
      </c>
      <c r="C2027">
        <v>0.21409597652825171</v>
      </c>
      <c r="D2027">
        <v>0.13238806435910597</v>
      </c>
      <c r="E2027">
        <v>8.0007758043447161E-2</v>
      </c>
      <c r="F2027">
        <v>0.16472790363792592</v>
      </c>
      <c r="G2027">
        <v>0.35636145227217325</v>
      </c>
      <c r="H2027">
        <v>0.44542048607985829</v>
      </c>
      <c r="I2027">
        <v>19.635041279497585</v>
      </c>
      <c r="J2027">
        <v>0.8</v>
      </c>
      <c r="K2027">
        <v>0.79</v>
      </c>
    </row>
    <row r="2028" spans="1:11" x14ac:dyDescent="0.25">
      <c r="A2028" t="s">
        <v>111</v>
      </c>
      <c r="B2028">
        <v>145611680</v>
      </c>
      <c r="C2028">
        <v>0.38191788598277282</v>
      </c>
      <c r="D2028">
        <v>0.16856880574415459</v>
      </c>
      <c r="E2028">
        <v>0.11178069643863733</v>
      </c>
      <c r="F2028">
        <v>0.12901790715294933</v>
      </c>
      <c r="G2028">
        <v>0.40738972999968137</v>
      </c>
      <c r="H2028">
        <v>0.41740577353795488</v>
      </c>
      <c r="I2028">
        <v>19.657825933076417</v>
      </c>
      <c r="J2028">
        <v>0.8</v>
      </c>
      <c r="K2028">
        <v>0.62</v>
      </c>
    </row>
    <row r="2029" spans="1:11" x14ac:dyDescent="0.25">
      <c r="A2029" t="s">
        <v>1915</v>
      </c>
      <c r="B2029">
        <v>35779339</v>
      </c>
      <c r="C2029">
        <v>0.55041707170722187</v>
      </c>
      <c r="D2029">
        <v>0.1365837138578776</v>
      </c>
      <c r="E2029">
        <v>0.4445414153682381</v>
      </c>
      <c r="F2029">
        <v>0.16844956864545699</v>
      </c>
      <c r="G2029">
        <v>0.34886728902398112</v>
      </c>
      <c r="H2029">
        <v>0.66379754787243717</v>
      </c>
      <c r="I2029">
        <v>17.470402008389801</v>
      </c>
      <c r="J2029">
        <v>1.43</v>
      </c>
      <c r="K2029">
        <v>1.1000000000000001</v>
      </c>
    </row>
    <row r="2030" spans="1:11" x14ac:dyDescent="0.25">
      <c r="A2030" t="s">
        <v>23</v>
      </c>
      <c r="B2030">
        <v>791716231</v>
      </c>
      <c r="C2030">
        <v>0.11742591266895475</v>
      </c>
      <c r="D2030">
        <v>0.45548488950961019</v>
      </c>
      <c r="E2030">
        <v>0.11397232804742133</v>
      </c>
      <c r="F2030">
        <v>5.7759093930659242E-2</v>
      </c>
      <c r="G2030">
        <v>0.12322210178358715</v>
      </c>
      <c r="H2030">
        <v>1.3670443423974883</v>
      </c>
      <c r="I2030">
        <v>20.174996139002388</v>
      </c>
      <c r="J2030">
        <v>1.34</v>
      </c>
      <c r="K2030">
        <v>0.54</v>
      </c>
    </row>
    <row r="2031" spans="1:11" x14ac:dyDescent="0.25">
      <c r="A2031" t="s">
        <v>1916</v>
      </c>
      <c r="B2031">
        <v>9025988</v>
      </c>
      <c r="C2031">
        <v>0.36582432859427688</v>
      </c>
      <c r="D2031">
        <v>9.775361988072663E-2</v>
      </c>
      <c r="E2031">
        <v>0.17975583393197508</v>
      </c>
      <c r="F2031">
        <v>0.12941802345678732</v>
      </c>
      <c r="G2031">
        <v>5.6405570226771853E-2</v>
      </c>
      <c r="H2031">
        <v>0.471550699977342</v>
      </c>
      <c r="I2031">
        <v>16.316123794316791</v>
      </c>
      <c r="J2031">
        <v>1.29</v>
      </c>
      <c r="K2031">
        <v>1.1200000000000001</v>
      </c>
    </row>
    <row r="2032" spans="1:11" x14ac:dyDescent="0.25">
      <c r="A2032" t="s">
        <v>107</v>
      </c>
      <c r="B2032">
        <v>136614224</v>
      </c>
      <c r="C2032">
        <v>4.8658249524588304E-2</v>
      </c>
      <c r="D2032">
        <v>0.37706589029850945</v>
      </c>
      <c r="E2032">
        <v>4.8447707758454202E-2</v>
      </c>
      <c r="F2032">
        <v>5.3090968419143771E-2</v>
      </c>
      <c r="G2032">
        <v>1.7820230783582244E-2</v>
      </c>
      <c r="H2032">
        <v>1.4708753131984968</v>
      </c>
      <c r="I2032">
        <v>18.278155576885823</v>
      </c>
      <c r="J2032">
        <v>1.49</v>
      </c>
      <c r="K2032">
        <v>1.33</v>
      </c>
    </row>
    <row r="2033" spans="1:11" x14ac:dyDescent="0.25">
      <c r="A2033" t="s">
        <v>237</v>
      </c>
      <c r="B2033">
        <v>50096825</v>
      </c>
      <c r="C2033">
        <v>7.733823450887356E-2</v>
      </c>
      <c r="D2033">
        <v>0.48898657749268543</v>
      </c>
      <c r="E2033">
        <v>7.7309051022694558E-2</v>
      </c>
      <c r="F2033">
        <v>9.0302579731372942E-2</v>
      </c>
      <c r="G2033">
        <v>0.17053605692576326</v>
      </c>
      <c r="H2033">
        <v>0.83612753400777884</v>
      </c>
      <c r="I2033">
        <v>18.00637157215181</v>
      </c>
      <c r="J2033">
        <v>1.58</v>
      </c>
      <c r="K2033">
        <v>1.21</v>
      </c>
    </row>
    <row r="2034" spans="1:11" x14ac:dyDescent="0.25">
      <c r="A2034" t="s">
        <v>1917</v>
      </c>
      <c r="B2034">
        <v>26445746</v>
      </c>
      <c r="C2034">
        <v>0.2799710017633838</v>
      </c>
      <c r="D2034">
        <v>0.31089650486698317</v>
      </c>
      <c r="E2034">
        <v>5.9063941701625662E-2</v>
      </c>
      <c r="F2034">
        <v>8.7686463254783506E-2</v>
      </c>
      <c r="G2034">
        <v>4.6612865449134996E-2</v>
      </c>
      <c r="H2034">
        <v>1.3003371021425523</v>
      </c>
      <c r="I2034">
        <v>16.754824690667466</v>
      </c>
      <c r="J2034">
        <v>1.23</v>
      </c>
      <c r="K2034">
        <v>0.56999999999999995</v>
      </c>
    </row>
    <row r="2035" spans="1:11" x14ac:dyDescent="0.25">
      <c r="A2035" t="s">
        <v>2554</v>
      </c>
      <c r="B2035">
        <v>12190918</v>
      </c>
      <c r="C2035">
        <v>3.1929424839048218E-2</v>
      </c>
      <c r="D2035">
        <v>0.80172502185643446</v>
      </c>
      <c r="E2035">
        <v>3.1929424839048218E-2</v>
      </c>
      <c r="F2035">
        <v>0.56071902148106645</v>
      </c>
      <c r="G2035">
        <v>0.11662870671429337</v>
      </c>
      <c r="H2035">
        <v>0.45365236573227208</v>
      </c>
      <c r="I2035">
        <v>16.981916143485265</v>
      </c>
      <c r="J2035">
        <v>5.31</v>
      </c>
      <c r="K2035">
        <v>0.4</v>
      </c>
    </row>
    <row r="2036" spans="1:11" x14ac:dyDescent="0.25">
      <c r="A2036" t="s">
        <v>584</v>
      </c>
      <c r="B2036">
        <v>12764738</v>
      </c>
      <c r="C2036">
        <v>7.6643014529557907E-2</v>
      </c>
      <c r="D2036">
        <v>0.25672497155836649</v>
      </c>
      <c r="E2036">
        <v>7.6146960478154738E-2</v>
      </c>
      <c r="F2036">
        <v>0.33503233669776467</v>
      </c>
      <c r="G2036">
        <v>9.6515886185834752E-3</v>
      </c>
      <c r="H2036">
        <v>0.47674569948458895</v>
      </c>
      <c r="I2036">
        <v>16.916482954929236</v>
      </c>
      <c r="J2036">
        <v>1.48</v>
      </c>
      <c r="K2036">
        <v>1.2</v>
      </c>
    </row>
    <row r="2037" spans="1:11" x14ac:dyDescent="0.25">
      <c r="A2037" t="s">
        <v>1918</v>
      </c>
      <c r="B2037">
        <v>34633158</v>
      </c>
      <c r="C2037">
        <v>0.1301866552279177</v>
      </c>
      <c r="D2037">
        <v>6.4535235279439426E-2</v>
      </c>
      <c r="E2037">
        <v>9.7983325690368744E-2</v>
      </c>
      <c r="F2037">
        <v>0.25959229870898592</v>
      </c>
      <c r="G2037">
        <v>0.21780168011245177</v>
      </c>
      <c r="H2037">
        <v>0.39324549326126168</v>
      </c>
      <c r="I2037">
        <v>17.274704420708421</v>
      </c>
      <c r="J2037">
        <v>0.93</v>
      </c>
      <c r="K2037">
        <v>0.8</v>
      </c>
    </row>
    <row r="2038" spans="1:11" x14ac:dyDescent="0.25">
      <c r="A2038" t="s">
        <v>1919</v>
      </c>
      <c r="B2038">
        <v>36971394</v>
      </c>
      <c r="C2038">
        <v>0.16996199818703076</v>
      </c>
      <c r="D2038">
        <v>0.12967274103865276</v>
      </c>
      <c r="E2038">
        <v>8.1868809166351697E-2</v>
      </c>
      <c r="F2038">
        <v>0.21098856205197863</v>
      </c>
      <c r="G2038">
        <v>9.4102510714094256E-2</v>
      </c>
      <c r="H2038">
        <v>0.59255650399293092</v>
      </c>
      <c r="I2038">
        <v>17.927142528145218</v>
      </c>
      <c r="J2038">
        <v>1.1399999999999999</v>
      </c>
      <c r="K2038">
        <v>1.06</v>
      </c>
    </row>
    <row r="2039" spans="1:11" x14ac:dyDescent="0.25">
      <c r="A2039" t="s">
        <v>1920</v>
      </c>
      <c r="B2039">
        <v>114364408</v>
      </c>
      <c r="C2039">
        <v>0.29323310972763483</v>
      </c>
      <c r="D2039">
        <v>0.26092944930908923</v>
      </c>
      <c r="E2039">
        <v>0.21751458723067058</v>
      </c>
      <c r="F2039">
        <v>0.25660713340518093</v>
      </c>
      <c r="G2039">
        <v>0.28766760196931201</v>
      </c>
      <c r="H2039">
        <v>0.74746212344761609</v>
      </c>
      <c r="I2039">
        <v>18.745540834097969</v>
      </c>
      <c r="J2039">
        <v>1.36</v>
      </c>
      <c r="K2039">
        <v>1.18</v>
      </c>
    </row>
    <row r="2040" spans="1:11" x14ac:dyDescent="0.25">
      <c r="A2040" t="s">
        <v>1921</v>
      </c>
      <c r="B2040">
        <v>21267376</v>
      </c>
      <c r="C2040">
        <v>7.8186091222537279E-2</v>
      </c>
      <c r="D2040">
        <v>0.21509842116864816</v>
      </c>
      <c r="E2040">
        <v>5.445175747116146E-2</v>
      </c>
      <c r="F2040">
        <v>0.27625730214984945</v>
      </c>
      <c r="G2040">
        <v>0.20364204780128964</v>
      </c>
      <c r="H2040">
        <v>0.58410591708730475</v>
      </c>
      <c r="I2040">
        <v>17.041749488514984</v>
      </c>
      <c r="J2040">
        <v>1.08</v>
      </c>
      <c r="K2040">
        <v>0.93</v>
      </c>
    </row>
    <row r="2041" spans="1:11" x14ac:dyDescent="0.25">
      <c r="A2041" t="s">
        <v>1922</v>
      </c>
      <c r="B2041">
        <v>58885037</v>
      </c>
      <c r="C2041">
        <v>0.21681530063401336</v>
      </c>
      <c r="D2041">
        <v>0.37945919945673123</v>
      </c>
      <c r="E2041">
        <v>9.8563120542829924E-2</v>
      </c>
      <c r="F2041">
        <v>0.21039046867937813</v>
      </c>
      <c r="G2041">
        <v>9.7332655153124892E-2</v>
      </c>
      <c r="H2041">
        <v>0.67426954967951092</v>
      </c>
      <c r="I2041">
        <v>18.351866256554025</v>
      </c>
      <c r="J2041">
        <v>1.62</v>
      </c>
      <c r="K2041">
        <v>0.86</v>
      </c>
    </row>
    <row r="2042" spans="1:11" x14ac:dyDescent="0.25">
      <c r="A2042" t="s">
        <v>527</v>
      </c>
      <c r="B2042">
        <v>25626394</v>
      </c>
      <c r="C2042">
        <v>3.150993464004339E-2</v>
      </c>
      <c r="D2042">
        <v>0.71451660346750312</v>
      </c>
      <c r="E2042">
        <v>3.150993464004339E-2</v>
      </c>
      <c r="F2042">
        <v>0.69057464219170861</v>
      </c>
      <c r="G2042">
        <v>7.6293683769944373E-2</v>
      </c>
      <c r="H2042">
        <v>0.58477149676810392</v>
      </c>
      <c r="I2042">
        <v>17.148122877830943</v>
      </c>
      <c r="J2042">
        <v>2.83</v>
      </c>
      <c r="K2042">
        <v>1.52</v>
      </c>
    </row>
    <row r="2043" spans="1:11" x14ac:dyDescent="0.25">
      <c r="A2043" t="s">
        <v>1923</v>
      </c>
      <c r="B2043">
        <v>2975682</v>
      </c>
      <c r="C2043">
        <v>0.20191001592240032</v>
      </c>
      <c r="D2043">
        <v>0.22631517749544475</v>
      </c>
      <c r="E2043">
        <v>0.18022893575321555</v>
      </c>
      <c r="F2043">
        <v>0.12179780645311167</v>
      </c>
      <c r="G2043">
        <v>0.18381937317226774</v>
      </c>
      <c r="H2043">
        <v>0.40626606880409694</v>
      </c>
      <c r="I2043">
        <v>15.631222365847551</v>
      </c>
      <c r="J2043">
        <v>1.36</v>
      </c>
      <c r="K2043">
        <v>1.18</v>
      </c>
    </row>
    <row r="2044" spans="1:11" x14ac:dyDescent="0.25">
      <c r="A2044" t="s">
        <v>1924</v>
      </c>
      <c r="B2044">
        <v>27484975</v>
      </c>
      <c r="C2044">
        <v>9.392120604075499E-2</v>
      </c>
      <c r="D2044">
        <v>0.37075198358375805</v>
      </c>
      <c r="E2044">
        <v>8.0193123697583857E-2</v>
      </c>
      <c r="F2044">
        <v>0.33192676460152343</v>
      </c>
      <c r="G2044">
        <v>0.18624379319973913</v>
      </c>
      <c r="H2044">
        <v>0.71140414207568192</v>
      </c>
      <c r="I2044">
        <v>17.175374668593278</v>
      </c>
      <c r="J2044">
        <v>1.48</v>
      </c>
      <c r="K2044">
        <v>1.18</v>
      </c>
    </row>
    <row r="2045" spans="1:11" x14ac:dyDescent="0.25">
      <c r="A2045" t="s">
        <v>2555</v>
      </c>
      <c r="B2045">
        <v>2976864</v>
      </c>
      <c r="C2045">
        <v>0.25634593988841947</v>
      </c>
      <c r="D2045">
        <v>0.17626670214023885</v>
      </c>
      <c r="E2045">
        <v>0.1417914960172853</v>
      </c>
      <c r="F2045">
        <v>0.147308023139892</v>
      </c>
      <c r="G2045">
        <v>0.27021355359196791</v>
      </c>
      <c r="H2045">
        <v>0.39080795532168372</v>
      </c>
      <c r="I2045">
        <v>15.905210551340007</v>
      </c>
      <c r="J2045">
        <v>1.03</v>
      </c>
      <c r="K2045">
        <v>0.31</v>
      </c>
    </row>
    <row r="2046" spans="1:11" x14ac:dyDescent="0.25">
      <c r="A2046" t="s">
        <v>1926</v>
      </c>
      <c r="B2046">
        <v>6091138</v>
      </c>
      <c r="C2046">
        <v>4.6349138699533651E-2</v>
      </c>
      <c r="D2046">
        <v>0.38994601665567258</v>
      </c>
      <c r="E2046">
        <v>4.6349138699533651E-2</v>
      </c>
      <c r="F2046">
        <v>3.359489106963727E-2</v>
      </c>
      <c r="G2046">
        <v>6.6883396829951966E-2</v>
      </c>
      <c r="H2046">
        <v>0.64752528737618431</v>
      </c>
      <c r="I2046">
        <v>16.059689965480747</v>
      </c>
      <c r="J2046">
        <v>1.56</v>
      </c>
      <c r="K2046">
        <v>1.24</v>
      </c>
    </row>
    <row r="2047" spans="1:11" x14ac:dyDescent="0.25">
      <c r="A2047" t="s">
        <v>522</v>
      </c>
      <c r="B2047">
        <v>27994726</v>
      </c>
      <c r="C2047">
        <v>0.67322544967934317</v>
      </c>
      <c r="D2047">
        <v>0.12779599986083093</v>
      </c>
      <c r="E2047">
        <v>8.1129781373820195E-2</v>
      </c>
      <c r="F2047">
        <v>0.21441558685558873</v>
      </c>
      <c r="G2047">
        <v>6.6077088948825573E-3</v>
      </c>
      <c r="H2047">
        <v>0.28333683390361869</v>
      </c>
      <c r="I2047">
        <v>17.992734078817925</v>
      </c>
      <c r="J2047">
        <v>1.22</v>
      </c>
      <c r="K2047">
        <v>0.95</v>
      </c>
    </row>
    <row r="2048" spans="1:11" x14ac:dyDescent="0.25">
      <c r="A2048" t="s">
        <v>1927</v>
      </c>
      <c r="B2048">
        <v>24959739</v>
      </c>
      <c r="C2048">
        <v>5.809091192820566E-2</v>
      </c>
      <c r="D2048">
        <v>0.80883766452846317</v>
      </c>
      <c r="E2048">
        <v>4.3122165660466241E-2</v>
      </c>
      <c r="F2048">
        <v>0.12512230965037541</v>
      </c>
      <c r="G2048">
        <v>0.38964205515129785</v>
      </c>
      <c r="H2048">
        <v>1.8955376807853561</v>
      </c>
      <c r="I2048">
        <v>16.355914590065066</v>
      </c>
      <c r="J2048">
        <v>4.12</v>
      </c>
      <c r="K2048">
        <v>3.28</v>
      </c>
    </row>
    <row r="2049" spans="1:11" x14ac:dyDescent="0.25">
      <c r="A2049" t="s">
        <v>1928</v>
      </c>
      <c r="B2049">
        <v>39129376</v>
      </c>
      <c r="C2049">
        <v>0.3028110900618502</v>
      </c>
      <c r="D2049">
        <v>0.44600310007499228</v>
      </c>
      <c r="E2049">
        <v>0.12024595025486734</v>
      </c>
      <c r="F2049">
        <v>0.15099729038327084</v>
      </c>
      <c r="G2049">
        <v>0.15252277470512179</v>
      </c>
      <c r="H2049">
        <v>0.85753472730975733</v>
      </c>
      <c r="I2049">
        <v>17.630112182570731</v>
      </c>
      <c r="J2049">
        <v>1.89</v>
      </c>
      <c r="K2049">
        <v>0.91</v>
      </c>
    </row>
    <row r="2050" spans="1:11" x14ac:dyDescent="0.25">
      <c r="A2050" t="s">
        <v>775</v>
      </c>
      <c r="B2050">
        <v>6566306</v>
      </c>
      <c r="C2050">
        <v>5.5626100885337967E-2</v>
      </c>
      <c r="D2050">
        <v>0.26478967017376287</v>
      </c>
      <c r="E2050">
        <v>5.5626100885337967E-2</v>
      </c>
      <c r="F2050">
        <v>5.795027446978928E-2</v>
      </c>
      <c r="G2050">
        <v>1.9598538356269111E-3</v>
      </c>
      <c r="H2050">
        <v>0.49503524380738761</v>
      </c>
      <c r="I2050">
        <v>16.281523422334171</v>
      </c>
      <c r="J2050">
        <v>1.47</v>
      </c>
      <c r="K2050">
        <v>1.44</v>
      </c>
    </row>
    <row r="2051" spans="1:11" x14ac:dyDescent="0.25">
      <c r="A2051" t="s">
        <v>1929</v>
      </c>
      <c r="B2051">
        <v>4785568</v>
      </c>
      <c r="C2051">
        <v>0.31381583126600648</v>
      </c>
      <c r="D2051">
        <v>8.5786055072250567E-2</v>
      </c>
      <c r="E2051">
        <v>0.2455769095747882</v>
      </c>
      <c r="F2051">
        <v>0.15737925128361299</v>
      </c>
      <c r="G2051">
        <v>0.13686651197935126</v>
      </c>
      <c r="H2051">
        <v>0.47374720773544804</v>
      </c>
      <c r="I2051">
        <v>15.77332909134571</v>
      </c>
      <c r="J2051">
        <v>1.29</v>
      </c>
      <c r="K2051">
        <v>1.26</v>
      </c>
    </row>
    <row r="2052" spans="1:11" x14ac:dyDescent="0.25">
      <c r="A2052" t="s">
        <v>1930</v>
      </c>
      <c r="B2052">
        <v>20062638</v>
      </c>
      <c r="C2052">
        <v>3.8769926467297072E-2</v>
      </c>
      <c r="D2052">
        <v>0.40753932757995237</v>
      </c>
      <c r="E2052">
        <v>3.8769926467297072E-2</v>
      </c>
      <c r="F2052">
        <v>0.48772451998740951</v>
      </c>
      <c r="G2052">
        <v>0.19023565096474351</v>
      </c>
      <c r="H2052">
        <v>0.59051417654837091</v>
      </c>
      <c r="I2052">
        <v>17.330791042669748</v>
      </c>
      <c r="J2052">
        <v>1.44</v>
      </c>
      <c r="K2052">
        <v>0.97</v>
      </c>
    </row>
    <row r="2053" spans="1:11" x14ac:dyDescent="0.25">
      <c r="A2053" t="s">
        <v>879</v>
      </c>
      <c r="B2053">
        <v>3810198</v>
      </c>
      <c r="C2053">
        <v>5.8153408300566006E-2</v>
      </c>
      <c r="D2053">
        <v>0.45779326953612387</v>
      </c>
      <c r="E2053">
        <v>5.8153408300566006E-2</v>
      </c>
      <c r="F2053">
        <v>0.14472023517722729</v>
      </c>
      <c r="G2053">
        <v>2.8038962804557664E-2</v>
      </c>
      <c r="H2053">
        <v>0.45613853763864809</v>
      </c>
      <c r="I2053">
        <v>15.715484765678051</v>
      </c>
      <c r="J2053">
        <v>1.73</v>
      </c>
      <c r="K2053">
        <v>1.23</v>
      </c>
    </row>
    <row r="2054" spans="1:11" x14ac:dyDescent="0.25">
      <c r="A2054" t="s">
        <v>500</v>
      </c>
      <c r="B2054">
        <v>17309771</v>
      </c>
      <c r="C2054">
        <v>0.24754423383186294</v>
      </c>
      <c r="D2054">
        <v>0.44546383658108474</v>
      </c>
      <c r="E2054">
        <v>0.17132034848987893</v>
      </c>
      <c r="F2054">
        <v>5.1689024813666704E-2</v>
      </c>
      <c r="G2054">
        <v>0.33059310836636718</v>
      </c>
      <c r="H2054">
        <v>0.96572264164838573</v>
      </c>
      <c r="I2054">
        <v>16.7016489790322</v>
      </c>
      <c r="J2054">
        <v>1.5</v>
      </c>
      <c r="K2054">
        <v>1.02</v>
      </c>
    </row>
    <row r="2055" spans="1:11" x14ac:dyDescent="0.25">
      <c r="A2055" t="s">
        <v>1931</v>
      </c>
      <c r="B2055">
        <v>4012336</v>
      </c>
      <c r="C2055">
        <v>0.37739635962691059</v>
      </c>
      <c r="D2055">
        <v>0.13342900494873808</v>
      </c>
      <c r="E2055">
        <v>0.11026045675137874</v>
      </c>
      <c r="F2055">
        <v>0.10331643078964066</v>
      </c>
      <c r="G2055">
        <v>0.20940519438053046</v>
      </c>
      <c r="H2055">
        <v>0.50301358598392631</v>
      </c>
      <c r="I2055">
        <v>15.726737717095627</v>
      </c>
      <c r="J2055">
        <v>0.97</v>
      </c>
      <c r="K2055">
        <v>0.84</v>
      </c>
    </row>
    <row r="2056" spans="1:11" x14ac:dyDescent="0.25">
      <c r="A2056" t="s">
        <v>1932</v>
      </c>
      <c r="B2056">
        <v>47358878</v>
      </c>
      <c r="C2056">
        <v>0.10959919700800344</v>
      </c>
      <c r="D2056">
        <v>0.68619809785189589</v>
      </c>
      <c r="E2056">
        <v>0.10516235203038382</v>
      </c>
      <c r="F2056">
        <v>0.11110776384871277</v>
      </c>
      <c r="G2056">
        <v>0.11232502172032031</v>
      </c>
      <c r="H2056">
        <v>0.99662750233468056</v>
      </c>
      <c r="I2056">
        <v>17.656319305022969</v>
      </c>
      <c r="J2056">
        <v>3.2</v>
      </c>
      <c r="K2056">
        <v>2.66</v>
      </c>
    </row>
    <row r="2057" spans="1:11" x14ac:dyDescent="0.25">
      <c r="A2057" t="s">
        <v>202</v>
      </c>
      <c r="B2057">
        <v>63954217</v>
      </c>
      <c r="C2057">
        <v>0.20492586126103302</v>
      </c>
      <c r="D2057">
        <v>0.43103127976689948</v>
      </c>
      <c r="E2057">
        <v>0.18907166043483889</v>
      </c>
      <c r="F2057">
        <v>0.14908290315253572</v>
      </c>
      <c r="G2057">
        <v>0.38284674801037749</v>
      </c>
      <c r="H2057">
        <v>0.89015410415673624</v>
      </c>
      <c r="I2057">
        <v>18.056899049636318</v>
      </c>
      <c r="J2057">
        <v>1.54</v>
      </c>
      <c r="K2057">
        <v>1.23</v>
      </c>
    </row>
    <row r="2058" spans="1:11" x14ac:dyDescent="0.25">
      <c r="A2058" t="s">
        <v>184</v>
      </c>
      <c r="B2058">
        <v>57941134</v>
      </c>
      <c r="C2058">
        <v>0.35949158330246006</v>
      </c>
      <c r="D2058">
        <v>7.6642200340780356E-2</v>
      </c>
      <c r="E2058">
        <v>6.7107626854524455E-2</v>
      </c>
      <c r="F2058">
        <v>8.9493673601128004E-2</v>
      </c>
      <c r="G2058">
        <v>2.3157296161997794E-3</v>
      </c>
      <c r="H2058">
        <v>1.1778171785454252</v>
      </c>
      <c r="I2058">
        <v>17.89203384371762</v>
      </c>
      <c r="J2058">
        <v>1.1399999999999999</v>
      </c>
      <c r="K2058">
        <v>1.0900000000000001</v>
      </c>
    </row>
    <row r="2059" spans="1:11" x14ac:dyDescent="0.25">
      <c r="A2059" t="s">
        <v>464</v>
      </c>
      <c r="B2059">
        <v>24478050</v>
      </c>
      <c r="C2059">
        <v>0.17846503295809921</v>
      </c>
      <c r="D2059">
        <v>3.6054873652108729E-2</v>
      </c>
      <c r="E2059">
        <v>5.4319359589509786E-2</v>
      </c>
      <c r="F2059">
        <v>9.7974825951856429E-2</v>
      </c>
      <c r="G2059">
        <v>0.27715806610412186</v>
      </c>
      <c r="H2059">
        <v>1.4298072443563627</v>
      </c>
      <c r="I2059">
        <v>16.657551354574554</v>
      </c>
      <c r="J2059">
        <v>0.78</v>
      </c>
      <c r="K2059">
        <v>0.75</v>
      </c>
    </row>
    <row r="2060" spans="1:11" x14ac:dyDescent="0.25">
      <c r="A2060" t="s">
        <v>1933</v>
      </c>
      <c r="B2060">
        <v>41804784</v>
      </c>
      <c r="C2060">
        <v>6.6899185509486189E-2</v>
      </c>
      <c r="D2060">
        <v>0.30327404633881139</v>
      </c>
      <c r="E2060">
        <v>6.6833858057967724E-2</v>
      </c>
      <c r="F2060">
        <v>0.25065240227043034</v>
      </c>
      <c r="G2060">
        <v>0.23897559188441209</v>
      </c>
      <c r="H2060">
        <v>0.53521726748720821</v>
      </c>
      <c r="I2060">
        <v>18.140719522209164</v>
      </c>
      <c r="J2060">
        <v>0.96</v>
      </c>
      <c r="K2060">
        <v>0.89</v>
      </c>
    </row>
    <row r="2061" spans="1:11" x14ac:dyDescent="0.25">
      <c r="A2061" t="s">
        <v>1934</v>
      </c>
      <c r="B2061">
        <v>24400555</v>
      </c>
      <c r="C2061">
        <v>0.34452060619112967</v>
      </c>
      <c r="D2061">
        <v>0.35873335667979683</v>
      </c>
      <c r="E2061">
        <v>0.29447133477086895</v>
      </c>
      <c r="F2061">
        <v>0.17075916745713984</v>
      </c>
      <c r="G2061">
        <v>0.33295390207312908</v>
      </c>
      <c r="H2061">
        <v>0.92819810992471929</v>
      </c>
      <c r="I2061">
        <v>17.027755607752365</v>
      </c>
      <c r="J2061">
        <v>1.81</v>
      </c>
      <c r="K2061">
        <v>1.39</v>
      </c>
    </row>
    <row r="2062" spans="1:11" x14ac:dyDescent="0.25">
      <c r="A2062" t="s">
        <v>236</v>
      </c>
      <c r="B2062">
        <v>40114597</v>
      </c>
      <c r="C2062">
        <v>6.6708584907384211E-2</v>
      </c>
      <c r="D2062">
        <v>0.2625403166832263</v>
      </c>
      <c r="E2062">
        <v>5.5241437424885513E-2</v>
      </c>
      <c r="F2062">
        <v>0.1165238088911633</v>
      </c>
      <c r="G2062">
        <v>0.13879055048215991</v>
      </c>
      <c r="H2062">
        <v>0.64192311646578482</v>
      </c>
      <c r="I2062">
        <v>18.001839685350205</v>
      </c>
      <c r="J2062">
        <v>1.26</v>
      </c>
      <c r="K2062">
        <v>1.17</v>
      </c>
    </row>
    <row r="2063" spans="1:11" x14ac:dyDescent="0.25">
      <c r="A2063" t="s">
        <v>666</v>
      </c>
      <c r="B2063">
        <v>11027709</v>
      </c>
      <c r="C2063">
        <v>8.6498201938408056E-2</v>
      </c>
      <c r="D2063">
        <v>0.23634229013478683</v>
      </c>
      <c r="E2063">
        <v>1.3792620026516841E-2</v>
      </c>
      <c r="F2063">
        <v>0.17953838172656542</v>
      </c>
      <c r="G2063">
        <v>1.3048131756106368E-2</v>
      </c>
      <c r="H2063">
        <v>0.57824185964373254</v>
      </c>
      <c r="I2063">
        <v>16.781369792409489</v>
      </c>
      <c r="J2063">
        <v>1.31</v>
      </c>
      <c r="K2063">
        <v>1.07</v>
      </c>
    </row>
    <row r="2064" spans="1:11" x14ac:dyDescent="0.25">
      <c r="A2064" t="s">
        <v>1935</v>
      </c>
      <c r="B2064">
        <v>59605869</v>
      </c>
      <c r="C2064">
        <v>0.4627724326945053</v>
      </c>
      <c r="D2064">
        <v>0.11163174216955045</v>
      </c>
      <c r="E2064">
        <v>0.21394027490816384</v>
      </c>
      <c r="F2064">
        <v>8.4042970928379021E-2</v>
      </c>
      <c r="G2064">
        <v>1.924050465567409E-2</v>
      </c>
      <c r="H2064">
        <v>0.83858753672350961</v>
      </c>
      <c r="I2064">
        <v>18.03453816261645</v>
      </c>
      <c r="J2064">
        <v>1.38</v>
      </c>
      <c r="K2064">
        <v>0.89</v>
      </c>
    </row>
    <row r="2065" spans="1:11" x14ac:dyDescent="0.25">
      <c r="A2065" t="s">
        <v>1936</v>
      </c>
      <c r="B2065">
        <v>6974414</v>
      </c>
      <c r="C2065">
        <v>3.494573164139668E-2</v>
      </c>
      <c r="D2065">
        <v>0.57157776983127184</v>
      </c>
      <c r="E2065">
        <v>3.494573164139668E-2</v>
      </c>
      <c r="F2065">
        <v>0.34309293480053982</v>
      </c>
      <c r="G2065">
        <v>9.132279787233738E-2</v>
      </c>
      <c r="H2065">
        <v>0.45429025753207952</v>
      </c>
      <c r="I2065">
        <v>16.559263110550678</v>
      </c>
      <c r="J2065">
        <v>2.2999999999999998</v>
      </c>
      <c r="K2065">
        <v>1.94</v>
      </c>
    </row>
    <row r="2066" spans="1:11" x14ac:dyDescent="0.25">
      <c r="A2066" t="s">
        <v>2556</v>
      </c>
      <c r="B2066">
        <v>14873904</v>
      </c>
      <c r="C2066">
        <v>0.15378491080754589</v>
      </c>
      <c r="D2066">
        <v>0.34737941027453184</v>
      </c>
      <c r="E2066">
        <v>0.15363128604299181</v>
      </c>
      <c r="F2066">
        <v>0.2041954699455083</v>
      </c>
      <c r="G2066">
        <v>0.31766925482375036</v>
      </c>
      <c r="H2066">
        <v>0.5868962259055418</v>
      </c>
      <c r="I2066">
        <v>17.016969912797343</v>
      </c>
      <c r="J2066">
        <v>1.35</v>
      </c>
      <c r="K2066">
        <v>0.45</v>
      </c>
    </row>
    <row r="2067" spans="1:11" x14ac:dyDescent="0.25">
      <c r="A2067" t="s">
        <v>2557</v>
      </c>
      <c r="B2067">
        <v>6515829</v>
      </c>
      <c r="C2067">
        <v>0.41347279064567227</v>
      </c>
      <c r="D2067">
        <v>0.18448504403660684</v>
      </c>
      <c r="E2067">
        <v>0.35623187778562021</v>
      </c>
      <c r="F2067">
        <v>0.14276336033631168</v>
      </c>
      <c r="G2067">
        <v>0.56019195715541337</v>
      </c>
      <c r="H2067">
        <v>0.37723155687932264</v>
      </c>
      <c r="I2067">
        <v>16.383755479085597</v>
      </c>
      <c r="J2067">
        <v>0.68</v>
      </c>
      <c r="K2067">
        <v>0.31</v>
      </c>
    </row>
    <row r="2068" spans="1:11" x14ac:dyDescent="0.25">
      <c r="A2068" t="s">
        <v>1937</v>
      </c>
      <c r="B2068">
        <v>44280947</v>
      </c>
      <c r="C2068">
        <v>0.16315942836543221</v>
      </c>
      <c r="D2068">
        <v>0.41519884387296413</v>
      </c>
      <c r="E2068">
        <v>3.5270383896712956E-2</v>
      </c>
      <c r="F2068">
        <v>0.11929386566515249</v>
      </c>
      <c r="G2068">
        <v>0.36357402202802935</v>
      </c>
      <c r="H2068">
        <v>0.7240327607578888</v>
      </c>
      <c r="I2068">
        <v>17.898897386239728</v>
      </c>
      <c r="J2068">
        <v>1.1200000000000001</v>
      </c>
      <c r="K2068">
        <v>0.86</v>
      </c>
    </row>
    <row r="2069" spans="1:11" x14ac:dyDescent="0.25">
      <c r="A2069" t="s">
        <v>1938</v>
      </c>
      <c r="B2069">
        <v>12680659</v>
      </c>
      <c r="C2069">
        <v>0.14293949549467422</v>
      </c>
      <c r="D2069">
        <v>0.16099518171729088</v>
      </c>
      <c r="E2069">
        <v>0.10731958015746658</v>
      </c>
      <c r="F2069">
        <v>0.12404511283830805</v>
      </c>
      <c r="G2069">
        <v>0.1036942953832289</v>
      </c>
      <c r="H2069">
        <v>0.45834293119076658</v>
      </c>
      <c r="I2069">
        <v>16.885481048761157</v>
      </c>
      <c r="J2069">
        <v>1.22</v>
      </c>
      <c r="K2069">
        <v>0.88</v>
      </c>
    </row>
    <row r="2070" spans="1:11" x14ac:dyDescent="0.25">
      <c r="A2070" t="s">
        <v>890</v>
      </c>
      <c r="B2070">
        <v>2730391</v>
      </c>
      <c r="C2070">
        <v>0.18667692649148052</v>
      </c>
      <c r="D2070">
        <v>0.30294379083435302</v>
      </c>
      <c r="E2070">
        <v>8.3284774964464792E-2</v>
      </c>
      <c r="F2070">
        <v>0.40386112918523503</v>
      </c>
      <c r="G2070">
        <v>4.2214100471324435E-2</v>
      </c>
      <c r="H2070">
        <v>0.61087023156270948</v>
      </c>
      <c r="I2070">
        <v>15.296608834394608</v>
      </c>
      <c r="J2070">
        <v>1.56</v>
      </c>
      <c r="K2070">
        <v>0.91</v>
      </c>
    </row>
    <row r="2071" spans="1:11" x14ac:dyDescent="0.25">
      <c r="A2071" t="s">
        <v>710</v>
      </c>
      <c r="B2071">
        <v>10224582</v>
      </c>
      <c r="C2071">
        <v>0.26029386824811029</v>
      </c>
      <c r="D2071">
        <v>6.5020457560025433E-2</v>
      </c>
      <c r="E2071">
        <v>8.1041454799814797E-2</v>
      </c>
      <c r="F2071">
        <v>1.3075563402350079E-2</v>
      </c>
      <c r="G2071">
        <v>2.2254210489974065E-2</v>
      </c>
      <c r="H2071">
        <v>0.42956864353639257</v>
      </c>
      <c r="I2071">
        <v>16.939266364946228</v>
      </c>
      <c r="J2071">
        <v>1.1100000000000001</v>
      </c>
      <c r="K2071">
        <v>1.1100000000000001</v>
      </c>
    </row>
    <row r="2072" spans="1:11" x14ac:dyDescent="0.25">
      <c r="A2072" t="s">
        <v>1940</v>
      </c>
      <c r="B2072">
        <v>73637756</v>
      </c>
      <c r="C2072">
        <v>0.30083318943070453</v>
      </c>
      <c r="D2072">
        <v>0.25929269218904499</v>
      </c>
      <c r="E2072">
        <v>0.17040724326254592</v>
      </c>
      <c r="F2072">
        <v>0.15064688754656519</v>
      </c>
      <c r="G2072">
        <v>0.19498557234688141</v>
      </c>
      <c r="H2072">
        <v>0.64433201883091995</v>
      </c>
      <c r="I2072">
        <v>18.387930935662116</v>
      </c>
      <c r="J2072">
        <v>1.41</v>
      </c>
      <c r="K2072">
        <v>0.93</v>
      </c>
    </row>
    <row r="2073" spans="1:11" x14ac:dyDescent="0.25">
      <c r="A2073" t="s">
        <v>2558</v>
      </c>
      <c r="B2073">
        <v>6309344</v>
      </c>
      <c r="C2073">
        <v>7.4484447194510237E-2</v>
      </c>
      <c r="D2073">
        <v>0.23208704423153975</v>
      </c>
      <c r="E2073">
        <v>7.4484447194510237E-2</v>
      </c>
      <c r="F2073">
        <v>0.18220147167916542</v>
      </c>
      <c r="G2073">
        <v>0.26004811276734952</v>
      </c>
      <c r="H2073">
        <v>0.43367322179298623</v>
      </c>
      <c r="I2073">
        <v>16.427111677626499</v>
      </c>
      <c r="J2073">
        <v>1.06</v>
      </c>
      <c r="K2073">
        <v>0.09</v>
      </c>
    </row>
    <row r="2074" spans="1:11" x14ac:dyDescent="0.25">
      <c r="A2074" t="s">
        <v>2559</v>
      </c>
      <c r="B2074">
        <v>19250002</v>
      </c>
      <c r="C2074">
        <v>0.56813110980456005</v>
      </c>
      <c r="D2074">
        <v>9.2859470871743288E-2</v>
      </c>
      <c r="E2074">
        <v>0.29545986540676722</v>
      </c>
      <c r="F2074">
        <v>0.16660463979137238</v>
      </c>
      <c r="G2074">
        <v>0.56423848683236499</v>
      </c>
      <c r="H2074">
        <v>0.68697288752477992</v>
      </c>
      <c r="I2074">
        <v>17.103647746272237</v>
      </c>
      <c r="J2074">
        <v>0.71</v>
      </c>
      <c r="K2074">
        <v>0.48</v>
      </c>
    </row>
    <row r="2075" spans="1:11" x14ac:dyDescent="0.25">
      <c r="A2075" t="s">
        <v>2560</v>
      </c>
      <c r="B2075">
        <v>18784343</v>
      </c>
      <c r="C2075">
        <v>0.42388945942905748</v>
      </c>
      <c r="D2075">
        <v>0.12518138111085386</v>
      </c>
      <c r="E2075">
        <v>0.35298359916021549</v>
      </c>
      <c r="F2075">
        <v>0.23674369818947402</v>
      </c>
      <c r="G2075">
        <v>0.46949499378285414</v>
      </c>
      <c r="H2075">
        <v>1.1855393352223256</v>
      </c>
      <c r="I2075">
        <v>16.631568826863081</v>
      </c>
      <c r="J2075">
        <v>0.85</v>
      </c>
      <c r="K2075">
        <v>0.13</v>
      </c>
    </row>
    <row r="2076" spans="1:11" x14ac:dyDescent="0.25">
      <c r="A2076" t="s">
        <v>1942</v>
      </c>
      <c r="B2076">
        <v>8773539</v>
      </c>
      <c r="C2076">
        <v>0.47522043271250064</v>
      </c>
      <c r="D2076">
        <v>0.26423966429054457</v>
      </c>
      <c r="E2076">
        <v>0.39151498614185221</v>
      </c>
      <c r="F2076">
        <v>0.10804905129432971</v>
      </c>
      <c r="G2076">
        <v>0.27497056774922868</v>
      </c>
      <c r="H2076">
        <v>1.1210387192978284</v>
      </c>
      <c r="I2076">
        <v>15.811574023307514</v>
      </c>
      <c r="J2076">
        <v>2.02</v>
      </c>
      <c r="K2076">
        <v>1.61</v>
      </c>
    </row>
    <row r="2077" spans="1:11" x14ac:dyDescent="0.25">
      <c r="A2077" t="s">
        <v>1943</v>
      </c>
      <c r="B2077">
        <v>48364815</v>
      </c>
      <c r="C2077">
        <v>7.813394923561684E-2</v>
      </c>
      <c r="D2077">
        <v>0.54098298525487998</v>
      </c>
      <c r="E2077">
        <v>6.2338520265196921E-2</v>
      </c>
      <c r="F2077">
        <v>3.9154669287780768E-2</v>
      </c>
      <c r="G2077">
        <v>0.13633981645541288</v>
      </c>
      <c r="H2077">
        <v>2.0343359676595223</v>
      </c>
      <c r="I2077">
        <v>16.949036054628074</v>
      </c>
      <c r="J2077">
        <v>2.0299999999999998</v>
      </c>
      <c r="K2077">
        <v>1.83</v>
      </c>
    </row>
    <row r="2078" spans="1:11" x14ac:dyDescent="0.25">
      <c r="A2078" t="s">
        <v>1944</v>
      </c>
      <c r="B2078">
        <v>9456374</v>
      </c>
      <c r="C2078">
        <v>0.2507268642293547</v>
      </c>
      <c r="D2078">
        <v>0.29062164842464988</v>
      </c>
      <c r="E2078">
        <v>0.2507268642293547</v>
      </c>
      <c r="F2078">
        <v>8.3475639982787703E-2</v>
      </c>
      <c r="G2078">
        <v>1.6833830810837218E-2</v>
      </c>
      <c r="H2078">
        <v>0.54884542639816458</v>
      </c>
      <c r="I2078">
        <v>16.56270390510895</v>
      </c>
      <c r="J2078">
        <v>2.14</v>
      </c>
      <c r="K2078">
        <v>1.06</v>
      </c>
    </row>
    <row r="2079" spans="1:11" x14ac:dyDescent="0.25">
      <c r="A2079" t="s">
        <v>1945</v>
      </c>
      <c r="B2079">
        <v>82286913</v>
      </c>
      <c r="C2079">
        <v>0.18139739912226382</v>
      </c>
      <c r="D2079">
        <v>0.64477544564103406</v>
      </c>
      <c r="E2079">
        <v>0.18139739912226382</v>
      </c>
      <c r="F2079">
        <v>0.22231872546178869</v>
      </c>
      <c r="G2079">
        <v>0.13382373452264518</v>
      </c>
      <c r="H2079">
        <v>1.0571810797128385</v>
      </c>
      <c r="I2079">
        <v>18.071778414828923</v>
      </c>
      <c r="J2079">
        <v>3.11</v>
      </c>
      <c r="K2079">
        <v>2.37</v>
      </c>
    </row>
    <row r="2080" spans="1:11" x14ac:dyDescent="0.25">
      <c r="A2080" t="s">
        <v>1947</v>
      </c>
      <c r="B2080">
        <v>5508999</v>
      </c>
      <c r="C2080">
        <v>0.20015850429451884</v>
      </c>
      <c r="D2080">
        <v>0.43443972307854839</v>
      </c>
      <c r="E2080">
        <v>0.17154840652539599</v>
      </c>
      <c r="F2080">
        <v>8.4765243340677782E-2</v>
      </c>
      <c r="G2080">
        <v>0.13212690726573012</v>
      </c>
      <c r="H2080">
        <v>0.79393070250446773</v>
      </c>
      <c r="I2080">
        <v>15.608719476233359</v>
      </c>
      <c r="J2080">
        <v>2.19</v>
      </c>
      <c r="K2080">
        <v>2.06</v>
      </c>
    </row>
    <row r="2081" spans="1:11" x14ac:dyDescent="0.25">
      <c r="A2081" t="s">
        <v>2561</v>
      </c>
      <c r="B2081">
        <v>83766210</v>
      </c>
      <c r="C2081">
        <v>6.8368737227099087E-3</v>
      </c>
      <c r="D2081">
        <v>0.87456968627325982</v>
      </c>
      <c r="E2081">
        <v>6.8368737227099087E-3</v>
      </c>
      <c r="F2081">
        <v>0.10823021592308281</v>
      </c>
      <c r="G2081">
        <v>1.1857299023078638E-2</v>
      </c>
      <c r="H2081">
        <v>2.6309926609596013</v>
      </c>
      <c r="I2081">
        <v>17.277251742490826</v>
      </c>
      <c r="J2081">
        <v>1.61</v>
      </c>
      <c r="K2081">
        <v>0.22</v>
      </c>
    </row>
    <row r="2082" spans="1:11" x14ac:dyDescent="0.25">
      <c r="A2082" t="s">
        <v>645</v>
      </c>
      <c r="B2082">
        <v>11719263</v>
      </c>
      <c r="C2082">
        <v>3.4610879540803892E-2</v>
      </c>
      <c r="D2082">
        <v>0.6508320531760402</v>
      </c>
      <c r="E2082">
        <v>3.4610879540803892E-2</v>
      </c>
      <c r="F2082">
        <v>0.69756676139656626</v>
      </c>
      <c r="G2082">
        <v>6.3230938669095486E-3</v>
      </c>
      <c r="H2082">
        <v>0.32794651319902623</v>
      </c>
      <c r="I2082">
        <v>17.316440809750343</v>
      </c>
      <c r="J2082">
        <v>3.16</v>
      </c>
      <c r="K2082">
        <v>2.85</v>
      </c>
    </row>
    <row r="2083" spans="1:11" x14ac:dyDescent="0.25">
      <c r="A2083" t="s">
        <v>1948</v>
      </c>
      <c r="B2083">
        <v>9330195</v>
      </c>
      <c r="C2083">
        <v>0.3353623370143925</v>
      </c>
      <c r="D2083">
        <v>0.41630030240525517</v>
      </c>
      <c r="E2083">
        <v>0.3353623370143925</v>
      </c>
      <c r="F2083">
        <v>0.31923148473951779</v>
      </c>
      <c r="G2083">
        <v>0.18623512155962443</v>
      </c>
      <c r="H2083">
        <v>0.75324877762083076</v>
      </c>
      <c r="I2083">
        <v>16.386659427905499</v>
      </c>
      <c r="J2083">
        <v>3.28</v>
      </c>
      <c r="K2083">
        <v>2.81</v>
      </c>
    </row>
    <row r="2084" spans="1:11" x14ac:dyDescent="0.25">
      <c r="A2084" t="s">
        <v>694</v>
      </c>
      <c r="B2084">
        <v>11766616</v>
      </c>
      <c r="C2084">
        <v>3.6149815715920366E-2</v>
      </c>
      <c r="D2084">
        <v>0.26887169599143884</v>
      </c>
      <c r="E2084">
        <v>3.6149815715920366E-2</v>
      </c>
      <c r="F2084">
        <v>0.18239354503374097</v>
      </c>
      <c r="G2084">
        <v>4.911352592793034E-4</v>
      </c>
      <c r="H2084">
        <v>0.3703627212343254</v>
      </c>
      <c r="I2084">
        <v>17.109692611076252</v>
      </c>
      <c r="J2084">
        <v>1.44</v>
      </c>
      <c r="K2084">
        <v>1.44</v>
      </c>
    </row>
    <row r="2085" spans="1:11" x14ac:dyDescent="0.25">
      <c r="A2085" t="s">
        <v>2562</v>
      </c>
      <c r="B2085">
        <v>15474697</v>
      </c>
      <c r="C2085">
        <v>0.43690968553374582</v>
      </c>
      <c r="D2085">
        <v>0.3501987793363579</v>
      </c>
      <c r="E2085">
        <v>2.6968088615886954E-2</v>
      </c>
      <c r="F2085">
        <v>0.15854138013730792</v>
      </c>
      <c r="G2085">
        <v>1.3228045757535673E-3</v>
      </c>
      <c r="H2085">
        <v>0.96717996536512574</v>
      </c>
      <c r="I2085">
        <v>16.523208296959012</v>
      </c>
      <c r="J2085">
        <v>1.28</v>
      </c>
      <c r="K2085">
        <v>0.28999999999999998</v>
      </c>
    </row>
    <row r="2086" spans="1:11" x14ac:dyDescent="0.25">
      <c r="A2086" t="s">
        <v>830</v>
      </c>
      <c r="B2086">
        <v>6376681</v>
      </c>
      <c r="C2086">
        <v>0.15524533844487437</v>
      </c>
      <c r="D2086">
        <v>0.6082629819493871</v>
      </c>
      <c r="E2086">
        <v>0.14587918072113062</v>
      </c>
      <c r="F2086">
        <v>0.3486848233041876</v>
      </c>
      <c r="G2086">
        <v>1.123217548439384E-2</v>
      </c>
      <c r="H2086">
        <v>0.38627549508872533</v>
      </c>
      <c r="I2086">
        <v>16.337380567306642</v>
      </c>
      <c r="J2086">
        <v>4.01</v>
      </c>
      <c r="K2086">
        <v>3.73</v>
      </c>
    </row>
    <row r="2087" spans="1:11" x14ac:dyDescent="0.25">
      <c r="A2087" t="s">
        <v>2563</v>
      </c>
      <c r="B2087">
        <v>369228390</v>
      </c>
      <c r="C2087">
        <v>0.47087664900307369</v>
      </c>
      <c r="D2087">
        <v>0.21931017817996065</v>
      </c>
      <c r="E2087">
        <v>0.28671218645998481</v>
      </c>
      <c r="F2087">
        <v>5.7799680104815461E-2</v>
      </c>
      <c r="G2087">
        <v>0.33202751283561915</v>
      </c>
      <c r="H2087">
        <v>1.0257523302591678</v>
      </c>
      <c r="I2087">
        <v>19.661516791512526</v>
      </c>
      <c r="J2087">
        <v>0.94</v>
      </c>
      <c r="K2087">
        <v>0.41</v>
      </c>
    </row>
    <row r="2088" spans="1:11" x14ac:dyDescent="0.25">
      <c r="A2088" t="s">
        <v>667</v>
      </c>
      <c r="B2088">
        <v>9035700</v>
      </c>
      <c r="C2088">
        <v>0.14620870546830905</v>
      </c>
      <c r="D2088">
        <v>0.29416636231835941</v>
      </c>
      <c r="E2088">
        <v>0.14620870546830905</v>
      </c>
      <c r="F2088">
        <v>0.22523873840243794</v>
      </c>
      <c r="G2088">
        <v>7.7552375576878385E-3</v>
      </c>
      <c r="H2088">
        <v>0.42599883489659185</v>
      </c>
      <c r="I2088">
        <v>16.814239487057726</v>
      </c>
      <c r="J2088">
        <v>1.76</v>
      </c>
      <c r="K2088">
        <v>1.65</v>
      </c>
    </row>
    <row r="2089" spans="1:11" x14ac:dyDescent="0.25">
      <c r="A2089" t="s">
        <v>108</v>
      </c>
      <c r="B2089">
        <v>184517811</v>
      </c>
      <c r="C2089">
        <v>1.2701202053605545E-2</v>
      </c>
      <c r="D2089">
        <v>0.89829496730806113</v>
      </c>
      <c r="E2089">
        <v>1.2701202053605545E-2</v>
      </c>
      <c r="F2089">
        <v>0.21225422139925454</v>
      </c>
      <c r="G2089">
        <v>6.0104224843638539E-2</v>
      </c>
      <c r="H2089">
        <v>1.9170682394669605</v>
      </c>
      <c r="I2089">
        <v>18.239967077809144</v>
      </c>
      <c r="J2089">
        <v>10.56</v>
      </c>
      <c r="K2089">
        <v>10.07</v>
      </c>
    </row>
    <row r="2090" spans="1:11" x14ac:dyDescent="0.25">
      <c r="A2090" t="s">
        <v>80</v>
      </c>
      <c r="B2090">
        <v>205442563</v>
      </c>
      <c r="C2090">
        <v>0.39674782484095078</v>
      </c>
      <c r="D2090">
        <v>0.42816814936250575</v>
      </c>
      <c r="E2090">
        <v>0.39674782484095078</v>
      </c>
      <c r="F2090">
        <v>7.7744062157855454E-2</v>
      </c>
      <c r="G2090">
        <v>8.7538973119216781E-2</v>
      </c>
      <c r="H2090">
        <v>0.98578643718105619</v>
      </c>
      <c r="I2090">
        <v>19.074015295411343</v>
      </c>
      <c r="J2090">
        <v>5.01</v>
      </c>
      <c r="K2090">
        <v>4.4800000000000004</v>
      </c>
    </row>
    <row r="2091" spans="1:11" x14ac:dyDescent="0.25">
      <c r="A2091" t="s">
        <v>220</v>
      </c>
      <c r="B2091">
        <v>60552250</v>
      </c>
      <c r="C2091">
        <v>9.6858795503057274E-2</v>
      </c>
      <c r="D2091">
        <v>0.30512753861334635</v>
      </c>
      <c r="E2091">
        <v>9.6858795503057274E-2</v>
      </c>
      <c r="F2091">
        <v>7.3131880084776738E-2</v>
      </c>
      <c r="G2091">
        <v>2.6431718061674008E-3</v>
      </c>
      <c r="H2091">
        <v>1.3899147980962741</v>
      </c>
      <c r="I2091">
        <v>17.514291876410361</v>
      </c>
      <c r="J2091">
        <v>1.62</v>
      </c>
      <c r="K2091">
        <v>0.98</v>
      </c>
    </row>
    <row r="2092" spans="1:11" x14ac:dyDescent="0.25">
      <c r="A2092" t="s">
        <v>1951</v>
      </c>
      <c r="B2092">
        <v>15342842</v>
      </c>
      <c r="C2092">
        <v>0.13483245151061321</v>
      </c>
      <c r="D2092">
        <v>0.52053315806810763</v>
      </c>
      <c r="E2092">
        <v>9.5348436749853771E-2</v>
      </c>
      <c r="F2092">
        <v>9.536751262065471E-2</v>
      </c>
      <c r="G2092">
        <v>7.086431575062821E-2</v>
      </c>
      <c r="H2092">
        <v>0.61536426445165504</v>
      </c>
      <c r="I2092">
        <v>16.903909383652575</v>
      </c>
      <c r="J2092">
        <v>2.36</v>
      </c>
      <c r="K2092">
        <v>1.24</v>
      </c>
    </row>
    <row r="2093" spans="1:11" x14ac:dyDescent="0.25">
      <c r="A2093" t="s">
        <v>1952</v>
      </c>
      <c r="B2093">
        <v>18809214</v>
      </c>
      <c r="C2093">
        <v>0.37943345213680912</v>
      </c>
      <c r="D2093">
        <v>8.9413305627763076E-2</v>
      </c>
      <c r="E2093">
        <v>5.1970699041437883E-2</v>
      </c>
      <c r="F2093">
        <v>0.11905712423794194</v>
      </c>
      <c r="G2093">
        <v>7.5137110992516756E-3</v>
      </c>
      <c r="H2093">
        <v>0.53133100855419879</v>
      </c>
      <c r="I2093">
        <v>17.33645230986729</v>
      </c>
      <c r="J2093">
        <v>1.1000000000000001</v>
      </c>
      <c r="K2093">
        <v>0.82</v>
      </c>
    </row>
    <row r="2094" spans="1:11" x14ac:dyDescent="0.25">
      <c r="A2094" t="s">
        <v>1953</v>
      </c>
      <c r="B2094">
        <v>5678540</v>
      </c>
      <c r="C2094">
        <v>0.19366879514804861</v>
      </c>
      <c r="D2094">
        <v>8.4855438193620195E-2</v>
      </c>
      <c r="E2094">
        <v>2.993058074786829E-2</v>
      </c>
      <c r="F2094">
        <v>0.15200218040076674</v>
      </c>
      <c r="G2094">
        <v>0.10850130491288254</v>
      </c>
      <c r="H2094">
        <v>0.42791650033098694</v>
      </c>
      <c r="I2094">
        <v>16.107504866058235</v>
      </c>
      <c r="J2094">
        <v>1.01</v>
      </c>
      <c r="K2094">
        <v>0.88</v>
      </c>
    </row>
    <row r="2095" spans="1:11" x14ac:dyDescent="0.25">
      <c r="A2095" t="s">
        <v>822</v>
      </c>
      <c r="B2095">
        <v>4049432</v>
      </c>
      <c r="C2095">
        <v>5.2467852281505162E-2</v>
      </c>
      <c r="D2095">
        <v>0.31953987620979929</v>
      </c>
      <c r="E2095">
        <v>5.2467852281505162E-2</v>
      </c>
      <c r="F2095">
        <v>0.17046786721321008</v>
      </c>
      <c r="G2095">
        <v>1.0102651433583772E-2</v>
      </c>
      <c r="H2095">
        <v>0.35198297227872782</v>
      </c>
      <c r="I2095">
        <v>16.069596764363457</v>
      </c>
      <c r="J2095">
        <v>1.58</v>
      </c>
      <c r="K2095">
        <v>1.29</v>
      </c>
    </row>
    <row r="2096" spans="1:11" x14ac:dyDescent="0.25">
      <c r="A2096" t="s">
        <v>2565</v>
      </c>
      <c r="B2096">
        <v>36836855</v>
      </c>
      <c r="C2096">
        <v>0.3308117644679493</v>
      </c>
      <c r="D2096">
        <v>0.17767784464770406</v>
      </c>
      <c r="E2096">
        <v>0.10040889755653679</v>
      </c>
      <c r="F2096">
        <v>0.10145744461949996</v>
      </c>
      <c r="G2096">
        <v>1.5820053041987435E-2</v>
      </c>
      <c r="H2096">
        <v>0.64956134445798563</v>
      </c>
      <c r="I2096">
        <v>17.730086900850136</v>
      </c>
      <c r="J2096">
        <v>1.33</v>
      </c>
      <c r="K2096">
        <v>0.31</v>
      </c>
    </row>
    <row r="2097" spans="1:11" x14ac:dyDescent="0.25">
      <c r="A2097" t="s">
        <v>2566</v>
      </c>
      <c r="B2097">
        <v>35697805</v>
      </c>
      <c r="C2097">
        <v>0.4608214706758581</v>
      </c>
      <c r="D2097">
        <v>0.22943374249481166</v>
      </c>
      <c r="E2097">
        <v>0.10768561260279168</v>
      </c>
      <c r="F2097">
        <v>0.10459657449951106</v>
      </c>
      <c r="G2097">
        <v>1.3483546117191238E-2</v>
      </c>
      <c r="H2097">
        <v>0.76494705993233647</v>
      </c>
      <c r="I2097">
        <v>17.653693398452067</v>
      </c>
      <c r="J2097">
        <v>1.48</v>
      </c>
      <c r="K2097">
        <v>0.33</v>
      </c>
    </row>
    <row r="2098" spans="1:11" x14ac:dyDescent="0.25">
      <c r="A2098" t="s">
        <v>2567</v>
      </c>
      <c r="B2098">
        <v>202250546</v>
      </c>
      <c r="C2098">
        <v>0.10981561948416199</v>
      </c>
      <c r="D2098">
        <v>1.8103130361882928E-2</v>
      </c>
      <c r="E2098">
        <v>9.1057336379205628E-2</v>
      </c>
      <c r="F2098">
        <v>6.9302815086207378E-2</v>
      </c>
      <c r="G2098">
        <v>0.3956720047618561</v>
      </c>
      <c r="H2098">
        <v>0.4337992835503251</v>
      </c>
      <c r="I2098">
        <v>19.911333690215297</v>
      </c>
      <c r="J2098">
        <v>0.52</v>
      </c>
      <c r="K2098">
        <v>0.68</v>
      </c>
    </row>
    <row r="2099" spans="1:11" x14ac:dyDescent="0.25">
      <c r="A2099" t="s">
        <v>1954</v>
      </c>
      <c r="B2099">
        <v>190511958</v>
      </c>
      <c r="C2099">
        <v>0.30680737111525569</v>
      </c>
      <c r="D2099">
        <v>0.45406011731820006</v>
      </c>
      <c r="E2099">
        <v>0.24557102604551467</v>
      </c>
      <c r="F2099">
        <v>0.19447312648680268</v>
      </c>
      <c r="G2099">
        <v>0.46082989709233896</v>
      </c>
      <c r="H2099">
        <v>1.0097657643681548</v>
      </c>
      <c r="I2099">
        <v>19.053961602301545</v>
      </c>
      <c r="J2099">
        <v>1.63</v>
      </c>
      <c r="K2099">
        <v>1.37</v>
      </c>
    </row>
    <row r="2100" spans="1:11" x14ac:dyDescent="0.25">
      <c r="A2100" t="s">
        <v>560</v>
      </c>
      <c r="B2100">
        <v>14678134</v>
      </c>
      <c r="C2100">
        <v>0.23532691553299623</v>
      </c>
      <c r="D2100">
        <v>0.45558209238313263</v>
      </c>
      <c r="E2100">
        <v>0.22214771986684412</v>
      </c>
      <c r="F2100">
        <v>0.12768835667945039</v>
      </c>
      <c r="G2100">
        <v>7.5782384872627548E-2</v>
      </c>
      <c r="H2100">
        <v>0.55263776379514773</v>
      </c>
      <c r="I2100">
        <v>17.077750385311099</v>
      </c>
      <c r="J2100">
        <v>2.81</v>
      </c>
      <c r="K2100">
        <v>2.5499999999999998</v>
      </c>
    </row>
    <row r="2101" spans="1:11" x14ac:dyDescent="0.25">
      <c r="A2101" t="s">
        <v>233</v>
      </c>
      <c r="B2101">
        <v>67150177</v>
      </c>
      <c r="C2101">
        <v>0.21979782718964389</v>
      </c>
      <c r="D2101">
        <v>0.39195728404409119</v>
      </c>
      <c r="E2101">
        <v>0.16868919049908088</v>
      </c>
      <c r="F2101">
        <v>0.16526603802577533</v>
      </c>
      <c r="G2101">
        <v>0.15306127934703731</v>
      </c>
      <c r="H2101">
        <v>0.74122944513569133</v>
      </c>
      <c r="I2101">
        <v>18.152089830076633</v>
      </c>
      <c r="J2101">
        <v>1.3</v>
      </c>
      <c r="K2101">
        <v>0.96</v>
      </c>
    </row>
    <row r="2102" spans="1:11" x14ac:dyDescent="0.25">
      <c r="A2102" t="s">
        <v>2568</v>
      </c>
      <c r="B2102">
        <v>16696517</v>
      </c>
      <c r="C2102">
        <v>0.24632005585356515</v>
      </c>
      <c r="D2102">
        <v>0.22437248439300245</v>
      </c>
      <c r="E2102">
        <v>0.24632005585356515</v>
      </c>
      <c r="F2102">
        <v>0.28508201759538782</v>
      </c>
      <c r="G2102">
        <v>0.12834838547464719</v>
      </c>
      <c r="H2102">
        <v>0.50645346307269157</v>
      </c>
      <c r="I2102">
        <v>17.141689881675358</v>
      </c>
      <c r="J2102">
        <v>1.6</v>
      </c>
      <c r="K2102">
        <v>0.25</v>
      </c>
    </row>
    <row r="2103" spans="1:11" x14ac:dyDescent="0.25">
      <c r="A2103" t="s">
        <v>1956</v>
      </c>
      <c r="B2103">
        <v>46875929</v>
      </c>
      <c r="C2103">
        <v>0.17445580651852255</v>
      </c>
      <c r="D2103">
        <v>0.26776800519516103</v>
      </c>
      <c r="E2103">
        <v>0.15162959223698799</v>
      </c>
      <c r="F2103">
        <v>7.3525993817681948E-2</v>
      </c>
      <c r="G2103">
        <v>0.10921283288060275</v>
      </c>
      <c r="H2103">
        <v>0.65397363934952024</v>
      </c>
      <c r="I2103">
        <v>18.261736839958228</v>
      </c>
      <c r="J2103">
        <v>1.45</v>
      </c>
      <c r="K2103">
        <v>0.9</v>
      </c>
    </row>
    <row r="2104" spans="1:11" x14ac:dyDescent="0.25">
      <c r="A2104" t="s">
        <v>2569</v>
      </c>
      <c r="B2104">
        <v>9236518</v>
      </c>
      <c r="C2104">
        <v>0.19808427807968326</v>
      </c>
      <c r="D2104">
        <v>0.55980803588538453</v>
      </c>
      <c r="E2104">
        <v>4.2964675649416806E-2</v>
      </c>
      <c r="F2104">
        <v>0.13226238592420467</v>
      </c>
      <c r="G2104">
        <v>2.7962377164208418E-2</v>
      </c>
      <c r="H2104">
        <v>0.41727731416758612</v>
      </c>
      <c r="I2104">
        <v>16.878517060317911</v>
      </c>
      <c r="J2104">
        <v>2.38</v>
      </c>
      <c r="K2104">
        <v>0.26</v>
      </c>
    </row>
    <row r="2105" spans="1:11" x14ac:dyDescent="0.25">
      <c r="A2105" t="s">
        <v>1957</v>
      </c>
      <c r="B2105">
        <v>11697332</v>
      </c>
      <c r="C2105">
        <v>0.19313404116425864</v>
      </c>
      <c r="D2105">
        <v>0.2673165983490936</v>
      </c>
      <c r="E2105">
        <v>6.372837840286999E-2</v>
      </c>
      <c r="F2105">
        <v>0.10187265861972354</v>
      </c>
      <c r="G2105">
        <v>9.6487130569603397E-2</v>
      </c>
      <c r="H2105">
        <v>0.6576604121932621</v>
      </c>
      <c r="I2105">
        <v>16.61152346673089</v>
      </c>
      <c r="J2105">
        <v>1.24</v>
      </c>
      <c r="K2105">
        <v>1.23</v>
      </c>
    </row>
    <row r="2106" spans="1:11" x14ac:dyDescent="0.25">
      <c r="A2106" t="s">
        <v>2570</v>
      </c>
      <c r="B2106">
        <v>12204622</v>
      </c>
      <c r="C2106">
        <v>2.9273172081855547E-2</v>
      </c>
      <c r="D2106">
        <v>8.8831018281434693E-2</v>
      </c>
      <c r="E2106">
        <v>2.9273172081855547E-2</v>
      </c>
      <c r="F2106">
        <v>0.13137502635344675</v>
      </c>
      <c r="G2106">
        <v>0.1028488223559894</v>
      </c>
      <c r="H2106">
        <v>0.5720766067124804</v>
      </c>
      <c r="I2106">
        <v>16.516826266524674</v>
      </c>
      <c r="J2106">
        <v>0.93</v>
      </c>
      <c r="K2106">
        <v>0.14000000000000001</v>
      </c>
    </row>
    <row r="2107" spans="1:11" x14ac:dyDescent="0.25">
      <c r="A2107" t="s">
        <v>306</v>
      </c>
      <c r="B2107">
        <v>46268835</v>
      </c>
      <c r="C2107">
        <v>0.13127337223857052</v>
      </c>
      <c r="D2107">
        <v>0.58861177291366862</v>
      </c>
      <c r="E2107">
        <v>0.11340730753216501</v>
      </c>
      <c r="F2107">
        <v>0.43622821211070467</v>
      </c>
      <c r="G2107">
        <v>0.17307012376689407</v>
      </c>
      <c r="H2107">
        <v>0.57135116272757758</v>
      </c>
      <c r="I2107">
        <v>17.869443544904843</v>
      </c>
      <c r="J2107">
        <v>2.77</v>
      </c>
      <c r="K2107">
        <v>2.17</v>
      </c>
    </row>
    <row r="2108" spans="1:11" x14ac:dyDescent="0.25">
      <c r="A2108" t="s">
        <v>482</v>
      </c>
      <c r="B2108">
        <v>17419969</v>
      </c>
      <c r="C2108">
        <v>0.1173721950940326</v>
      </c>
      <c r="D2108">
        <v>0.43780732330809546</v>
      </c>
      <c r="E2108">
        <v>0.11657776199257301</v>
      </c>
      <c r="F2108">
        <v>0.28775546251084594</v>
      </c>
      <c r="G2108">
        <v>0.1657369195088694</v>
      </c>
      <c r="H2108">
        <v>0.45634987770906316</v>
      </c>
      <c r="I2108">
        <v>17.436638682059595</v>
      </c>
      <c r="J2108">
        <v>1.87</v>
      </c>
      <c r="K2108">
        <v>1.57</v>
      </c>
    </row>
    <row r="2109" spans="1:11" x14ac:dyDescent="0.25">
      <c r="A2109" t="s">
        <v>596</v>
      </c>
      <c r="B2109">
        <v>22231608</v>
      </c>
      <c r="C2109">
        <v>0.5247620864851521</v>
      </c>
      <c r="D2109">
        <v>-7.0231537008029282E-2</v>
      </c>
      <c r="E2109">
        <v>0.36223236753724697</v>
      </c>
      <c r="F2109">
        <v>4.3161885147649001E-2</v>
      </c>
      <c r="G2109">
        <v>1.8743988289106214E-2</v>
      </c>
      <c r="H2109">
        <v>0.79708044367047393</v>
      </c>
      <c r="I2109">
        <v>17.644140128296485</v>
      </c>
      <c r="J2109">
        <v>1.38</v>
      </c>
      <c r="K2109">
        <v>1.38</v>
      </c>
    </row>
    <row r="2110" spans="1:11" x14ac:dyDescent="0.25">
      <c r="A2110" t="s">
        <v>532</v>
      </c>
      <c r="B2110">
        <v>18735495</v>
      </c>
      <c r="C2110">
        <v>6.7773976614976014E-2</v>
      </c>
      <c r="D2110">
        <v>0.52586947929584993</v>
      </c>
      <c r="E2110">
        <v>6.7773976614976014E-2</v>
      </c>
      <c r="F2110">
        <v>0.19239316527408543</v>
      </c>
      <c r="G2110">
        <v>3.5394848121173207E-3</v>
      </c>
      <c r="H2110">
        <v>0.34465298069543659</v>
      </c>
      <c r="I2110">
        <v>17.689177692155535</v>
      </c>
      <c r="J2110">
        <v>2.4300000000000002</v>
      </c>
      <c r="K2110">
        <v>2.4300000000000002</v>
      </c>
    </row>
    <row r="2111" spans="1:11" x14ac:dyDescent="0.25">
      <c r="A2111" t="s">
        <v>487</v>
      </c>
      <c r="B2111">
        <v>22347887</v>
      </c>
      <c r="C2111">
        <v>0.17710323128088126</v>
      </c>
      <c r="D2111">
        <v>0.61908922306614489</v>
      </c>
      <c r="E2111">
        <v>0.11164236690475479</v>
      </c>
      <c r="F2111">
        <v>0.19329109391026128</v>
      </c>
      <c r="G2111">
        <v>0.16659959843183383</v>
      </c>
      <c r="H2111">
        <v>0.94891790558477884</v>
      </c>
      <c r="I2111">
        <v>16.906827019233539</v>
      </c>
      <c r="J2111">
        <v>3.06</v>
      </c>
      <c r="K2111">
        <v>2.42</v>
      </c>
    </row>
    <row r="2112" spans="1:11" x14ac:dyDescent="0.25">
      <c r="A2112" t="s">
        <v>1959</v>
      </c>
      <c r="B2112">
        <v>11316376</v>
      </c>
      <c r="C2112">
        <v>0.24827692186968689</v>
      </c>
      <c r="D2112">
        <v>0.43732931814920256</v>
      </c>
      <c r="E2112">
        <v>9.1983688064094016E-2</v>
      </c>
      <c r="F2112">
        <v>0.12510226529332744</v>
      </c>
      <c r="G2112">
        <v>9.2090170916908382E-2</v>
      </c>
      <c r="H2112">
        <v>0.82894653917019834</v>
      </c>
      <c r="I2112">
        <v>16.395842305195739</v>
      </c>
      <c r="J2112">
        <v>1.51</v>
      </c>
      <c r="K2112">
        <v>1.0900000000000001</v>
      </c>
    </row>
    <row r="2113" spans="1:11" x14ac:dyDescent="0.25">
      <c r="A2113" t="s">
        <v>1960</v>
      </c>
      <c r="B2113">
        <v>13717051</v>
      </c>
      <c r="C2113">
        <v>0.2370995048425496</v>
      </c>
      <c r="D2113">
        <v>0.18506280978323986</v>
      </c>
      <c r="E2113">
        <v>4.5489223594779957E-2</v>
      </c>
      <c r="F2113">
        <v>0.18243580304895851</v>
      </c>
      <c r="G2113">
        <v>8.4232244962856806E-2</v>
      </c>
      <c r="H2113">
        <v>0.56502656880950208</v>
      </c>
      <c r="I2113">
        <v>16.632801457070787</v>
      </c>
      <c r="J2113">
        <v>1.19</v>
      </c>
      <c r="K2113">
        <v>0.7</v>
      </c>
    </row>
    <row r="2114" spans="1:11" x14ac:dyDescent="0.25">
      <c r="A2114" t="s">
        <v>1961</v>
      </c>
      <c r="B2114">
        <v>11105417</v>
      </c>
      <c r="C2114">
        <v>7.1323661236673955E-2</v>
      </c>
      <c r="D2114">
        <v>0.68259913157695928</v>
      </c>
      <c r="E2114">
        <v>7.1323661236673955E-2</v>
      </c>
      <c r="F2114">
        <v>0.23573254898449822</v>
      </c>
      <c r="G2114">
        <v>0.36260637488893932</v>
      </c>
      <c r="H2114">
        <v>1.0045131006000751</v>
      </c>
      <c r="I2114">
        <v>16.020853646381518</v>
      </c>
      <c r="J2114">
        <v>2.59</v>
      </c>
      <c r="K2114">
        <v>2.2200000000000002</v>
      </c>
    </row>
    <row r="2115" spans="1:11" x14ac:dyDescent="0.25">
      <c r="A2115" t="s">
        <v>823</v>
      </c>
      <c r="B2115">
        <v>4901594</v>
      </c>
      <c r="C2115">
        <v>0.24139963448625079</v>
      </c>
      <c r="D2115">
        <v>0.39764186915521765</v>
      </c>
      <c r="E2115">
        <v>0.23054337017713014</v>
      </c>
      <c r="F2115">
        <v>0.40108664302885549</v>
      </c>
      <c r="G2115">
        <v>7.4632252283644868E-2</v>
      </c>
      <c r="H2115">
        <v>0.43025272304848333</v>
      </c>
      <c r="I2115">
        <v>16.271745834129447</v>
      </c>
      <c r="J2115">
        <v>2.4700000000000002</v>
      </c>
      <c r="K2115">
        <v>1.41</v>
      </c>
    </row>
    <row r="2116" spans="1:11" x14ac:dyDescent="0.25">
      <c r="A2116" t="s">
        <v>1962</v>
      </c>
      <c r="B2116">
        <v>61386000</v>
      </c>
      <c r="C2116">
        <v>0.5097905059785619</v>
      </c>
      <c r="D2116">
        <v>0.24727136480630763</v>
      </c>
      <c r="E2116">
        <v>0.22775551428664517</v>
      </c>
      <c r="F2116">
        <v>0.19395006221779909</v>
      </c>
      <c r="G2116">
        <v>0.23564004821946372</v>
      </c>
      <c r="H2116">
        <v>0.91174225443909263</v>
      </c>
      <c r="I2116">
        <v>17.957168019133473</v>
      </c>
      <c r="J2116">
        <v>1.37</v>
      </c>
      <c r="K2116">
        <v>0.9</v>
      </c>
    </row>
    <row r="2117" spans="1:11" x14ac:dyDescent="0.25">
      <c r="A2117" t="s">
        <v>228</v>
      </c>
      <c r="B2117">
        <v>65550378</v>
      </c>
      <c r="C2117">
        <v>6.2091587023342568E-2</v>
      </c>
      <c r="D2117">
        <v>0.48763927799165402</v>
      </c>
      <c r="E2117">
        <v>6.2091587023342568E-2</v>
      </c>
      <c r="F2117">
        <v>0.19440728778538555</v>
      </c>
      <c r="G2117">
        <v>9.5552812830461478E-2</v>
      </c>
      <c r="H2117">
        <v>1.3428131195989237</v>
      </c>
      <c r="I2117">
        <v>17.567415443760567</v>
      </c>
      <c r="J2117">
        <v>1.9</v>
      </c>
      <c r="K2117">
        <v>1.75</v>
      </c>
    </row>
    <row r="2118" spans="1:11" x14ac:dyDescent="0.25">
      <c r="A2118" t="s">
        <v>302</v>
      </c>
      <c r="B2118">
        <v>37251105</v>
      </c>
      <c r="C2118">
        <v>0.22490114051650281</v>
      </c>
      <c r="D2118">
        <v>0.12498133947972818</v>
      </c>
      <c r="E2118">
        <v>6.8357274233878426E-2</v>
      </c>
      <c r="F2118">
        <v>0.1082467196627693</v>
      </c>
      <c r="G2118">
        <v>1.962986064440236E-2</v>
      </c>
      <c r="H2118">
        <v>0.4493267055654061</v>
      </c>
      <c r="I2118">
        <v>18.173689918273727</v>
      </c>
      <c r="J2118">
        <v>1.17</v>
      </c>
      <c r="K2118">
        <v>0.94</v>
      </c>
    </row>
    <row r="2119" spans="1:11" x14ac:dyDescent="0.25">
      <c r="A2119" t="s">
        <v>1963</v>
      </c>
      <c r="B2119">
        <v>7816662</v>
      </c>
      <c r="C2119">
        <v>0.36368311691102928</v>
      </c>
      <c r="D2119">
        <v>0.33144825758104929</v>
      </c>
      <c r="E2119">
        <v>0.16588295617745785</v>
      </c>
      <c r="F2119">
        <v>0.21382531560266749</v>
      </c>
      <c r="G2119">
        <v>0.23450009735613489</v>
      </c>
      <c r="H2119">
        <v>0.6176911844092331</v>
      </c>
      <c r="I2119">
        <v>16.127998158885813</v>
      </c>
      <c r="J2119">
        <v>1.48</v>
      </c>
      <c r="K2119">
        <v>1.01</v>
      </c>
    </row>
    <row r="2120" spans="1:11" x14ac:dyDescent="0.25">
      <c r="A2120" t="s">
        <v>391</v>
      </c>
      <c r="B2120">
        <v>18379543</v>
      </c>
      <c r="C2120">
        <v>0.1169071505205543</v>
      </c>
      <c r="D2120">
        <v>0.46260872754017879</v>
      </c>
      <c r="E2120">
        <v>0.1169071505205543</v>
      </c>
      <c r="F2120">
        <v>5.9690165997647052E-2</v>
      </c>
      <c r="G2120">
        <v>4.8561327123313132E-2</v>
      </c>
      <c r="H2120">
        <v>1.0709171820977659</v>
      </c>
      <c r="I2120">
        <v>16.656379522831369</v>
      </c>
      <c r="J2120">
        <v>2.23</v>
      </c>
      <c r="K2120">
        <v>1.83</v>
      </c>
    </row>
    <row r="2121" spans="1:11" x14ac:dyDescent="0.25">
      <c r="A2121" t="s">
        <v>2572</v>
      </c>
      <c r="B2121">
        <v>12996634</v>
      </c>
      <c r="C2121">
        <v>0.28784291378829319</v>
      </c>
      <c r="D2121">
        <v>7.1066169902145426E-2</v>
      </c>
      <c r="E2121">
        <v>8.0367962966411147E-2</v>
      </c>
      <c r="F2121">
        <v>3.9065281503513009E-2</v>
      </c>
      <c r="G2121">
        <v>1.6064005495576777E-2</v>
      </c>
      <c r="H2121">
        <v>0.55233934234625115</v>
      </c>
      <c r="I2121">
        <v>16.849403174985962</v>
      </c>
      <c r="J2121">
        <v>1.03</v>
      </c>
      <c r="K2121">
        <v>0.09</v>
      </c>
    </row>
    <row r="2122" spans="1:11" x14ac:dyDescent="0.25">
      <c r="A2122" t="s">
        <v>1964</v>
      </c>
      <c r="B2122">
        <v>121645297</v>
      </c>
      <c r="C2122">
        <v>0.28600064990593099</v>
      </c>
      <c r="D2122">
        <v>0.44403680480964258</v>
      </c>
      <c r="E2122">
        <v>0.17026663184520813</v>
      </c>
      <c r="F2122">
        <v>0.15313074188755563</v>
      </c>
      <c r="G2122">
        <v>0.30498716280005467</v>
      </c>
      <c r="H2122">
        <v>1.0347434184183126</v>
      </c>
      <c r="I2122">
        <v>18.566917228993777</v>
      </c>
      <c r="J2122">
        <v>1.58</v>
      </c>
      <c r="K2122">
        <v>0.98</v>
      </c>
    </row>
    <row r="2123" spans="1:11" x14ac:dyDescent="0.25">
      <c r="A2123" t="s">
        <v>798</v>
      </c>
      <c r="B2123">
        <v>4994256</v>
      </c>
      <c r="C2123">
        <v>8.3065625790908593E-2</v>
      </c>
      <c r="D2123">
        <v>0.32414057268990615</v>
      </c>
      <c r="E2123">
        <v>6.5818011731877582E-2</v>
      </c>
      <c r="F2123">
        <v>0.3748654258533895</v>
      </c>
      <c r="G2123">
        <v>5.5740835071329944E-2</v>
      </c>
      <c r="H2123">
        <v>0.47869229252616585</v>
      </c>
      <c r="I2123">
        <v>16.065189583066235</v>
      </c>
      <c r="J2123">
        <v>1.5</v>
      </c>
      <c r="K2123">
        <v>1.18</v>
      </c>
    </row>
    <row r="2124" spans="1:11" x14ac:dyDescent="0.25">
      <c r="A2124" t="s">
        <v>2573</v>
      </c>
      <c r="B2124">
        <v>10486310</v>
      </c>
      <c r="C2124">
        <v>0.34845889545512199</v>
      </c>
      <c r="D2124">
        <v>4.6663125541777803E-2</v>
      </c>
      <c r="E2124">
        <v>1.4690391567672517E-2</v>
      </c>
      <c r="F2124">
        <v>3.1078762660802686E-2</v>
      </c>
      <c r="G2124">
        <v>4.840549249449997E-2</v>
      </c>
      <c r="H2124">
        <v>0.37663943738738442</v>
      </c>
      <c r="I2124">
        <v>17.001708592400288</v>
      </c>
      <c r="J2124">
        <v>0.92</v>
      </c>
      <c r="K2124">
        <v>0.15</v>
      </c>
    </row>
    <row r="2125" spans="1:11" x14ac:dyDescent="0.25">
      <c r="A2125" t="s">
        <v>600</v>
      </c>
      <c r="B2125">
        <v>11186071</v>
      </c>
      <c r="C2125">
        <v>6.1367570436483013E-2</v>
      </c>
      <c r="D2125">
        <v>0.69829388710298723</v>
      </c>
      <c r="E2125">
        <v>6.1367570436483013E-2</v>
      </c>
      <c r="F2125">
        <v>0.15154637980027361</v>
      </c>
      <c r="G2125">
        <v>3.0751637460552502E-3</v>
      </c>
      <c r="H2125">
        <v>0.47774392834103724</v>
      </c>
      <c r="I2125">
        <v>16.924007741862596</v>
      </c>
      <c r="J2125">
        <v>4.0199999999999996</v>
      </c>
      <c r="K2125">
        <v>3.74</v>
      </c>
    </row>
    <row r="2126" spans="1:11" x14ac:dyDescent="0.25">
      <c r="A2126" t="s">
        <v>267</v>
      </c>
      <c r="B2126">
        <v>47080858</v>
      </c>
      <c r="C2126">
        <v>6.0195377068106959E-2</v>
      </c>
      <c r="D2126">
        <v>0.57909456535392789</v>
      </c>
      <c r="E2126">
        <v>6.0195377068106959E-2</v>
      </c>
      <c r="F2126">
        <v>0.16797695986598038</v>
      </c>
      <c r="G2126">
        <v>1.4721694324262315E-3</v>
      </c>
      <c r="H2126">
        <v>1.2738386845130742</v>
      </c>
      <c r="I2126">
        <v>17.347427382423142</v>
      </c>
      <c r="J2126">
        <v>2.76</v>
      </c>
      <c r="K2126">
        <v>2.75</v>
      </c>
    </row>
    <row r="2127" spans="1:11" x14ac:dyDescent="0.25">
      <c r="A2127" t="s">
        <v>469</v>
      </c>
      <c r="B2127">
        <v>20846162</v>
      </c>
      <c r="C2127">
        <v>0.16251140137930425</v>
      </c>
      <c r="D2127">
        <v>0.42896620490620768</v>
      </c>
      <c r="E2127">
        <v>0.14824047707199051</v>
      </c>
      <c r="F2127">
        <v>0.17778367788668181</v>
      </c>
      <c r="G2127">
        <v>0.21570234367362204</v>
      </c>
      <c r="H2127">
        <v>0.77747304723565192</v>
      </c>
      <c r="I2127">
        <v>17.013914537259687</v>
      </c>
      <c r="J2127">
        <v>1.83</v>
      </c>
      <c r="K2127">
        <v>1.07</v>
      </c>
    </row>
    <row r="2128" spans="1:11" x14ac:dyDescent="0.25">
      <c r="A2128" t="s">
        <v>583</v>
      </c>
      <c r="B2128">
        <v>13003037</v>
      </c>
      <c r="C2128">
        <v>0.16648725986090787</v>
      </c>
      <c r="D2128">
        <v>0.50364703261245813</v>
      </c>
      <c r="E2128">
        <v>0.12607670038930135</v>
      </c>
      <c r="F2128">
        <v>0.26873864980534823</v>
      </c>
      <c r="G2128">
        <v>0.64716727330699741</v>
      </c>
      <c r="H2128">
        <v>0.78588382031186566</v>
      </c>
      <c r="I2128">
        <v>16.576292162213083</v>
      </c>
      <c r="J2128">
        <v>0.92</v>
      </c>
      <c r="K2128">
        <v>0.83</v>
      </c>
    </row>
    <row r="2129" spans="1:11" x14ac:dyDescent="0.25">
      <c r="A2129" t="s">
        <v>556</v>
      </c>
      <c r="B2129">
        <v>16494483</v>
      </c>
      <c r="C2129">
        <v>4.8464629052029091E-2</v>
      </c>
      <c r="D2129">
        <v>0.12571682301288256</v>
      </c>
      <c r="E2129">
        <v>3.9900674668008694E-2</v>
      </c>
      <c r="F2129">
        <v>0.20450699425469135</v>
      </c>
      <c r="G2129">
        <v>4.0173008150664678E-2</v>
      </c>
      <c r="H2129">
        <v>0.79491366118625029</v>
      </c>
      <c r="I2129">
        <v>16.852817742525751</v>
      </c>
      <c r="J2129">
        <v>1.1100000000000001</v>
      </c>
      <c r="K2129">
        <v>0.48</v>
      </c>
    </row>
    <row r="2130" spans="1:11" x14ac:dyDescent="0.25">
      <c r="A2130" t="s">
        <v>2574</v>
      </c>
      <c r="B2130">
        <v>7762641</v>
      </c>
      <c r="C2130">
        <v>2.5780401283532241E-2</v>
      </c>
      <c r="D2130">
        <v>0.53548154552039695</v>
      </c>
      <c r="E2130">
        <v>2.5780401283532241E-2</v>
      </c>
      <c r="F2130">
        <v>0.17707523174620166</v>
      </c>
      <c r="G2130">
        <v>0.14171156440185756</v>
      </c>
      <c r="H2130">
        <v>0.68178499889301902</v>
      </c>
      <c r="I2130">
        <v>16.179428069286519</v>
      </c>
      <c r="J2130">
        <v>1.96</v>
      </c>
      <c r="K2130">
        <v>0.18</v>
      </c>
    </row>
    <row r="2131" spans="1:11" x14ac:dyDescent="0.25">
      <c r="A2131" t="s">
        <v>660</v>
      </c>
      <c r="B2131">
        <v>11161466</v>
      </c>
      <c r="C2131">
        <v>8.7622181530634058E-2</v>
      </c>
      <c r="D2131">
        <v>0.78694761064541163</v>
      </c>
      <c r="E2131">
        <v>8.7622181530634058E-2</v>
      </c>
      <c r="F2131">
        <v>0.20236905036482222</v>
      </c>
      <c r="G2131">
        <v>0.21596777699273553</v>
      </c>
      <c r="H2131">
        <v>1.2034719165495213</v>
      </c>
      <c r="I2131">
        <v>16.013865940144075</v>
      </c>
      <c r="J2131">
        <v>6.24</v>
      </c>
      <c r="K2131">
        <v>5.93</v>
      </c>
    </row>
    <row r="2132" spans="1:11" x14ac:dyDescent="0.25">
      <c r="A2132" t="s">
        <v>1965</v>
      </c>
      <c r="B2132">
        <v>105814895</v>
      </c>
      <c r="C2132">
        <v>0.19117060032049363</v>
      </c>
      <c r="D2132">
        <v>0.27726212836104031</v>
      </c>
      <c r="E2132">
        <v>2.0422606855112411E-2</v>
      </c>
      <c r="F2132">
        <v>9.797466171931507E-2</v>
      </c>
      <c r="G2132">
        <v>9.7422078432341686E-2</v>
      </c>
      <c r="H2132">
        <v>0.54684002642649232</v>
      </c>
      <c r="I2132">
        <v>19.013096677238146</v>
      </c>
      <c r="J2132">
        <v>1.27</v>
      </c>
      <c r="K2132">
        <v>0.83</v>
      </c>
    </row>
    <row r="2133" spans="1:11" x14ac:dyDescent="0.25">
      <c r="A2133" t="s">
        <v>1966</v>
      </c>
      <c r="B2133">
        <v>22960026</v>
      </c>
      <c r="C2133">
        <v>3.2954448744962221E-2</v>
      </c>
      <c r="D2133">
        <v>0.73606872222183028</v>
      </c>
      <c r="E2133">
        <v>3.2954448744962221E-2</v>
      </c>
      <c r="F2133">
        <v>0.12978686806977804</v>
      </c>
      <c r="G2133">
        <v>0.2187601181287861</v>
      </c>
      <c r="H2133">
        <v>0.65090098975194099</v>
      </c>
      <c r="I2133">
        <v>17.602694975764635</v>
      </c>
      <c r="J2133">
        <v>3.38</v>
      </c>
      <c r="K2133">
        <v>3.29</v>
      </c>
    </row>
    <row r="2134" spans="1:11" x14ac:dyDescent="0.25">
      <c r="A2134" t="s">
        <v>2576</v>
      </c>
      <c r="B2134">
        <v>20334790</v>
      </c>
      <c r="C2134">
        <v>5.602796979954059E-2</v>
      </c>
      <c r="D2134">
        <v>0.71340372829028476</v>
      </c>
      <c r="E2134">
        <v>4.0167122453686512E-2</v>
      </c>
      <c r="F2134">
        <v>0.25110910060885749</v>
      </c>
      <c r="G2134">
        <v>0.70461514478389009</v>
      </c>
      <c r="H2134">
        <v>0.89135741325159168</v>
      </c>
      <c r="I2134">
        <v>16.721818819190442</v>
      </c>
      <c r="J2134">
        <v>0.94</v>
      </c>
      <c r="K2134">
        <v>0.68</v>
      </c>
    </row>
    <row r="2135" spans="1:11" x14ac:dyDescent="0.25">
      <c r="A2135" t="s">
        <v>1967</v>
      </c>
      <c r="B2135">
        <v>18558847</v>
      </c>
      <c r="C2135">
        <v>9.0035711809036412E-2</v>
      </c>
      <c r="D2135">
        <v>0.32147083275162514</v>
      </c>
      <c r="E2135">
        <v>9.0035711809036412E-2</v>
      </c>
      <c r="F2135">
        <v>0.2607054049527992</v>
      </c>
      <c r="G2135">
        <v>0.11060757168804722</v>
      </c>
      <c r="H2135">
        <v>0.70558169765794321</v>
      </c>
      <c r="I2135">
        <v>16.962101799602017</v>
      </c>
      <c r="J2135">
        <v>1.48</v>
      </c>
      <c r="K2135">
        <v>1.02</v>
      </c>
    </row>
    <row r="2136" spans="1:11" x14ac:dyDescent="0.25">
      <c r="A2136" t="s">
        <v>2577</v>
      </c>
      <c r="B2136">
        <v>7577723</v>
      </c>
      <c r="C2136">
        <v>0.13629569199085267</v>
      </c>
      <c r="D2136">
        <v>0.3082671404061616</v>
      </c>
      <c r="E2136">
        <v>8.9797687247211336E-2</v>
      </c>
      <c r="F2136">
        <v>0.15281827957195349</v>
      </c>
      <c r="G2136">
        <v>1.462655734446878E-2</v>
      </c>
      <c r="H2136">
        <v>0.48688441624385853</v>
      </c>
      <c r="I2136">
        <v>16.187198116439632</v>
      </c>
      <c r="J2136">
        <v>1.64</v>
      </c>
      <c r="K2136">
        <v>0.09</v>
      </c>
    </row>
    <row r="2137" spans="1:11" x14ac:dyDescent="0.25">
      <c r="A2137" t="s">
        <v>833</v>
      </c>
      <c r="B2137">
        <v>5302948</v>
      </c>
      <c r="C2137">
        <v>6.7729496876077225E-2</v>
      </c>
      <c r="D2137">
        <v>0.59173256083220127</v>
      </c>
      <c r="E2137">
        <v>6.7729496876077225E-2</v>
      </c>
      <c r="F2137">
        <v>0.59120280123845548</v>
      </c>
      <c r="G2137">
        <v>0.17252535759354984</v>
      </c>
      <c r="H2137">
        <v>0.45284143054749976</v>
      </c>
      <c r="I2137">
        <v>16.297219350051353</v>
      </c>
      <c r="J2137">
        <v>2.42</v>
      </c>
      <c r="K2137">
        <v>2.02</v>
      </c>
    </row>
    <row r="2138" spans="1:11" x14ac:dyDescent="0.25">
      <c r="A2138" t="s">
        <v>1968</v>
      </c>
      <c r="B2138">
        <v>8113850</v>
      </c>
      <c r="C2138">
        <v>9.9045952291452272E-2</v>
      </c>
      <c r="D2138">
        <v>0.38321931019183247</v>
      </c>
      <c r="E2138">
        <v>5.7718715529619109E-2</v>
      </c>
      <c r="F2138">
        <v>0.26356563967217955</v>
      </c>
      <c r="G2138">
        <v>9.2489385433548815E-2</v>
      </c>
      <c r="H2138">
        <v>0.52696107468266007</v>
      </c>
      <c r="I2138">
        <v>16.512778505594969</v>
      </c>
      <c r="J2138">
        <v>1.59</v>
      </c>
      <c r="K2138">
        <v>1.39</v>
      </c>
    </row>
    <row r="2139" spans="1:11" x14ac:dyDescent="0.25">
      <c r="A2139" t="s">
        <v>598</v>
      </c>
      <c r="B2139">
        <v>12030691</v>
      </c>
      <c r="C2139">
        <v>0.23102987185025364</v>
      </c>
      <c r="D2139">
        <v>0.39839232842070332</v>
      </c>
      <c r="E2139">
        <v>0.21317079792008622</v>
      </c>
      <c r="F2139">
        <v>0.27415768628225251</v>
      </c>
      <c r="G2139">
        <v>0.20023953736323208</v>
      </c>
      <c r="H2139">
        <v>0.54683379887734918</v>
      </c>
      <c r="I2139">
        <v>16.845236638938253</v>
      </c>
      <c r="J2139">
        <v>1.94</v>
      </c>
      <c r="K2139">
        <v>1.38</v>
      </c>
    </row>
    <row r="2140" spans="1:11" x14ac:dyDescent="0.25">
      <c r="A2140" t="s">
        <v>96</v>
      </c>
      <c r="B2140">
        <v>519441637</v>
      </c>
      <c r="C2140">
        <v>1.0795416848726742E-2</v>
      </c>
      <c r="D2140">
        <v>9.3384972525796958E-2</v>
      </c>
      <c r="E2140">
        <v>1.0795416848726742E-2</v>
      </c>
      <c r="F2140">
        <v>8.2743804996943865E-2</v>
      </c>
      <c r="G2140">
        <v>6.3835102229203855E-3</v>
      </c>
      <c r="H2140">
        <v>0.99924480022111528</v>
      </c>
      <c r="I2140">
        <v>19.86777448338259</v>
      </c>
      <c r="J2140">
        <v>1.1100000000000001</v>
      </c>
      <c r="K2140">
        <v>0.8</v>
      </c>
    </row>
    <row r="2141" spans="1:11" x14ac:dyDescent="0.25">
      <c r="A2141" t="s">
        <v>2578</v>
      </c>
      <c r="B2141">
        <v>6847575</v>
      </c>
      <c r="C2141">
        <v>0.34586112601906516</v>
      </c>
      <c r="D2141">
        <v>0.40657502838596143</v>
      </c>
      <c r="E2141">
        <v>3.6399893392916473E-2</v>
      </c>
      <c r="F2141">
        <v>0.37212510544438232</v>
      </c>
      <c r="G2141">
        <v>0.23963958043540962</v>
      </c>
      <c r="H2141">
        <v>0.61918931753111528</v>
      </c>
      <c r="I2141">
        <v>16.073822708761806</v>
      </c>
      <c r="J2141">
        <v>1.32</v>
      </c>
      <c r="K2141">
        <v>0.13</v>
      </c>
    </row>
    <row r="2142" spans="1:11" x14ac:dyDescent="0.25">
      <c r="A2142" t="s">
        <v>2579</v>
      </c>
      <c r="B2142">
        <v>8886182</v>
      </c>
      <c r="C2142">
        <v>0.29429196926193951</v>
      </c>
      <c r="D2142">
        <v>0.17954009944878463</v>
      </c>
      <c r="E2142">
        <v>2.6470986077035109E-2</v>
      </c>
      <c r="F2142">
        <v>0.11894434001115682</v>
      </c>
      <c r="G2142">
        <v>0.13267396503920356</v>
      </c>
      <c r="H2142">
        <v>0.41625505832662429</v>
      </c>
      <c r="I2142">
        <v>16.623981313181325</v>
      </c>
      <c r="J2142">
        <v>1.08</v>
      </c>
      <c r="K2142">
        <v>0.3</v>
      </c>
    </row>
    <row r="2143" spans="1:11" x14ac:dyDescent="0.25">
      <c r="A2143" t="s">
        <v>1969</v>
      </c>
      <c r="B2143">
        <v>15158408</v>
      </c>
      <c r="C2143">
        <v>5.8274259407716168E-2</v>
      </c>
      <c r="D2143">
        <v>0.2245167170589418</v>
      </c>
      <c r="E2143">
        <v>2.7883600969178295E-2</v>
      </c>
      <c r="F2143">
        <v>0.30970369079705323</v>
      </c>
      <c r="G2143">
        <v>7.0617574088255178E-3</v>
      </c>
      <c r="H2143">
        <v>0.37391080310872787</v>
      </c>
      <c r="I2143">
        <v>17.125429508058161</v>
      </c>
      <c r="J2143">
        <v>1.32</v>
      </c>
      <c r="K2143">
        <v>0.72</v>
      </c>
    </row>
    <row r="2144" spans="1:11" x14ac:dyDescent="0.25">
      <c r="A2144" t="s">
        <v>1970</v>
      </c>
      <c r="B2144">
        <v>23878597</v>
      </c>
      <c r="C2144">
        <v>0.11571998974646626</v>
      </c>
      <c r="D2144">
        <v>0.38506609077576875</v>
      </c>
      <c r="E2144">
        <v>5.1588164916054322E-2</v>
      </c>
      <c r="F2144">
        <v>0.26319483334753563</v>
      </c>
      <c r="G2144">
        <v>2.8952664178720382E-2</v>
      </c>
      <c r="H2144">
        <v>0.56418238456854586</v>
      </c>
      <c r="I2144">
        <v>17.336604739707909</v>
      </c>
      <c r="J2144">
        <v>1.57</v>
      </c>
      <c r="K2144">
        <v>0.82</v>
      </c>
    </row>
    <row r="2145" spans="1:11" x14ac:dyDescent="0.25">
      <c r="A2145" t="s">
        <v>2580</v>
      </c>
      <c r="B2145">
        <v>13685462</v>
      </c>
      <c r="C2145">
        <v>0.31082450851860172</v>
      </c>
      <c r="D2145">
        <v>0.39300507355908043</v>
      </c>
      <c r="E2145">
        <v>0.31082450851860172</v>
      </c>
      <c r="F2145">
        <v>0.10356390228392157</v>
      </c>
      <c r="G2145">
        <v>0.31932162757822863</v>
      </c>
      <c r="H2145">
        <v>1.0786965730704827</v>
      </c>
      <c r="I2145">
        <v>16.363545985668654</v>
      </c>
      <c r="J2145">
        <v>2.25</v>
      </c>
      <c r="K2145">
        <v>0.06</v>
      </c>
    </row>
    <row r="2146" spans="1:11" x14ac:dyDescent="0.25">
      <c r="A2146" t="s">
        <v>2581</v>
      </c>
      <c r="B2146">
        <v>6964378</v>
      </c>
      <c r="C2146">
        <v>0.17267084009512407</v>
      </c>
      <c r="D2146">
        <v>0.40163902648592598</v>
      </c>
      <c r="E2146">
        <v>9.7744694501073898E-2</v>
      </c>
      <c r="F2146">
        <v>0.10858255107984872</v>
      </c>
      <c r="G2146">
        <v>6.3175778224559319E-3</v>
      </c>
      <c r="H2146">
        <v>0.58343799180032663</v>
      </c>
      <c r="I2146">
        <v>16.414674628317808</v>
      </c>
      <c r="J2146">
        <v>1.98</v>
      </c>
      <c r="K2146">
        <v>0.13</v>
      </c>
    </row>
    <row r="2147" spans="1:11" x14ac:dyDescent="0.25">
      <c r="A2147" t="s">
        <v>1971</v>
      </c>
      <c r="B2147">
        <v>56812809</v>
      </c>
      <c r="C2147">
        <v>0.48089456375938039</v>
      </c>
      <c r="D2147">
        <v>0.13110136835515385</v>
      </c>
      <c r="E2147">
        <v>0.12607528348052638</v>
      </c>
      <c r="F2147">
        <v>0.1105256716031448</v>
      </c>
      <c r="G2147">
        <v>0.16901822263356139</v>
      </c>
      <c r="H2147">
        <v>0.74371952109748563</v>
      </c>
      <c r="I2147">
        <v>18.095983103892397</v>
      </c>
      <c r="J2147">
        <v>0.94</v>
      </c>
      <c r="K2147">
        <v>0.69</v>
      </c>
    </row>
    <row r="2148" spans="1:11" x14ac:dyDescent="0.25">
      <c r="A2148" t="s">
        <v>1972</v>
      </c>
      <c r="B2148">
        <v>21254450</v>
      </c>
      <c r="C2148">
        <v>0.35936789707567124</v>
      </c>
      <c r="D2148">
        <v>0.45743409027286053</v>
      </c>
      <c r="E2148">
        <v>0.24068437433102244</v>
      </c>
      <c r="F2148">
        <v>0.19116641494440587</v>
      </c>
      <c r="G2148">
        <v>0.10411993723667279</v>
      </c>
      <c r="H2148">
        <v>0.49763620736933462</v>
      </c>
      <c r="I2148">
        <v>17.584549751364818</v>
      </c>
      <c r="J2148">
        <v>2.96</v>
      </c>
      <c r="K2148">
        <v>2.65</v>
      </c>
    </row>
    <row r="2149" spans="1:11" x14ac:dyDescent="0.25">
      <c r="A2149" t="s">
        <v>904</v>
      </c>
      <c r="B2149">
        <v>1623471</v>
      </c>
      <c r="C2149">
        <v>2.5528019903034917E-2</v>
      </c>
      <c r="D2149">
        <v>0.21954318863718539</v>
      </c>
      <c r="E2149">
        <v>2.5229893234926894E-2</v>
      </c>
      <c r="F2149">
        <v>8.3656645884313846E-2</v>
      </c>
      <c r="G2149">
        <v>4.1743277212835952E-2</v>
      </c>
      <c r="H2149">
        <v>0.24038839749295227</v>
      </c>
      <c r="I2149">
        <v>15.774276572263968</v>
      </c>
      <c r="J2149">
        <v>1.26</v>
      </c>
      <c r="K2149">
        <v>1.26</v>
      </c>
    </row>
    <row r="2150" spans="1:11" x14ac:dyDescent="0.25">
      <c r="A2150" t="s">
        <v>856</v>
      </c>
      <c r="B2150">
        <v>4688779</v>
      </c>
      <c r="C2150">
        <v>0.12806958911904356</v>
      </c>
      <c r="D2150">
        <v>0.17048766853801384</v>
      </c>
      <c r="E2150">
        <v>0.12806958911904356</v>
      </c>
      <c r="F2150">
        <v>0.35388284017376531</v>
      </c>
      <c r="G2150">
        <v>6.9022233720122022E-3</v>
      </c>
      <c r="H2150">
        <v>0.40115920292357116</v>
      </c>
      <c r="I2150">
        <v>16.088163933192423</v>
      </c>
      <c r="J2150">
        <v>1.41</v>
      </c>
      <c r="K2150">
        <v>1.08</v>
      </c>
    </row>
    <row r="2151" spans="1:11" x14ac:dyDescent="0.25">
      <c r="A2151" t="s">
        <v>1975</v>
      </c>
      <c r="B2151">
        <v>234901882</v>
      </c>
      <c r="C2151">
        <v>0.28508912074191045</v>
      </c>
      <c r="D2151">
        <v>0.56908734345517076</v>
      </c>
      <c r="E2151">
        <v>0.23960956174884968</v>
      </c>
      <c r="F2151">
        <v>0.25180947888629579</v>
      </c>
      <c r="G2151">
        <v>0.18064635173931898</v>
      </c>
      <c r="H2151">
        <v>1.3444707606398485</v>
      </c>
      <c r="I2151">
        <v>19.07259274568484</v>
      </c>
      <c r="J2151">
        <v>2.81</v>
      </c>
      <c r="K2151">
        <v>1.57</v>
      </c>
    </row>
    <row r="2152" spans="1:11" x14ac:dyDescent="0.25">
      <c r="A2152" t="s">
        <v>1976</v>
      </c>
      <c r="B2152">
        <v>136673947</v>
      </c>
      <c r="C2152">
        <v>0.21526579604816709</v>
      </c>
      <c r="D2152">
        <v>0.48364533585907193</v>
      </c>
      <c r="E2152">
        <v>0.15523355742407879</v>
      </c>
      <c r="F2152">
        <v>0.13349857732503517</v>
      </c>
      <c r="G2152">
        <v>0.50474169008962622</v>
      </c>
      <c r="H2152">
        <v>0.78719314874459168</v>
      </c>
      <c r="I2152">
        <v>18.929960439386683</v>
      </c>
      <c r="J2152">
        <v>1.36</v>
      </c>
      <c r="K2152">
        <v>0.95</v>
      </c>
    </row>
    <row r="2153" spans="1:11" x14ac:dyDescent="0.25">
      <c r="A2153" t="s">
        <v>1977</v>
      </c>
      <c r="B2153">
        <v>20019405</v>
      </c>
      <c r="C2153">
        <v>0.10647104646716524</v>
      </c>
      <c r="D2153">
        <v>0.60601791112173409</v>
      </c>
      <c r="E2153">
        <v>9.4572940604378597E-2</v>
      </c>
      <c r="F2153">
        <v>0.37644702471694436</v>
      </c>
      <c r="G2153">
        <v>0.24316372040028161</v>
      </c>
      <c r="H2153">
        <v>1.332775305280546</v>
      </c>
      <c r="I2153">
        <v>16.374001953761354</v>
      </c>
      <c r="J2153">
        <v>2.39</v>
      </c>
      <c r="K2153">
        <v>2.04</v>
      </c>
    </row>
    <row r="2154" spans="1:11" x14ac:dyDescent="0.25">
      <c r="A2154" t="s">
        <v>1978</v>
      </c>
      <c r="B2154">
        <v>1410736</v>
      </c>
      <c r="C2154">
        <v>0.18690598382688187</v>
      </c>
      <c r="D2154">
        <v>0.50161759535448158</v>
      </c>
      <c r="E2154">
        <v>0.18690598382688187</v>
      </c>
      <c r="F2154">
        <v>0.19009904265592484</v>
      </c>
      <c r="G2154">
        <v>1.3439084279411598E-2</v>
      </c>
      <c r="H2154">
        <v>0.66425010948280683</v>
      </c>
      <c r="I2154">
        <v>14.463273268389615</v>
      </c>
      <c r="J2154">
        <v>3.17</v>
      </c>
      <c r="K2154">
        <v>3.06</v>
      </c>
    </row>
    <row r="2155" spans="1:11" x14ac:dyDescent="0.25">
      <c r="A2155" t="s">
        <v>2583</v>
      </c>
      <c r="B2155">
        <v>3077385</v>
      </c>
      <c r="C2155">
        <v>9.1234278453947104E-2</v>
      </c>
      <c r="D2155">
        <v>0.31032938680080652</v>
      </c>
      <c r="E2155">
        <v>9.1234278453947104E-2</v>
      </c>
      <c r="F2155">
        <v>3.4748186136648311E-2</v>
      </c>
      <c r="G2155">
        <v>0.39331672832616005</v>
      </c>
      <c r="H2155">
        <v>1.4318780942583424</v>
      </c>
      <c r="I2155">
        <v>14.205886393447789</v>
      </c>
      <c r="J2155">
        <v>1.01</v>
      </c>
      <c r="K2155">
        <v>0.32</v>
      </c>
    </row>
    <row r="2156" spans="1:11" x14ac:dyDescent="0.25">
      <c r="A2156" t="s">
        <v>1979</v>
      </c>
      <c r="B2156">
        <v>31310985</v>
      </c>
      <c r="C2156">
        <v>0.41085005789501672</v>
      </c>
      <c r="D2156">
        <v>0.2050057192387911</v>
      </c>
      <c r="E2156">
        <v>0.26161240216492709</v>
      </c>
      <c r="F2156">
        <v>0.12888361923972974</v>
      </c>
      <c r="G2156">
        <v>0.27111967253665126</v>
      </c>
      <c r="H2156">
        <v>0.703574503737037</v>
      </c>
      <c r="I2156">
        <v>17.624877055275512</v>
      </c>
      <c r="J2156">
        <v>1.34</v>
      </c>
      <c r="K2156">
        <v>0.68</v>
      </c>
    </row>
    <row r="2157" spans="1:11" x14ac:dyDescent="0.25">
      <c r="A2157" t="s">
        <v>818</v>
      </c>
      <c r="B2157">
        <v>5985491</v>
      </c>
      <c r="C2157">
        <v>9.1219250016414691E-2</v>
      </c>
      <c r="D2157">
        <v>0.40408330745130183</v>
      </c>
      <c r="E2157">
        <v>9.1219250016414691E-2</v>
      </c>
      <c r="F2157">
        <v>0.16551469426411386</v>
      </c>
      <c r="G2157">
        <v>4.3725736117554937E-3</v>
      </c>
      <c r="H2157">
        <v>0.41336409248936068</v>
      </c>
      <c r="I2157">
        <v>16.33947925447255</v>
      </c>
      <c r="J2157">
        <v>1.97</v>
      </c>
      <c r="K2157">
        <v>1.38</v>
      </c>
    </row>
    <row r="2158" spans="1:11" x14ac:dyDescent="0.25">
      <c r="A2158" t="s">
        <v>251</v>
      </c>
      <c r="B2158">
        <v>43428541</v>
      </c>
      <c r="C2158">
        <v>0.15096719459214622</v>
      </c>
      <c r="D2158">
        <v>0.49953718224151256</v>
      </c>
      <c r="E2158">
        <v>0.13005877862671003</v>
      </c>
      <c r="F2158">
        <v>0.17139996983397393</v>
      </c>
      <c r="G2158">
        <v>0.38750818269487802</v>
      </c>
      <c r="H2158">
        <v>0.60085873410808577</v>
      </c>
      <c r="I2158">
        <v>18.117270374437066</v>
      </c>
      <c r="J2158">
        <v>1.6</v>
      </c>
      <c r="K2158">
        <v>1.07</v>
      </c>
    </row>
    <row r="2159" spans="1:11" x14ac:dyDescent="0.25">
      <c r="A2159" t="s">
        <v>574</v>
      </c>
      <c r="B2159">
        <v>15095385</v>
      </c>
      <c r="C2159">
        <v>0.17492425665195024</v>
      </c>
      <c r="D2159">
        <v>0.1583998685691024</v>
      </c>
      <c r="E2159">
        <v>6.4426578056803449E-2</v>
      </c>
      <c r="F2159">
        <v>0.25844685758887692</v>
      </c>
      <c r="G2159">
        <v>1.896500155511105E-2</v>
      </c>
      <c r="H2159">
        <v>0.74773848234828233</v>
      </c>
      <c r="I2159">
        <v>16.684189042418669</v>
      </c>
      <c r="J2159">
        <v>1.23</v>
      </c>
      <c r="K2159">
        <v>1.03</v>
      </c>
    </row>
    <row r="2160" spans="1:11" x14ac:dyDescent="0.25">
      <c r="A2160" t="s">
        <v>1981</v>
      </c>
      <c r="B2160">
        <v>104193193</v>
      </c>
      <c r="C2160">
        <v>0.27526358655694522</v>
      </c>
      <c r="D2160">
        <v>0.50526869831122267</v>
      </c>
      <c r="E2160">
        <v>0.12069905564752201</v>
      </c>
      <c r="F2160">
        <v>0.11601942257619229</v>
      </c>
      <c r="G2160">
        <v>0.26870595087723242</v>
      </c>
      <c r="H2160">
        <v>1.0049216142155413</v>
      </c>
      <c r="I2160">
        <v>18.343050153117854</v>
      </c>
      <c r="J2160">
        <v>1.75</v>
      </c>
      <c r="K2160">
        <v>0.76</v>
      </c>
    </row>
    <row r="2161" spans="1:11" x14ac:dyDescent="0.25">
      <c r="A2161" t="s">
        <v>1982</v>
      </c>
      <c r="B2161">
        <v>10755829</v>
      </c>
      <c r="C2161">
        <v>6.1047549194023075E-2</v>
      </c>
      <c r="D2161">
        <v>5.5166180124284238E-2</v>
      </c>
      <c r="E2161">
        <v>1.1601244311340391E-2</v>
      </c>
      <c r="F2161">
        <v>2.5934694341796471E-2</v>
      </c>
      <c r="G2161">
        <v>1.533475476413766E-2</v>
      </c>
      <c r="H2161">
        <v>0.60932082101084961</v>
      </c>
      <c r="I2161">
        <v>16.590920110418935</v>
      </c>
      <c r="J2161">
        <v>1.06</v>
      </c>
      <c r="K2161">
        <v>0.86</v>
      </c>
    </row>
    <row r="2162" spans="1:11" x14ac:dyDescent="0.25">
      <c r="A2162" t="s">
        <v>492</v>
      </c>
      <c r="B2162">
        <v>23804753</v>
      </c>
      <c r="C2162">
        <v>0.11908495752927997</v>
      </c>
      <c r="D2162">
        <v>0.52012789210625288</v>
      </c>
      <c r="E2162">
        <v>5.0674123776877668E-2</v>
      </c>
      <c r="F2162">
        <v>0.54380801167361514</v>
      </c>
      <c r="G2162">
        <v>0.40396327573741259</v>
      </c>
      <c r="H2162">
        <v>0.64457834085037691</v>
      </c>
      <c r="I2162">
        <v>17.145588057655655</v>
      </c>
      <c r="J2162">
        <v>1.35</v>
      </c>
      <c r="K2162">
        <v>1.1100000000000001</v>
      </c>
    </row>
    <row r="2163" spans="1:11" x14ac:dyDescent="0.25">
      <c r="A2163" t="s">
        <v>1983</v>
      </c>
      <c r="B2163">
        <v>11069548</v>
      </c>
      <c r="C2163">
        <v>0.45015044878074517</v>
      </c>
      <c r="D2163">
        <v>0.30231270508967484</v>
      </c>
      <c r="E2163">
        <v>2.8252734438660006E-2</v>
      </c>
      <c r="F2163">
        <v>0.10253040050851642</v>
      </c>
      <c r="G2163">
        <v>2.5711347924955923E-2</v>
      </c>
      <c r="H2163">
        <v>0.50745895022238885</v>
      </c>
      <c r="I2163">
        <v>16.719540943990438</v>
      </c>
      <c r="J2163">
        <v>1.43</v>
      </c>
      <c r="K2163">
        <v>0.86</v>
      </c>
    </row>
    <row r="2164" spans="1:11" x14ac:dyDescent="0.25">
      <c r="A2164" t="s">
        <v>1984</v>
      </c>
      <c r="B2164">
        <v>16603699</v>
      </c>
      <c r="C2164">
        <v>0.46587191203598666</v>
      </c>
      <c r="D2164">
        <v>0.12156315288539017</v>
      </c>
      <c r="E2164">
        <v>7.7538083531868404E-2</v>
      </c>
      <c r="F2164">
        <v>0.11600238343903531</v>
      </c>
      <c r="G2164">
        <v>0.40457888329582464</v>
      </c>
      <c r="H2164">
        <v>0.74482048822876024</v>
      </c>
      <c r="I2164">
        <v>16.572782258768797</v>
      </c>
      <c r="J2164">
        <v>0.73</v>
      </c>
      <c r="K2164">
        <v>0.64</v>
      </c>
    </row>
    <row r="2165" spans="1:11" x14ac:dyDescent="0.25">
      <c r="A2165" t="s">
        <v>695</v>
      </c>
      <c r="B2165">
        <v>11296015</v>
      </c>
      <c r="C2165">
        <v>0.10737485741653141</v>
      </c>
      <c r="D2165">
        <v>4.9636354059374034E-2</v>
      </c>
      <c r="E2165">
        <v>0.10733466625177109</v>
      </c>
      <c r="F2165">
        <v>2.6580688612219405E-2</v>
      </c>
      <c r="G2165">
        <v>1.3514588994437419E-2</v>
      </c>
      <c r="H2165">
        <v>0.95869089939977237</v>
      </c>
      <c r="I2165">
        <v>16.068456251290478</v>
      </c>
      <c r="J2165">
        <v>0.98</v>
      </c>
      <c r="K2165">
        <v>0.91</v>
      </c>
    </row>
    <row r="2166" spans="1:11" x14ac:dyDescent="0.25">
      <c r="A2166" t="s">
        <v>701</v>
      </c>
      <c r="B2166">
        <v>10755149</v>
      </c>
      <c r="C2166">
        <v>6.921670727202385E-2</v>
      </c>
      <c r="D2166">
        <v>0.73370094640250916</v>
      </c>
      <c r="E2166">
        <v>5.0358763044565907E-2</v>
      </c>
      <c r="F2166">
        <v>0.28643831128444208</v>
      </c>
      <c r="G2166">
        <v>0.12178473771028184</v>
      </c>
      <c r="H2166">
        <v>1.2829205555170953</v>
      </c>
      <c r="I2166">
        <v>16.001347092545799</v>
      </c>
      <c r="J2166">
        <v>4.0599999999999996</v>
      </c>
      <c r="K2166">
        <v>3.83</v>
      </c>
    </row>
    <row r="2167" spans="1:11" x14ac:dyDescent="0.25">
      <c r="A2167" t="s">
        <v>207</v>
      </c>
      <c r="B2167">
        <v>83202949</v>
      </c>
      <c r="C2167">
        <v>0.26730728017825428</v>
      </c>
      <c r="D2167">
        <v>0.50244156610362456</v>
      </c>
      <c r="E2167">
        <v>0.26730728017825428</v>
      </c>
      <c r="F2167">
        <v>0.19230453005308853</v>
      </c>
      <c r="G2167">
        <v>0.25038088493714328</v>
      </c>
      <c r="H2167">
        <v>0.93532951961677269</v>
      </c>
      <c r="I2167">
        <v>18.19540230288187</v>
      </c>
      <c r="J2167">
        <v>3.11</v>
      </c>
      <c r="K2167">
        <v>2.85</v>
      </c>
    </row>
    <row r="2168" spans="1:11" x14ac:dyDescent="0.25">
      <c r="A2168" t="s">
        <v>384</v>
      </c>
      <c r="B2168">
        <v>44309976</v>
      </c>
      <c r="C2168">
        <v>2.6922176622257706E-2</v>
      </c>
      <c r="D2168">
        <v>0.11300572584376936</v>
      </c>
      <c r="E2168">
        <v>2.6922176622257706E-2</v>
      </c>
      <c r="F2168">
        <v>8.8725876313139176E-2</v>
      </c>
      <c r="G2168">
        <v>6.411312432216168E-2</v>
      </c>
      <c r="H2168">
        <v>0.14562632576940199</v>
      </c>
      <c r="I2168">
        <v>19.161021791467487</v>
      </c>
      <c r="J2168">
        <v>0.76</v>
      </c>
      <c r="K2168">
        <v>0.44</v>
      </c>
    </row>
    <row r="2169" spans="1:11" x14ac:dyDescent="0.25">
      <c r="A2169" t="s">
        <v>446</v>
      </c>
      <c r="B2169">
        <v>35389014</v>
      </c>
      <c r="C2169">
        <v>0.20588089851839331</v>
      </c>
      <c r="D2169">
        <v>0.16553716359545931</v>
      </c>
      <c r="E2169">
        <v>0.20584752657985894</v>
      </c>
      <c r="F2169">
        <v>8.3309971531038557E-2</v>
      </c>
      <c r="G2169">
        <v>4.9386089140545139E-2</v>
      </c>
      <c r="H2169">
        <v>0.69523303382576684</v>
      </c>
      <c r="I2169">
        <v>17.699738412403306</v>
      </c>
      <c r="J2169">
        <v>1.51</v>
      </c>
      <c r="K2169">
        <v>1.1299999999999999</v>
      </c>
    </row>
    <row r="2170" spans="1:11" x14ac:dyDescent="0.25">
      <c r="A2170" t="s">
        <v>2585</v>
      </c>
      <c r="B2170">
        <v>9339535</v>
      </c>
      <c r="C2170">
        <v>0.10310063616657575</v>
      </c>
      <c r="D2170">
        <v>0.49752080804879473</v>
      </c>
      <c r="E2170">
        <v>0.10310063616657575</v>
      </c>
      <c r="F2170">
        <v>0.119225331074524</v>
      </c>
      <c r="G2170">
        <v>7.6264075245716198E-2</v>
      </c>
      <c r="H2170">
        <v>0.65389671415618045</v>
      </c>
      <c r="I2170">
        <v>16.39473007222113</v>
      </c>
      <c r="J2170">
        <v>2.31</v>
      </c>
      <c r="K2170">
        <v>0.2</v>
      </c>
    </row>
    <row r="2171" spans="1:11" x14ac:dyDescent="0.25">
      <c r="A2171" t="s">
        <v>1985</v>
      </c>
      <c r="B2171">
        <v>26901933</v>
      </c>
      <c r="C2171">
        <v>0.377256459600877</v>
      </c>
      <c r="D2171">
        <v>0.17271866672182998</v>
      </c>
      <c r="E2171">
        <v>0.22423221409405786</v>
      </c>
      <c r="F2171">
        <v>0.1335316776136547</v>
      </c>
      <c r="G2171">
        <v>0.295671690209027</v>
      </c>
      <c r="H2171">
        <v>0.65311719549638736</v>
      </c>
      <c r="I2171">
        <v>17.336735062841168</v>
      </c>
      <c r="J2171">
        <v>0.76</v>
      </c>
      <c r="K2171">
        <v>0.67</v>
      </c>
    </row>
    <row r="2172" spans="1:11" x14ac:dyDescent="0.25">
      <c r="A2172" t="s">
        <v>307</v>
      </c>
      <c r="B2172">
        <v>37988707</v>
      </c>
      <c r="C2172">
        <v>9.6135596297078504E-2</v>
      </c>
      <c r="D2172">
        <v>0.51048115430725238</v>
      </c>
      <c r="E2172">
        <v>9.6135596297078504E-2</v>
      </c>
      <c r="F2172">
        <v>0.31051461314387441</v>
      </c>
      <c r="G2172">
        <v>1.1851574732459307E-2</v>
      </c>
      <c r="H2172">
        <v>0.57683927550634573</v>
      </c>
      <c r="I2172">
        <v>17.836287927426142</v>
      </c>
      <c r="J2172">
        <v>1.47</v>
      </c>
      <c r="K2172">
        <v>1.41</v>
      </c>
    </row>
    <row r="2173" spans="1:11" x14ac:dyDescent="0.25">
      <c r="A2173" t="s">
        <v>802</v>
      </c>
      <c r="B2173">
        <v>5297702</v>
      </c>
      <c r="C2173">
        <v>3.216507836794142E-2</v>
      </c>
      <c r="D2173">
        <v>0.40079925220406887</v>
      </c>
      <c r="E2173">
        <v>3.216507836794142E-2</v>
      </c>
      <c r="F2173">
        <v>9.9944551576820057E-2</v>
      </c>
      <c r="G2173">
        <v>7.7480764301200789E-3</v>
      </c>
      <c r="H2173">
        <v>1.1219573254840001</v>
      </c>
      <c r="I2173">
        <v>15.769709828559556</v>
      </c>
      <c r="J2173">
        <v>1.75</v>
      </c>
      <c r="K2173">
        <v>1.67</v>
      </c>
    </row>
    <row r="2174" spans="1:11" x14ac:dyDescent="0.25">
      <c r="A2174" t="s">
        <v>349</v>
      </c>
      <c r="B2174">
        <v>29830300</v>
      </c>
      <c r="C2174">
        <v>0.24635343928824047</v>
      </c>
      <c r="D2174">
        <v>0.41801668102566852</v>
      </c>
      <c r="E2174">
        <v>0.22529766713710556</v>
      </c>
      <c r="F2174">
        <v>9.4980665289577049E-2</v>
      </c>
      <c r="G2174">
        <v>0.31954281385034677</v>
      </c>
      <c r="H2174">
        <v>0.56176395908115806</v>
      </c>
      <c r="I2174">
        <v>17.774566718257947</v>
      </c>
      <c r="J2174">
        <v>1.91</v>
      </c>
      <c r="K2174">
        <v>1.57</v>
      </c>
    </row>
    <row r="2175" spans="1:11" x14ac:dyDescent="0.25">
      <c r="A2175" t="s">
        <v>857</v>
      </c>
      <c r="B2175">
        <v>6803350</v>
      </c>
      <c r="C2175">
        <v>0.39610118544540557</v>
      </c>
      <c r="D2175">
        <v>0.1752026575143128</v>
      </c>
      <c r="E2175">
        <v>2.7062697053657388E-2</v>
      </c>
      <c r="F2175">
        <v>0.13794507166227984</v>
      </c>
      <c r="G2175">
        <v>0.38431566801649186</v>
      </c>
      <c r="H2175">
        <v>0.59044755317115438</v>
      </c>
      <c r="I2175">
        <v>16.220212792560339</v>
      </c>
      <c r="J2175">
        <v>0.77</v>
      </c>
      <c r="K2175">
        <v>0.76</v>
      </c>
    </row>
    <row r="2176" spans="1:11" x14ac:dyDescent="0.25">
      <c r="A2176" t="s">
        <v>2586</v>
      </c>
      <c r="B2176">
        <v>13304221</v>
      </c>
      <c r="C2176">
        <v>4.8312637019484267E-2</v>
      </c>
      <c r="D2176">
        <v>0.49699685535891203</v>
      </c>
      <c r="E2176">
        <v>4.8306022577345939E-2</v>
      </c>
      <c r="F2176">
        <v>0.14301314222267084</v>
      </c>
      <c r="G2176">
        <v>0.17079391570539906</v>
      </c>
      <c r="H2176">
        <v>0.47922559233966572</v>
      </c>
      <c r="I2176">
        <v>17.067479553189337</v>
      </c>
      <c r="J2176">
        <v>1.82</v>
      </c>
      <c r="K2176">
        <v>7.0000000000000007E-2</v>
      </c>
    </row>
    <row r="2177" spans="1:11" x14ac:dyDescent="0.25">
      <c r="A2177" t="s">
        <v>508</v>
      </c>
      <c r="B2177">
        <v>18009606</v>
      </c>
      <c r="C2177">
        <v>7.7524905319972026E-2</v>
      </c>
      <c r="D2177">
        <v>0.60796466063721777</v>
      </c>
      <c r="E2177">
        <v>7.7524905319972026E-2</v>
      </c>
      <c r="F2177">
        <v>0.19283455324966339</v>
      </c>
      <c r="G2177">
        <v>7.1103165721670978E-3</v>
      </c>
      <c r="H2177">
        <v>0.50879971475910069</v>
      </c>
      <c r="I2177">
        <v>17.321644545447175</v>
      </c>
      <c r="J2177">
        <v>3.1</v>
      </c>
      <c r="K2177">
        <v>2.82</v>
      </c>
    </row>
    <row r="2178" spans="1:11" x14ac:dyDescent="0.25">
      <c r="A2178" t="s">
        <v>1986</v>
      </c>
      <c r="B2178">
        <v>17739676</v>
      </c>
      <c r="C2178">
        <v>0.35184729416704114</v>
      </c>
      <c r="D2178">
        <v>0.24304541976978611</v>
      </c>
      <c r="E2178">
        <v>0.10463454913156249</v>
      </c>
      <c r="F2178">
        <v>0.17695195859884572</v>
      </c>
      <c r="G2178">
        <v>0.30923473461409329</v>
      </c>
      <c r="H2178">
        <v>0.54607841054030803</v>
      </c>
      <c r="I2178">
        <v>17.208095525696464</v>
      </c>
      <c r="J2178">
        <v>1.06</v>
      </c>
      <c r="K2178">
        <v>0.96</v>
      </c>
    </row>
    <row r="2179" spans="1:11" x14ac:dyDescent="0.25">
      <c r="A2179" t="s">
        <v>259</v>
      </c>
      <c r="B2179">
        <v>35508345</v>
      </c>
      <c r="C2179">
        <v>9.0959209729431209E-2</v>
      </c>
      <c r="D2179">
        <v>0.63747899261427132</v>
      </c>
      <c r="E2179">
        <v>9.0480984117958754E-2</v>
      </c>
      <c r="F2179">
        <v>0.17222734982083568</v>
      </c>
      <c r="G2179">
        <v>1.2531420430887443E-2</v>
      </c>
      <c r="H2179">
        <v>0.86820871947395628</v>
      </c>
      <c r="I2179">
        <v>17.690868541675894</v>
      </c>
      <c r="J2179">
        <v>3.6</v>
      </c>
      <c r="K2179">
        <v>3.31</v>
      </c>
    </row>
    <row r="2180" spans="1:11" x14ac:dyDescent="0.25">
      <c r="A2180" t="s">
        <v>342</v>
      </c>
      <c r="B2180">
        <v>40153493</v>
      </c>
      <c r="C2180">
        <v>4.9255067298877332E-2</v>
      </c>
      <c r="D2180">
        <v>0.72466243472267777</v>
      </c>
      <c r="E2180">
        <v>4.9255067298877332E-2</v>
      </c>
      <c r="F2180">
        <v>0.13436128249643295</v>
      </c>
      <c r="G2180">
        <v>3.5908607004625975E-2</v>
      </c>
      <c r="H2180">
        <v>0.76513938692624894</v>
      </c>
      <c r="I2180">
        <v>17.69245429779421</v>
      </c>
      <c r="J2180">
        <v>4.26</v>
      </c>
      <c r="K2180">
        <v>3.91</v>
      </c>
    </row>
    <row r="2181" spans="1:11" x14ac:dyDescent="0.25">
      <c r="A2181" t="s">
        <v>800</v>
      </c>
      <c r="B2181">
        <v>6085893</v>
      </c>
      <c r="C2181">
        <v>8.8970673654630475E-2</v>
      </c>
      <c r="D2181">
        <v>0.19849297383309236</v>
      </c>
      <c r="E2181">
        <v>8.8970673654630475E-2</v>
      </c>
      <c r="F2181">
        <v>0.12316824399912842</v>
      </c>
      <c r="G2181">
        <v>1.8348170104206564E-2</v>
      </c>
      <c r="H2181">
        <v>0.33711096853049127</v>
      </c>
      <c r="I2181">
        <v>16.675016095431197</v>
      </c>
      <c r="J2181">
        <v>1.37</v>
      </c>
      <c r="K2181">
        <v>1.34</v>
      </c>
    </row>
    <row r="2182" spans="1:11" x14ac:dyDescent="0.25">
      <c r="A2182" t="s">
        <v>1987</v>
      </c>
      <c r="B2182">
        <v>44384125</v>
      </c>
      <c r="C2182">
        <v>0.37686614301847787</v>
      </c>
      <c r="D2182">
        <v>0.27308056653138935</v>
      </c>
      <c r="E2182">
        <v>0.37686614301847787</v>
      </c>
      <c r="F2182">
        <v>0.20143854253883459</v>
      </c>
      <c r="G2182">
        <v>0.23973918602653538</v>
      </c>
      <c r="H2182">
        <v>0.8486836815507941</v>
      </c>
      <c r="I2182">
        <v>17.871989826703356</v>
      </c>
      <c r="J2182">
        <v>2.09</v>
      </c>
      <c r="K2182">
        <v>1.91</v>
      </c>
    </row>
    <row r="2183" spans="1:11" x14ac:dyDescent="0.25">
      <c r="A2183" t="s">
        <v>2587</v>
      </c>
      <c r="B2183">
        <v>6349492</v>
      </c>
      <c r="C2183">
        <v>0.20103624037954532</v>
      </c>
      <c r="D2183">
        <v>0.22705879462482983</v>
      </c>
      <c r="E2183">
        <v>4.7119045114160311E-2</v>
      </c>
      <c r="F2183">
        <v>0.12398170261112086</v>
      </c>
      <c r="G2183">
        <v>1.6019076801734689E-2</v>
      </c>
      <c r="H2183">
        <v>0.46085367097202401</v>
      </c>
      <c r="I2183">
        <v>16.100579433833165</v>
      </c>
      <c r="J2183">
        <v>1.34</v>
      </c>
      <c r="K2183">
        <v>0.04</v>
      </c>
    </row>
    <row r="2184" spans="1:11" x14ac:dyDescent="0.25">
      <c r="A2184" t="s">
        <v>1988</v>
      </c>
      <c r="B2184">
        <v>12055074</v>
      </c>
      <c r="C2184">
        <v>8.9940136410610175E-2</v>
      </c>
      <c r="D2184">
        <v>0.48337870012245465</v>
      </c>
      <c r="E2184">
        <v>8.9940136410610175E-2</v>
      </c>
      <c r="F2184">
        <v>0.20904957906437829</v>
      </c>
      <c r="G2184">
        <v>3.7418185902467295E-2</v>
      </c>
      <c r="H2184">
        <v>0.70161554663711267</v>
      </c>
      <c r="I2184">
        <v>16.663807801153055</v>
      </c>
      <c r="J2184">
        <v>1.84</v>
      </c>
      <c r="K2184">
        <v>1.21</v>
      </c>
    </row>
    <row r="2185" spans="1:11" x14ac:dyDescent="0.25">
      <c r="A2185" t="s">
        <v>698</v>
      </c>
      <c r="B2185">
        <v>11116579</v>
      </c>
      <c r="C2185">
        <v>1.6175299973130223E-2</v>
      </c>
      <c r="D2185">
        <v>0.25630870792174465</v>
      </c>
      <c r="E2185">
        <v>1.6175299973130223E-2</v>
      </c>
      <c r="F2185">
        <v>2.2610044057900215E-2</v>
      </c>
      <c r="G2185">
        <v>1.1036578789212041E-2</v>
      </c>
      <c r="H2185">
        <v>0.50300322403611808</v>
      </c>
      <c r="I2185">
        <v>16.725781234816726</v>
      </c>
      <c r="J2185">
        <v>1.33</v>
      </c>
      <c r="K2185">
        <v>1.23</v>
      </c>
    </row>
    <row r="2186" spans="1:11" x14ac:dyDescent="0.25">
      <c r="A2186" t="s">
        <v>472</v>
      </c>
      <c r="B2186">
        <v>24524352</v>
      </c>
      <c r="C2186">
        <v>0.10959922610799258</v>
      </c>
      <c r="D2186">
        <v>0.17118817247444498</v>
      </c>
      <c r="E2186">
        <v>0.10959922610799258</v>
      </c>
      <c r="F2186">
        <v>0.11331861051978469</v>
      </c>
      <c r="G2186">
        <v>3.8929468962115694E-2</v>
      </c>
      <c r="H2186">
        <v>0.61630592180673038</v>
      </c>
      <c r="I2186">
        <v>17.173264317196359</v>
      </c>
      <c r="J2186">
        <v>1.33</v>
      </c>
      <c r="K2186">
        <v>1.3</v>
      </c>
    </row>
    <row r="2187" spans="1:11" x14ac:dyDescent="0.25">
      <c r="A2187" t="s">
        <v>63</v>
      </c>
      <c r="B2187">
        <v>345462617</v>
      </c>
      <c r="C2187">
        <v>0.11196919752391038</v>
      </c>
      <c r="D2187">
        <v>0.26864099451895251</v>
      </c>
      <c r="E2187">
        <v>9.3121027911393373E-2</v>
      </c>
      <c r="F2187">
        <v>0.14860391184679522</v>
      </c>
      <c r="G2187">
        <v>0.23261313973083231</v>
      </c>
      <c r="H2187">
        <v>0.68191853966848937</v>
      </c>
      <c r="I2187">
        <v>19.790633167525574</v>
      </c>
      <c r="J2187">
        <v>1.1499999999999999</v>
      </c>
      <c r="K2187">
        <v>0.78</v>
      </c>
    </row>
    <row r="2188" spans="1:11" x14ac:dyDescent="0.25">
      <c r="A2188" t="s">
        <v>542</v>
      </c>
      <c r="B2188">
        <v>11709179</v>
      </c>
      <c r="C2188">
        <v>0.12205304915058519</v>
      </c>
      <c r="D2188">
        <v>0.47126651663622188</v>
      </c>
      <c r="E2188">
        <v>0.12205304915058519</v>
      </c>
      <c r="F2188">
        <v>0.18002495672207033</v>
      </c>
      <c r="G2188">
        <v>9.981656271545597E-3</v>
      </c>
      <c r="H2188">
        <v>0.54542116267743435</v>
      </c>
      <c r="I2188">
        <v>17.046484306945612</v>
      </c>
      <c r="J2188">
        <v>2.41</v>
      </c>
      <c r="K2188">
        <v>2.0499999999999998</v>
      </c>
    </row>
    <row r="2189" spans="1:11" x14ac:dyDescent="0.25">
      <c r="A2189" t="s">
        <v>316</v>
      </c>
      <c r="B2189">
        <v>39734919</v>
      </c>
      <c r="C2189">
        <v>3.1513239022835308E-2</v>
      </c>
      <c r="D2189">
        <v>0.33463035371986039</v>
      </c>
      <c r="E2189">
        <v>3.1513239022835308E-2</v>
      </c>
      <c r="F2189">
        <v>7.3259636227208547E-2</v>
      </c>
      <c r="G2189">
        <v>0.19105074808382017</v>
      </c>
      <c r="H2189">
        <v>1.252494853657149</v>
      </c>
      <c r="I2189">
        <v>17.154578496550879</v>
      </c>
      <c r="J2189">
        <v>1.28</v>
      </c>
      <c r="K2189">
        <v>1.1000000000000001</v>
      </c>
    </row>
    <row r="2190" spans="1:11" x14ac:dyDescent="0.25">
      <c r="A2190" t="s">
        <v>1989</v>
      </c>
      <c r="B2190">
        <v>15530323</v>
      </c>
      <c r="C2190">
        <v>0.34986490622249133</v>
      </c>
      <c r="D2190">
        <v>0.25745884357975041</v>
      </c>
      <c r="E2190">
        <v>0.17439044893013494</v>
      </c>
      <c r="F2190">
        <v>0.10701521218118572</v>
      </c>
      <c r="G2190">
        <v>0.17910992578840762</v>
      </c>
      <c r="H2190">
        <v>0.69936960856294961</v>
      </c>
      <c r="I2190">
        <v>16.950839064512209</v>
      </c>
      <c r="J2190">
        <v>1.4</v>
      </c>
      <c r="K2190">
        <v>1.01</v>
      </c>
    </row>
    <row r="2191" spans="1:11" x14ac:dyDescent="0.25">
      <c r="A2191" t="s">
        <v>2588</v>
      </c>
      <c r="B2191">
        <v>3137423</v>
      </c>
      <c r="C2191">
        <v>0.43931086117491969</v>
      </c>
      <c r="D2191">
        <v>0.1157644346968834</v>
      </c>
      <c r="E2191">
        <v>0.32498901168251776</v>
      </c>
      <c r="F2191">
        <v>0.10093901301036237</v>
      </c>
      <c r="G2191">
        <v>0.43256870367814604</v>
      </c>
      <c r="H2191">
        <v>0.42510100751802793</v>
      </c>
      <c r="I2191">
        <v>15.164087994673606</v>
      </c>
      <c r="J2191">
        <v>1</v>
      </c>
      <c r="K2191">
        <v>0.06</v>
      </c>
    </row>
    <row r="2192" spans="1:11" x14ac:dyDescent="0.25">
      <c r="A2192" t="s">
        <v>838</v>
      </c>
      <c r="B2192">
        <v>4859042</v>
      </c>
      <c r="C2192">
        <v>0.19065177868394634</v>
      </c>
      <c r="D2192">
        <v>0.44182042468453658</v>
      </c>
      <c r="E2192">
        <v>9.0747106116802451E-2</v>
      </c>
      <c r="F2192">
        <v>0.11442437157169133</v>
      </c>
      <c r="G2192">
        <v>2.2312834505237862E-2</v>
      </c>
      <c r="H2192">
        <v>0.57350638686177691</v>
      </c>
      <c r="I2192">
        <v>15.880027910892531</v>
      </c>
      <c r="J2192">
        <v>2.0499999999999998</v>
      </c>
      <c r="K2192">
        <v>1.28</v>
      </c>
    </row>
    <row r="2193" spans="1:11" x14ac:dyDescent="0.25">
      <c r="A2193" t="s">
        <v>712</v>
      </c>
      <c r="B2193">
        <v>11144731</v>
      </c>
      <c r="C2193">
        <v>9.4267865236047424E-3</v>
      </c>
      <c r="D2193">
        <v>0.42006514109672094</v>
      </c>
      <c r="E2193">
        <v>9.4267865236047424E-3</v>
      </c>
      <c r="F2193">
        <v>0.13657782995002488</v>
      </c>
      <c r="G2193">
        <v>1.9401993641659004E-3</v>
      </c>
      <c r="H2193">
        <v>0.30545701456965846</v>
      </c>
      <c r="I2193">
        <v>17.042473354948168</v>
      </c>
      <c r="J2193">
        <v>1.75</v>
      </c>
      <c r="K2193">
        <v>1.66</v>
      </c>
    </row>
    <row r="2194" spans="1:11" x14ac:dyDescent="0.25">
      <c r="A2194" t="s">
        <v>820</v>
      </c>
      <c r="B2194">
        <v>5060859</v>
      </c>
      <c r="C2194">
        <v>0.30611206516522194</v>
      </c>
      <c r="D2194">
        <v>0.32525762918903689</v>
      </c>
      <c r="E2194">
        <v>0.23734211919359935</v>
      </c>
      <c r="F2194">
        <v>0.17612013142642996</v>
      </c>
      <c r="G2194">
        <v>0.10543467028028246</v>
      </c>
      <c r="H2194">
        <v>0.74809879981848626</v>
      </c>
      <c r="I2194">
        <v>15.852676053711622</v>
      </c>
      <c r="J2194">
        <v>1.78</v>
      </c>
      <c r="K2194">
        <v>1.48</v>
      </c>
    </row>
    <row r="2195" spans="1:11" x14ac:dyDescent="0.25">
      <c r="A2195" t="s">
        <v>420</v>
      </c>
      <c r="B2195">
        <v>39384692</v>
      </c>
      <c r="C2195">
        <v>0.29890674275172702</v>
      </c>
      <c r="D2195">
        <v>0.1053223673807072</v>
      </c>
      <c r="E2195">
        <v>2.4787803342476312E-2</v>
      </c>
      <c r="F2195">
        <v>0.14153742371848632</v>
      </c>
      <c r="G2195">
        <v>4.2234683465342321E-3</v>
      </c>
      <c r="H2195">
        <v>0.35529072215399127</v>
      </c>
      <c r="I2195">
        <v>17.907321780656488</v>
      </c>
      <c r="J2195">
        <v>1.02</v>
      </c>
      <c r="K2195">
        <v>0.81</v>
      </c>
    </row>
    <row r="2196" spans="1:11" x14ac:dyDescent="0.25">
      <c r="A2196" t="s">
        <v>194</v>
      </c>
      <c r="B2196">
        <v>77245008</v>
      </c>
      <c r="C2196">
        <v>0.2651095848161476</v>
      </c>
      <c r="D2196">
        <v>0.49271881750598046</v>
      </c>
      <c r="E2196">
        <v>0.12105284525311978</v>
      </c>
      <c r="F2196">
        <v>9.2654853747437982E-2</v>
      </c>
      <c r="G2196">
        <v>0.16753144746907139</v>
      </c>
      <c r="H2196">
        <v>1.1988877203299595</v>
      </c>
      <c r="I2196">
        <v>17.949239345611822</v>
      </c>
      <c r="J2196">
        <v>1.75</v>
      </c>
      <c r="K2196">
        <v>1.49</v>
      </c>
    </row>
    <row r="2197" spans="1:11" x14ac:dyDescent="0.25">
      <c r="A2197" t="s">
        <v>1990</v>
      </c>
      <c r="B2197">
        <v>9933898</v>
      </c>
      <c r="C2197">
        <v>0.58595880489209773</v>
      </c>
      <c r="D2197">
        <v>0.10481102181641083</v>
      </c>
      <c r="E2197">
        <v>8.1711932214323116E-2</v>
      </c>
      <c r="F2197">
        <v>0.10320101619757534</v>
      </c>
      <c r="G2197">
        <v>8.8868337484439647E-2</v>
      </c>
      <c r="H2197">
        <v>0.70659882623064785</v>
      </c>
      <c r="I2197">
        <v>16.438299631314838</v>
      </c>
      <c r="J2197">
        <v>1.1000000000000001</v>
      </c>
      <c r="K2197">
        <v>0.97</v>
      </c>
    </row>
    <row r="2198" spans="1:11" x14ac:dyDescent="0.25">
      <c r="A2198" t="s">
        <v>1991</v>
      </c>
      <c r="B2198">
        <v>17639503</v>
      </c>
      <c r="C2198">
        <v>7.7996982114518762E-2</v>
      </c>
      <c r="D2198">
        <v>0.73094899555843496</v>
      </c>
      <c r="E2198">
        <v>7.7996982114518762E-2</v>
      </c>
      <c r="F2198">
        <v>0.20073167739077036</v>
      </c>
      <c r="G2198">
        <v>0.16608001937469555</v>
      </c>
      <c r="H2198">
        <v>1.0932966998629479</v>
      </c>
      <c r="I2198">
        <v>16.563897067660424</v>
      </c>
      <c r="J2198">
        <v>3.31</v>
      </c>
      <c r="K2198">
        <v>1.91</v>
      </c>
    </row>
    <row r="2199" spans="1:11" x14ac:dyDescent="0.25">
      <c r="A2199" t="s">
        <v>854</v>
      </c>
      <c r="B2199">
        <v>4245303</v>
      </c>
      <c r="C2199">
        <v>0.15738146370235528</v>
      </c>
      <c r="D2199">
        <v>0.28304340114239196</v>
      </c>
      <c r="E2199">
        <v>0.15738146370235528</v>
      </c>
      <c r="F2199">
        <v>0.20298951857327513</v>
      </c>
      <c r="G2199">
        <v>6.1729162794740444E-2</v>
      </c>
      <c r="H2199">
        <v>0.40545799951336348</v>
      </c>
      <c r="I2199">
        <v>15.997614052454271</v>
      </c>
      <c r="J2199">
        <v>1.68</v>
      </c>
      <c r="K2199">
        <v>1.67</v>
      </c>
    </row>
    <row r="2200" spans="1:11" x14ac:dyDescent="0.25">
      <c r="A2200" t="s">
        <v>2589</v>
      </c>
      <c r="B2200">
        <v>6899415</v>
      </c>
      <c r="C2200">
        <v>5.2949126846261602E-2</v>
      </c>
      <c r="D2200">
        <v>0.37845049181705986</v>
      </c>
      <c r="E2200">
        <v>5.2633447908264686E-2</v>
      </c>
      <c r="F2200">
        <v>5.912438809132442E-2</v>
      </c>
      <c r="G2200">
        <v>1.4084527456313325E-2</v>
      </c>
      <c r="H2200">
        <v>0.50817239876112896</v>
      </c>
      <c r="I2200">
        <v>16.167489537612557</v>
      </c>
      <c r="J2200">
        <v>1.59</v>
      </c>
      <c r="K2200">
        <v>0.06</v>
      </c>
    </row>
    <row r="2201" spans="1:11" x14ac:dyDescent="0.25">
      <c r="A2201" t="s">
        <v>129</v>
      </c>
      <c r="B2201">
        <v>176099473</v>
      </c>
      <c r="C2201">
        <v>8.2477259883679488E-2</v>
      </c>
      <c r="D2201">
        <v>0.11953729696851506</v>
      </c>
      <c r="E2201">
        <v>8.2477259883679488E-2</v>
      </c>
      <c r="F2201">
        <v>0.14278842077562712</v>
      </c>
      <c r="G2201">
        <v>6.6242214137687966E-2</v>
      </c>
      <c r="H2201">
        <v>0.5996619823388093</v>
      </c>
      <c r="I2201">
        <v>19.133819024242523</v>
      </c>
      <c r="J2201">
        <v>0.99</v>
      </c>
      <c r="K2201">
        <v>0.63</v>
      </c>
    </row>
    <row r="2202" spans="1:11" x14ac:dyDescent="0.25">
      <c r="A2202" t="s">
        <v>377</v>
      </c>
      <c r="B2202">
        <v>27428024</v>
      </c>
      <c r="C2202">
        <v>8.4788280774437119E-2</v>
      </c>
      <c r="D2202">
        <v>0.36599060143742035</v>
      </c>
      <c r="E2202">
        <v>6.7430522884185898E-2</v>
      </c>
      <c r="F2202">
        <v>9.0657989391796853E-2</v>
      </c>
      <c r="G2202">
        <v>2.3280969857690077E-2</v>
      </c>
      <c r="H2202">
        <v>1.2712008637591932</v>
      </c>
      <c r="I2202">
        <v>16.638765302897845</v>
      </c>
      <c r="J2202">
        <v>1.69</v>
      </c>
      <c r="K2202">
        <v>1.69</v>
      </c>
    </row>
    <row r="2203" spans="1:11" x14ac:dyDescent="0.25">
      <c r="A2203" t="s">
        <v>894</v>
      </c>
      <c r="B2203">
        <v>1000769</v>
      </c>
      <c r="C2203">
        <v>0.48214423108629462</v>
      </c>
      <c r="D2203">
        <v>0.11929925886992902</v>
      </c>
      <c r="E2203">
        <v>0.48214423108629462</v>
      </c>
      <c r="F2203">
        <v>0.17187143834055163</v>
      </c>
      <c r="G2203">
        <v>0.51322333125826236</v>
      </c>
      <c r="H2203">
        <v>0.61516785705044685</v>
      </c>
      <c r="I2203">
        <v>13.996225825365894</v>
      </c>
      <c r="J2203">
        <v>0.87</v>
      </c>
      <c r="K2203">
        <v>0.87</v>
      </c>
    </row>
    <row r="2204" spans="1:11" x14ac:dyDescent="0.25">
      <c r="A2204" t="s">
        <v>246</v>
      </c>
      <c r="B2204">
        <v>60831160</v>
      </c>
      <c r="C2204">
        <v>2.9714968447091917E-2</v>
      </c>
      <c r="D2204">
        <v>0.14158968857407947</v>
      </c>
      <c r="E2204">
        <v>2.9578245754314073E-2</v>
      </c>
      <c r="F2204">
        <v>8.2292588495465835E-2</v>
      </c>
      <c r="G2204">
        <v>7.386181687148494E-4</v>
      </c>
      <c r="H2204">
        <v>5.1652244017514555</v>
      </c>
      <c r="I2204">
        <v>16.096781918517632</v>
      </c>
      <c r="J2204">
        <v>1.21</v>
      </c>
      <c r="K2204">
        <v>0.48</v>
      </c>
    </row>
    <row r="2205" spans="1:11" x14ac:dyDescent="0.25">
      <c r="A2205" t="s">
        <v>341</v>
      </c>
      <c r="B2205">
        <v>34116254</v>
      </c>
      <c r="C2205">
        <v>9.3303238978112893E-2</v>
      </c>
      <c r="D2205">
        <v>0.16425247039138588</v>
      </c>
      <c r="E2205">
        <v>8.9229139869811028E-2</v>
      </c>
      <c r="F2205">
        <v>0.16079498772336101</v>
      </c>
      <c r="G2205">
        <v>2.3592654691807605E-2</v>
      </c>
      <c r="H2205">
        <v>0.60848658548133516</v>
      </c>
      <c r="I2205">
        <v>17.830072227369147</v>
      </c>
      <c r="J2205">
        <v>1.1499999999999999</v>
      </c>
      <c r="K2205">
        <v>1.08</v>
      </c>
    </row>
    <row r="2206" spans="1:11" x14ac:dyDescent="0.25">
      <c r="A2206" t="s">
        <v>801</v>
      </c>
      <c r="B2206">
        <v>9918693</v>
      </c>
      <c r="C2206">
        <v>1.4224757233639553E-2</v>
      </c>
      <c r="D2206">
        <v>0.305683218545024</v>
      </c>
      <c r="E2206">
        <v>1.4224757233639553E-2</v>
      </c>
      <c r="F2206">
        <v>0.20537071406764931</v>
      </c>
      <c r="G2206">
        <v>6.1894243525835507E-3</v>
      </c>
      <c r="H2206">
        <v>0.38184696529510587</v>
      </c>
      <c r="I2206">
        <v>16.647327692479301</v>
      </c>
      <c r="J2206">
        <v>1.46</v>
      </c>
      <c r="K2206">
        <v>1.1200000000000001</v>
      </c>
    </row>
    <row r="2207" spans="1:11" x14ac:dyDescent="0.25">
      <c r="A2207" t="s">
        <v>1992</v>
      </c>
      <c r="B2207">
        <v>18827647</v>
      </c>
      <c r="C2207">
        <v>0.67885307176196796</v>
      </c>
      <c r="D2207">
        <v>5.56753055758906E-2</v>
      </c>
      <c r="E2207">
        <v>0.67885307176196796</v>
      </c>
      <c r="F2207">
        <v>1.5054202553873627E-3</v>
      </c>
      <c r="G2207">
        <v>1.8150276558722395E-2</v>
      </c>
      <c r="H2207">
        <v>11.323533507446633</v>
      </c>
      <c r="I2207">
        <v>17.031126715886032</v>
      </c>
      <c r="J2207">
        <v>3.61</v>
      </c>
      <c r="K2207">
        <v>3.61</v>
      </c>
    </row>
    <row r="2208" spans="1:11" x14ac:dyDescent="0.25">
      <c r="A2208" t="s">
        <v>497</v>
      </c>
      <c r="B2208">
        <v>14925222</v>
      </c>
      <c r="C2208">
        <v>0.10550898338396575</v>
      </c>
      <c r="D2208">
        <v>0.5323473915496868</v>
      </c>
      <c r="E2208">
        <v>9.0516308568140566E-2</v>
      </c>
      <c r="F2208">
        <v>0.27127634979051396</v>
      </c>
      <c r="G2208">
        <v>6.0662414267606875E-3</v>
      </c>
      <c r="H2208">
        <v>0.59876308652085175</v>
      </c>
      <c r="I2208">
        <v>16.889829587500646</v>
      </c>
      <c r="J2208">
        <v>2.6</v>
      </c>
      <c r="K2208">
        <v>2.2200000000000002</v>
      </c>
    </row>
    <row r="2209" spans="1:11" x14ac:dyDescent="0.25">
      <c r="A2209" t="s">
        <v>1994</v>
      </c>
      <c r="B2209">
        <v>7229722</v>
      </c>
      <c r="C2209">
        <v>8.7582759060445201E-2</v>
      </c>
      <c r="D2209">
        <v>0.49757376563026906</v>
      </c>
      <c r="E2209">
        <v>8.7582759060445201E-2</v>
      </c>
      <c r="F2209">
        <v>0.17867788808795079</v>
      </c>
      <c r="G2209">
        <v>4.9829993463095815E-2</v>
      </c>
      <c r="H2209">
        <v>0.66537723407552374</v>
      </c>
      <c r="I2209">
        <v>16.037762759518881</v>
      </c>
      <c r="J2209">
        <v>2.14</v>
      </c>
      <c r="K2209">
        <v>1.8</v>
      </c>
    </row>
    <row r="2210" spans="1:11" x14ac:dyDescent="0.25">
      <c r="A2210" t="s">
        <v>1995</v>
      </c>
      <c r="B2210">
        <v>34551298</v>
      </c>
      <c r="C2210">
        <v>0.34452326508833331</v>
      </c>
      <c r="D2210">
        <v>0.46467689867975437</v>
      </c>
      <c r="E2210">
        <v>0.11200812195246615</v>
      </c>
      <c r="F2210">
        <v>0.18568814363406252</v>
      </c>
      <c r="G2210">
        <v>0.30242131569123681</v>
      </c>
      <c r="H2210">
        <v>0.64010036071524012</v>
      </c>
      <c r="I2210">
        <v>17.945661067349302</v>
      </c>
      <c r="J2210">
        <v>1.65</v>
      </c>
      <c r="K2210">
        <v>1.3</v>
      </c>
    </row>
    <row r="2211" spans="1:11" x14ac:dyDescent="0.25">
      <c r="A2211" t="s">
        <v>1996</v>
      </c>
      <c r="B2211">
        <v>68890104</v>
      </c>
      <c r="C2211">
        <v>7.3610630635715116E-2</v>
      </c>
      <c r="D2211">
        <v>0.70857042108689516</v>
      </c>
      <c r="E2211">
        <v>7.3610630635715116E-2</v>
      </c>
      <c r="F2211">
        <v>0.24654707449826518</v>
      </c>
      <c r="G2211">
        <v>0.12171637888658145</v>
      </c>
      <c r="H2211">
        <v>0.90104725014980946</v>
      </c>
      <c r="I2211">
        <v>18.176179060421234</v>
      </c>
      <c r="J2211">
        <v>3.41</v>
      </c>
      <c r="K2211">
        <v>2.69</v>
      </c>
    </row>
    <row r="2212" spans="1:11" x14ac:dyDescent="0.25">
      <c r="A2212" t="s">
        <v>671</v>
      </c>
      <c r="B2212">
        <v>7986375</v>
      </c>
      <c r="C2212">
        <v>4.3228248110062449E-2</v>
      </c>
      <c r="D2212">
        <v>0.43064807249847398</v>
      </c>
      <c r="E2212">
        <v>4.3228248110062449E-2</v>
      </c>
      <c r="F2212">
        <v>0.51653366010150481</v>
      </c>
      <c r="G2212">
        <v>2.4723983033604107E-2</v>
      </c>
      <c r="H2212">
        <v>0.55333839800874873</v>
      </c>
      <c r="I2212">
        <v>16.734243259639836</v>
      </c>
      <c r="J2212">
        <v>1.85</v>
      </c>
      <c r="K2212">
        <v>1.66</v>
      </c>
    </row>
    <row r="2213" spans="1:11" x14ac:dyDescent="0.25">
      <c r="A2213" t="s">
        <v>104</v>
      </c>
      <c r="B2213">
        <v>71637787</v>
      </c>
      <c r="C2213">
        <v>7.2392227861533473E-2</v>
      </c>
      <c r="D2213">
        <v>0.4948075657334306</v>
      </c>
      <c r="E2213">
        <v>7.2392227861533473E-2</v>
      </c>
      <c r="F2213">
        <v>0.14397311296172097</v>
      </c>
      <c r="G2213">
        <v>2.5139525876197153E-3</v>
      </c>
      <c r="H2213">
        <v>0.61364772013935132</v>
      </c>
      <c r="I2213">
        <v>18.606243492405074</v>
      </c>
      <c r="J2213">
        <v>2.14</v>
      </c>
      <c r="K2213">
        <v>2.14</v>
      </c>
    </row>
    <row r="2214" spans="1:11" x14ac:dyDescent="0.25">
      <c r="A2214" t="s">
        <v>1997</v>
      </c>
      <c r="B2214">
        <v>19246728</v>
      </c>
      <c r="C2214">
        <v>0.37829515749378284</v>
      </c>
      <c r="D2214">
        <v>0.39884540374862676</v>
      </c>
      <c r="E2214">
        <v>0.19608849878275414</v>
      </c>
      <c r="F2214">
        <v>0.10828051806088526</v>
      </c>
      <c r="G2214">
        <v>0.22010380153966949</v>
      </c>
      <c r="H2214">
        <v>0.96482672324205654</v>
      </c>
      <c r="I2214">
        <v>16.836456576588198</v>
      </c>
      <c r="J2214">
        <v>1.56</v>
      </c>
      <c r="K2214">
        <v>1.42</v>
      </c>
    </row>
    <row r="2215" spans="1:11" x14ac:dyDescent="0.25">
      <c r="A2215" t="s">
        <v>1998</v>
      </c>
      <c r="B2215">
        <v>67372743</v>
      </c>
      <c r="C2215">
        <v>0.47635436188192604</v>
      </c>
      <c r="D2215">
        <v>0.29164273451060169</v>
      </c>
      <c r="E2215">
        <v>0.30997531152917435</v>
      </c>
      <c r="F2215">
        <v>0.10075899822852842</v>
      </c>
      <c r="G2215">
        <v>0.29644792701998196</v>
      </c>
      <c r="H2215">
        <v>0.83749164017270183</v>
      </c>
      <c r="I2215">
        <v>18.169794883823009</v>
      </c>
      <c r="J2215">
        <v>1.52</v>
      </c>
      <c r="K2215">
        <v>1.1499999999999999</v>
      </c>
    </row>
    <row r="2216" spans="1:11" x14ac:dyDescent="0.25">
      <c r="A2216" t="s">
        <v>1999</v>
      </c>
      <c r="B2216">
        <v>5831915</v>
      </c>
      <c r="C2216">
        <v>9.2162865885390993E-2</v>
      </c>
      <c r="D2216">
        <v>0.43530126896568277</v>
      </c>
      <c r="E2216">
        <v>9.2162865885390993E-2</v>
      </c>
      <c r="F2216">
        <v>0.23552830923488219</v>
      </c>
      <c r="G2216">
        <v>0.17147900818170361</v>
      </c>
      <c r="H2216">
        <v>0.47270007572611106</v>
      </c>
      <c r="I2216">
        <v>16.160673702707147</v>
      </c>
      <c r="J2216">
        <v>1.75</v>
      </c>
      <c r="K2216">
        <v>1.47</v>
      </c>
    </row>
    <row r="2217" spans="1:11" x14ac:dyDescent="0.25">
      <c r="A2217" t="s">
        <v>2000</v>
      </c>
      <c r="B2217">
        <v>47474736</v>
      </c>
      <c r="C2217">
        <v>4.6463281017507921E-2</v>
      </c>
      <c r="D2217">
        <v>0.56630189581254331</v>
      </c>
      <c r="E2217">
        <v>4.6463281017507921E-2</v>
      </c>
      <c r="F2217">
        <v>0.17422351166919042</v>
      </c>
      <c r="G2217">
        <v>7.0828977332280482E-2</v>
      </c>
      <c r="H2217">
        <v>0.69114707928127583</v>
      </c>
      <c r="I2217">
        <v>17.961323266786387</v>
      </c>
      <c r="J2217">
        <v>2.4</v>
      </c>
      <c r="K2217">
        <v>2.1800000000000002</v>
      </c>
    </row>
    <row r="2218" spans="1:11" x14ac:dyDescent="0.25">
      <c r="A2218" t="s">
        <v>2001</v>
      </c>
      <c r="B2218">
        <v>13224869</v>
      </c>
      <c r="C2218">
        <v>7.6168845226368589E-2</v>
      </c>
      <c r="D2218">
        <v>0.47008110250468266</v>
      </c>
      <c r="E2218">
        <v>5.7230207724552888E-2</v>
      </c>
      <c r="F2218">
        <v>0.16835006329524146</v>
      </c>
      <c r="G2218">
        <v>6.6427501096608221E-2</v>
      </c>
      <c r="H2218">
        <v>0.72905719412119097</v>
      </c>
      <c r="I2218">
        <v>16.652058864258638</v>
      </c>
      <c r="J2218">
        <v>1.96</v>
      </c>
      <c r="K2218">
        <v>1.1399999999999999</v>
      </c>
    </row>
  </sheetData>
  <mergeCells count="1">
    <mergeCell ref="N19:Q19"/>
  </mergeCells>
  <pageMargins left="0.7" right="0.7" top="0.75" bottom="0.75" header="0.3" footer="0.3"/>
  <pageSetup paperSize="9" orientation="portrait" verticalDpi="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9"/>
  <sheetViews>
    <sheetView workbookViewId="0">
      <selection activeCell="D32" sqref="D32"/>
    </sheetView>
  </sheetViews>
  <sheetFormatPr baseColWidth="10" defaultRowHeight="15" x14ac:dyDescent="0.25"/>
  <cols>
    <col min="1" max="1" width="29.5703125" customWidth="1"/>
    <col min="2" max="2" width="21.140625" customWidth="1"/>
    <col min="3" max="3" width="28.7109375" customWidth="1"/>
    <col min="4" max="4" width="31" customWidth="1"/>
    <col min="5" max="5" width="34.7109375" customWidth="1"/>
    <col min="11" max="11" width="28.28515625" customWidth="1"/>
    <col min="12" max="12" width="23.140625" customWidth="1"/>
    <col min="13" max="14" width="12.7109375" customWidth="1"/>
    <col min="15" max="15" width="19.7109375" customWidth="1"/>
  </cols>
  <sheetData>
    <row r="1" spans="1:26" x14ac:dyDescent="0.25">
      <c r="B1" t="s">
        <v>2630</v>
      </c>
      <c r="C1" t="s">
        <v>2631</v>
      </c>
      <c r="D1" t="s">
        <v>2632</v>
      </c>
      <c r="E1" t="s">
        <v>2694</v>
      </c>
      <c r="F1" t="s">
        <v>2633</v>
      </c>
      <c r="G1" t="s">
        <v>2634</v>
      </c>
      <c r="H1" t="s">
        <v>2635</v>
      </c>
      <c r="I1" t="s">
        <v>2636</v>
      </c>
      <c r="K1" s="9" t="s">
        <v>2630</v>
      </c>
      <c r="L1" s="9"/>
      <c r="M1" s="9" t="s">
        <v>2631</v>
      </c>
      <c r="N1" s="9"/>
      <c r="O1" s="9" t="s">
        <v>2632</v>
      </c>
      <c r="P1" s="9"/>
      <c r="Q1" s="9" t="s">
        <v>2694</v>
      </c>
      <c r="R1" s="9"/>
      <c r="S1" s="9" t="s">
        <v>2633</v>
      </c>
      <c r="T1" s="9"/>
      <c r="U1" s="9" t="s">
        <v>2634</v>
      </c>
      <c r="V1" s="9"/>
      <c r="W1" s="9" t="s">
        <v>2635</v>
      </c>
      <c r="X1" s="9"/>
      <c r="Y1" s="9" t="s">
        <v>2636</v>
      </c>
      <c r="Z1" s="9"/>
    </row>
    <row r="2" spans="1:26" x14ac:dyDescent="0.25">
      <c r="A2" t="s">
        <v>2002</v>
      </c>
      <c r="B2">
        <v>5303199</v>
      </c>
      <c r="C2">
        <v>0.37996217000342625</v>
      </c>
      <c r="D2">
        <v>3.968887458305826E-2</v>
      </c>
      <c r="E2">
        <v>2.046745747236715E-2</v>
      </c>
      <c r="F2">
        <v>7.597937492816445E-2</v>
      </c>
      <c r="G2">
        <v>3.468472520077033E-2</v>
      </c>
      <c r="H2">
        <v>0.26991411542932187</v>
      </c>
      <c r="I2">
        <v>16.813719063124619</v>
      </c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x14ac:dyDescent="0.25">
      <c r="A3" t="s">
        <v>474</v>
      </c>
      <c r="B3">
        <v>19281119</v>
      </c>
      <c r="C3">
        <v>0.37853772906022726</v>
      </c>
      <c r="D3">
        <v>0.40996967032878123</v>
      </c>
      <c r="E3">
        <v>6.1652334597385144E-2</v>
      </c>
      <c r="F3">
        <v>8.2425981725896297E-2</v>
      </c>
      <c r="G3">
        <v>0.36242429705454338</v>
      </c>
      <c r="H3">
        <v>0.86549199718123104</v>
      </c>
      <c r="I3">
        <v>16.869413008353373</v>
      </c>
      <c r="K3" s="7" t="s">
        <v>2654</v>
      </c>
      <c r="L3" s="7">
        <v>55259843.575418994</v>
      </c>
      <c r="M3" s="7" t="s">
        <v>2654</v>
      </c>
      <c r="N3" s="7">
        <v>0.44080174761081364</v>
      </c>
      <c r="O3" s="7" t="s">
        <v>2654</v>
      </c>
      <c r="P3" s="7">
        <v>0.15596722203053098</v>
      </c>
      <c r="Q3" s="7" t="s">
        <v>2654</v>
      </c>
      <c r="R3" s="7">
        <v>0.14738980127845469</v>
      </c>
      <c r="S3" s="7" t="s">
        <v>2654</v>
      </c>
      <c r="T3" s="7">
        <v>8.235760260302738E-2</v>
      </c>
      <c r="U3" s="7" t="s">
        <v>2654</v>
      </c>
      <c r="V3" s="7">
        <v>0.13522291953187154</v>
      </c>
      <c r="W3" s="7" t="s">
        <v>2654</v>
      </c>
      <c r="X3" s="7">
        <v>0.91991164295486438</v>
      </c>
      <c r="Y3" s="7" t="s">
        <v>2654</v>
      </c>
      <c r="Z3" s="7">
        <v>17.211398690161435</v>
      </c>
    </row>
    <row r="4" spans="1:26" x14ac:dyDescent="0.25">
      <c r="A4" t="s">
        <v>860</v>
      </c>
      <c r="B4">
        <v>4105893</v>
      </c>
      <c r="C4">
        <v>0.37409401560147815</v>
      </c>
      <c r="D4">
        <v>0.19226950142149346</v>
      </c>
      <c r="E4">
        <v>0.32884636789122368</v>
      </c>
      <c r="F4">
        <v>0.11272076007163921</v>
      </c>
      <c r="G4">
        <v>4.0517860548241275E-2</v>
      </c>
      <c r="H4">
        <v>8.0512101572434769E-2</v>
      </c>
      <c r="I4">
        <v>17.538842162146771</v>
      </c>
      <c r="K4" s="7" t="s">
        <v>2655</v>
      </c>
      <c r="L4" s="7">
        <v>11973857.952188889</v>
      </c>
      <c r="M4" s="7" t="s">
        <v>2655</v>
      </c>
      <c r="N4" s="7">
        <v>9.4107053205395533E-3</v>
      </c>
      <c r="O4" s="7" t="s">
        <v>2655</v>
      </c>
      <c r="P4" s="7">
        <v>5.9081323201566728E-3</v>
      </c>
      <c r="Q4" s="7" t="s">
        <v>2655</v>
      </c>
      <c r="R4" s="7">
        <v>6.676966604116325E-3</v>
      </c>
      <c r="S4" s="7" t="s">
        <v>2655</v>
      </c>
      <c r="T4" s="7">
        <v>2.2995600721064475E-3</v>
      </c>
      <c r="U4" s="7" t="s">
        <v>2655</v>
      </c>
      <c r="V4" s="7">
        <v>7.9331845692895194E-3</v>
      </c>
      <c r="W4" s="7" t="s">
        <v>2655</v>
      </c>
      <c r="X4" s="7">
        <v>0.11492348557538659</v>
      </c>
      <c r="Y4" s="7" t="s">
        <v>2655</v>
      </c>
      <c r="Z4" s="7">
        <v>6.0669710023371022E-2</v>
      </c>
    </row>
    <row r="5" spans="1:26" x14ac:dyDescent="0.25">
      <c r="A5" t="s">
        <v>930</v>
      </c>
      <c r="B5">
        <v>24532000</v>
      </c>
      <c r="C5">
        <v>0.32227294961682701</v>
      </c>
      <c r="D5">
        <v>0.29394260557639001</v>
      </c>
      <c r="E5">
        <v>6.9052665905755747E-2</v>
      </c>
      <c r="F5">
        <v>6.4916149972951601E-2</v>
      </c>
      <c r="G5">
        <v>0.14544268710255992</v>
      </c>
      <c r="H5">
        <v>0.6975211889004993</v>
      </c>
      <c r="I5">
        <v>17.355077637917091</v>
      </c>
      <c r="K5" s="7" t="s">
        <v>2656</v>
      </c>
      <c r="L5" s="7">
        <v>19160324.5</v>
      </c>
      <c r="M5" s="7" t="s">
        <v>2656</v>
      </c>
      <c r="N5" s="7">
        <v>0.45942769574507697</v>
      </c>
      <c r="O5" s="7" t="s">
        <v>2656</v>
      </c>
      <c r="P5" s="7">
        <v>0.13498153547661157</v>
      </c>
      <c r="Q5" s="7" t="s">
        <v>2656</v>
      </c>
      <c r="R5" s="7">
        <v>0.12325086350139097</v>
      </c>
      <c r="S5" s="7" t="s">
        <v>2656</v>
      </c>
      <c r="T5" s="7">
        <v>7.4571321469009369E-2</v>
      </c>
      <c r="U5" s="7" t="s">
        <v>2656</v>
      </c>
      <c r="V5" s="7">
        <v>8.6366476369087508E-2</v>
      </c>
      <c r="W5" s="7" t="s">
        <v>2656</v>
      </c>
      <c r="X5" s="7">
        <v>0.62210994832659428</v>
      </c>
      <c r="Y5" s="7" t="s">
        <v>2656</v>
      </c>
      <c r="Z5" s="7">
        <v>17.024223822112361</v>
      </c>
    </row>
    <row r="6" spans="1:26" x14ac:dyDescent="0.25">
      <c r="A6" t="s">
        <v>2007</v>
      </c>
      <c r="B6">
        <v>440113379</v>
      </c>
      <c r="C6">
        <v>0.3485760745301042</v>
      </c>
      <c r="D6">
        <v>6.6207414703473494E-2</v>
      </c>
      <c r="E6">
        <v>0.1256741572493755</v>
      </c>
      <c r="F6">
        <v>0.10747506409245189</v>
      </c>
      <c r="G6">
        <v>0.3034932755361659</v>
      </c>
      <c r="H6">
        <v>0.29849292314338605</v>
      </c>
      <c r="I6">
        <v>21.02062948904198</v>
      </c>
      <c r="K6" s="7" t="s">
        <v>2657</v>
      </c>
      <c r="L6" s="7" t="e">
        <v>#N/A</v>
      </c>
      <c r="M6" s="7" t="s">
        <v>2657</v>
      </c>
      <c r="N6" s="7" t="e">
        <v>#N/A</v>
      </c>
      <c r="O6" s="7" t="s">
        <v>2657</v>
      </c>
      <c r="P6" s="7" t="e">
        <v>#N/A</v>
      </c>
      <c r="Q6" s="7" t="s">
        <v>2657</v>
      </c>
      <c r="R6" s="7" t="e">
        <v>#N/A</v>
      </c>
      <c r="S6" s="7" t="s">
        <v>2657</v>
      </c>
      <c r="T6" s="7" t="e">
        <v>#N/A</v>
      </c>
      <c r="U6" s="7" t="s">
        <v>2657</v>
      </c>
      <c r="V6" s="7" t="e">
        <v>#N/A</v>
      </c>
      <c r="W6" s="7" t="s">
        <v>2657</v>
      </c>
      <c r="X6" s="7" t="e">
        <v>#N/A</v>
      </c>
      <c r="Y6" s="7" t="s">
        <v>2657</v>
      </c>
      <c r="Z6" s="7" t="e">
        <v>#N/A</v>
      </c>
    </row>
    <row r="7" spans="1:26" x14ac:dyDescent="0.25">
      <c r="A7" t="s">
        <v>946</v>
      </c>
      <c r="B7">
        <v>10632859</v>
      </c>
      <c r="C7">
        <v>0.29365432194671254</v>
      </c>
      <c r="D7">
        <v>0.12655956408337588</v>
      </c>
      <c r="E7">
        <v>3.4290495152808853E-2</v>
      </c>
      <c r="F7">
        <v>7.5561560567570102E-2</v>
      </c>
      <c r="G7">
        <v>1.4423402021977344E-2</v>
      </c>
      <c r="H7">
        <v>0.31187844857153174</v>
      </c>
      <c r="I7">
        <v>17.278394428834627</v>
      </c>
      <c r="K7" s="7" t="s">
        <v>2658</v>
      </c>
      <c r="L7" s="7">
        <v>226556024.38424048</v>
      </c>
      <c r="M7" s="7" t="s">
        <v>2658</v>
      </c>
      <c r="N7" s="7">
        <v>0.17805890069735708</v>
      </c>
      <c r="O7" s="7" t="s">
        <v>2658</v>
      </c>
      <c r="P7" s="7">
        <v>0.11178710949598704</v>
      </c>
      <c r="Q7" s="7" t="s">
        <v>2658</v>
      </c>
      <c r="R7" s="7">
        <v>0.12633413681831812</v>
      </c>
      <c r="S7" s="7" t="s">
        <v>2658</v>
      </c>
      <c r="T7" s="7">
        <v>4.350971840900586E-2</v>
      </c>
      <c r="U7" s="7" t="s">
        <v>2658</v>
      </c>
      <c r="V7" s="7">
        <v>0.15010289615103362</v>
      </c>
      <c r="W7" s="7" t="s">
        <v>2658</v>
      </c>
      <c r="X7" s="7">
        <v>2.1744543909157996</v>
      </c>
      <c r="Y7" s="7" t="s">
        <v>2658</v>
      </c>
      <c r="Z7" s="7">
        <v>1.1479247840022158</v>
      </c>
    </row>
    <row r="8" spans="1:26" x14ac:dyDescent="0.25">
      <c r="A8" t="s">
        <v>950</v>
      </c>
      <c r="B8">
        <v>7233115</v>
      </c>
      <c r="C8">
        <v>0.50608320205056878</v>
      </c>
      <c r="D8">
        <v>2.084067514480276E-2</v>
      </c>
      <c r="E8">
        <v>6.9343844249676656E-2</v>
      </c>
      <c r="F8">
        <v>3.9649918197701868E-2</v>
      </c>
      <c r="G8">
        <v>1.2110826386695082E-2</v>
      </c>
      <c r="H8">
        <v>0.61493611103791923</v>
      </c>
      <c r="I8">
        <v>16.290280167803381</v>
      </c>
      <c r="K8" s="7" t="s">
        <v>2659</v>
      </c>
      <c r="L8" s="7">
        <v>5.1327632184792568E+16</v>
      </c>
      <c r="M8" s="7" t="s">
        <v>2659</v>
      </c>
      <c r="N8" s="7">
        <v>3.1704972117551272E-2</v>
      </c>
      <c r="O8" s="7" t="s">
        <v>2659</v>
      </c>
      <c r="P8" s="7">
        <v>1.2496357849467794E-2</v>
      </c>
      <c r="Q8" s="7" t="s">
        <v>2659</v>
      </c>
      <c r="R8" s="7">
        <v>1.5960314125629524E-2</v>
      </c>
      <c r="S8" s="7" t="s">
        <v>2659</v>
      </c>
      <c r="T8" s="7">
        <v>1.8930955960309837E-3</v>
      </c>
      <c r="U8" s="7" t="s">
        <v>2659</v>
      </c>
      <c r="V8" s="7">
        <v>2.2530879432927985E-2</v>
      </c>
      <c r="W8" s="7" t="s">
        <v>2659</v>
      </c>
      <c r="X8" s="7">
        <v>4.7282518981730002</v>
      </c>
      <c r="Y8" s="7" t="s">
        <v>2659</v>
      </c>
      <c r="Z8" s="7">
        <v>1.3177313097265335</v>
      </c>
    </row>
    <row r="9" spans="1:26" x14ac:dyDescent="0.25">
      <c r="A9" t="s">
        <v>348</v>
      </c>
      <c r="B9">
        <v>30086182</v>
      </c>
      <c r="C9">
        <v>0.4077668612122336</v>
      </c>
      <c r="D9">
        <v>0.37758127634805905</v>
      </c>
      <c r="E9">
        <v>0.12592674603909529</v>
      </c>
      <c r="F9">
        <v>6.4289983343680537E-2</v>
      </c>
      <c r="G9">
        <v>0.51280584555394904</v>
      </c>
      <c r="H9">
        <v>1.7084962721512187</v>
      </c>
      <c r="I9">
        <v>16.757360768105215</v>
      </c>
      <c r="K9" s="7" t="s">
        <v>2660</v>
      </c>
      <c r="L9" s="7">
        <v>188.02914562700181</v>
      </c>
      <c r="M9" s="7" t="s">
        <v>2660</v>
      </c>
      <c r="N9" s="7">
        <v>-5.67141858300233E-2</v>
      </c>
      <c r="O9" s="7" t="s">
        <v>2660</v>
      </c>
      <c r="P9" s="7">
        <v>6.7823338147807046</v>
      </c>
      <c r="Q9" s="7" t="s">
        <v>2660</v>
      </c>
      <c r="R9" s="7">
        <v>3.634921035772066</v>
      </c>
      <c r="S9" s="7" t="s">
        <v>2660</v>
      </c>
      <c r="T9" s="7">
        <v>7.6503857220929934</v>
      </c>
      <c r="U9" s="7" t="s">
        <v>2660</v>
      </c>
      <c r="V9" s="7">
        <v>3.7847986755976959</v>
      </c>
      <c r="W9" s="7" t="s">
        <v>2660</v>
      </c>
      <c r="X9" s="7">
        <v>217.67260562785688</v>
      </c>
      <c r="Y9" s="7" t="s">
        <v>2660</v>
      </c>
      <c r="Z9" s="7">
        <v>2.6459330308083158</v>
      </c>
    </row>
    <row r="10" spans="1:26" x14ac:dyDescent="0.25">
      <c r="A10" t="s">
        <v>956</v>
      </c>
      <c r="B10">
        <v>17843939</v>
      </c>
      <c r="C10">
        <v>0.56428701084441057</v>
      </c>
      <c r="D10">
        <v>5.6097815622436278E-2</v>
      </c>
      <c r="E10">
        <v>0.13757057788641847</v>
      </c>
      <c r="F10">
        <v>0.10807528218747432</v>
      </c>
      <c r="G10">
        <v>0.22943885876319126</v>
      </c>
      <c r="H10">
        <v>0.28745173677394653</v>
      </c>
      <c r="I10">
        <v>17.712913570217271</v>
      </c>
      <c r="K10" s="7" t="s">
        <v>2661</v>
      </c>
      <c r="L10" s="7">
        <v>12.826892102760331</v>
      </c>
      <c r="M10" s="7" t="s">
        <v>2661</v>
      </c>
      <c r="N10" s="7">
        <v>-0.47205900000359535</v>
      </c>
      <c r="O10" s="7" t="s">
        <v>2661</v>
      </c>
      <c r="P10" s="7">
        <v>1.794957058909584</v>
      </c>
      <c r="Q10" s="7" t="s">
        <v>2661</v>
      </c>
      <c r="R10" s="7">
        <v>1.5412589695270198</v>
      </c>
      <c r="S10" s="7" t="s">
        <v>2661</v>
      </c>
      <c r="T10" s="7">
        <v>2.1376306464856296</v>
      </c>
      <c r="U10" s="7" t="s">
        <v>2661</v>
      </c>
      <c r="V10" s="7">
        <v>1.7394197437734735</v>
      </c>
      <c r="W10" s="7" t="s">
        <v>2661</v>
      </c>
      <c r="X10" s="7">
        <v>13.727286323903842</v>
      </c>
      <c r="Y10" s="7" t="s">
        <v>2661</v>
      </c>
      <c r="Z10" s="7">
        <v>0.98707821782652272</v>
      </c>
    </row>
    <row r="11" spans="1:26" x14ac:dyDescent="0.25">
      <c r="A11" t="s">
        <v>958</v>
      </c>
      <c r="B11">
        <v>25832354</v>
      </c>
      <c r="C11">
        <v>0.54809720399464945</v>
      </c>
      <c r="D11">
        <v>0.31704543844513744</v>
      </c>
      <c r="E11">
        <v>0.24205567947853301</v>
      </c>
      <c r="F11">
        <v>6.0905469930135833E-2</v>
      </c>
      <c r="G11">
        <v>0.18732644342052607</v>
      </c>
      <c r="H11">
        <v>1.384328295938057</v>
      </c>
      <c r="I11">
        <v>16.485581664119536</v>
      </c>
      <c r="K11" s="7" t="s">
        <v>2662</v>
      </c>
      <c r="L11" s="7">
        <v>3639339275</v>
      </c>
      <c r="M11" s="7" t="s">
        <v>2662</v>
      </c>
      <c r="N11" s="7">
        <v>0.91041441795819567</v>
      </c>
      <c r="O11" s="7" t="s">
        <v>2662</v>
      </c>
      <c r="P11" s="7">
        <v>0.85962156371686416</v>
      </c>
      <c r="Q11" s="7" t="s">
        <v>2662</v>
      </c>
      <c r="R11" s="7">
        <v>0.78287403595356753</v>
      </c>
      <c r="S11" s="7" t="s">
        <v>2662</v>
      </c>
      <c r="T11" s="7">
        <v>0.33013315160743806</v>
      </c>
      <c r="U11" s="7" t="s">
        <v>2662</v>
      </c>
      <c r="V11" s="7">
        <v>0.93627953032839228</v>
      </c>
      <c r="W11" s="7" t="s">
        <v>2662</v>
      </c>
      <c r="X11" s="7">
        <v>36.948231347457927</v>
      </c>
      <c r="Y11" s="7" t="s">
        <v>2662</v>
      </c>
      <c r="Z11" s="7">
        <v>9.0341689693051119</v>
      </c>
    </row>
    <row r="12" spans="1:26" x14ac:dyDescent="0.25">
      <c r="A12" t="s">
        <v>959</v>
      </c>
      <c r="B12">
        <v>56663198</v>
      </c>
      <c r="C12">
        <v>0.56552988767065349</v>
      </c>
      <c r="D12">
        <v>0.28362140802571717</v>
      </c>
      <c r="E12">
        <v>0.18288170039396648</v>
      </c>
      <c r="F12">
        <v>0.10638892485332899</v>
      </c>
      <c r="G12">
        <v>0.35790565509557015</v>
      </c>
      <c r="H12">
        <v>0.8491322975680563</v>
      </c>
      <c r="I12">
        <v>17.779646600698918</v>
      </c>
      <c r="K12" s="7" t="s">
        <v>2663</v>
      </c>
      <c r="L12" s="7">
        <v>1319725</v>
      </c>
      <c r="M12" s="7" t="s">
        <v>2663</v>
      </c>
      <c r="N12" s="7">
        <v>3.5878543607070325E-3</v>
      </c>
      <c r="O12" s="7" t="s">
        <v>2663</v>
      </c>
      <c r="P12" s="7">
        <v>6.4972261582367666E-3</v>
      </c>
      <c r="Q12" s="7" t="s">
        <v>2663</v>
      </c>
      <c r="R12" s="7">
        <v>2.9342118488468858E-5</v>
      </c>
      <c r="S12" s="7" t="s">
        <v>2663</v>
      </c>
      <c r="T12" s="7">
        <v>9.6084272891077405E-3</v>
      </c>
      <c r="U12" s="7" t="s">
        <v>2663</v>
      </c>
      <c r="V12" s="7">
        <v>1.3459101772508768E-5</v>
      </c>
      <c r="W12" s="7" t="s">
        <v>2663</v>
      </c>
      <c r="X12" s="7">
        <v>8.0512101572434769E-2</v>
      </c>
      <c r="Y12" s="7" t="s">
        <v>2663</v>
      </c>
      <c r="Z12" s="7">
        <v>14.163894425725127</v>
      </c>
    </row>
    <row r="13" spans="1:26" x14ac:dyDescent="0.25">
      <c r="A13" t="s">
        <v>2022</v>
      </c>
      <c r="B13">
        <v>9374109</v>
      </c>
      <c r="C13">
        <v>0.32965938416120399</v>
      </c>
      <c r="D13">
        <v>6.8559795923004527E-2</v>
      </c>
      <c r="E13">
        <v>0.16118715922761298</v>
      </c>
      <c r="F13">
        <v>9.126553670834274E-2</v>
      </c>
      <c r="G13">
        <v>8.7197620595194703E-2</v>
      </c>
      <c r="H13">
        <v>0.41341367931968409</v>
      </c>
      <c r="I13">
        <v>16.506959043382352</v>
      </c>
      <c r="K13" s="7" t="s">
        <v>2664</v>
      </c>
      <c r="L13" s="7">
        <v>3640659000</v>
      </c>
      <c r="M13" s="7" t="s">
        <v>2664</v>
      </c>
      <c r="N13" s="7">
        <v>0.91400227231890274</v>
      </c>
      <c r="O13" s="7" t="s">
        <v>2664</v>
      </c>
      <c r="P13" s="7">
        <v>0.86611878987510094</v>
      </c>
      <c r="Q13" s="7" t="s">
        <v>2664</v>
      </c>
      <c r="R13" s="7">
        <v>0.78290337807205601</v>
      </c>
      <c r="S13" s="7" t="s">
        <v>2664</v>
      </c>
      <c r="T13" s="7">
        <v>0.33974157889654577</v>
      </c>
      <c r="U13" s="7" t="s">
        <v>2664</v>
      </c>
      <c r="V13" s="7">
        <v>0.93629298943016481</v>
      </c>
      <c r="W13" s="7" t="s">
        <v>2664</v>
      </c>
      <c r="X13" s="7">
        <v>37.028743449030365</v>
      </c>
      <c r="Y13" s="7" t="s">
        <v>2664</v>
      </c>
      <c r="Z13" s="7">
        <v>23.198063395030239</v>
      </c>
    </row>
    <row r="14" spans="1:26" x14ac:dyDescent="0.25">
      <c r="A14" t="s">
        <v>2024</v>
      </c>
      <c r="B14">
        <v>11976370</v>
      </c>
      <c r="C14">
        <v>0.40930682669289609</v>
      </c>
      <c r="D14">
        <v>3.4207026002035679E-2</v>
      </c>
      <c r="E14">
        <v>1.4694853281920982E-2</v>
      </c>
      <c r="F14">
        <v>3.6636599704823851E-2</v>
      </c>
      <c r="G14">
        <v>2.9924092191540509E-2</v>
      </c>
      <c r="H14">
        <v>0.50707722387091769</v>
      </c>
      <c r="I14">
        <v>16.953565492453301</v>
      </c>
      <c r="K14" s="7" t="s">
        <v>2665</v>
      </c>
      <c r="L14" s="7">
        <v>19783024000</v>
      </c>
      <c r="M14" s="7" t="s">
        <v>2665</v>
      </c>
      <c r="N14" s="7">
        <v>157.80702564467128</v>
      </c>
      <c r="O14" s="7" t="s">
        <v>2665</v>
      </c>
      <c r="P14" s="7">
        <v>55.836265486930095</v>
      </c>
      <c r="Q14" s="7" t="s">
        <v>2665</v>
      </c>
      <c r="R14" s="7">
        <v>52.765548857686781</v>
      </c>
      <c r="S14" s="7" t="s">
        <v>2665</v>
      </c>
      <c r="T14" s="7">
        <v>29.4840217318838</v>
      </c>
      <c r="U14" s="7" t="s">
        <v>2665</v>
      </c>
      <c r="V14" s="7">
        <v>48.409805192410012</v>
      </c>
      <c r="W14" s="7" t="s">
        <v>2665</v>
      </c>
      <c r="X14" s="7">
        <v>329.32836817784147</v>
      </c>
      <c r="Y14" s="7" t="s">
        <v>2665</v>
      </c>
      <c r="Z14" s="7">
        <v>6161.680731077794</v>
      </c>
    </row>
    <row r="15" spans="1:26" x14ac:dyDescent="0.25">
      <c r="A15" t="s">
        <v>2026</v>
      </c>
      <c r="B15">
        <v>9631605</v>
      </c>
      <c r="C15">
        <v>0.59134432942380843</v>
      </c>
      <c r="D15">
        <v>0.12402854975884081</v>
      </c>
      <c r="E15">
        <v>0.23495502566809998</v>
      </c>
      <c r="F15">
        <v>0.12125457686901873</v>
      </c>
      <c r="G15">
        <v>0.105111141912485</v>
      </c>
      <c r="H15">
        <v>0.80048362746576718</v>
      </c>
      <c r="I15">
        <v>16.005021237321536</v>
      </c>
      <c r="K15" s="7" t="s">
        <v>2666</v>
      </c>
      <c r="L15" s="7">
        <v>358</v>
      </c>
      <c r="M15" s="7" t="s">
        <v>2666</v>
      </c>
      <c r="N15" s="7">
        <v>358</v>
      </c>
      <c r="O15" s="7" t="s">
        <v>2666</v>
      </c>
      <c r="P15" s="7">
        <v>358</v>
      </c>
      <c r="Q15" s="7" t="s">
        <v>2666</v>
      </c>
      <c r="R15" s="7">
        <v>358</v>
      </c>
      <c r="S15" s="7" t="s">
        <v>2666</v>
      </c>
      <c r="T15" s="7">
        <v>358</v>
      </c>
      <c r="U15" s="7" t="s">
        <v>2666</v>
      </c>
      <c r="V15" s="7">
        <v>358</v>
      </c>
      <c r="W15" s="7" t="s">
        <v>2666</v>
      </c>
      <c r="X15" s="7">
        <v>358</v>
      </c>
      <c r="Y15" s="7" t="s">
        <v>2666</v>
      </c>
      <c r="Z15" s="7">
        <v>358</v>
      </c>
    </row>
    <row r="16" spans="1:26" ht="15.75" thickBot="1" x14ac:dyDescent="0.3">
      <c r="A16" t="s">
        <v>978</v>
      </c>
      <c r="B16">
        <v>29361794</v>
      </c>
      <c r="C16">
        <v>0.39479266832265086</v>
      </c>
      <c r="D16">
        <v>6.777419663117315E-2</v>
      </c>
      <c r="E16">
        <v>7.0158281200392594E-2</v>
      </c>
      <c r="F16">
        <v>9.0139521896964697E-2</v>
      </c>
      <c r="G16">
        <v>1.2852927174681493E-2</v>
      </c>
      <c r="H16">
        <v>0.68781073870480214</v>
      </c>
      <c r="I16">
        <v>17.211588926473372</v>
      </c>
      <c r="K16" s="8" t="s">
        <v>2695</v>
      </c>
      <c r="L16" s="8">
        <v>23548162.685417447</v>
      </c>
      <c r="M16" s="8" t="s">
        <v>2695</v>
      </c>
      <c r="N16" s="8">
        <v>1.8507386738463714E-2</v>
      </c>
      <c r="O16" s="8" t="s">
        <v>2695</v>
      </c>
      <c r="P16" s="8">
        <v>1.1619117380341831E-2</v>
      </c>
      <c r="Q16" s="8" t="s">
        <v>2695</v>
      </c>
      <c r="R16" s="8">
        <v>1.3131130874163068E-2</v>
      </c>
      <c r="S16" s="8" t="s">
        <v>2695</v>
      </c>
      <c r="T16" s="8">
        <v>4.5223865941180549E-3</v>
      </c>
      <c r="U16" s="8" t="s">
        <v>2695</v>
      </c>
      <c r="V16" s="8">
        <v>1.5601648323957499E-2</v>
      </c>
      <c r="W16" s="8" t="s">
        <v>2695</v>
      </c>
      <c r="X16" s="8">
        <v>0.22601211284703052</v>
      </c>
      <c r="Y16" s="8" t="s">
        <v>2695</v>
      </c>
      <c r="Z16" s="8">
        <v>0.11931494489178195</v>
      </c>
    </row>
    <row r="17" spans="1:26" x14ac:dyDescent="0.25">
      <c r="A17" t="s">
        <v>664</v>
      </c>
      <c r="B17">
        <v>9648815</v>
      </c>
      <c r="C17">
        <v>0.44949737351166957</v>
      </c>
      <c r="D17">
        <v>0.15221402835477724</v>
      </c>
      <c r="E17">
        <v>1.1659566485625437E-2</v>
      </c>
      <c r="F17">
        <v>8.4892074831637854E-2</v>
      </c>
      <c r="G17">
        <v>0.10099115798157597</v>
      </c>
      <c r="H17">
        <v>1.0594008343055774</v>
      </c>
      <c r="I17">
        <v>15.913471182961805</v>
      </c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x14ac:dyDescent="0.25">
      <c r="A18" t="s">
        <v>981</v>
      </c>
      <c r="B18">
        <v>9346040</v>
      </c>
      <c r="C18">
        <v>0.58535615084035586</v>
      </c>
      <c r="D18">
        <v>0.26870492743450702</v>
      </c>
      <c r="E18">
        <v>0.1360028418453163</v>
      </c>
      <c r="F18">
        <v>6.4491899756491736E-2</v>
      </c>
      <c r="G18">
        <v>0.23614664606614139</v>
      </c>
      <c r="H18">
        <v>1.0246297723147857</v>
      </c>
      <c r="I18">
        <v>16.008472284471054</v>
      </c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x14ac:dyDescent="0.25">
      <c r="A19" t="s">
        <v>984</v>
      </c>
      <c r="B19">
        <v>10479477</v>
      </c>
      <c r="C19">
        <v>0.40191824458415243</v>
      </c>
      <c r="D19">
        <v>6.0958003915653425E-2</v>
      </c>
      <c r="E19">
        <v>9.0010217112934165E-2</v>
      </c>
      <c r="F19">
        <v>5.8758197769336419E-2</v>
      </c>
      <c r="G19">
        <v>3.0012184768381092E-2</v>
      </c>
      <c r="H19">
        <v>0.45678139593056222</v>
      </c>
      <c r="I19">
        <v>16.700861175451628</v>
      </c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x14ac:dyDescent="0.25">
      <c r="A20" t="s">
        <v>986</v>
      </c>
      <c r="B20">
        <v>28378949</v>
      </c>
      <c r="C20">
        <v>0.60029319619976063</v>
      </c>
      <c r="D20">
        <v>7.9915045479661703E-2</v>
      </c>
      <c r="E20">
        <v>2.8535975733280327E-2</v>
      </c>
      <c r="F20">
        <v>0.10682789209930024</v>
      </c>
      <c r="G20">
        <v>0.10522803363859599</v>
      </c>
      <c r="H20">
        <v>1.2832491033199382</v>
      </c>
      <c r="I20">
        <v>16.798427970814156</v>
      </c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x14ac:dyDescent="0.25">
      <c r="A21" t="s">
        <v>2030</v>
      </c>
      <c r="B21">
        <v>11253114</v>
      </c>
      <c r="C21">
        <v>0.60374159543749406</v>
      </c>
      <c r="D21">
        <v>8.634667701757931E-2</v>
      </c>
      <c r="E21">
        <v>0.16863945393248483</v>
      </c>
      <c r="F21">
        <v>2.0972573275157898E-2</v>
      </c>
      <c r="G21">
        <v>5.3509277520871111E-2</v>
      </c>
      <c r="H21">
        <v>0.39242076062119124</v>
      </c>
      <c r="I21">
        <v>16.971477849875434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x14ac:dyDescent="0.25">
      <c r="A22" t="s">
        <v>490</v>
      </c>
      <c r="B22">
        <v>28660054</v>
      </c>
      <c r="C22">
        <v>0.53540579511818087</v>
      </c>
      <c r="D22">
        <v>0.19996762741619398</v>
      </c>
      <c r="E22">
        <v>0.20191867049517773</v>
      </c>
      <c r="F22">
        <v>9.3733939601125263E-2</v>
      </c>
      <c r="G22">
        <v>0.15516512983541483</v>
      </c>
      <c r="H22">
        <v>0.63206329274317741</v>
      </c>
      <c r="I22">
        <v>17.432317824001487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x14ac:dyDescent="0.25">
      <c r="A23" t="s">
        <v>2031</v>
      </c>
      <c r="B23">
        <v>20587563</v>
      </c>
      <c r="C23">
        <v>0.57141425626724252</v>
      </c>
      <c r="D23">
        <v>9.0384957170501434E-2</v>
      </c>
      <c r="E23">
        <v>0.50471981555077694</v>
      </c>
      <c r="F23">
        <v>0.22915991395119653</v>
      </c>
      <c r="G23">
        <v>1.7467633250229764E-2</v>
      </c>
      <c r="H23">
        <v>0.41674149105584823</v>
      </c>
      <c r="I23">
        <v>16.818408794565116</v>
      </c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x14ac:dyDescent="0.25">
      <c r="A24" t="s">
        <v>988</v>
      </c>
      <c r="B24">
        <v>18997259</v>
      </c>
      <c r="C24">
        <v>0.60560215555307217</v>
      </c>
      <c r="D24">
        <v>4.5983633744215414E-2</v>
      </c>
      <c r="E24">
        <v>0.23261292589630958</v>
      </c>
      <c r="F24">
        <v>4.8840271548440894E-2</v>
      </c>
      <c r="G24">
        <v>4.3635873996348634E-2</v>
      </c>
      <c r="H24">
        <v>1.0627144219283944</v>
      </c>
      <c r="I24">
        <v>16.437951308010216</v>
      </c>
    </row>
    <row r="25" spans="1:26" x14ac:dyDescent="0.25">
      <c r="A25" t="s">
        <v>2035</v>
      </c>
      <c r="B25">
        <v>13481795</v>
      </c>
      <c r="C25">
        <v>0.26826895083332747</v>
      </c>
      <c r="D25">
        <v>4.8315079705632667E-2</v>
      </c>
      <c r="E25">
        <v>6.3059110452280284E-2</v>
      </c>
      <c r="F25">
        <v>5.0393619595679978E-2</v>
      </c>
      <c r="G25">
        <v>2.1690731835041253E-2</v>
      </c>
      <c r="H25">
        <v>0.54812984029584888</v>
      </c>
      <c r="I25">
        <v>16.855886697375212</v>
      </c>
      <c r="K25" s="12" t="s">
        <v>2639</v>
      </c>
      <c r="L25" s="137">
        <f>L15</f>
        <v>358</v>
      </c>
      <c r="M25" s="137"/>
      <c r="N25" s="137"/>
      <c r="O25" s="137"/>
    </row>
    <row r="26" spans="1:26" ht="30" x14ac:dyDescent="0.25">
      <c r="A26" t="s">
        <v>659</v>
      </c>
      <c r="B26">
        <v>19272786</v>
      </c>
      <c r="C26">
        <v>0.27285385724720856</v>
      </c>
      <c r="D26">
        <v>4.0025557280613189E-2</v>
      </c>
      <c r="E26">
        <v>3.370659540348759E-3</v>
      </c>
      <c r="F26">
        <v>3.251399970564512E-2</v>
      </c>
      <c r="G26">
        <v>1.1270295846173978E-2</v>
      </c>
      <c r="H26">
        <v>0.53352319796074432</v>
      </c>
      <c r="I26">
        <v>16.896957668362855</v>
      </c>
      <c r="K26" s="12" t="s">
        <v>2898</v>
      </c>
      <c r="L26" s="22" t="s">
        <v>2590</v>
      </c>
      <c r="M26" s="22" t="s">
        <v>2640</v>
      </c>
      <c r="N26" s="22" t="s">
        <v>2641</v>
      </c>
      <c r="O26" s="59" t="s">
        <v>2897</v>
      </c>
    </row>
    <row r="27" spans="1:26" x14ac:dyDescent="0.25">
      <c r="A27" t="s">
        <v>997</v>
      </c>
      <c r="B27">
        <v>18720380</v>
      </c>
      <c r="C27">
        <v>0.46243521766117995</v>
      </c>
      <c r="D27">
        <v>0.31957892948754246</v>
      </c>
      <c r="E27">
        <v>0.24832006615250332</v>
      </c>
      <c r="F27">
        <v>0.15929270877717538</v>
      </c>
      <c r="G27">
        <v>9.168670721427663E-2</v>
      </c>
      <c r="H27">
        <v>0.99065318860598184</v>
      </c>
      <c r="I27">
        <v>16.565382509664047</v>
      </c>
      <c r="K27" s="24" t="s">
        <v>2894</v>
      </c>
      <c r="L27" s="13">
        <v>55.26</v>
      </c>
      <c r="M27" s="13">
        <v>19.16</v>
      </c>
      <c r="N27" s="13">
        <v>226.55</v>
      </c>
      <c r="O27" s="13">
        <v>23.55</v>
      </c>
    </row>
    <row r="28" spans="1:26" x14ac:dyDescent="0.25">
      <c r="A28" t="s">
        <v>2047</v>
      </c>
      <c r="B28">
        <v>1319725</v>
      </c>
      <c r="C28">
        <v>0.222295553997992</v>
      </c>
      <c r="D28">
        <v>2.4688476765992916E-2</v>
      </c>
      <c r="E28">
        <v>4.4757809392108203E-2</v>
      </c>
      <c r="F28">
        <v>2.3725389420214925E-2</v>
      </c>
      <c r="G28">
        <v>1.308681732936786E-2</v>
      </c>
      <c r="H28">
        <v>0.37253380583156037</v>
      </c>
      <c r="I28">
        <v>15.479494040399546</v>
      </c>
      <c r="K28" s="24" t="s">
        <v>2896</v>
      </c>
      <c r="L28" s="17">
        <f>N$3</f>
        <v>0.44080174761081364</v>
      </c>
      <c r="M28" s="17">
        <f>N5</f>
        <v>0.45942769574507697</v>
      </c>
      <c r="N28" s="17">
        <f>N7</f>
        <v>0.17805890069735708</v>
      </c>
      <c r="O28" s="17">
        <f>N16</f>
        <v>1.8507386738463714E-2</v>
      </c>
    </row>
    <row r="29" spans="1:26" x14ac:dyDescent="0.25">
      <c r="A29" t="s">
        <v>434</v>
      </c>
      <c r="B29">
        <v>31005649</v>
      </c>
      <c r="C29">
        <v>2.4016172020782406E-2</v>
      </c>
      <c r="D29">
        <v>0.16700021341272359</v>
      </c>
      <c r="E29">
        <v>1.1135035425318787E-2</v>
      </c>
      <c r="F29">
        <v>0.142228230832883</v>
      </c>
      <c r="G29">
        <v>4.1255385429926012E-3</v>
      </c>
      <c r="H29">
        <v>0.4478796821390692</v>
      </c>
      <c r="I29">
        <v>17.885701249948276</v>
      </c>
      <c r="K29" s="24" t="s">
        <v>2646</v>
      </c>
      <c r="L29" s="17">
        <f>P$3</f>
        <v>0.15596722203053098</v>
      </c>
      <c r="M29" s="17">
        <f>P5</f>
        <v>0.13498153547661157</v>
      </c>
      <c r="N29" s="17">
        <f>P7</f>
        <v>0.11178710949598704</v>
      </c>
      <c r="O29" s="17">
        <f>P16</f>
        <v>1.1619117380341831E-2</v>
      </c>
    </row>
    <row r="30" spans="1:26" x14ac:dyDescent="0.25">
      <c r="A30" t="s">
        <v>1003</v>
      </c>
      <c r="B30">
        <v>5784829</v>
      </c>
      <c r="C30">
        <v>0.25279347064537255</v>
      </c>
      <c r="D30">
        <v>1.3419584226258028E-2</v>
      </c>
      <c r="E30">
        <v>6.4442700034867059E-3</v>
      </c>
      <c r="F30">
        <v>7.0746077456291134E-2</v>
      </c>
      <c r="G30">
        <v>2.9740032073549624E-2</v>
      </c>
      <c r="H30">
        <v>0.97903521526910653</v>
      </c>
      <c r="I30">
        <v>15.323507374879778</v>
      </c>
      <c r="K30" s="24" t="s">
        <v>2696</v>
      </c>
      <c r="L30" s="17">
        <f>R$3</f>
        <v>0.14738980127845469</v>
      </c>
      <c r="M30" s="17">
        <f>R5</f>
        <v>0.12325086350139097</v>
      </c>
      <c r="N30" s="17">
        <f>R7</f>
        <v>0.12633413681831812</v>
      </c>
      <c r="O30" s="17">
        <f>R16</f>
        <v>1.3131130874163068E-2</v>
      </c>
    </row>
    <row r="31" spans="1:26" x14ac:dyDescent="0.25">
      <c r="A31" t="s">
        <v>565</v>
      </c>
      <c r="B31">
        <v>10029431</v>
      </c>
      <c r="C31">
        <v>0.20743818866693434</v>
      </c>
      <c r="D31">
        <v>0.42168583641484747</v>
      </c>
      <c r="E31">
        <v>0.20743818866693434</v>
      </c>
      <c r="F31">
        <v>0.33974157889654577</v>
      </c>
      <c r="G31">
        <v>0.17033678181743311</v>
      </c>
      <c r="H31">
        <v>0.66831446601970323</v>
      </c>
      <c r="I31">
        <v>16.424818369295696</v>
      </c>
      <c r="K31" s="24" t="s">
        <v>2642</v>
      </c>
      <c r="L31" s="17">
        <f>T$3</f>
        <v>8.235760260302738E-2</v>
      </c>
      <c r="M31" s="17">
        <f>T5</f>
        <v>7.4571321469009369E-2</v>
      </c>
      <c r="N31" s="17">
        <f>T7</f>
        <v>4.350971840900586E-2</v>
      </c>
      <c r="O31" s="17">
        <f>T16</f>
        <v>4.5223865941180549E-3</v>
      </c>
    </row>
    <row r="32" spans="1:26" ht="30" x14ac:dyDescent="0.25">
      <c r="A32" t="s">
        <v>2057</v>
      </c>
      <c r="B32">
        <v>4553127</v>
      </c>
      <c r="C32">
        <v>0.44070064375537954</v>
      </c>
      <c r="D32">
        <v>6.1670364125577873E-2</v>
      </c>
      <c r="E32">
        <v>0.1124040686763185</v>
      </c>
      <c r="F32">
        <v>9.8129896973057393E-2</v>
      </c>
      <c r="G32">
        <v>1.1691964665163085E-2</v>
      </c>
      <c r="H32">
        <v>0.2658161016467846</v>
      </c>
      <c r="I32">
        <v>16.37730671855239</v>
      </c>
      <c r="K32" s="24" t="s">
        <v>2643</v>
      </c>
      <c r="L32" s="17">
        <f>V$3</f>
        <v>0.13522291953187154</v>
      </c>
      <c r="M32" s="17">
        <f>V5</f>
        <v>8.6366476369087508E-2</v>
      </c>
      <c r="N32" s="17">
        <f>V7</f>
        <v>0.15010289615103362</v>
      </c>
      <c r="O32" s="17">
        <f>V16</f>
        <v>1.5601648323957499E-2</v>
      </c>
    </row>
    <row r="33" spans="1:15" x14ac:dyDescent="0.25">
      <c r="A33" t="s">
        <v>1011</v>
      </c>
      <c r="B33">
        <v>10267525</v>
      </c>
      <c r="C33">
        <v>0.45193734614719711</v>
      </c>
      <c r="D33">
        <v>2.0976330712610878E-2</v>
      </c>
      <c r="E33">
        <v>0.36263150077550332</v>
      </c>
      <c r="F33">
        <v>8.7113609102965395E-2</v>
      </c>
      <c r="G33">
        <v>0.81611488649893715</v>
      </c>
      <c r="H33">
        <v>2.4920971252516453</v>
      </c>
      <c r="I33">
        <v>15.290214068734276</v>
      </c>
      <c r="K33" s="24" t="s">
        <v>2644</v>
      </c>
      <c r="L33" s="17">
        <f>X$3</f>
        <v>0.91991164295486438</v>
      </c>
      <c r="M33" s="17">
        <f>X5</f>
        <v>0.62210994832659428</v>
      </c>
      <c r="N33" s="17">
        <f>X7</f>
        <v>2.1744543909157996</v>
      </c>
      <c r="O33" s="17">
        <f>X16</f>
        <v>0.22601211284703052</v>
      </c>
    </row>
    <row r="34" spans="1:15" x14ac:dyDescent="0.25">
      <c r="A34" t="s">
        <v>2059</v>
      </c>
      <c r="B34">
        <v>76348764</v>
      </c>
      <c r="C34">
        <v>0.51124102022136209</v>
      </c>
      <c r="D34">
        <v>0.15150098566101214</v>
      </c>
      <c r="E34">
        <v>2.2975355566987304E-3</v>
      </c>
      <c r="F34">
        <v>4.6215304175989957E-2</v>
      </c>
      <c r="G34">
        <v>1.5251065492035993E-4</v>
      </c>
      <c r="H34">
        <v>0.28873017503549359</v>
      </c>
      <c r="I34">
        <v>19.005800310864114</v>
      </c>
      <c r="K34" s="24" t="s">
        <v>2645</v>
      </c>
      <c r="L34" s="17">
        <f>Z$3</f>
        <v>17.211398690161435</v>
      </c>
      <c r="M34" s="17">
        <f>Z5</f>
        <v>17.024223822112361</v>
      </c>
      <c r="N34" s="17">
        <f>Z7</f>
        <v>1.1479247840022158</v>
      </c>
      <c r="O34" s="17">
        <f>Z16</f>
        <v>0.11931494489178195</v>
      </c>
    </row>
    <row r="35" spans="1:15" x14ac:dyDescent="0.25">
      <c r="A35" t="s">
        <v>2063</v>
      </c>
      <c r="B35">
        <v>96017989</v>
      </c>
      <c r="C35">
        <v>0.29278010602784027</v>
      </c>
      <c r="D35">
        <v>0.10422277225572804</v>
      </c>
      <c r="E35">
        <v>4.9744303642935077E-2</v>
      </c>
      <c r="F35">
        <v>5.8086565708791608E-2</v>
      </c>
      <c r="G35">
        <v>9.7334687982269658E-2</v>
      </c>
      <c r="H35">
        <v>0.98572686168523105</v>
      </c>
      <c r="I35">
        <v>18.350067714289093</v>
      </c>
    </row>
    <row r="36" spans="1:15" x14ac:dyDescent="0.25">
      <c r="A36" t="s">
        <v>2064</v>
      </c>
      <c r="B36">
        <v>72212869</v>
      </c>
      <c r="C36">
        <v>0.60275469736564546</v>
      </c>
      <c r="D36">
        <v>8.7415776265585013E-2</v>
      </c>
      <c r="E36">
        <v>0.20567503002823501</v>
      </c>
      <c r="F36">
        <v>6.6252026905362915E-2</v>
      </c>
      <c r="G36">
        <v>0.3284367361169378</v>
      </c>
      <c r="H36">
        <v>0.28204332280239353</v>
      </c>
      <c r="I36">
        <v>19.03583189596144</v>
      </c>
    </row>
    <row r="37" spans="1:15" x14ac:dyDescent="0.25">
      <c r="A37" t="s">
        <v>1019</v>
      </c>
      <c r="B37">
        <v>16174047</v>
      </c>
      <c r="C37">
        <v>0.65509164156626976</v>
      </c>
      <c r="D37">
        <v>0.23248287828024736</v>
      </c>
      <c r="E37">
        <v>0.26144254434279807</v>
      </c>
      <c r="F37">
        <v>7.9881933671340541E-2</v>
      </c>
      <c r="G37">
        <v>0.19067441809709099</v>
      </c>
      <c r="H37">
        <v>0.52101146126535502</v>
      </c>
      <c r="I37">
        <v>16.912457364455097</v>
      </c>
    </row>
    <row r="38" spans="1:15" x14ac:dyDescent="0.25">
      <c r="A38" t="s">
        <v>2066</v>
      </c>
      <c r="B38">
        <v>31135020</v>
      </c>
      <c r="C38">
        <v>0.44295764062460857</v>
      </c>
      <c r="D38">
        <v>0.11701704383038777</v>
      </c>
      <c r="E38">
        <v>0.26535839707185027</v>
      </c>
      <c r="F38">
        <v>7.6973037268735209E-2</v>
      </c>
      <c r="G38">
        <v>0.2460089956582652</v>
      </c>
      <c r="H38">
        <v>0.38337370002280058</v>
      </c>
      <c r="I38">
        <v>17.952333326430505</v>
      </c>
    </row>
    <row r="39" spans="1:15" x14ac:dyDescent="0.25">
      <c r="A39" t="s">
        <v>92</v>
      </c>
      <c r="B39">
        <v>115802563</v>
      </c>
      <c r="C39">
        <v>7.4084621080450525E-2</v>
      </c>
      <c r="D39">
        <v>0.31100986944477216</v>
      </c>
      <c r="E39">
        <v>6.8920503944286615E-2</v>
      </c>
      <c r="F39">
        <v>0.26983225551310425</v>
      </c>
      <c r="G39">
        <v>0.10287081469863495</v>
      </c>
      <c r="H39">
        <v>1.0369342311897791</v>
      </c>
      <c r="I39">
        <v>18.468497472582357</v>
      </c>
    </row>
    <row r="40" spans="1:15" x14ac:dyDescent="0.25">
      <c r="A40" t="s">
        <v>1022</v>
      </c>
      <c r="B40">
        <v>2796229</v>
      </c>
      <c r="C40">
        <v>6.3212633872261531E-2</v>
      </c>
      <c r="D40">
        <v>0.25117220370720711</v>
      </c>
      <c r="E40">
        <v>6.3212633872261531E-2</v>
      </c>
      <c r="F40">
        <v>7.5515202807968806E-2</v>
      </c>
      <c r="G40">
        <v>1.9652181563098014E-2</v>
      </c>
      <c r="H40">
        <v>0.54360081715034947</v>
      </c>
      <c r="I40">
        <v>15.639915484756449</v>
      </c>
    </row>
    <row r="41" spans="1:15" x14ac:dyDescent="0.25">
      <c r="A41" t="s">
        <v>252</v>
      </c>
      <c r="B41">
        <v>45099557</v>
      </c>
      <c r="C41">
        <v>0.32567060470239206</v>
      </c>
      <c r="D41">
        <v>0.1383660597819176</v>
      </c>
      <c r="E41">
        <v>0.27179089586179306</v>
      </c>
      <c r="F41">
        <v>7.2036898716313122E-2</v>
      </c>
      <c r="G41">
        <v>4.8425375885621229E-2</v>
      </c>
      <c r="H41">
        <v>0.70774230374882607</v>
      </c>
      <c r="I41">
        <v>18.058818095685641</v>
      </c>
    </row>
    <row r="42" spans="1:15" x14ac:dyDescent="0.25">
      <c r="A42" t="s">
        <v>1024</v>
      </c>
      <c r="B42">
        <v>10091997</v>
      </c>
      <c r="C42">
        <v>0.45948784962976108</v>
      </c>
      <c r="D42">
        <v>0.26989256932993538</v>
      </c>
      <c r="E42">
        <v>0.27565238079242393</v>
      </c>
      <c r="F42">
        <v>6.877539794851234E-2</v>
      </c>
      <c r="G42">
        <v>0.45079819187421477</v>
      </c>
      <c r="H42">
        <v>0.38108044325757578</v>
      </c>
      <c r="I42">
        <v>17.095392371919168</v>
      </c>
    </row>
    <row r="43" spans="1:15" x14ac:dyDescent="0.25">
      <c r="A43" t="s">
        <v>1029</v>
      </c>
      <c r="B43">
        <v>9151605</v>
      </c>
      <c r="C43">
        <v>0.23650550914293175</v>
      </c>
      <c r="D43">
        <v>0.14942843359170332</v>
      </c>
      <c r="E43">
        <v>0.20708159934787396</v>
      </c>
      <c r="F43">
        <v>5.7540037402789894E-2</v>
      </c>
      <c r="G43">
        <v>0.34924966713489053</v>
      </c>
      <c r="H43">
        <v>0.34835773498602229</v>
      </c>
      <c r="I43">
        <v>17.035923960154388</v>
      </c>
    </row>
    <row r="44" spans="1:15" x14ac:dyDescent="0.25">
      <c r="A44" t="s">
        <v>2074</v>
      </c>
      <c r="B44">
        <v>2962189</v>
      </c>
      <c r="C44">
        <v>0.41402793677243416</v>
      </c>
      <c r="D44">
        <v>2.0206003060574459E-2</v>
      </c>
      <c r="E44">
        <v>2.6928734121961832E-2</v>
      </c>
      <c r="F44">
        <v>4.6470104570533653E-2</v>
      </c>
      <c r="G44">
        <v>3.5437306667467874E-2</v>
      </c>
      <c r="H44">
        <v>0.49258428346361599</v>
      </c>
      <c r="I44">
        <v>15.578420691553161</v>
      </c>
    </row>
    <row r="45" spans="1:15" x14ac:dyDescent="0.25">
      <c r="A45" t="s">
        <v>2076</v>
      </c>
      <c r="B45">
        <v>19719171</v>
      </c>
      <c r="C45">
        <v>0.16941249710751025</v>
      </c>
      <c r="D45">
        <v>0.12494470482557304</v>
      </c>
      <c r="E45">
        <v>9.8920994193924278E-2</v>
      </c>
      <c r="F45">
        <v>8.7290757176278364E-2</v>
      </c>
      <c r="G45">
        <v>5.5057284101851948E-2</v>
      </c>
      <c r="H45">
        <v>0.43991046233421571</v>
      </c>
      <c r="I45">
        <v>17.45989479515416</v>
      </c>
    </row>
    <row r="46" spans="1:15" x14ac:dyDescent="0.25">
      <c r="A46" t="s">
        <v>201</v>
      </c>
      <c r="B46">
        <v>72991966</v>
      </c>
      <c r="C46">
        <v>0.39084745299229234</v>
      </c>
      <c r="D46">
        <v>0.28341365678518649</v>
      </c>
      <c r="E46">
        <v>0.14672543550888875</v>
      </c>
      <c r="F46">
        <v>8.5244111611051818E-2</v>
      </c>
      <c r="G46">
        <v>0.14293144261931512</v>
      </c>
      <c r="H46">
        <v>0.69311172353396999</v>
      </c>
      <c r="I46">
        <v>18.405233923739672</v>
      </c>
    </row>
    <row r="47" spans="1:15" x14ac:dyDescent="0.25">
      <c r="A47" t="s">
        <v>2078</v>
      </c>
      <c r="B47">
        <v>13658366</v>
      </c>
      <c r="C47">
        <v>0.48883900167853167</v>
      </c>
      <c r="D47">
        <v>4.3435137116694632E-2</v>
      </c>
      <c r="E47">
        <v>0.20463897365175307</v>
      </c>
      <c r="F47">
        <v>9.9338550394392641E-2</v>
      </c>
      <c r="G47">
        <v>1.5550029923052289E-2</v>
      </c>
      <c r="H47">
        <v>0.84536876954849782</v>
      </c>
      <c r="I47">
        <v>16.469558606049596</v>
      </c>
    </row>
    <row r="48" spans="1:15" x14ac:dyDescent="0.25">
      <c r="A48" t="s">
        <v>2081</v>
      </c>
      <c r="B48">
        <v>15789156</v>
      </c>
      <c r="C48">
        <v>0.59308420285416141</v>
      </c>
      <c r="D48">
        <v>0.2093161914417718</v>
      </c>
      <c r="E48">
        <v>0.10907448124522932</v>
      </c>
      <c r="F48">
        <v>0.10398039687466029</v>
      </c>
      <c r="G48">
        <v>0.15469870587129547</v>
      </c>
      <c r="H48">
        <v>0.32282803519035996</v>
      </c>
      <c r="I48">
        <v>17.679876953507502</v>
      </c>
    </row>
    <row r="49" spans="1:9" x14ac:dyDescent="0.25">
      <c r="A49" t="s">
        <v>2083</v>
      </c>
      <c r="B49">
        <v>51026299</v>
      </c>
      <c r="C49">
        <v>4.7141298646801721E-2</v>
      </c>
      <c r="D49">
        <v>0.13648844099000793</v>
      </c>
      <c r="E49">
        <v>5.2473725362680136E-3</v>
      </c>
      <c r="F49">
        <v>4.2373779600259467E-2</v>
      </c>
      <c r="G49">
        <v>7.7409102314083178E-4</v>
      </c>
      <c r="H49">
        <v>0.28918646160481198</v>
      </c>
      <c r="I49">
        <v>18.961659135275145</v>
      </c>
    </row>
    <row r="50" spans="1:9" x14ac:dyDescent="0.25">
      <c r="A50" t="s">
        <v>1049</v>
      </c>
      <c r="B50">
        <v>19233883</v>
      </c>
      <c r="C50">
        <v>0.45193011728312998</v>
      </c>
      <c r="D50">
        <v>0.19736893481155104</v>
      </c>
      <c r="E50">
        <v>2.6500629124134735E-2</v>
      </c>
      <c r="F50">
        <v>8.2203802693971414E-2</v>
      </c>
      <c r="G50">
        <v>6.4922823956036338E-2</v>
      </c>
      <c r="H50">
        <v>0.30763906651528394</v>
      </c>
      <c r="I50">
        <v>17.82149152026436</v>
      </c>
    </row>
    <row r="51" spans="1:9" x14ac:dyDescent="0.25">
      <c r="A51" t="s">
        <v>2086</v>
      </c>
      <c r="B51">
        <v>5433884</v>
      </c>
      <c r="C51">
        <v>0.54824872963795324</v>
      </c>
      <c r="D51">
        <v>0.1720478390779045</v>
      </c>
      <c r="E51">
        <v>0.35135935916188127</v>
      </c>
      <c r="F51">
        <v>5.9399035383118179E-2</v>
      </c>
      <c r="G51">
        <v>0.12451627601914211</v>
      </c>
      <c r="H51">
        <v>0.49734091688075333</v>
      </c>
      <c r="I51">
        <v>16.01410286619668</v>
      </c>
    </row>
    <row r="52" spans="1:9" x14ac:dyDescent="0.25">
      <c r="A52" t="s">
        <v>2087</v>
      </c>
      <c r="B52">
        <v>26969042</v>
      </c>
      <c r="C52">
        <v>0.42999988653657034</v>
      </c>
      <c r="D52">
        <v>3.1502379654420057E-2</v>
      </c>
      <c r="E52">
        <v>0.20192949382480846</v>
      </c>
      <c r="F52">
        <v>6.9801351044797233E-2</v>
      </c>
      <c r="G52">
        <v>0.12346378488342299</v>
      </c>
      <c r="H52">
        <v>0.48130221584705224</v>
      </c>
      <c r="I52">
        <v>17.580985453983676</v>
      </c>
    </row>
    <row r="53" spans="1:9" x14ac:dyDescent="0.25">
      <c r="A53" t="s">
        <v>2088</v>
      </c>
      <c r="B53">
        <v>15422102</v>
      </c>
      <c r="C53">
        <v>0.56703774881011682</v>
      </c>
      <c r="D53">
        <v>0.10970612177250547</v>
      </c>
      <c r="E53">
        <v>1.7756334382952467E-2</v>
      </c>
      <c r="F53">
        <v>3.2557354969070113E-2</v>
      </c>
      <c r="G53">
        <v>1.172135938408396E-2</v>
      </c>
      <c r="H53">
        <v>0.61886282639547452</v>
      </c>
      <c r="I53">
        <v>17.041727848207039</v>
      </c>
    </row>
    <row r="54" spans="1:9" x14ac:dyDescent="0.25">
      <c r="A54" t="s">
        <v>2092</v>
      </c>
      <c r="B54">
        <v>14023147</v>
      </c>
      <c r="C54">
        <v>0.37532260055464012</v>
      </c>
      <c r="D54">
        <v>4.1129426939616333E-2</v>
      </c>
      <c r="E54">
        <v>6.9194953172779267E-2</v>
      </c>
      <c r="F54">
        <v>8.7499030523005783E-2</v>
      </c>
      <c r="G54">
        <v>5.1837864924328325E-3</v>
      </c>
      <c r="H54">
        <v>0.3995038143937179</v>
      </c>
      <c r="I54">
        <v>17.27160576321949</v>
      </c>
    </row>
    <row r="55" spans="1:9" x14ac:dyDescent="0.25">
      <c r="A55" t="s">
        <v>2093</v>
      </c>
      <c r="B55">
        <v>27079583</v>
      </c>
      <c r="C55">
        <v>0.53838203490799696</v>
      </c>
      <c r="D55">
        <v>5.8496506390072547E-2</v>
      </c>
      <c r="E55">
        <v>4.255866864715014E-2</v>
      </c>
      <c r="F55">
        <v>8.3464292735413351E-2</v>
      </c>
      <c r="G55">
        <v>0.12193902690451326</v>
      </c>
      <c r="H55">
        <v>0.47038214482665008</v>
      </c>
      <c r="I55">
        <v>17.926408700531386</v>
      </c>
    </row>
    <row r="56" spans="1:9" x14ac:dyDescent="0.25">
      <c r="A56" t="s">
        <v>1058</v>
      </c>
      <c r="B56">
        <v>7733008</v>
      </c>
      <c r="C56">
        <v>0.51890984724184952</v>
      </c>
      <c r="D56">
        <v>0.11665408855131147</v>
      </c>
      <c r="E56">
        <v>4.5951458992412784E-2</v>
      </c>
      <c r="F56">
        <v>7.3907968915735964E-2</v>
      </c>
      <c r="G56">
        <v>2.7459301736142003E-2</v>
      </c>
      <c r="H56">
        <v>0.6438494929419174</v>
      </c>
      <c r="I56">
        <v>16.043425551609936</v>
      </c>
    </row>
    <row r="57" spans="1:9" x14ac:dyDescent="0.25">
      <c r="A57" t="s">
        <v>2094</v>
      </c>
      <c r="B57">
        <v>32500192</v>
      </c>
      <c r="C57">
        <v>0.10922492396352612</v>
      </c>
      <c r="D57">
        <v>0.16343912675962038</v>
      </c>
      <c r="E57">
        <v>0.10922492396352612</v>
      </c>
      <c r="F57">
        <v>3.7605507720870575E-2</v>
      </c>
      <c r="G57">
        <v>0.14321112318351842</v>
      </c>
      <c r="H57">
        <v>0.41357891796410551</v>
      </c>
      <c r="I57">
        <v>18.237309760703038</v>
      </c>
    </row>
    <row r="58" spans="1:9" x14ac:dyDescent="0.25">
      <c r="A58" t="s">
        <v>1059</v>
      </c>
      <c r="B58">
        <v>14348968</v>
      </c>
      <c r="C58">
        <v>0.32041614421329812</v>
      </c>
      <c r="D58">
        <v>8.3601343316118626E-2</v>
      </c>
      <c r="E58">
        <v>8.1822957581339645E-2</v>
      </c>
      <c r="F58">
        <v>6.9607038282535394E-2</v>
      </c>
      <c r="G58">
        <v>0.11123085646298744</v>
      </c>
      <c r="H58">
        <v>1.0509745350188233</v>
      </c>
      <c r="I58">
        <v>16.153954758703605</v>
      </c>
    </row>
    <row r="59" spans="1:9" x14ac:dyDescent="0.25">
      <c r="A59" t="s">
        <v>1060</v>
      </c>
      <c r="B59">
        <v>6678740</v>
      </c>
      <c r="C59">
        <v>0.4024628897067411</v>
      </c>
      <c r="D59">
        <v>0.16674642222934266</v>
      </c>
      <c r="E59">
        <v>0.13614349413212673</v>
      </c>
      <c r="F59">
        <v>8.0485590042284727E-2</v>
      </c>
      <c r="G59">
        <v>7.4703162572581056E-2</v>
      </c>
      <c r="H59">
        <v>0.39791800168403307</v>
      </c>
      <c r="I59">
        <v>16.218233069964175</v>
      </c>
    </row>
    <row r="60" spans="1:9" x14ac:dyDescent="0.25">
      <c r="A60" t="s">
        <v>1063</v>
      </c>
      <c r="B60">
        <v>9706378</v>
      </c>
      <c r="C60">
        <v>0.22760178925650743</v>
      </c>
      <c r="D60">
        <v>8.3060540193262616E-2</v>
      </c>
      <c r="E60">
        <v>0.11906439250562878</v>
      </c>
      <c r="F60">
        <v>7.0611475395061227E-2</v>
      </c>
      <c r="G60">
        <v>4.4992169066566334E-2</v>
      </c>
      <c r="H60">
        <v>0.26692136132831379</v>
      </c>
      <c r="I60">
        <v>16.945016051150279</v>
      </c>
    </row>
    <row r="61" spans="1:9" x14ac:dyDescent="0.25">
      <c r="A61" t="s">
        <v>1065</v>
      </c>
      <c r="B61">
        <v>14915569</v>
      </c>
      <c r="C61">
        <v>0.5053443150576421</v>
      </c>
      <c r="D61">
        <v>0.20859358432789255</v>
      </c>
      <c r="E61">
        <v>9.9807389178381334E-2</v>
      </c>
      <c r="F61">
        <v>9.3742336691223532E-2</v>
      </c>
      <c r="G61">
        <v>0.15322492893164183</v>
      </c>
      <c r="H61">
        <v>0.3258308680315038</v>
      </c>
      <c r="I61">
        <v>17.562112237779708</v>
      </c>
    </row>
    <row r="62" spans="1:9" x14ac:dyDescent="0.25">
      <c r="A62" t="s">
        <v>2102</v>
      </c>
      <c r="B62">
        <v>6289817</v>
      </c>
      <c r="C62">
        <v>0.64727161378462994</v>
      </c>
      <c r="D62">
        <v>1.8011175841840869E-2</v>
      </c>
      <c r="E62">
        <v>0.23305733696226774</v>
      </c>
      <c r="F62">
        <v>9.8787110850145729E-2</v>
      </c>
      <c r="G62">
        <v>0.34323987486440383</v>
      </c>
      <c r="H62">
        <v>0.2975318708345992</v>
      </c>
      <c r="I62">
        <v>16.648407028291899</v>
      </c>
    </row>
    <row r="63" spans="1:9" x14ac:dyDescent="0.25">
      <c r="A63" t="s">
        <v>1077</v>
      </c>
      <c r="B63">
        <v>24542020</v>
      </c>
      <c r="C63">
        <v>0.3962677481315719</v>
      </c>
      <c r="D63">
        <v>0.23050315336716373</v>
      </c>
      <c r="E63">
        <v>6.0930762830443456E-2</v>
      </c>
      <c r="F63">
        <v>7.4453623455702875E-2</v>
      </c>
      <c r="G63">
        <v>0.39712016370290626</v>
      </c>
      <c r="H63">
        <v>2.7542195366095528</v>
      </c>
      <c r="I63">
        <v>16.166561191014473</v>
      </c>
    </row>
    <row r="64" spans="1:9" x14ac:dyDescent="0.25">
      <c r="A64" t="s">
        <v>1078</v>
      </c>
      <c r="B64">
        <v>7828994</v>
      </c>
      <c r="C64">
        <v>0.44467066905403174</v>
      </c>
      <c r="D64">
        <v>0.17722098139301168</v>
      </c>
      <c r="E64">
        <v>0.11382918418381723</v>
      </c>
      <c r="F64">
        <v>0.12112343688570894</v>
      </c>
      <c r="G64">
        <v>0.22309928964053363</v>
      </c>
      <c r="H64">
        <v>0.79276478196675348</v>
      </c>
      <c r="I64">
        <v>15.908345752878375</v>
      </c>
    </row>
    <row r="65" spans="1:9" x14ac:dyDescent="0.25">
      <c r="A65" t="s">
        <v>1079</v>
      </c>
      <c r="B65">
        <v>24083481</v>
      </c>
      <c r="C65">
        <v>0.38743992199466515</v>
      </c>
      <c r="D65">
        <v>0.29325918458382322</v>
      </c>
      <c r="E65">
        <v>0.23427958773899837</v>
      </c>
      <c r="F65">
        <v>6.144893738576164E-2</v>
      </c>
      <c r="G65">
        <v>0.34494805796554079</v>
      </c>
      <c r="H65">
        <v>1.1532516933758901</v>
      </c>
      <c r="I65">
        <v>16.837217840998335</v>
      </c>
    </row>
    <row r="66" spans="1:9" x14ac:dyDescent="0.25">
      <c r="A66" t="s">
        <v>2104</v>
      </c>
      <c r="B66">
        <v>5745238</v>
      </c>
      <c r="C66">
        <v>4.8134646467213368E-2</v>
      </c>
      <c r="D66">
        <v>1.6115085223623461E-2</v>
      </c>
      <c r="E66">
        <v>4.8134646467213368E-2</v>
      </c>
      <c r="F66">
        <v>5.8655045285251957E-2</v>
      </c>
      <c r="G66">
        <v>6.7304435429829017E-3</v>
      </c>
      <c r="H66">
        <v>0.44244110271183701</v>
      </c>
      <c r="I66">
        <v>15.86805753641384</v>
      </c>
    </row>
    <row r="67" spans="1:9" x14ac:dyDescent="0.25">
      <c r="A67" t="s">
        <v>2105</v>
      </c>
      <c r="B67">
        <v>14420110</v>
      </c>
      <c r="C67">
        <v>0.43131141163278225</v>
      </c>
      <c r="D67">
        <v>0.24781614009879258</v>
      </c>
      <c r="E67">
        <v>0.19376780066171478</v>
      </c>
      <c r="F67">
        <v>0.19035309758417324</v>
      </c>
      <c r="G67">
        <v>0.23930913148374042</v>
      </c>
      <c r="H67">
        <v>0.67830790943531249</v>
      </c>
      <c r="I67">
        <v>16.683192106843439</v>
      </c>
    </row>
    <row r="68" spans="1:9" x14ac:dyDescent="0.25">
      <c r="A68" t="s">
        <v>2108</v>
      </c>
      <c r="B68">
        <v>29208627</v>
      </c>
      <c r="C68">
        <v>0.60924791158447811</v>
      </c>
      <c r="D68">
        <v>0.10488569010792599</v>
      </c>
      <c r="E68">
        <v>2.4360850648679926E-2</v>
      </c>
      <c r="F68">
        <v>5.431338570548367E-2</v>
      </c>
      <c r="G68">
        <v>4.1152670407958579E-2</v>
      </c>
      <c r="H68">
        <v>0.45146559679334253</v>
      </c>
      <c r="I68">
        <v>17.867631692728668</v>
      </c>
    </row>
    <row r="69" spans="1:9" x14ac:dyDescent="0.25">
      <c r="A69" t="s">
        <v>2109</v>
      </c>
      <c r="B69">
        <v>61899252</v>
      </c>
      <c r="C69">
        <v>0.41423183918280626</v>
      </c>
      <c r="D69">
        <v>0.52251931897335369</v>
      </c>
      <c r="E69">
        <v>0.34739343861538102</v>
      </c>
      <c r="F69">
        <v>5.3819988668374147E-2</v>
      </c>
      <c r="G69">
        <v>0.50670336048648856</v>
      </c>
      <c r="H69">
        <v>7.0726901542428955</v>
      </c>
      <c r="I69">
        <v>15.969261944277354</v>
      </c>
    </row>
    <row r="70" spans="1:9" x14ac:dyDescent="0.25">
      <c r="A70" t="s">
        <v>811</v>
      </c>
      <c r="B70">
        <v>4324245</v>
      </c>
      <c r="C70">
        <v>0.57490798971843637</v>
      </c>
      <c r="D70">
        <v>9.7944034160876645E-2</v>
      </c>
      <c r="E70">
        <v>2.2602789619922091E-2</v>
      </c>
      <c r="F70">
        <v>4.9132540876977805E-2</v>
      </c>
      <c r="G70">
        <v>0.16939766363839237</v>
      </c>
      <c r="H70">
        <v>1.8635209365853189</v>
      </c>
      <c r="I70">
        <v>15.019524961424954</v>
      </c>
    </row>
    <row r="71" spans="1:9" x14ac:dyDescent="0.25">
      <c r="A71" t="s">
        <v>2113</v>
      </c>
      <c r="B71">
        <v>4356567</v>
      </c>
      <c r="C71">
        <v>0.45562664363936101</v>
      </c>
      <c r="D71">
        <v>6.5060631455914716E-2</v>
      </c>
      <c r="E71">
        <v>0.11058500879247353</v>
      </c>
      <c r="F71">
        <v>8.0409996702005299E-2</v>
      </c>
      <c r="G71">
        <v>1.6130820437284678E-2</v>
      </c>
      <c r="H71">
        <v>0.31685327502804617</v>
      </c>
      <c r="I71">
        <v>16.223379293661495</v>
      </c>
    </row>
    <row r="72" spans="1:9" x14ac:dyDescent="0.25">
      <c r="A72" t="s">
        <v>877</v>
      </c>
      <c r="B72">
        <v>3484342</v>
      </c>
      <c r="C72">
        <v>0.49469942961971014</v>
      </c>
      <c r="D72">
        <v>9.4796951619559727E-2</v>
      </c>
      <c r="E72">
        <v>0.19890326494930749</v>
      </c>
      <c r="F72">
        <v>0.16802751304147132</v>
      </c>
      <c r="G72">
        <v>0.20059167555882862</v>
      </c>
      <c r="H72">
        <v>0.41308316342412826</v>
      </c>
      <c r="I72">
        <v>15.64831263737516</v>
      </c>
    </row>
    <row r="73" spans="1:9" x14ac:dyDescent="0.25">
      <c r="A73" t="s">
        <v>1104</v>
      </c>
      <c r="B73">
        <v>19100831</v>
      </c>
      <c r="C73">
        <v>0.23615700280265292</v>
      </c>
      <c r="D73">
        <v>0.15821531534413347</v>
      </c>
      <c r="E73">
        <v>5.8877228954070111E-2</v>
      </c>
      <c r="F73">
        <v>8.4086804394807479E-2</v>
      </c>
      <c r="G73">
        <v>1.0209136974197616E-2</v>
      </c>
      <c r="H73">
        <v>0.44344674042113852</v>
      </c>
      <c r="I73">
        <v>17.857992804287665</v>
      </c>
    </row>
    <row r="74" spans="1:9" x14ac:dyDescent="0.25">
      <c r="A74" t="s">
        <v>2122</v>
      </c>
      <c r="B74">
        <v>23104508</v>
      </c>
      <c r="C74">
        <v>0.41185832652225274</v>
      </c>
      <c r="D74">
        <v>0.19107691018566594</v>
      </c>
      <c r="E74">
        <v>0.15784807016881727</v>
      </c>
      <c r="F74">
        <v>9.8475421104765329E-2</v>
      </c>
      <c r="G74">
        <v>0.13884446273428544</v>
      </c>
      <c r="H74">
        <v>0.84022885115175705</v>
      </c>
      <c r="I74">
        <v>16.946477410397282</v>
      </c>
    </row>
    <row r="75" spans="1:9" x14ac:dyDescent="0.25">
      <c r="A75" t="s">
        <v>1115</v>
      </c>
      <c r="B75">
        <v>128299282</v>
      </c>
      <c r="C75">
        <v>0.41860715946952842</v>
      </c>
      <c r="D75">
        <v>0.26449830015416609</v>
      </c>
      <c r="E75">
        <v>0.17715336863693437</v>
      </c>
      <c r="F75">
        <v>5.3482403841416025E-2</v>
      </c>
      <c r="G75">
        <v>0.1463975457009962</v>
      </c>
      <c r="H75">
        <v>0.56902716650041441</v>
      </c>
      <c r="I75">
        <v>19.332041362766436</v>
      </c>
    </row>
    <row r="76" spans="1:9" x14ac:dyDescent="0.25">
      <c r="A76" t="s">
        <v>714</v>
      </c>
      <c r="B76">
        <v>11251611</v>
      </c>
      <c r="C76">
        <v>0.58202785361136289</v>
      </c>
      <c r="D76">
        <v>9.6379976165190923E-2</v>
      </c>
      <c r="E76">
        <v>0.12813871720236328</v>
      </c>
      <c r="F76">
        <v>9.9462624787394177E-2</v>
      </c>
      <c r="G76">
        <v>9.6307453217143749E-2</v>
      </c>
      <c r="H76">
        <v>0.630811410241221</v>
      </c>
      <c r="I76">
        <v>16.445688366776018</v>
      </c>
    </row>
    <row r="77" spans="1:9" x14ac:dyDescent="0.25">
      <c r="A77" t="s">
        <v>1118</v>
      </c>
      <c r="B77">
        <v>16372175</v>
      </c>
      <c r="C77">
        <v>0.45027377242180711</v>
      </c>
      <c r="D77">
        <v>0.30664905548590826</v>
      </c>
      <c r="E77">
        <v>5.7806736123941993E-2</v>
      </c>
      <c r="F77">
        <v>0.26757131158523412</v>
      </c>
      <c r="G77">
        <v>0.16823537495781715</v>
      </c>
      <c r="H77">
        <v>0.73486329053848598</v>
      </c>
      <c r="I77">
        <v>16.9768942097717</v>
      </c>
    </row>
    <row r="78" spans="1:9" x14ac:dyDescent="0.25">
      <c r="A78" t="s">
        <v>2126</v>
      </c>
      <c r="B78">
        <v>6695618</v>
      </c>
      <c r="C78">
        <v>0.38164512969527237</v>
      </c>
      <c r="D78">
        <v>0.1201953277501793</v>
      </c>
      <c r="E78">
        <v>1.4888991576281681E-2</v>
      </c>
      <c r="F78">
        <v>7.4302492777993764E-2</v>
      </c>
      <c r="G78">
        <v>5.4657389355246971E-2</v>
      </c>
      <c r="H78">
        <v>0.38247860891515462</v>
      </c>
      <c r="I78">
        <v>16.458524763097714</v>
      </c>
    </row>
    <row r="79" spans="1:9" x14ac:dyDescent="0.25">
      <c r="A79" t="s">
        <v>1121</v>
      </c>
      <c r="B79">
        <v>68232400</v>
      </c>
      <c r="C79">
        <v>0.622596288566722</v>
      </c>
      <c r="D79">
        <v>0.13656890275001318</v>
      </c>
      <c r="E79">
        <v>0.25703759504282425</v>
      </c>
      <c r="F79">
        <v>6.8340471708396661E-2</v>
      </c>
      <c r="G79">
        <v>0.21429785556421876</v>
      </c>
      <c r="H79">
        <v>0.96381680041957463</v>
      </c>
      <c r="I79">
        <v>17.96709864429323</v>
      </c>
    </row>
    <row r="80" spans="1:9" x14ac:dyDescent="0.25">
      <c r="A80" t="s">
        <v>1124</v>
      </c>
      <c r="B80">
        <v>16687204</v>
      </c>
      <c r="C80">
        <v>0.45572050296742345</v>
      </c>
      <c r="D80">
        <v>1.0681657634196838E-2</v>
      </c>
      <c r="E80">
        <v>5.2470323967993678E-2</v>
      </c>
      <c r="F80">
        <v>0.1040398780874728</v>
      </c>
      <c r="G80">
        <v>0.16668550345522234</v>
      </c>
      <c r="H80">
        <v>0.50759220266989169</v>
      </c>
      <c r="I80">
        <v>17.211016775631141</v>
      </c>
    </row>
    <row r="81" spans="1:9" x14ac:dyDescent="0.25">
      <c r="A81" t="s">
        <v>528</v>
      </c>
      <c r="B81">
        <v>17789703</v>
      </c>
      <c r="C81">
        <v>0.45202856956071724</v>
      </c>
      <c r="D81">
        <v>0.21710660374712271</v>
      </c>
      <c r="E81">
        <v>0.18607899187524379</v>
      </c>
      <c r="F81">
        <v>0.15342673004124854</v>
      </c>
      <c r="G81">
        <v>1.3699048264043532E-2</v>
      </c>
      <c r="H81">
        <v>0.48748531521324234</v>
      </c>
      <c r="I81">
        <v>17.089961590729693</v>
      </c>
    </row>
    <row r="82" spans="1:9" x14ac:dyDescent="0.25">
      <c r="A82" t="s">
        <v>2134</v>
      </c>
      <c r="B82">
        <v>8855515</v>
      </c>
      <c r="C82">
        <v>0.10371130306933024</v>
      </c>
      <c r="D82">
        <v>0.79090081152818326</v>
      </c>
      <c r="E82">
        <v>4.7249312998735818E-2</v>
      </c>
      <c r="F82">
        <v>6.241036275697618E-2</v>
      </c>
      <c r="G82">
        <v>7.3463824520651816E-3</v>
      </c>
      <c r="H82">
        <v>0.88577633145508416</v>
      </c>
      <c r="I82">
        <v>16.323660315032672</v>
      </c>
    </row>
    <row r="83" spans="1:9" x14ac:dyDescent="0.25">
      <c r="A83" t="s">
        <v>2142</v>
      </c>
      <c r="B83">
        <v>32786512</v>
      </c>
      <c r="C83">
        <v>0.78290337807205601</v>
      </c>
      <c r="D83">
        <v>0.21010319731479823</v>
      </c>
      <c r="E83">
        <v>0.78290337807205601</v>
      </c>
      <c r="F83">
        <v>2.3862345414432152E-2</v>
      </c>
      <c r="G83">
        <v>0.61252398547305065</v>
      </c>
      <c r="H83">
        <v>37.028743449030365</v>
      </c>
      <c r="I83">
        <v>14.163894425725127</v>
      </c>
    </row>
    <row r="84" spans="1:9" x14ac:dyDescent="0.25">
      <c r="A84" t="s">
        <v>835</v>
      </c>
      <c r="B84">
        <v>8622361</v>
      </c>
      <c r="C84">
        <v>0.42166037817252144</v>
      </c>
      <c r="D84">
        <v>0.18833240686628638</v>
      </c>
      <c r="E84">
        <v>2.5941966475307634E-2</v>
      </c>
      <c r="F84">
        <v>6.6033971307181583E-2</v>
      </c>
      <c r="G84">
        <v>8.3064255834335854E-3</v>
      </c>
      <c r="H84">
        <v>1.0561428458817306</v>
      </c>
      <c r="I84">
        <v>16.325539890450862</v>
      </c>
    </row>
    <row r="85" spans="1:9" x14ac:dyDescent="0.25">
      <c r="A85" t="s">
        <v>2148</v>
      </c>
      <c r="B85">
        <v>167712842</v>
      </c>
      <c r="C85">
        <v>0.33806562648315269</v>
      </c>
      <c r="D85">
        <v>0.17020874287014945</v>
      </c>
      <c r="E85">
        <v>0.19199015183345353</v>
      </c>
      <c r="F85">
        <v>9.1562667258347483E-2</v>
      </c>
      <c r="G85">
        <v>8.9596776375657633E-3</v>
      </c>
      <c r="H85">
        <v>0.35038802429738736</v>
      </c>
      <c r="I85">
        <v>19.967920949670518</v>
      </c>
    </row>
    <row r="86" spans="1:9" x14ac:dyDescent="0.25">
      <c r="A86" t="s">
        <v>750</v>
      </c>
      <c r="B86">
        <v>6858844</v>
      </c>
      <c r="C86">
        <v>0.3643166399469065</v>
      </c>
      <c r="D86">
        <v>8.7734026316971192E-2</v>
      </c>
      <c r="E86">
        <v>0.14227995271506394</v>
      </c>
      <c r="F86">
        <v>5.0239673510400956E-2</v>
      </c>
      <c r="G86">
        <v>2.7847549820348736E-2</v>
      </c>
      <c r="H86">
        <v>0.66799396226354568</v>
      </c>
      <c r="I86">
        <v>16.115685248270445</v>
      </c>
    </row>
    <row r="87" spans="1:9" x14ac:dyDescent="0.25">
      <c r="A87" t="s">
        <v>509</v>
      </c>
      <c r="B87">
        <v>20051685</v>
      </c>
      <c r="C87">
        <v>0.43778839533934433</v>
      </c>
      <c r="D87">
        <v>0.10471912958935869</v>
      </c>
      <c r="E87">
        <v>4.0512904526477447E-2</v>
      </c>
      <c r="F87">
        <v>6.5985778268953327E-2</v>
      </c>
      <c r="G87">
        <v>7.0381416823573684E-2</v>
      </c>
      <c r="H87">
        <v>0.61488617447432525</v>
      </c>
      <c r="I87">
        <v>17.086205858762234</v>
      </c>
    </row>
    <row r="88" spans="1:9" x14ac:dyDescent="0.25">
      <c r="A88" t="s">
        <v>1147</v>
      </c>
      <c r="B88">
        <v>57108504</v>
      </c>
      <c r="C88">
        <v>0.53364155713131622</v>
      </c>
      <c r="D88">
        <v>0.22963107210792985</v>
      </c>
      <c r="E88">
        <v>0.20505119517751683</v>
      </c>
      <c r="F88">
        <v>6.3376369860817086E-2</v>
      </c>
      <c r="G88">
        <v>3.9788259906090341E-2</v>
      </c>
      <c r="H88">
        <v>0.71606915061656462</v>
      </c>
      <c r="I88">
        <v>18.338361679009108</v>
      </c>
    </row>
    <row r="89" spans="1:9" x14ac:dyDescent="0.25">
      <c r="A89" t="s">
        <v>787</v>
      </c>
      <c r="B89">
        <v>13144954</v>
      </c>
      <c r="C89">
        <v>0.47831259051952557</v>
      </c>
      <c r="D89">
        <v>3.0956821910521709E-2</v>
      </c>
      <c r="E89">
        <v>0.25417821926193124</v>
      </c>
      <c r="F89">
        <v>8.9985558893767387E-2</v>
      </c>
      <c r="G89">
        <v>0.24070628166519259</v>
      </c>
      <c r="H89">
        <v>0.72622218541392491</v>
      </c>
      <c r="I89">
        <v>16.515251263972406</v>
      </c>
    </row>
    <row r="90" spans="1:9" x14ac:dyDescent="0.25">
      <c r="A90" t="s">
        <v>1148</v>
      </c>
      <c r="B90">
        <v>50487037</v>
      </c>
      <c r="C90">
        <v>0.47903213254523136</v>
      </c>
      <c r="D90">
        <v>0.34415212364314429</v>
      </c>
      <c r="E90">
        <v>0.15247337648275933</v>
      </c>
      <c r="F90">
        <v>7.1736235447758895E-2</v>
      </c>
      <c r="G90">
        <v>7.9246876777498351E-2</v>
      </c>
      <c r="H90">
        <v>0.48540636077666216</v>
      </c>
      <c r="I90">
        <v>18.343685751439896</v>
      </c>
    </row>
    <row r="91" spans="1:9" x14ac:dyDescent="0.25">
      <c r="A91" t="s">
        <v>1149</v>
      </c>
      <c r="B91">
        <v>22957817</v>
      </c>
      <c r="C91">
        <v>0.71228361999749368</v>
      </c>
      <c r="D91">
        <v>0.13428702737721099</v>
      </c>
      <c r="E91">
        <v>0.25954932910215289</v>
      </c>
      <c r="F91">
        <v>0.12846604812095139</v>
      </c>
      <c r="G91">
        <v>1.4420709076999785E-2</v>
      </c>
      <c r="H91">
        <v>0.37014308698226744</v>
      </c>
      <c r="I91">
        <v>17.138246705763699</v>
      </c>
    </row>
    <row r="92" spans="1:9" x14ac:dyDescent="0.25">
      <c r="A92" t="s">
        <v>2150</v>
      </c>
      <c r="B92">
        <v>40996449</v>
      </c>
      <c r="C92">
        <v>0.64067395202935751</v>
      </c>
      <c r="D92">
        <v>0.3003157663728388</v>
      </c>
      <c r="E92">
        <v>0.16521589467419484</v>
      </c>
      <c r="F92">
        <v>7.4564583423387662E-2</v>
      </c>
      <c r="G92">
        <v>0.12196551462298601</v>
      </c>
      <c r="H92">
        <v>0.87477475462952725</v>
      </c>
      <c r="I92">
        <v>17.499403625691503</v>
      </c>
    </row>
    <row r="93" spans="1:9" x14ac:dyDescent="0.25">
      <c r="A93" t="s">
        <v>50</v>
      </c>
      <c r="B93">
        <v>472089744</v>
      </c>
      <c r="C93">
        <v>0.13656908632185832</v>
      </c>
      <c r="D93">
        <v>3.7515297091478439E-2</v>
      </c>
      <c r="E93">
        <v>1.5106237935980241E-3</v>
      </c>
      <c r="F93">
        <v>4.5745330017156798E-2</v>
      </c>
      <c r="G93">
        <v>5.8948113899292838E-4</v>
      </c>
      <c r="H93">
        <v>0.31664876964567557</v>
      </c>
      <c r="I93">
        <v>20.745629158355346</v>
      </c>
    </row>
    <row r="94" spans="1:9" x14ac:dyDescent="0.25">
      <c r="A94" t="s">
        <v>2152</v>
      </c>
      <c r="B94">
        <v>32109986</v>
      </c>
      <c r="C94">
        <v>0.36331358101495281</v>
      </c>
      <c r="D94">
        <v>7.6777610553925499E-2</v>
      </c>
      <c r="E94">
        <v>9.863383310101724E-2</v>
      </c>
      <c r="F94">
        <v>6.2082234148169047E-2</v>
      </c>
      <c r="G94">
        <v>0.28401040100110914</v>
      </c>
      <c r="H94">
        <v>0.49657769153600473</v>
      </c>
      <c r="I94">
        <v>17.897171421083524</v>
      </c>
    </row>
    <row r="95" spans="1:9" x14ac:dyDescent="0.25">
      <c r="A95" t="s">
        <v>144</v>
      </c>
      <c r="B95">
        <v>104034136</v>
      </c>
      <c r="C95">
        <v>4.5361726270308045E-2</v>
      </c>
      <c r="D95">
        <v>0.18985444354533784</v>
      </c>
      <c r="E95">
        <v>4.5361726270308045E-2</v>
      </c>
      <c r="F95">
        <v>6.5080723185438935E-2</v>
      </c>
      <c r="G95">
        <v>3.1509369193973022E-3</v>
      </c>
      <c r="H95">
        <v>0.51526064129230531</v>
      </c>
      <c r="I95">
        <v>19.118951277696048</v>
      </c>
    </row>
    <row r="96" spans="1:9" x14ac:dyDescent="0.25">
      <c r="A96" t="s">
        <v>1157</v>
      </c>
      <c r="B96">
        <v>32093007</v>
      </c>
      <c r="C96">
        <v>0.28560455553448139</v>
      </c>
      <c r="D96">
        <v>0.1898526055847618</v>
      </c>
      <c r="E96">
        <v>2.3542636562538376E-2</v>
      </c>
      <c r="F96">
        <v>3.6565076406745133E-2</v>
      </c>
      <c r="G96">
        <v>6.8133316395063884E-2</v>
      </c>
      <c r="H96">
        <v>0.76871078009951255</v>
      </c>
      <c r="I96">
        <v>17.197526955070359</v>
      </c>
    </row>
    <row r="97" spans="1:9" x14ac:dyDescent="0.25">
      <c r="A97" t="s">
        <v>786</v>
      </c>
      <c r="B97">
        <v>36824476</v>
      </c>
      <c r="C97">
        <v>0.51898720839910928</v>
      </c>
      <c r="D97">
        <v>0.37215747482734041</v>
      </c>
      <c r="E97">
        <v>0.44661515346477709</v>
      </c>
      <c r="F97">
        <v>5.0961223809282176E-2</v>
      </c>
      <c r="G97">
        <v>3.3287099591043741E-3</v>
      </c>
      <c r="H97">
        <v>0.90082706594197093</v>
      </c>
      <c r="I97">
        <v>17.350741885116772</v>
      </c>
    </row>
    <row r="98" spans="1:9" x14ac:dyDescent="0.25">
      <c r="A98" t="s">
        <v>2161</v>
      </c>
      <c r="B98">
        <v>11232324</v>
      </c>
      <c r="C98">
        <v>0.32306030345990733</v>
      </c>
      <c r="D98">
        <v>0.22485996664626126</v>
      </c>
      <c r="E98">
        <v>4.5426040060810212E-2</v>
      </c>
      <c r="F98">
        <v>6.9905005147583354E-2</v>
      </c>
      <c r="G98">
        <v>2.6454454127213568E-2</v>
      </c>
      <c r="H98">
        <v>0.35055714957593365</v>
      </c>
      <c r="I98">
        <v>16.833290828241577</v>
      </c>
    </row>
    <row r="99" spans="1:9" x14ac:dyDescent="0.25">
      <c r="A99" t="s">
        <v>814</v>
      </c>
      <c r="B99">
        <v>5196067</v>
      </c>
      <c r="C99">
        <v>0.24987014216714296</v>
      </c>
      <c r="D99">
        <v>0.30871176218474472</v>
      </c>
      <c r="E99">
        <v>4.6663563037197174E-2</v>
      </c>
      <c r="F99">
        <v>0.10988639763409165</v>
      </c>
      <c r="G99">
        <v>1.4702273854436442E-2</v>
      </c>
      <c r="H99">
        <v>0.38183527376922133</v>
      </c>
      <c r="I99">
        <v>16.596381140726471</v>
      </c>
    </row>
    <row r="100" spans="1:9" x14ac:dyDescent="0.25">
      <c r="A100" t="s">
        <v>2164</v>
      </c>
      <c r="B100">
        <v>7832382</v>
      </c>
      <c r="C100">
        <v>0.42969610011360526</v>
      </c>
      <c r="D100">
        <v>5.3667964611531969E-2</v>
      </c>
      <c r="E100">
        <v>1.4318760244329248E-3</v>
      </c>
      <c r="F100">
        <v>5.8002803426965115E-2</v>
      </c>
      <c r="G100">
        <v>5.9995796936359843E-3</v>
      </c>
      <c r="H100">
        <v>0.48428426834429111</v>
      </c>
      <c r="I100">
        <v>16.293650783717492</v>
      </c>
    </row>
    <row r="101" spans="1:9" x14ac:dyDescent="0.25">
      <c r="A101" t="s">
        <v>1192</v>
      </c>
      <c r="B101">
        <v>16717694</v>
      </c>
      <c r="C101">
        <v>0.46679171182341295</v>
      </c>
      <c r="D101">
        <v>0.24449251194572649</v>
      </c>
      <c r="E101">
        <v>5.1828320341310234E-2</v>
      </c>
      <c r="F101">
        <v>6.4089838579007671E-2</v>
      </c>
      <c r="G101">
        <v>1.8191982698092211E-2</v>
      </c>
      <c r="H101">
        <v>0.44616593172362884</v>
      </c>
      <c r="I101">
        <v>17.303746457914396</v>
      </c>
    </row>
    <row r="102" spans="1:9" x14ac:dyDescent="0.25">
      <c r="A102" t="s">
        <v>2166</v>
      </c>
      <c r="B102">
        <v>20432517</v>
      </c>
      <c r="C102">
        <v>0.54029966058513501</v>
      </c>
      <c r="D102">
        <v>0.13876180795542711</v>
      </c>
      <c r="E102">
        <v>8.8639348740049986E-2</v>
      </c>
      <c r="F102">
        <v>6.5466191808838781E-2</v>
      </c>
      <c r="G102">
        <v>3.5410957935334157E-2</v>
      </c>
      <c r="H102">
        <v>0.97512629974540666</v>
      </c>
      <c r="I102">
        <v>16.898224928912587</v>
      </c>
    </row>
    <row r="103" spans="1:9" x14ac:dyDescent="0.25">
      <c r="A103" t="s">
        <v>2170</v>
      </c>
      <c r="B103">
        <v>17928218</v>
      </c>
      <c r="C103">
        <v>0.43251515571709359</v>
      </c>
      <c r="D103">
        <v>6.7712083822273908E-2</v>
      </c>
      <c r="E103">
        <v>7.3242081282144157E-4</v>
      </c>
      <c r="F103">
        <v>8.6848043800255764E-2</v>
      </c>
      <c r="G103">
        <v>9.1787705838918283E-3</v>
      </c>
      <c r="H103">
        <v>0.37120333340584211</v>
      </c>
      <c r="I103">
        <v>17.384760087597133</v>
      </c>
    </row>
    <row r="104" spans="1:9" x14ac:dyDescent="0.25">
      <c r="A104" t="s">
        <v>1199</v>
      </c>
      <c r="B104">
        <v>16304597</v>
      </c>
      <c r="C104">
        <v>0.43969783491122166</v>
      </c>
      <c r="D104">
        <v>0.23899805680569719</v>
      </c>
      <c r="E104">
        <v>0.12349087806340751</v>
      </c>
      <c r="F104">
        <v>5.2801077896516647E-2</v>
      </c>
      <c r="G104">
        <v>4.5472267729156385E-2</v>
      </c>
      <c r="H104">
        <v>0.70922175178419111</v>
      </c>
      <c r="I104">
        <v>16.876477516527526</v>
      </c>
    </row>
    <row r="105" spans="1:9" x14ac:dyDescent="0.25">
      <c r="A105" t="s">
        <v>2173</v>
      </c>
      <c r="B105">
        <v>10315332</v>
      </c>
      <c r="C105">
        <v>0.43103925302646584</v>
      </c>
      <c r="D105">
        <v>8.9694253175758187E-2</v>
      </c>
      <c r="E105">
        <v>3.812441519090224E-2</v>
      </c>
      <c r="F105">
        <v>8.1209533521275315E-2</v>
      </c>
      <c r="G105">
        <v>9.3141064194540713E-2</v>
      </c>
      <c r="H105">
        <v>0.51719313306793169</v>
      </c>
      <c r="I105">
        <v>16.904500907196461</v>
      </c>
    </row>
    <row r="106" spans="1:9" x14ac:dyDescent="0.25">
      <c r="A106" t="s">
        <v>1207</v>
      </c>
      <c r="B106">
        <v>16081289</v>
      </c>
      <c r="C106">
        <v>0.22463466703446472</v>
      </c>
      <c r="D106">
        <v>0.32200354088531086</v>
      </c>
      <c r="E106">
        <v>8.2187068461987089E-2</v>
      </c>
      <c r="F106">
        <v>5.5936618075316018E-2</v>
      </c>
      <c r="G106">
        <v>0.15307062760951562</v>
      </c>
      <c r="H106">
        <v>0.84106450710552993</v>
      </c>
      <c r="I106">
        <v>16.859130397992736</v>
      </c>
    </row>
    <row r="107" spans="1:9" x14ac:dyDescent="0.25">
      <c r="A107" t="s">
        <v>2178</v>
      </c>
      <c r="B107">
        <v>20922527</v>
      </c>
      <c r="C107">
        <v>0.4676566554317268</v>
      </c>
      <c r="D107">
        <v>0.17375773968412134</v>
      </c>
      <c r="E107">
        <v>0.18786019489901962</v>
      </c>
      <c r="F107">
        <v>0.2616692054731074</v>
      </c>
      <c r="G107">
        <v>0.38056975622495315</v>
      </c>
      <c r="H107">
        <v>0.56383360971774743</v>
      </c>
      <c r="I107">
        <v>17.18739367781577</v>
      </c>
    </row>
    <row r="108" spans="1:9" x14ac:dyDescent="0.25">
      <c r="A108" t="s">
        <v>1217</v>
      </c>
      <c r="B108">
        <v>30492913</v>
      </c>
      <c r="C108">
        <v>0.60308429699714161</v>
      </c>
      <c r="D108">
        <v>0.16461903787283294</v>
      </c>
      <c r="E108">
        <v>0.28585104348672757</v>
      </c>
      <c r="F108">
        <v>8.034132090477826E-2</v>
      </c>
      <c r="G108">
        <v>0.35388800013957339</v>
      </c>
      <c r="H108">
        <v>1.2565295816431223</v>
      </c>
      <c r="I108">
        <v>16.959408407720524</v>
      </c>
    </row>
    <row r="109" spans="1:9" x14ac:dyDescent="0.25">
      <c r="A109" t="s">
        <v>1219</v>
      </c>
      <c r="B109">
        <v>11615163</v>
      </c>
      <c r="C109">
        <v>1.509948676570445E-2</v>
      </c>
      <c r="D109">
        <v>1.9013164085600866E-2</v>
      </c>
      <c r="E109">
        <v>1.5099314576988718E-2</v>
      </c>
      <c r="F109">
        <v>6.1804358771530662E-2</v>
      </c>
      <c r="G109">
        <v>1.2701242332974578E-2</v>
      </c>
      <c r="H109">
        <v>0.34849067921837346</v>
      </c>
      <c r="I109">
        <v>17.187631315451689</v>
      </c>
    </row>
    <row r="110" spans="1:9" x14ac:dyDescent="0.25">
      <c r="A110" t="s">
        <v>1224</v>
      </c>
      <c r="B110">
        <v>23095832</v>
      </c>
      <c r="C110">
        <v>0.61015970327459945</v>
      </c>
      <c r="D110">
        <v>5.2067706415599144E-2</v>
      </c>
      <c r="E110">
        <v>0.12404121228453688</v>
      </c>
      <c r="F110">
        <v>5.1519370878407779E-2</v>
      </c>
      <c r="G110">
        <v>1.8480347449704344E-2</v>
      </c>
      <c r="H110">
        <v>0.59039519900837067</v>
      </c>
      <c r="I110">
        <v>17.44301703531405</v>
      </c>
    </row>
    <row r="111" spans="1:9" x14ac:dyDescent="0.25">
      <c r="A111" t="s">
        <v>2183</v>
      </c>
      <c r="B111">
        <v>12908557</v>
      </c>
      <c r="C111">
        <v>0.18936640245691289</v>
      </c>
      <c r="D111">
        <v>0.3362976202529841</v>
      </c>
      <c r="E111">
        <v>0.15405060379715563</v>
      </c>
      <c r="F111">
        <v>0.12374481319559653</v>
      </c>
      <c r="G111">
        <v>5.4034002406310788E-2</v>
      </c>
      <c r="H111">
        <v>0.92675850743545296</v>
      </c>
      <c r="I111">
        <v>16.340882418632816</v>
      </c>
    </row>
    <row r="112" spans="1:9" x14ac:dyDescent="0.25">
      <c r="A112" t="s">
        <v>1228</v>
      </c>
      <c r="B112">
        <v>9534400</v>
      </c>
      <c r="C112">
        <v>0.34266980617553283</v>
      </c>
      <c r="D112">
        <v>0.2407549504950495</v>
      </c>
      <c r="E112">
        <v>4.7184196173854671E-2</v>
      </c>
      <c r="F112">
        <v>4.1634855071008323E-2</v>
      </c>
      <c r="G112">
        <v>2.6063517368686021E-2</v>
      </c>
      <c r="H112">
        <v>0.23970662816420901</v>
      </c>
      <c r="I112">
        <v>17.355856331499126</v>
      </c>
    </row>
    <row r="113" spans="1:9" x14ac:dyDescent="0.25">
      <c r="A113" t="s">
        <v>727</v>
      </c>
      <c r="B113">
        <v>26522366</v>
      </c>
      <c r="C113">
        <v>0.21625265257254953</v>
      </c>
      <c r="D113">
        <v>8.4293384685212476E-3</v>
      </c>
      <c r="E113">
        <v>9.3965598695078707E-3</v>
      </c>
      <c r="F113">
        <v>8.3213919761057548E-2</v>
      </c>
      <c r="G113">
        <v>3.2371923379686412E-3</v>
      </c>
      <c r="H113">
        <v>0.24033887720471284</v>
      </c>
      <c r="I113">
        <v>17.841732227301129</v>
      </c>
    </row>
    <row r="114" spans="1:9" x14ac:dyDescent="0.25">
      <c r="A114" t="s">
        <v>2184</v>
      </c>
      <c r="B114">
        <v>3640659000</v>
      </c>
      <c r="C114">
        <v>0.17125718173550447</v>
      </c>
      <c r="D114">
        <v>6.6698638900265034E-2</v>
      </c>
      <c r="E114">
        <v>6.3694512449531801E-3</v>
      </c>
      <c r="F114">
        <v>6.7712761553491249E-2</v>
      </c>
      <c r="G114">
        <v>1.3459101772508768E-5</v>
      </c>
      <c r="H114">
        <v>0.20029703765423254</v>
      </c>
      <c r="I114">
        <v>23.198063395030239</v>
      </c>
    </row>
    <row r="115" spans="1:9" x14ac:dyDescent="0.25">
      <c r="A115" t="s">
        <v>568</v>
      </c>
      <c r="B115">
        <v>10795360</v>
      </c>
      <c r="C115">
        <v>0.50863991566747191</v>
      </c>
      <c r="D115">
        <v>8.8830479020616263E-2</v>
      </c>
      <c r="E115">
        <v>0.13317230736168131</v>
      </c>
      <c r="F115">
        <v>6.7899917249956587E-2</v>
      </c>
      <c r="G115">
        <v>0.31194114878985046</v>
      </c>
      <c r="H115">
        <v>0.8487757067847832</v>
      </c>
      <c r="I115">
        <v>16.515801265242992</v>
      </c>
    </row>
    <row r="116" spans="1:9" x14ac:dyDescent="0.25">
      <c r="A116" t="s">
        <v>2191</v>
      </c>
      <c r="B116">
        <v>3852506</v>
      </c>
      <c r="C116">
        <v>8.4194028510273577E-2</v>
      </c>
      <c r="D116">
        <v>8.4634521010479927E-2</v>
      </c>
      <c r="E116">
        <v>4.5645353959215117E-2</v>
      </c>
      <c r="F116">
        <v>0.116412465742105</v>
      </c>
      <c r="G116">
        <v>6.6925788045495579E-2</v>
      </c>
      <c r="H116">
        <v>0.18531857693337139</v>
      </c>
      <c r="I116">
        <v>16.793884747889045</v>
      </c>
    </row>
    <row r="117" spans="1:9" x14ac:dyDescent="0.25">
      <c r="A117" t="s">
        <v>2192</v>
      </c>
      <c r="B117">
        <v>49221162</v>
      </c>
      <c r="C117">
        <v>2.1357724143123643E-2</v>
      </c>
      <c r="D117">
        <v>3.2110355297991541E-2</v>
      </c>
      <c r="E117">
        <v>2.1357724143123643E-2</v>
      </c>
      <c r="F117">
        <v>5.296689010862736E-2</v>
      </c>
      <c r="G117">
        <v>6.5801351865687363E-2</v>
      </c>
      <c r="H117">
        <v>0.26118064510738925</v>
      </c>
      <c r="I117">
        <v>19.041921451894591</v>
      </c>
    </row>
    <row r="118" spans="1:9" x14ac:dyDescent="0.25">
      <c r="A118" t="s">
        <v>1241</v>
      </c>
      <c r="B118">
        <v>37983217</v>
      </c>
      <c r="C118">
        <v>0.2597589087833187</v>
      </c>
      <c r="D118">
        <v>0.12583436521451039</v>
      </c>
      <c r="E118">
        <v>0.12872148243788828</v>
      </c>
      <c r="F118">
        <v>7.3486137847666194E-2</v>
      </c>
      <c r="G118">
        <v>6.0051258954711501E-2</v>
      </c>
      <c r="H118">
        <v>0.48506697477260446</v>
      </c>
      <c r="I118">
        <v>18.00129954971834</v>
      </c>
    </row>
    <row r="119" spans="1:9" x14ac:dyDescent="0.25">
      <c r="A119" t="s">
        <v>2193</v>
      </c>
      <c r="B119">
        <v>30207682</v>
      </c>
      <c r="C119">
        <v>0.24026792257678031</v>
      </c>
      <c r="D119">
        <v>7.5041176611962482E-3</v>
      </c>
      <c r="E119">
        <v>3.1190741480925281E-3</v>
      </c>
      <c r="F119">
        <v>1.4904702461785733E-2</v>
      </c>
      <c r="G119">
        <v>1.7330028831738893E-3</v>
      </c>
      <c r="H119">
        <v>1.3111281450155154</v>
      </c>
      <c r="I119">
        <v>16.561124266479222</v>
      </c>
    </row>
    <row r="120" spans="1:9" x14ac:dyDescent="0.25">
      <c r="A120" t="s">
        <v>815</v>
      </c>
      <c r="B120">
        <v>6359648</v>
      </c>
      <c r="C120">
        <v>0.49701162705860452</v>
      </c>
      <c r="D120">
        <v>0.13796250987476036</v>
      </c>
      <c r="E120">
        <v>0.23515971324199075</v>
      </c>
      <c r="F120">
        <v>0.14433075243176088</v>
      </c>
      <c r="G120">
        <v>2.0606958120952607E-2</v>
      </c>
      <c r="H120">
        <v>0.40543456425815477</v>
      </c>
      <c r="I120">
        <v>16.310903121228069</v>
      </c>
    </row>
    <row r="121" spans="1:9" x14ac:dyDescent="0.25">
      <c r="A121" t="s">
        <v>1247</v>
      </c>
      <c r="B121">
        <v>8178635</v>
      </c>
      <c r="C121">
        <v>0.58431400838893044</v>
      </c>
      <c r="D121">
        <v>0.22143242729379659</v>
      </c>
      <c r="E121">
        <v>0.58431400838893044</v>
      </c>
      <c r="F121">
        <v>7.6374320545914962E-2</v>
      </c>
      <c r="G121">
        <v>0.36955115370718955</v>
      </c>
      <c r="H121">
        <v>1.673715613851267</v>
      </c>
      <c r="I121">
        <v>15.403359905264187</v>
      </c>
    </row>
    <row r="122" spans="1:9" x14ac:dyDescent="0.25">
      <c r="A122" t="s">
        <v>1249</v>
      </c>
      <c r="B122">
        <v>10178131</v>
      </c>
      <c r="C122">
        <v>0.51178757671717923</v>
      </c>
      <c r="D122">
        <v>8.39572609155846E-2</v>
      </c>
      <c r="E122">
        <v>6.9503428478175408E-2</v>
      </c>
      <c r="F122">
        <v>8.2295617917400463E-2</v>
      </c>
      <c r="G122">
        <v>2.7104681596257701E-2</v>
      </c>
      <c r="H122">
        <v>0.73404738457759611</v>
      </c>
      <c r="I122">
        <v>16.459571989010314</v>
      </c>
    </row>
    <row r="123" spans="1:9" x14ac:dyDescent="0.25">
      <c r="A123" t="s">
        <v>1251</v>
      </c>
      <c r="B123">
        <v>29507863</v>
      </c>
      <c r="C123">
        <v>0.24247482781114987</v>
      </c>
      <c r="D123">
        <v>0.30937774111259769</v>
      </c>
      <c r="E123">
        <v>0.12595053054163902</v>
      </c>
      <c r="F123">
        <v>9.6510519542872139E-2</v>
      </c>
      <c r="G123">
        <v>0.26336509017952264</v>
      </c>
      <c r="H123">
        <v>0.70422838835869295</v>
      </c>
      <c r="I123">
        <v>17.561967808798197</v>
      </c>
    </row>
    <row r="124" spans="1:9" x14ac:dyDescent="0.25">
      <c r="A124" t="s">
        <v>1260</v>
      </c>
      <c r="B124">
        <v>11522698</v>
      </c>
      <c r="C124">
        <v>0.53721272570017886</v>
      </c>
      <c r="D124">
        <v>0.23673804520434363</v>
      </c>
      <c r="E124">
        <v>5.6233184276807395E-2</v>
      </c>
      <c r="F124">
        <v>0.10921111815701839</v>
      </c>
      <c r="G124">
        <v>0.26286595378964195</v>
      </c>
      <c r="H124">
        <v>0.32493979739292927</v>
      </c>
      <c r="I124">
        <v>17.359155316470844</v>
      </c>
    </row>
    <row r="125" spans="1:9" x14ac:dyDescent="0.25">
      <c r="A125" t="s">
        <v>2205</v>
      </c>
      <c r="B125">
        <v>2250235</v>
      </c>
      <c r="C125">
        <v>0.42262341488777838</v>
      </c>
      <c r="D125">
        <v>9.1306463547140629E-2</v>
      </c>
      <c r="E125">
        <v>0.14382720027019399</v>
      </c>
      <c r="F125">
        <v>7.4315821993158226E-2</v>
      </c>
      <c r="G125">
        <v>1.0847755901050335E-3</v>
      </c>
      <c r="H125">
        <v>0.55405444426624229</v>
      </c>
      <c r="I125">
        <v>14.871351035788475</v>
      </c>
    </row>
    <row r="126" spans="1:9" x14ac:dyDescent="0.25">
      <c r="A126" t="s">
        <v>1277</v>
      </c>
      <c r="B126">
        <v>47307930</v>
      </c>
      <c r="C126">
        <v>0.55268636780345282</v>
      </c>
      <c r="D126">
        <v>0.13557084404242586</v>
      </c>
      <c r="E126">
        <v>0.17806870856535045</v>
      </c>
      <c r="F126">
        <v>7.3162496111791306E-2</v>
      </c>
      <c r="G126">
        <v>0.22878971876385207</v>
      </c>
      <c r="H126">
        <v>0.4963511285892161</v>
      </c>
      <c r="I126">
        <v>18.216903437968867</v>
      </c>
    </row>
    <row r="127" spans="1:9" x14ac:dyDescent="0.25">
      <c r="A127" t="s">
        <v>1279</v>
      </c>
      <c r="B127">
        <v>29431727</v>
      </c>
      <c r="C127">
        <v>0.63180927167474743</v>
      </c>
      <c r="D127">
        <v>0.13710483248230726</v>
      </c>
      <c r="E127">
        <v>0.1832670233724307</v>
      </c>
      <c r="F127">
        <v>0.15621131256078483</v>
      </c>
      <c r="G127">
        <v>0.12061354741432605</v>
      </c>
      <c r="H127">
        <v>0.60877101967968239</v>
      </c>
      <c r="I127">
        <v>17.485696930009002</v>
      </c>
    </row>
    <row r="128" spans="1:9" x14ac:dyDescent="0.25">
      <c r="A128" t="s">
        <v>372</v>
      </c>
      <c r="B128">
        <v>30100284</v>
      </c>
      <c r="C128">
        <v>0.35314600353936859</v>
      </c>
      <c r="D128">
        <v>8.3682698807758762E-2</v>
      </c>
      <c r="E128">
        <v>8.2573074725806578E-2</v>
      </c>
      <c r="F128">
        <v>4.6798939020470436E-2</v>
      </c>
      <c r="G128">
        <v>9.8430267302461336E-2</v>
      </c>
      <c r="H128">
        <v>0.37757672422996236</v>
      </c>
      <c r="I128">
        <v>18.229965696160932</v>
      </c>
    </row>
    <row r="129" spans="1:9" x14ac:dyDescent="0.25">
      <c r="A129" t="s">
        <v>2210</v>
      </c>
      <c r="B129">
        <v>12653658</v>
      </c>
      <c r="C129">
        <v>0.5025924519218079</v>
      </c>
      <c r="D129">
        <v>0.22530583646246802</v>
      </c>
      <c r="E129">
        <v>8.0139197692872685E-2</v>
      </c>
      <c r="F129">
        <v>4.6651343562625618E-2</v>
      </c>
      <c r="G129">
        <v>1.8256222825051856E-2</v>
      </c>
      <c r="H129">
        <v>1.7007386554176889</v>
      </c>
      <c r="I129">
        <v>15.827572880876179</v>
      </c>
    </row>
    <row r="130" spans="1:9" x14ac:dyDescent="0.25">
      <c r="A130" t="s">
        <v>2211</v>
      </c>
      <c r="B130">
        <v>252474332</v>
      </c>
      <c r="C130">
        <v>0.68058171156979241</v>
      </c>
      <c r="D130">
        <v>8.963889049917359E-2</v>
      </c>
      <c r="E130">
        <v>3.8431031476102689E-2</v>
      </c>
      <c r="F130">
        <v>4.7911963997926098E-2</v>
      </c>
      <c r="G130">
        <v>2.0992490436611989E-2</v>
      </c>
      <c r="H130">
        <v>0.57911263106366351</v>
      </c>
      <c r="I130">
        <v>19.821013033176524</v>
      </c>
    </row>
    <row r="131" spans="1:9" x14ac:dyDescent="0.25">
      <c r="A131" t="s">
        <v>443</v>
      </c>
      <c r="B131">
        <v>39316610</v>
      </c>
      <c r="C131">
        <v>0.32448695347844081</v>
      </c>
      <c r="D131">
        <v>6.0710422388908912E-2</v>
      </c>
      <c r="E131">
        <v>7.1960425886158546E-3</v>
      </c>
      <c r="F131">
        <v>4.9996727099960551E-2</v>
      </c>
      <c r="G131">
        <v>3.3014036561137899E-5</v>
      </c>
      <c r="H131">
        <v>0.18921982461477971</v>
      </c>
      <c r="I131">
        <v>18.721321385295411</v>
      </c>
    </row>
    <row r="132" spans="1:9" x14ac:dyDescent="0.25">
      <c r="A132" t="s">
        <v>2215</v>
      </c>
      <c r="B132">
        <v>28979126</v>
      </c>
      <c r="C132">
        <v>0.4952906792289043</v>
      </c>
      <c r="D132">
        <v>0.33885079901995663</v>
      </c>
      <c r="E132">
        <v>0.16629373156388499</v>
      </c>
      <c r="F132">
        <v>0.14377647624674397</v>
      </c>
      <c r="G132">
        <v>0.16469920452397357</v>
      </c>
      <c r="H132">
        <v>0.73566189671152504</v>
      </c>
      <c r="I132">
        <v>17.450961439606147</v>
      </c>
    </row>
    <row r="133" spans="1:9" x14ac:dyDescent="0.25">
      <c r="A133" t="s">
        <v>77</v>
      </c>
      <c r="B133">
        <v>213981348</v>
      </c>
      <c r="C133">
        <v>0.55872681482500053</v>
      </c>
      <c r="D133">
        <v>0.12657895771364147</v>
      </c>
      <c r="E133">
        <v>0.27719947347934271</v>
      </c>
      <c r="F133">
        <v>9.5372168005757985E-2</v>
      </c>
      <c r="G133">
        <v>0.32372413132008121</v>
      </c>
      <c r="H133">
        <v>0.96469042008785277</v>
      </c>
      <c r="I133">
        <v>19.150694334814393</v>
      </c>
    </row>
    <row r="134" spans="1:9" x14ac:dyDescent="0.25">
      <c r="A134" t="s">
        <v>751</v>
      </c>
      <c r="B134">
        <v>10262993</v>
      </c>
      <c r="C134">
        <v>0.64795289249442145</v>
      </c>
      <c r="D134">
        <v>3.0658113086504103E-2</v>
      </c>
      <c r="E134">
        <v>0.19189255999687421</v>
      </c>
      <c r="F134">
        <v>1.9574570358367412E-2</v>
      </c>
      <c r="G134">
        <v>9.7408231692255854E-4</v>
      </c>
      <c r="H134">
        <v>0.54019500806200216</v>
      </c>
      <c r="I134">
        <v>16.646393423858669</v>
      </c>
    </row>
    <row r="135" spans="1:9" x14ac:dyDescent="0.25">
      <c r="A135" t="s">
        <v>2220</v>
      </c>
      <c r="B135">
        <v>62468902</v>
      </c>
      <c r="C135">
        <v>0.73134975223351928</v>
      </c>
      <c r="D135">
        <v>0.188832036778876</v>
      </c>
      <c r="E135">
        <v>0.69353023044970441</v>
      </c>
      <c r="F135">
        <v>7.0005900692678077E-2</v>
      </c>
      <c r="G135">
        <v>0.93629298943016481</v>
      </c>
      <c r="H135">
        <v>10.315367402213957</v>
      </c>
      <c r="I135">
        <v>15.682065144160351</v>
      </c>
    </row>
    <row r="136" spans="1:9" x14ac:dyDescent="0.25">
      <c r="A136" t="s">
        <v>1295</v>
      </c>
      <c r="B136">
        <v>5956309</v>
      </c>
      <c r="C136">
        <v>0.39463214551159115</v>
      </c>
      <c r="D136">
        <v>0.23404662182569777</v>
      </c>
      <c r="E136">
        <v>2.7181598536946287E-2</v>
      </c>
      <c r="F136">
        <v>9.4026374447991057E-2</v>
      </c>
      <c r="G136">
        <v>4.5965378894882718E-2</v>
      </c>
      <c r="H136">
        <v>0.64743514252976242</v>
      </c>
      <c r="I136">
        <v>15.968474713008799</v>
      </c>
    </row>
    <row r="137" spans="1:9" x14ac:dyDescent="0.25">
      <c r="A137" t="s">
        <v>1300</v>
      </c>
      <c r="B137">
        <v>247646922</v>
      </c>
      <c r="C137">
        <v>0.17115273090291022</v>
      </c>
      <c r="D137">
        <v>7.6657391283869863E-2</v>
      </c>
      <c r="E137">
        <v>1.6076452587607773E-2</v>
      </c>
      <c r="F137">
        <v>4.4856906898648893E-2</v>
      </c>
      <c r="G137">
        <v>2.8215650505843962E-2</v>
      </c>
      <c r="H137">
        <v>1.3779421827305776</v>
      </c>
      <c r="I137">
        <v>18.794265752425002</v>
      </c>
    </row>
    <row r="138" spans="1:9" x14ac:dyDescent="0.25">
      <c r="A138" t="s">
        <v>1306</v>
      </c>
      <c r="B138">
        <v>5497499</v>
      </c>
      <c r="C138">
        <v>0.41964918956783803</v>
      </c>
      <c r="D138">
        <v>0.35559515335973685</v>
      </c>
      <c r="E138">
        <v>0.37585745809139753</v>
      </c>
      <c r="F138">
        <v>4.3658631582791402E-2</v>
      </c>
      <c r="G138">
        <v>3.8426382615076422E-2</v>
      </c>
      <c r="H138">
        <v>1.1870533710605913</v>
      </c>
      <c r="I138">
        <v>15.786015893261379</v>
      </c>
    </row>
    <row r="139" spans="1:9" x14ac:dyDescent="0.25">
      <c r="A139" t="s">
        <v>1315</v>
      </c>
      <c r="B139">
        <v>39201374</v>
      </c>
      <c r="C139">
        <v>0.44893824384828962</v>
      </c>
      <c r="D139">
        <v>0.27376254720051396</v>
      </c>
      <c r="E139">
        <v>0.34577015081155066</v>
      </c>
      <c r="F139">
        <v>5.7267264146381641E-2</v>
      </c>
      <c r="G139">
        <v>0.56934124298806466</v>
      </c>
      <c r="H139">
        <v>3.765304404314592</v>
      </c>
      <c r="I139">
        <v>16.456144643845768</v>
      </c>
    </row>
    <row r="140" spans="1:9" x14ac:dyDescent="0.25">
      <c r="A140" t="s">
        <v>2227</v>
      </c>
      <c r="B140">
        <v>6060729</v>
      </c>
      <c r="C140">
        <v>0.48747337160265702</v>
      </c>
      <c r="D140">
        <v>5.7412070396152017E-2</v>
      </c>
      <c r="E140">
        <v>0.15547106626942073</v>
      </c>
      <c r="F140">
        <v>7.5643795827282062E-2</v>
      </c>
      <c r="G140">
        <v>0.27869914658781147</v>
      </c>
      <c r="H140">
        <v>0.45288862259700097</v>
      </c>
      <c r="I140">
        <v>16.064165620276984</v>
      </c>
    </row>
    <row r="141" spans="1:9" x14ac:dyDescent="0.25">
      <c r="A141" t="s">
        <v>2230</v>
      </c>
      <c r="B141">
        <v>10919023</v>
      </c>
      <c r="C141">
        <v>0.43391263119420115</v>
      </c>
      <c r="D141">
        <v>0.10317141011608823</v>
      </c>
      <c r="E141">
        <v>7.9721601465625638E-2</v>
      </c>
      <c r="F141">
        <v>7.8981037302949988E-2</v>
      </c>
      <c r="G141">
        <v>0.11728366173420461</v>
      </c>
      <c r="H141">
        <v>0.4248254927775007</v>
      </c>
      <c r="I141">
        <v>16.955779270864802</v>
      </c>
    </row>
    <row r="142" spans="1:9" x14ac:dyDescent="0.25">
      <c r="A142" t="s">
        <v>2231</v>
      </c>
      <c r="B142">
        <v>17461691</v>
      </c>
      <c r="C142">
        <v>0.62956439900351002</v>
      </c>
      <c r="D142">
        <v>0.22074643286265919</v>
      </c>
      <c r="E142">
        <v>0.13048736230643412</v>
      </c>
      <c r="F142">
        <v>2.8194970294558263E-2</v>
      </c>
      <c r="G142">
        <v>4.233851120146382E-2</v>
      </c>
      <c r="H142">
        <v>1.6970078965888482</v>
      </c>
      <c r="I142">
        <v>16.1460319726413</v>
      </c>
    </row>
    <row r="143" spans="1:9" x14ac:dyDescent="0.25">
      <c r="A143" t="s">
        <v>2232</v>
      </c>
      <c r="B143">
        <v>63907697</v>
      </c>
      <c r="C143">
        <v>0.13775719378528067</v>
      </c>
      <c r="D143">
        <v>0.10686413875937353</v>
      </c>
      <c r="E143">
        <v>6.2435358920851114E-2</v>
      </c>
      <c r="F143">
        <v>5.8754718084160759E-2</v>
      </c>
      <c r="G143">
        <v>5.8722864008070891E-2</v>
      </c>
      <c r="H143">
        <v>0.31421878262396619</v>
      </c>
      <c r="I143">
        <v>19.27537229353025</v>
      </c>
    </row>
    <row r="144" spans="1:9" x14ac:dyDescent="0.25">
      <c r="A144" t="s">
        <v>2234</v>
      </c>
      <c r="B144">
        <v>40474652</v>
      </c>
      <c r="C144">
        <v>0.38343217873744784</v>
      </c>
      <c r="D144">
        <v>6.6955263753719241E-2</v>
      </c>
      <c r="E144">
        <v>0.12329272157793969</v>
      </c>
      <c r="F144">
        <v>6.2052165769685856E-2</v>
      </c>
      <c r="G144">
        <v>0.54097156906994526</v>
      </c>
      <c r="H144">
        <v>0.53067585183604882</v>
      </c>
      <c r="I144">
        <v>17.880650606343949</v>
      </c>
    </row>
    <row r="145" spans="1:9" x14ac:dyDescent="0.25">
      <c r="A145" t="s">
        <v>1337</v>
      </c>
      <c r="B145">
        <v>21392701</v>
      </c>
      <c r="C145">
        <v>0.59936723277719817</v>
      </c>
      <c r="D145">
        <v>0.13758739487828114</v>
      </c>
      <c r="E145">
        <v>0.41278167726459597</v>
      </c>
      <c r="F145">
        <v>7.390639015866525E-2</v>
      </c>
      <c r="G145">
        <v>0.47012941470083652</v>
      </c>
      <c r="H145">
        <v>1.6265381042895561</v>
      </c>
      <c r="I145">
        <v>16.293921741143432</v>
      </c>
    </row>
    <row r="146" spans="1:9" x14ac:dyDescent="0.25">
      <c r="A146" t="s">
        <v>1340</v>
      </c>
      <c r="B146">
        <v>13195975</v>
      </c>
      <c r="C146">
        <v>0.6197226048094211</v>
      </c>
      <c r="D146">
        <v>0.10296927661654406</v>
      </c>
      <c r="E146">
        <v>0.28047461441841165</v>
      </c>
      <c r="F146">
        <v>9.4741064799027774E-2</v>
      </c>
      <c r="G146">
        <v>0.26701012998281676</v>
      </c>
      <c r="H146">
        <v>0.77824397604648687</v>
      </c>
      <c r="I146">
        <v>16.494318542706342</v>
      </c>
    </row>
    <row r="147" spans="1:9" x14ac:dyDescent="0.25">
      <c r="A147" t="s">
        <v>1341</v>
      </c>
      <c r="B147">
        <v>58104811</v>
      </c>
      <c r="C147">
        <v>8.1103094888304514E-2</v>
      </c>
      <c r="D147">
        <v>0.20208037506567228</v>
      </c>
      <c r="E147">
        <v>3.4297934468799841E-2</v>
      </c>
      <c r="F147">
        <v>0.13046651902967382</v>
      </c>
      <c r="G147">
        <v>9.4677340917604907E-2</v>
      </c>
      <c r="H147">
        <v>0.19413556248526134</v>
      </c>
      <c r="I147">
        <v>19.48614578948601</v>
      </c>
    </row>
    <row r="148" spans="1:9" x14ac:dyDescent="0.25">
      <c r="A148" t="s">
        <v>1344</v>
      </c>
      <c r="B148">
        <v>7481280</v>
      </c>
      <c r="C148">
        <v>0.481990648659053</v>
      </c>
      <c r="D148">
        <v>0.18139516232516362</v>
      </c>
      <c r="E148">
        <v>0.30929760682663932</v>
      </c>
      <c r="F148">
        <v>0.11343231804431901</v>
      </c>
      <c r="G148">
        <v>0.23300451259677488</v>
      </c>
      <c r="H148">
        <v>1.0499679999290952</v>
      </c>
      <c r="I148">
        <v>15.760748767032755</v>
      </c>
    </row>
    <row r="149" spans="1:9" x14ac:dyDescent="0.25">
      <c r="A149" t="s">
        <v>1345</v>
      </c>
      <c r="B149">
        <v>5711703</v>
      </c>
      <c r="C149">
        <v>0.6618765016318251</v>
      </c>
      <c r="D149">
        <v>0.18966217256044302</v>
      </c>
      <c r="E149">
        <v>0.18720388647659025</v>
      </c>
      <c r="F149">
        <v>6.7629130065681081E-2</v>
      </c>
      <c r="G149">
        <v>0.17055561187267615</v>
      </c>
      <c r="H149">
        <v>0.59524031890412576</v>
      </c>
      <c r="I149">
        <v>15.927668411700735</v>
      </c>
    </row>
    <row r="150" spans="1:9" x14ac:dyDescent="0.25">
      <c r="A150" t="s">
        <v>2238</v>
      </c>
      <c r="B150">
        <v>10367460</v>
      </c>
      <c r="C150">
        <v>0.12413011480150393</v>
      </c>
      <c r="D150">
        <v>3.3162896215659383E-2</v>
      </c>
      <c r="E150">
        <v>4.2474048609784848E-2</v>
      </c>
      <c r="F150">
        <v>0.1188435329472053</v>
      </c>
      <c r="G150">
        <v>1.8146199744199641E-2</v>
      </c>
      <c r="H150">
        <v>0.29298376533081405</v>
      </c>
      <c r="I150">
        <v>17.034281137294357</v>
      </c>
    </row>
    <row r="151" spans="1:9" x14ac:dyDescent="0.25">
      <c r="A151" t="s">
        <v>1351</v>
      </c>
      <c r="B151">
        <v>36113325</v>
      </c>
      <c r="C151">
        <v>0.51849022486852148</v>
      </c>
      <c r="D151">
        <v>0.11632332387006734</v>
      </c>
      <c r="E151">
        <v>0.20924600545643471</v>
      </c>
      <c r="F151">
        <v>8.0404848598246217E-2</v>
      </c>
      <c r="G151">
        <v>0.19822677640455427</v>
      </c>
      <c r="H151">
        <v>0.74584509260186183</v>
      </c>
      <c r="I151">
        <v>17.669469016785207</v>
      </c>
    </row>
    <row r="152" spans="1:9" x14ac:dyDescent="0.25">
      <c r="A152" t="s">
        <v>2239</v>
      </c>
      <c r="B152">
        <v>18038299</v>
      </c>
      <c r="C152">
        <v>0.47203142602304132</v>
      </c>
      <c r="D152">
        <v>0.29827158314650398</v>
      </c>
      <c r="E152">
        <v>0.17620685852917728</v>
      </c>
      <c r="F152">
        <v>8.4841902618882956E-2</v>
      </c>
      <c r="G152">
        <v>0.10812521735003949</v>
      </c>
      <c r="H152">
        <v>0.91272639455546534</v>
      </c>
      <c r="I152">
        <v>16.696417218373629</v>
      </c>
    </row>
    <row r="153" spans="1:9" x14ac:dyDescent="0.25">
      <c r="A153" t="s">
        <v>1355</v>
      </c>
      <c r="B153">
        <v>11735067</v>
      </c>
      <c r="C153">
        <v>0.67206220467254252</v>
      </c>
      <c r="D153">
        <v>7.4749381490536018E-2</v>
      </c>
      <c r="E153">
        <v>0.33637302624688892</v>
      </c>
      <c r="F153">
        <v>9.2457594846445432E-2</v>
      </c>
      <c r="G153">
        <v>0.33801579488212552</v>
      </c>
      <c r="H153">
        <v>0.92728018480379204</v>
      </c>
      <c r="I153">
        <v>16.046435081469966</v>
      </c>
    </row>
    <row r="154" spans="1:9" x14ac:dyDescent="0.25">
      <c r="A154" t="s">
        <v>2241</v>
      </c>
      <c r="B154">
        <v>7661456</v>
      </c>
      <c r="C154">
        <v>0.6158843697594818</v>
      </c>
      <c r="D154">
        <v>6.0417628189733126E-2</v>
      </c>
      <c r="E154">
        <v>0.17661473223888513</v>
      </c>
      <c r="F154">
        <v>9.1637928614280259E-2</v>
      </c>
      <c r="G154">
        <v>0.28586080765849209</v>
      </c>
      <c r="H154">
        <v>0.76536565860305539</v>
      </c>
      <c r="I154">
        <v>16.199094363052435</v>
      </c>
    </row>
    <row r="155" spans="1:9" x14ac:dyDescent="0.25">
      <c r="A155" t="s">
        <v>368</v>
      </c>
      <c r="B155">
        <v>21125432</v>
      </c>
      <c r="C155">
        <v>6.2638056348386151E-2</v>
      </c>
      <c r="D155">
        <v>3.2652965392613038E-2</v>
      </c>
      <c r="E155">
        <v>5.7628975350657918E-2</v>
      </c>
      <c r="F155">
        <v>9.6084272891077405E-3</v>
      </c>
      <c r="G155">
        <v>3.3353164091508283E-3</v>
      </c>
      <c r="H155">
        <v>2.172709909218586</v>
      </c>
      <c r="I155">
        <v>16.595409805577237</v>
      </c>
    </row>
    <row r="156" spans="1:9" x14ac:dyDescent="0.25">
      <c r="A156" t="s">
        <v>2246</v>
      </c>
      <c r="B156">
        <v>93655191</v>
      </c>
      <c r="C156">
        <v>0.61371795184316047</v>
      </c>
      <c r="D156">
        <v>0.20296960368165817</v>
      </c>
      <c r="E156">
        <v>0.2118748655373518</v>
      </c>
      <c r="F156">
        <v>9.2681020031641775E-2</v>
      </c>
      <c r="G156">
        <v>0.22661066379118269</v>
      </c>
      <c r="H156">
        <v>0.97035382515116475</v>
      </c>
      <c r="I156">
        <v>18.296649702596117</v>
      </c>
    </row>
    <row r="157" spans="1:9" x14ac:dyDescent="0.25">
      <c r="A157" t="s">
        <v>2248</v>
      </c>
      <c r="B157">
        <v>128198083</v>
      </c>
      <c r="C157">
        <v>0.58466187829033289</v>
      </c>
      <c r="D157">
        <v>0.28749988406612914</v>
      </c>
      <c r="E157">
        <v>0.35799313005327854</v>
      </c>
      <c r="F157">
        <v>5.1328594361424333E-2</v>
      </c>
      <c r="G157">
        <v>0.60332044122687856</v>
      </c>
      <c r="H157">
        <v>13.132664006150335</v>
      </c>
      <c r="I157">
        <v>16.100125551556776</v>
      </c>
    </row>
    <row r="158" spans="1:9" x14ac:dyDescent="0.25">
      <c r="A158" t="s">
        <v>2250</v>
      </c>
      <c r="B158">
        <v>130479330</v>
      </c>
      <c r="C158">
        <v>0.50997701321734257</v>
      </c>
      <c r="D158">
        <v>0.10775106677816325</v>
      </c>
      <c r="E158">
        <v>0.37312966735804054</v>
      </c>
      <c r="F158">
        <v>7.1344521794121138E-2</v>
      </c>
      <c r="G158">
        <v>8.5383485644814402E-3</v>
      </c>
      <c r="H158">
        <v>0.54123268698927773</v>
      </c>
      <c r="I158">
        <v>19.174497119452997</v>
      </c>
    </row>
    <row r="159" spans="1:9" x14ac:dyDescent="0.25">
      <c r="A159" t="s">
        <v>1361</v>
      </c>
      <c r="B159">
        <v>290665993</v>
      </c>
      <c r="C159">
        <v>4.1891801219415443E-2</v>
      </c>
      <c r="D159">
        <v>4.2343205935343117E-2</v>
      </c>
      <c r="E159">
        <v>2.4739247704150927E-2</v>
      </c>
      <c r="F159">
        <v>2.0729876351588326E-2</v>
      </c>
      <c r="G159">
        <v>1.2747930921523386E-2</v>
      </c>
      <c r="H159">
        <v>2.2236928999277734</v>
      </c>
      <c r="I159">
        <v>18.384251877166683</v>
      </c>
    </row>
    <row r="160" spans="1:9" x14ac:dyDescent="0.25">
      <c r="A160" t="s">
        <v>2251</v>
      </c>
      <c r="B160">
        <v>11212551</v>
      </c>
      <c r="C160">
        <v>3.5878543607070325E-3</v>
      </c>
      <c r="D160">
        <v>1.203553054073065E-2</v>
      </c>
      <c r="E160">
        <v>2.9342118488468858E-5</v>
      </c>
      <c r="F160">
        <v>1.661412930784454E-2</v>
      </c>
      <c r="G160">
        <v>8.2041990266086638E-4</v>
      </c>
      <c r="H160">
        <v>0.28604713025216466</v>
      </c>
      <c r="I160">
        <v>17.266897568532563</v>
      </c>
    </row>
    <row r="161" spans="1:9" x14ac:dyDescent="0.25">
      <c r="A161" t="s">
        <v>1362</v>
      </c>
      <c r="B161">
        <v>8276936</v>
      </c>
      <c r="C161">
        <v>0.58848564251312319</v>
      </c>
      <c r="D161">
        <v>9.0485899613093543E-2</v>
      </c>
      <c r="E161">
        <v>0.27514879902417994</v>
      </c>
      <c r="F161">
        <v>8.1308160482873357E-2</v>
      </c>
      <c r="G161">
        <v>9.6966921092539557E-2</v>
      </c>
      <c r="H161">
        <v>0.84205787898698214</v>
      </c>
      <c r="I161">
        <v>15.86730568512294</v>
      </c>
    </row>
    <row r="162" spans="1:9" x14ac:dyDescent="0.25">
      <c r="A162" t="s">
        <v>1363</v>
      </c>
      <c r="B162">
        <v>17588320</v>
      </c>
      <c r="C162">
        <v>0.64620014873506959</v>
      </c>
      <c r="D162">
        <v>0.19668905273499687</v>
      </c>
      <c r="E162">
        <v>6.1980166383145179E-2</v>
      </c>
      <c r="F162">
        <v>0.16256803637570816</v>
      </c>
      <c r="G162">
        <v>0.24585907011016403</v>
      </c>
      <c r="H162">
        <v>0.23599424782789968</v>
      </c>
      <c r="I162">
        <v>17.923454675601949</v>
      </c>
    </row>
    <row r="163" spans="1:9" x14ac:dyDescent="0.25">
      <c r="A163" t="s">
        <v>2257</v>
      </c>
      <c r="B163">
        <v>5105443</v>
      </c>
      <c r="C163">
        <v>0.68260051086653983</v>
      </c>
      <c r="D163">
        <v>5.4252490919984811E-2</v>
      </c>
      <c r="E163">
        <v>0.13786071061805999</v>
      </c>
      <c r="F163">
        <v>5.4256422451662338E-2</v>
      </c>
      <c r="G163">
        <v>1.8559799805815087E-2</v>
      </c>
      <c r="H163">
        <v>0.58803901537075087</v>
      </c>
      <c r="I163">
        <v>16.096116570906197</v>
      </c>
    </row>
    <row r="164" spans="1:9" x14ac:dyDescent="0.25">
      <c r="A164" t="s">
        <v>1372</v>
      </c>
      <c r="B164">
        <v>141360140</v>
      </c>
      <c r="C164">
        <v>0.50808730098880772</v>
      </c>
      <c r="D164">
        <v>0.35027033080187953</v>
      </c>
      <c r="E164">
        <v>0.47223767605210354</v>
      </c>
      <c r="F164">
        <v>0.11319932954723702</v>
      </c>
      <c r="G164">
        <v>2.0252774226171538E-2</v>
      </c>
      <c r="H164">
        <v>2.0546874919533087</v>
      </c>
      <c r="I164">
        <v>18.19269387016455</v>
      </c>
    </row>
    <row r="165" spans="1:9" x14ac:dyDescent="0.25">
      <c r="A165" t="s">
        <v>893</v>
      </c>
      <c r="B165">
        <v>2508853</v>
      </c>
      <c r="C165">
        <v>0.48948942006566348</v>
      </c>
      <c r="D165">
        <v>0.26885433303585343</v>
      </c>
      <c r="E165">
        <v>0.21318785915316679</v>
      </c>
      <c r="F165">
        <v>7.1057362824830508E-2</v>
      </c>
      <c r="G165">
        <v>1.8010620789659659E-2</v>
      </c>
      <c r="H165">
        <v>0.77167077285031804</v>
      </c>
      <c r="I165">
        <v>14.852152402937147</v>
      </c>
    </row>
    <row r="166" spans="1:9" x14ac:dyDescent="0.25">
      <c r="A166" t="s">
        <v>776</v>
      </c>
      <c r="B166">
        <v>9279327</v>
      </c>
      <c r="C166">
        <v>0.41876420563689587</v>
      </c>
      <c r="D166">
        <v>0.15638149189052181</v>
      </c>
      <c r="E166">
        <v>9.482120847772689E-2</v>
      </c>
      <c r="F166">
        <v>0.19503524066853464</v>
      </c>
      <c r="G166">
        <v>2.7880039145080242E-2</v>
      </c>
      <c r="H166">
        <v>0.43451959216892699</v>
      </c>
      <c r="I166">
        <v>16.535929351685059</v>
      </c>
    </row>
    <row r="167" spans="1:9" x14ac:dyDescent="0.25">
      <c r="A167" t="s">
        <v>1382</v>
      </c>
      <c r="B167">
        <v>8699273</v>
      </c>
      <c r="C167">
        <v>0.49370504868625231</v>
      </c>
      <c r="D167">
        <v>3.257743491898691E-2</v>
      </c>
      <c r="E167">
        <v>3.0336443056793366E-2</v>
      </c>
      <c r="F167">
        <v>9.3000416883478806E-2</v>
      </c>
      <c r="G167">
        <v>3.8784045517366798E-2</v>
      </c>
      <c r="H167">
        <v>0.60045606347431302</v>
      </c>
      <c r="I167">
        <v>16.685759253897221</v>
      </c>
    </row>
    <row r="168" spans="1:9" x14ac:dyDescent="0.25">
      <c r="A168" t="s">
        <v>2273</v>
      </c>
      <c r="B168">
        <v>5759808</v>
      </c>
      <c r="C168">
        <v>0.49263569202306745</v>
      </c>
      <c r="D168">
        <v>0.14015762330966589</v>
      </c>
      <c r="E168">
        <v>0.15050241258041935</v>
      </c>
      <c r="F168">
        <v>4.7399552249848313E-2</v>
      </c>
      <c r="G168">
        <v>1.5895147893818684E-2</v>
      </c>
      <c r="H168">
        <v>0.37053706016624316</v>
      </c>
      <c r="I168">
        <v>16.426046051074557</v>
      </c>
    </row>
    <row r="169" spans="1:9" x14ac:dyDescent="0.25">
      <c r="A169" t="s">
        <v>1390</v>
      </c>
      <c r="B169">
        <v>244248321</v>
      </c>
      <c r="C169">
        <v>0.53393309508154208</v>
      </c>
      <c r="D169">
        <v>0.21662276646724626</v>
      </c>
      <c r="E169">
        <v>0.31426388802074917</v>
      </c>
      <c r="F169">
        <v>9.43590457809413E-2</v>
      </c>
      <c r="G169">
        <v>0.1025017117722582</v>
      </c>
      <c r="H169">
        <v>0.71988815155355046</v>
      </c>
      <c r="I169">
        <v>19.510870905868362</v>
      </c>
    </row>
    <row r="170" spans="1:9" x14ac:dyDescent="0.25">
      <c r="A170" t="s">
        <v>1392</v>
      </c>
      <c r="B170">
        <v>22164123</v>
      </c>
      <c r="C170">
        <v>0.57078098691294932</v>
      </c>
      <c r="D170">
        <v>9.6608604815990234E-2</v>
      </c>
      <c r="E170">
        <v>0.28144411579018941</v>
      </c>
      <c r="F170">
        <v>9.8011938382937328E-2</v>
      </c>
      <c r="G170">
        <v>0.34826665598273387</v>
      </c>
      <c r="H170">
        <v>1.249169121347758</v>
      </c>
      <c r="I170">
        <v>16.578400902607999</v>
      </c>
    </row>
    <row r="171" spans="1:9" x14ac:dyDescent="0.25">
      <c r="A171" t="s">
        <v>34</v>
      </c>
      <c r="B171">
        <v>589819000</v>
      </c>
      <c r="C171">
        <v>0.52534930207402608</v>
      </c>
      <c r="D171">
        <v>0.34899350478706181</v>
      </c>
      <c r="E171">
        <v>0.11639163879088331</v>
      </c>
      <c r="F171">
        <v>0.13925585443238517</v>
      </c>
      <c r="G171">
        <v>0.2108596026916732</v>
      </c>
      <c r="H171">
        <v>1.367510355944052</v>
      </c>
      <c r="I171">
        <v>19.662463654493259</v>
      </c>
    </row>
    <row r="172" spans="1:9" x14ac:dyDescent="0.25">
      <c r="A172" t="s">
        <v>69</v>
      </c>
      <c r="B172">
        <v>197745643</v>
      </c>
      <c r="C172">
        <v>0.43282500540353247</v>
      </c>
      <c r="D172">
        <v>0.15911994076147609</v>
      </c>
      <c r="E172">
        <v>0.3903637765611857</v>
      </c>
      <c r="F172">
        <v>4.7457301072151528E-2</v>
      </c>
      <c r="G172">
        <v>0.10057477220876113</v>
      </c>
      <c r="H172">
        <v>0.46855718338149949</v>
      </c>
      <c r="I172">
        <v>19.848427717511228</v>
      </c>
    </row>
    <row r="173" spans="1:9" x14ac:dyDescent="0.25">
      <c r="A173" t="s">
        <v>126</v>
      </c>
      <c r="B173">
        <v>135030146</v>
      </c>
      <c r="C173">
        <v>0.24130287173058379</v>
      </c>
      <c r="D173">
        <v>0.33743541979137015</v>
      </c>
      <c r="E173">
        <v>0.24130287173058379</v>
      </c>
      <c r="F173">
        <v>5.2389586336847239E-2</v>
      </c>
      <c r="G173">
        <v>5.8162937926468658E-3</v>
      </c>
      <c r="H173">
        <v>0.77987178298633719</v>
      </c>
      <c r="I173">
        <v>18.850162262093736</v>
      </c>
    </row>
    <row r="174" spans="1:9" x14ac:dyDescent="0.25">
      <c r="A174" t="s">
        <v>771</v>
      </c>
      <c r="B174">
        <v>8246255</v>
      </c>
      <c r="C174">
        <v>0.28889465581648882</v>
      </c>
      <c r="D174">
        <v>1.6913617151058269E-2</v>
      </c>
      <c r="E174">
        <v>3.9925396437534372E-2</v>
      </c>
      <c r="F174">
        <v>4.8315497444760901E-2</v>
      </c>
      <c r="G174">
        <v>4.1195548767288911E-2</v>
      </c>
      <c r="H174">
        <v>0.41503752119786014</v>
      </c>
      <c r="I174">
        <v>16.713586672054294</v>
      </c>
    </row>
    <row r="175" spans="1:9" x14ac:dyDescent="0.25">
      <c r="A175" t="s">
        <v>2282</v>
      </c>
      <c r="B175">
        <v>19336611</v>
      </c>
      <c r="C175">
        <v>0.47402060267954915</v>
      </c>
      <c r="D175">
        <v>8.6517487474925159E-2</v>
      </c>
      <c r="E175">
        <v>4.3129688030648185E-2</v>
      </c>
      <c r="F175">
        <v>6.9131998710391176E-2</v>
      </c>
      <c r="G175">
        <v>6.387887722414233E-2</v>
      </c>
      <c r="H175">
        <v>0.83892933359937971</v>
      </c>
      <c r="I175">
        <v>16.946352971015862</v>
      </c>
    </row>
    <row r="176" spans="1:9" x14ac:dyDescent="0.25">
      <c r="A176" t="s">
        <v>1411</v>
      </c>
      <c r="B176">
        <v>12616488</v>
      </c>
      <c r="C176">
        <v>0.35376088813305256</v>
      </c>
      <c r="D176">
        <v>0.15729813241212609</v>
      </c>
      <c r="E176">
        <v>0.26851394778007953</v>
      </c>
      <c r="F176">
        <v>4.7348636617485368E-2</v>
      </c>
      <c r="G176">
        <v>0.14557735877052314</v>
      </c>
      <c r="H176">
        <v>0.86034823077073286</v>
      </c>
      <c r="I176">
        <v>16.52727910411188</v>
      </c>
    </row>
    <row r="177" spans="1:9" x14ac:dyDescent="0.25">
      <c r="A177" t="s">
        <v>1420</v>
      </c>
      <c r="B177">
        <v>27349700</v>
      </c>
      <c r="C177">
        <v>0.53709865190477413</v>
      </c>
      <c r="D177">
        <v>0.20579099587929667</v>
      </c>
      <c r="E177">
        <v>8.843351115368725E-2</v>
      </c>
      <c r="F177">
        <v>6.1875148463012682E-2</v>
      </c>
      <c r="G177">
        <v>0.22051883567278618</v>
      </c>
      <c r="H177">
        <v>0.60838918118608765</v>
      </c>
      <c r="I177">
        <v>17.508586494515853</v>
      </c>
    </row>
    <row r="178" spans="1:9" x14ac:dyDescent="0.25">
      <c r="A178" t="s">
        <v>1425</v>
      </c>
      <c r="B178">
        <v>18228020</v>
      </c>
      <c r="C178">
        <v>0.6640782707063082</v>
      </c>
      <c r="D178">
        <v>2.5524165542938838E-2</v>
      </c>
      <c r="E178">
        <v>0.10748424678050605</v>
      </c>
      <c r="F178">
        <v>0.16169633943056497</v>
      </c>
      <c r="G178">
        <v>9.9416338143144461E-2</v>
      </c>
      <c r="H178">
        <v>0.88412517440097216</v>
      </c>
      <c r="I178">
        <v>16.787117030759713</v>
      </c>
    </row>
    <row r="179" spans="1:9" x14ac:dyDescent="0.25">
      <c r="A179" t="s">
        <v>1427</v>
      </c>
      <c r="B179">
        <v>19736285</v>
      </c>
      <c r="C179">
        <v>0.37086736434947104</v>
      </c>
      <c r="D179">
        <v>0.18773193638012423</v>
      </c>
      <c r="E179">
        <v>4.3113534284694409E-2</v>
      </c>
      <c r="F179">
        <v>9.8315712650897003E-2</v>
      </c>
      <c r="G179">
        <v>2.1894647346245761E-2</v>
      </c>
      <c r="H179">
        <v>0.31316609895216452</v>
      </c>
      <c r="I179">
        <v>17.756198257300348</v>
      </c>
    </row>
    <row r="180" spans="1:9" x14ac:dyDescent="0.25">
      <c r="A180" t="s">
        <v>2289</v>
      </c>
      <c r="B180">
        <v>3890177</v>
      </c>
      <c r="C180">
        <v>0.43025728649364797</v>
      </c>
      <c r="D180">
        <v>6.6326030923528678E-2</v>
      </c>
      <c r="E180">
        <v>0.31830299752427715</v>
      </c>
      <c r="F180">
        <v>8.4034851173069566E-2</v>
      </c>
      <c r="G180">
        <v>0.1362693779743184</v>
      </c>
      <c r="H180">
        <v>0.52551387347105427</v>
      </c>
      <c r="I180">
        <v>15.640274826906133</v>
      </c>
    </row>
    <row r="181" spans="1:9" x14ac:dyDescent="0.25">
      <c r="A181" t="s">
        <v>2292</v>
      </c>
      <c r="B181">
        <v>15856247</v>
      </c>
      <c r="C181">
        <v>0.54029714597659839</v>
      </c>
      <c r="D181">
        <v>7.1479335557777329E-2</v>
      </c>
      <c r="E181">
        <v>6.0711087560631465E-3</v>
      </c>
      <c r="F181">
        <v>4.0785237269972352E-2</v>
      </c>
      <c r="G181">
        <v>6.2446050443084045E-3</v>
      </c>
      <c r="H181">
        <v>0.66012690355079606</v>
      </c>
      <c r="I181">
        <v>17.230448701473389</v>
      </c>
    </row>
    <row r="182" spans="1:9" x14ac:dyDescent="0.25">
      <c r="A182" t="s">
        <v>450</v>
      </c>
      <c r="B182">
        <v>33443004</v>
      </c>
      <c r="C182">
        <v>0.28212908146648547</v>
      </c>
      <c r="D182">
        <v>0.10735258710611044</v>
      </c>
      <c r="E182">
        <v>2.4778246595311831E-2</v>
      </c>
      <c r="F182">
        <v>0.1022453616494421</v>
      </c>
      <c r="G182">
        <v>5.5449564279572497E-3</v>
      </c>
      <c r="H182">
        <v>0.40094964082493556</v>
      </c>
      <c r="I182">
        <v>17.886375502037364</v>
      </c>
    </row>
    <row r="183" spans="1:9" x14ac:dyDescent="0.25">
      <c r="A183" t="s">
        <v>1442</v>
      </c>
      <c r="B183">
        <v>47035359</v>
      </c>
      <c r="C183">
        <v>0.3135794923984741</v>
      </c>
      <c r="D183">
        <v>0.33496091738132583</v>
      </c>
      <c r="E183">
        <v>0.15762101443724497</v>
      </c>
      <c r="F183">
        <v>3.5013972121330825E-2</v>
      </c>
      <c r="G183">
        <v>0.15160566755746457</v>
      </c>
      <c r="H183">
        <v>1.0548232283207768</v>
      </c>
      <c r="I183">
        <v>17.696278410361103</v>
      </c>
    </row>
    <row r="184" spans="1:9" x14ac:dyDescent="0.25">
      <c r="A184" t="s">
        <v>340</v>
      </c>
      <c r="B184">
        <v>32518987</v>
      </c>
      <c r="C184">
        <v>0.63311510902845769</v>
      </c>
      <c r="D184">
        <v>0.22232472985705243</v>
      </c>
      <c r="E184">
        <v>0.26415404637296974</v>
      </c>
      <c r="F184">
        <v>4.8837942384249759E-2</v>
      </c>
      <c r="G184">
        <v>0.54996965311373325</v>
      </c>
      <c r="H184">
        <v>1.5666954326719487</v>
      </c>
      <c r="I184">
        <v>16.865887917371584</v>
      </c>
    </row>
    <row r="185" spans="1:9" x14ac:dyDescent="0.25">
      <c r="A185" t="s">
        <v>2295</v>
      </c>
      <c r="B185">
        <v>32451502</v>
      </c>
      <c r="C185">
        <v>0.66290059547937108</v>
      </c>
      <c r="D185">
        <v>0.23625285510667579</v>
      </c>
      <c r="E185">
        <v>0.31107111775596702</v>
      </c>
      <c r="F185">
        <v>0.14355962792900509</v>
      </c>
      <c r="G185">
        <v>0.22812786908907945</v>
      </c>
      <c r="H185">
        <v>0.50438395992873264</v>
      </c>
      <c r="I185">
        <v>17.874862904987889</v>
      </c>
    </row>
    <row r="186" spans="1:9" x14ac:dyDescent="0.25">
      <c r="A186" t="s">
        <v>1449</v>
      </c>
      <c r="B186">
        <v>85123656</v>
      </c>
      <c r="C186">
        <v>0.60106531373605476</v>
      </c>
      <c r="D186">
        <v>0.13784382099377873</v>
      </c>
      <c r="E186">
        <v>7.3227223699132468E-2</v>
      </c>
      <c r="F186">
        <v>0.13885000805272693</v>
      </c>
      <c r="G186">
        <v>0.13079661428075881</v>
      </c>
      <c r="H186">
        <v>0.55487589898979506</v>
      </c>
      <c r="I186">
        <v>18.676092844185412</v>
      </c>
    </row>
    <row r="187" spans="1:9" x14ac:dyDescent="0.25">
      <c r="A187" t="s">
        <v>1452</v>
      </c>
      <c r="B187">
        <v>23707350</v>
      </c>
      <c r="C187">
        <v>0.50798271422153884</v>
      </c>
      <c r="D187">
        <v>0.17049889591202727</v>
      </c>
      <c r="E187">
        <v>0.24021082069484781</v>
      </c>
      <c r="F187">
        <v>8.3528363765342797E-2</v>
      </c>
      <c r="G187">
        <v>0.38124189333687653</v>
      </c>
      <c r="H187">
        <v>1.5525499816963912</v>
      </c>
      <c r="I187">
        <v>16.455541056753908</v>
      </c>
    </row>
    <row r="188" spans="1:9" x14ac:dyDescent="0.25">
      <c r="A188" t="s">
        <v>2296</v>
      </c>
      <c r="B188">
        <v>10610748</v>
      </c>
      <c r="C188">
        <v>0.67941751137620077</v>
      </c>
      <c r="D188">
        <v>6.0748309167270774E-2</v>
      </c>
      <c r="E188">
        <v>0.19620153074976429</v>
      </c>
      <c r="F188">
        <v>0.17377922485547359</v>
      </c>
      <c r="G188">
        <v>2.2798109991868622E-2</v>
      </c>
      <c r="H188">
        <v>0.51063022827991555</v>
      </c>
      <c r="I188">
        <v>16.337035981101863</v>
      </c>
    </row>
    <row r="189" spans="1:9" x14ac:dyDescent="0.25">
      <c r="A189" t="s">
        <v>1457</v>
      </c>
      <c r="B189">
        <v>95547998</v>
      </c>
      <c r="C189">
        <v>0.71211593569966791</v>
      </c>
      <c r="D189">
        <v>0.15505184106526229</v>
      </c>
      <c r="E189">
        <v>0.66058248546453058</v>
      </c>
      <c r="F189">
        <v>0.14540644772765476</v>
      </c>
      <c r="G189">
        <v>0.20850605367995256</v>
      </c>
      <c r="H189">
        <v>1.3285811084284751</v>
      </c>
      <c r="I189">
        <v>18.100535794780448</v>
      </c>
    </row>
    <row r="190" spans="1:9" x14ac:dyDescent="0.25">
      <c r="A190" t="s">
        <v>2298</v>
      </c>
      <c r="B190">
        <v>97845986</v>
      </c>
      <c r="C190">
        <v>0.20183604670302979</v>
      </c>
      <c r="D190">
        <v>0.38506316447156042</v>
      </c>
      <c r="E190">
        <v>0.20183604670302979</v>
      </c>
      <c r="F190">
        <v>3.4792450887498765E-2</v>
      </c>
      <c r="G190">
        <v>0.31024736160357158</v>
      </c>
      <c r="H190">
        <v>5.2809964765301114</v>
      </c>
      <c r="I190">
        <v>16.535241209560876</v>
      </c>
    </row>
    <row r="191" spans="1:9" x14ac:dyDescent="0.25">
      <c r="A191" t="s">
        <v>1466</v>
      </c>
      <c r="B191">
        <v>26874059</v>
      </c>
      <c r="C191">
        <v>0.15224373065490404</v>
      </c>
      <c r="D191">
        <v>4.8189259389510158E-2</v>
      </c>
      <c r="E191">
        <v>2.4572767366477836E-2</v>
      </c>
      <c r="F191">
        <v>5.9790506479121153E-2</v>
      </c>
      <c r="G191">
        <v>2.1111846185944593E-2</v>
      </c>
      <c r="H191">
        <v>0.25076907815958266</v>
      </c>
      <c r="I191">
        <v>18.310417328701273</v>
      </c>
    </row>
    <row r="192" spans="1:9" x14ac:dyDescent="0.25">
      <c r="A192" t="s">
        <v>1472</v>
      </c>
      <c r="B192">
        <v>80082091</v>
      </c>
      <c r="C192">
        <v>0.57166068503381107</v>
      </c>
      <c r="D192">
        <v>0.15239155031553808</v>
      </c>
      <c r="E192">
        <v>0.19576133445366706</v>
      </c>
      <c r="F192">
        <v>7.7406719194134818E-2</v>
      </c>
      <c r="G192">
        <v>9.7411355055651586E-2</v>
      </c>
      <c r="H192">
        <v>0.62352420317360591</v>
      </c>
      <c r="I192">
        <v>18.730333569557072</v>
      </c>
    </row>
    <row r="193" spans="1:9" x14ac:dyDescent="0.25">
      <c r="A193" t="s">
        <v>1482</v>
      </c>
      <c r="B193">
        <v>26080895</v>
      </c>
      <c r="C193">
        <v>0.67905273189436177</v>
      </c>
      <c r="D193">
        <v>0.20921885541121193</v>
      </c>
      <c r="E193">
        <v>0.43260601294549134</v>
      </c>
      <c r="F193">
        <v>0.11085056031387025</v>
      </c>
      <c r="G193">
        <v>0.5759006353117867</v>
      </c>
      <c r="H193">
        <v>0.41565591457268936</v>
      </c>
      <c r="I193">
        <v>17.906348428925174</v>
      </c>
    </row>
    <row r="194" spans="1:9" x14ac:dyDescent="0.25">
      <c r="A194" t="s">
        <v>110</v>
      </c>
      <c r="B194">
        <v>141714766</v>
      </c>
      <c r="C194">
        <v>9.0291437943735522E-2</v>
      </c>
      <c r="D194">
        <v>0.21585098619857299</v>
      </c>
      <c r="E194">
        <v>8.720221857473906E-2</v>
      </c>
      <c r="F194">
        <v>8.6842574268944248E-2</v>
      </c>
      <c r="G194">
        <v>6.7020256731750872E-3</v>
      </c>
      <c r="H194">
        <v>0.2159389798817756</v>
      </c>
      <c r="I194">
        <v>20.250005791327503</v>
      </c>
    </row>
    <row r="195" spans="1:9" x14ac:dyDescent="0.25">
      <c r="A195" t="s">
        <v>1489</v>
      </c>
      <c r="B195">
        <v>4787202</v>
      </c>
      <c r="C195">
        <v>0.3310578914363756</v>
      </c>
      <c r="D195">
        <v>0.14630654816738461</v>
      </c>
      <c r="E195">
        <v>0.16073084026953532</v>
      </c>
      <c r="F195">
        <v>8.5587118326791001E-2</v>
      </c>
      <c r="G195">
        <v>0.10640683221639696</v>
      </c>
      <c r="H195">
        <v>0.37510141524525636</v>
      </c>
      <c r="I195">
        <v>15.986525077527871</v>
      </c>
    </row>
    <row r="196" spans="1:9" x14ac:dyDescent="0.25">
      <c r="A196" t="s">
        <v>428</v>
      </c>
      <c r="B196">
        <v>36156753</v>
      </c>
      <c r="C196">
        <v>1.5801391236652251E-2</v>
      </c>
      <c r="D196">
        <v>0.19320653599619414</v>
      </c>
      <c r="E196">
        <v>1.5801391236652251E-2</v>
      </c>
      <c r="F196">
        <v>5.4188954714332403E-2</v>
      </c>
      <c r="G196">
        <v>1.2519376394224337E-3</v>
      </c>
      <c r="H196">
        <v>0.52215909634946056</v>
      </c>
      <c r="I196">
        <v>17.961578217195544</v>
      </c>
    </row>
    <row r="197" spans="1:9" x14ac:dyDescent="0.25">
      <c r="A197" t="s">
        <v>2312</v>
      </c>
      <c r="B197">
        <v>3721587</v>
      </c>
      <c r="C197">
        <v>0.38951527936872093</v>
      </c>
      <c r="D197">
        <v>0.25582258321517137</v>
      </c>
      <c r="E197">
        <v>3.3163271475314157E-2</v>
      </c>
      <c r="F197">
        <v>0.11176586282178499</v>
      </c>
      <c r="G197">
        <v>6.0646170571855501E-3</v>
      </c>
      <c r="H197">
        <v>0.44485128555666464</v>
      </c>
      <c r="I197">
        <v>15.772054679666853</v>
      </c>
    </row>
    <row r="198" spans="1:9" x14ac:dyDescent="0.25">
      <c r="A198" t="s">
        <v>1493</v>
      </c>
      <c r="B198">
        <v>5910650</v>
      </c>
      <c r="C198">
        <v>0.38521363978581036</v>
      </c>
      <c r="D198">
        <v>0.2793890688841329</v>
      </c>
      <c r="E198">
        <v>0.14055374620388619</v>
      </c>
      <c r="F198">
        <v>0.10279281266816427</v>
      </c>
      <c r="G198">
        <v>0.41364266197457134</v>
      </c>
      <c r="H198">
        <v>0.86252980086896236</v>
      </c>
      <c r="I198">
        <v>15.643623653407809</v>
      </c>
    </row>
    <row r="199" spans="1:9" x14ac:dyDescent="0.25">
      <c r="A199" t="s">
        <v>1500</v>
      </c>
      <c r="B199">
        <v>18961127</v>
      </c>
      <c r="C199">
        <v>0.76798831630630393</v>
      </c>
      <c r="D199">
        <v>5.5978001729538547E-2</v>
      </c>
      <c r="E199">
        <v>0.10178303220056487</v>
      </c>
      <c r="F199">
        <v>6.5619442271745099E-2</v>
      </c>
      <c r="G199">
        <v>7.7149686302929149E-2</v>
      </c>
      <c r="H199">
        <v>0.44302690627980751</v>
      </c>
      <c r="I199">
        <v>18.018476672878375</v>
      </c>
    </row>
    <row r="200" spans="1:9" x14ac:dyDescent="0.25">
      <c r="A200" t="s">
        <v>1503</v>
      </c>
      <c r="B200">
        <v>8986076</v>
      </c>
      <c r="C200">
        <v>0.45915714489839615</v>
      </c>
      <c r="D200">
        <v>0.11039178836235082</v>
      </c>
      <c r="E200">
        <v>0.2598531327800922</v>
      </c>
      <c r="F200">
        <v>7.6196749403012701E-2</v>
      </c>
      <c r="G200">
        <v>4.0680604081247476E-2</v>
      </c>
      <c r="H200">
        <v>0.76385715274824029</v>
      </c>
      <c r="I200">
        <v>16.349900940870956</v>
      </c>
    </row>
    <row r="201" spans="1:9" x14ac:dyDescent="0.25">
      <c r="A201" t="s">
        <v>1510</v>
      </c>
      <c r="B201">
        <v>20978096</v>
      </c>
      <c r="C201">
        <v>0.47749018786070957</v>
      </c>
      <c r="D201">
        <v>0.14898716260999093</v>
      </c>
      <c r="E201">
        <v>0.22350240937023075</v>
      </c>
      <c r="F201">
        <v>6.877083609781881E-2</v>
      </c>
      <c r="G201">
        <v>0.18121549257854477</v>
      </c>
      <c r="H201">
        <v>0.96610314407744835</v>
      </c>
      <c r="I201">
        <v>16.743495701630085</v>
      </c>
    </row>
    <row r="202" spans="1:9" x14ac:dyDescent="0.25">
      <c r="A202" t="s">
        <v>2319</v>
      </c>
      <c r="B202">
        <v>38636349</v>
      </c>
      <c r="C202">
        <v>0.30356323264395402</v>
      </c>
      <c r="D202">
        <v>0.27808233122648313</v>
      </c>
      <c r="E202">
        <v>1.5195949285994907E-2</v>
      </c>
      <c r="F202">
        <v>4.4240578406547319E-2</v>
      </c>
      <c r="G202">
        <v>6.2596727242524908E-2</v>
      </c>
      <c r="H202">
        <v>0.31004715447061548</v>
      </c>
      <c r="I202">
        <v>18.579730040228206</v>
      </c>
    </row>
    <row r="203" spans="1:9" x14ac:dyDescent="0.25">
      <c r="A203" t="s">
        <v>1513</v>
      </c>
      <c r="B203">
        <v>3866964</v>
      </c>
      <c r="C203">
        <v>0.60561075820721377</v>
      </c>
      <c r="D203">
        <v>8.4090516487870068E-2</v>
      </c>
      <c r="E203">
        <v>0.18509171536119809</v>
      </c>
      <c r="F203">
        <v>0.11238335477836499</v>
      </c>
      <c r="G203">
        <v>0.11530311634657059</v>
      </c>
      <c r="H203">
        <v>0.66811054860012364</v>
      </c>
      <c r="I203">
        <v>15.636321904852812</v>
      </c>
    </row>
    <row r="204" spans="1:9" x14ac:dyDescent="0.25">
      <c r="A204" t="s">
        <v>2321</v>
      </c>
      <c r="B204">
        <v>7594052</v>
      </c>
      <c r="C204">
        <v>0.45936754186039286</v>
      </c>
      <c r="D204">
        <v>0.10735415032712443</v>
      </c>
      <c r="E204">
        <v>5.1061541322076805E-2</v>
      </c>
      <c r="F204">
        <v>8.4631826726032422E-2</v>
      </c>
      <c r="G204">
        <v>8.7065508637549499E-3</v>
      </c>
      <c r="H204">
        <v>0.67203359619675107</v>
      </c>
      <c r="I204">
        <v>16.234509394005773</v>
      </c>
    </row>
    <row r="205" spans="1:9" x14ac:dyDescent="0.25">
      <c r="A205" t="s">
        <v>1515</v>
      </c>
      <c r="B205">
        <v>17552151</v>
      </c>
      <c r="C205">
        <v>0.51777522880244131</v>
      </c>
      <c r="D205">
        <v>0.22872569863374581</v>
      </c>
      <c r="E205">
        <v>0.25235442653154022</v>
      </c>
      <c r="F205">
        <v>9.2230210269716159E-2</v>
      </c>
      <c r="G205">
        <v>0.28957259996224965</v>
      </c>
      <c r="H205">
        <v>1.3433940234150559</v>
      </c>
      <c r="I205">
        <v>16.312119221334832</v>
      </c>
    </row>
    <row r="206" spans="1:9" x14ac:dyDescent="0.25">
      <c r="A206" t="s">
        <v>99</v>
      </c>
      <c r="B206">
        <v>178535639</v>
      </c>
      <c r="C206">
        <v>0.56012454185687821</v>
      </c>
      <c r="D206">
        <v>0.12182887473800119</v>
      </c>
      <c r="E206">
        <v>0.21820622043983051</v>
      </c>
      <c r="F206">
        <v>0.10305804788814123</v>
      </c>
      <c r="G206">
        <v>0.30325805706500986</v>
      </c>
      <c r="H206">
        <v>0.60769682844855588</v>
      </c>
      <c r="I206">
        <v>19.388016125304489</v>
      </c>
    </row>
    <row r="207" spans="1:9" x14ac:dyDescent="0.25">
      <c r="A207" t="s">
        <v>1524</v>
      </c>
      <c r="B207">
        <v>8699324</v>
      </c>
      <c r="C207">
        <v>0.17434124766476108</v>
      </c>
      <c r="D207">
        <v>0.39408326440077412</v>
      </c>
      <c r="E207">
        <v>0.11419657435451307</v>
      </c>
      <c r="F207">
        <v>6.4301678111227376E-2</v>
      </c>
      <c r="G207">
        <v>9.6658774865725203E-2</v>
      </c>
      <c r="H207">
        <v>0.58450242847325962</v>
      </c>
      <c r="I207">
        <v>16.636831883193064</v>
      </c>
    </row>
    <row r="208" spans="1:9" x14ac:dyDescent="0.25">
      <c r="A208" t="s">
        <v>2326</v>
      </c>
      <c r="B208">
        <v>50531168</v>
      </c>
      <c r="C208">
        <v>7.3127440869761806E-2</v>
      </c>
      <c r="D208">
        <v>7.3738647798523085E-3</v>
      </c>
      <c r="E208">
        <v>1.0282742722273905E-2</v>
      </c>
      <c r="F208">
        <v>1.0921124294539557E-2</v>
      </c>
      <c r="G208">
        <v>6.0184636935366306E-4</v>
      </c>
      <c r="H208">
        <v>0.45914156614205359</v>
      </c>
      <c r="I208">
        <v>18.675678271289264</v>
      </c>
    </row>
    <row r="209" spans="1:9" x14ac:dyDescent="0.25">
      <c r="A209" t="s">
        <v>638</v>
      </c>
      <c r="B209">
        <v>8726178</v>
      </c>
      <c r="C209">
        <v>0.63826431227967162</v>
      </c>
      <c r="D209">
        <v>9.0618596136819579E-2</v>
      </c>
      <c r="E209">
        <v>0.25045420801638474</v>
      </c>
      <c r="F209">
        <v>0.11191927087015278</v>
      </c>
      <c r="G209">
        <v>9.9994407631840657E-2</v>
      </c>
      <c r="H209">
        <v>0.74140975545117016</v>
      </c>
      <c r="I209">
        <v>16.227973030211533</v>
      </c>
    </row>
    <row r="210" spans="1:9" x14ac:dyDescent="0.25">
      <c r="A210" t="s">
        <v>2327</v>
      </c>
      <c r="B210">
        <v>10989239</v>
      </c>
      <c r="C210">
        <v>0.68681816820982777</v>
      </c>
      <c r="D210">
        <v>8.1784098061749314E-2</v>
      </c>
      <c r="E210">
        <v>0.15550558141469123</v>
      </c>
      <c r="F210">
        <v>7.5795978243648851E-2</v>
      </c>
      <c r="G210">
        <v>0.1938611035759619</v>
      </c>
      <c r="H210">
        <v>0.65726856421339708</v>
      </c>
      <c r="I210">
        <v>16.459467507670514</v>
      </c>
    </row>
    <row r="211" spans="1:9" x14ac:dyDescent="0.25">
      <c r="A211" t="s">
        <v>2328</v>
      </c>
      <c r="B211">
        <v>23356781</v>
      </c>
      <c r="C211">
        <v>7.4681823663971497E-2</v>
      </c>
      <c r="D211">
        <v>0.10920109239368216</v>
      </c>
      <c r="E211">
        <v>3.1475570199506517E-2</v>
      </c>
      <c r="F211">
        <v>3.3022244794229931E-2</v>
      </c>
      <c r="G211">
        <v>3.4968859792794222E-3</v>
      </c>
      <c r="H211">
        <v>0.63451853148415049</v>
      </c>
      <c r="I211">
        <v>17.258283634043547</v>
      </c>
    </row>
    <row r="212" spans="1:9" x14ac:dyDescent="0.25">
      <c r="A212" t="s">
        <v>1536</v>
      </c>
      <c r="B212">
        <v>43231922</v>
      </c>
      <c r="C212">
        <v>0.52721241493727711</v>
      </c>
      <c r="D212">
        <v>0.29562645861546477</v>
      </c>
      <c r="E212">
        <v>0.22120080620056634</v>
      </c>
      <c r="F212">
        <v>7.27154388840488E-2</v>
      </c>
      <c r="G212">
        <v>0.20569457911216624</v>
      </c>
      <c r="H212">
        <v>1.1728873696729085</v>
      </c>
      <c r="I212">
        <v>17.410860346217742</v>
      </c>
    </row>
    <row r="213" spans="1:9" x14ac:dyDescent="0.25">
      <c r="A213" t="s">
        <v>438</v>
      </c>
      <c r="B213">
        <v>33870855</v>
      </c>
      <c r="C213">
        <v>0.59900091096017505</v>
      </c>
      <c r="D213">
        <v>0.12613135983724061</v>
      </c>
      <c r="E213">
        <v>0.257160352167077</v>
      </c>
      <c r="F213">
        <v>0.19163662472111961</v>
      </c>
      <c r="G213">
        <v>0.17953904617996799</v>
      </c>
      <c r="H213">
        <v>0.52768389388969172</v>
      </c>
      <c r="I213">
        <v>17.630521876846164</v>
      </c>
    </row>
    <row r="214" spans="1:9" x14ac:dyDescent="0.25">
      <c r="A214" t="s">
        <v>2336</v>
      </c>
      <c r="B214">
        <v>5953743</v>
      </c>
      <c r="C214">
        <v>0.37240992767071068</v>
      </c>
      <c r="D214">
        <v>1.6862837378099793E-2</v>
      </c>
      <c r="E214">
        <v>0.21574394460761911</v>
      </c>
      <c r="F214">
        <v>6.4772630738751988E-2</v>
      </c>
      <c r="G214">
        <v>9.8647523079178928E-2</v>
      </c>
      <c r="H214">
        <v>1.4317274625865422</v>
      </c>
      <c r="I214">
        <v>15.749158981235805</v>
      </c>
    </row>
    <row r="215" spans="1:9" x14ac:dyDescent="0.25">
      <c r="A215" t="s">
        <v>1549</v>
      </c>
      <c r="B215">
        <v>28712351</v>
      </c>
      <c r="C215">
        <v>0.46789992919771706</v>
      </c>
      <c r="D215">
        <v>0.22662212509174187</v>
      </c>
      <c r="E215">
        <v>9.715299872169994E-2</v>
      </c>
      <c r="F215">
        <v>9.9613689066491234E-2</v>
      </c>
      <c r="G215">
        <v>3.0543719669629283E-2</v>
      </c>
      <c r="H215">
        <v>0.52564376958626513</v>
      </c>
      <c r="I215">
        <v>17.47305428654315</v>
      </c>
    </row>
    <row r="216" spans="1:9" x14ac:dyDescent="0.25">
      <c r="A216" t="s">
        <v>1550</v>
      </c>
      <c r="B216">
        <v>223730715</v>
      </c>
      <c r="C216">
        <v>0.5004769014393039</v>
      </c>
      <c r="D216">
        <v>0.24078405595762745</v>
      </c>
      <c r="E216">
        <v>0.15366843573534372</v>
      </c>
      <c r="F216">
        <v>7.1455301539678037E-2</v>
      </c>
      <c r="G216">
        <v>0.17058084313546309</v>
      </c>
      <c r="H216">
        <v>1.0009544256427849</v>
      </c>
      <c r="I216">
        <v>19.232663890087824</v>
      </c>
    </row>
    <row r="217" spans="1:9" x14ac:dyDescent="0.25">
      <c r="A217" t="s">
        <v>2338</v>
      </c>
      <c r="B217">
        <v>20111600</v>
      </c>
      <c r="C217">
        <v>0.49821650191929034</v>
      </c>
      <c r="D217">
        <v>0.31282453907197838</v>
      </c>
      <c r="E217">
        <v>0.37553804769386823</v>
      </c>
      <c r="F217">
        <v>6.0098363522911195E-2</v>
      </c>
      <c r="G217">
        <v>0.20189964995326082</v>
      </c>
      <c r="H217">
        <v>1.1953039218079262</v>
      </c>
      <c r="I217">
        <v>16.594389952370904</v>
      </c>
    </row>
    <row r="218" spans="1:9" x14ac:dyDescent="0.25">
      <c r="A218" t="s">
        <v>2339</v>
      </c>
      <c r="B218">
        <v>14696681</v>
      </c>
      <c r="C218">
        <v>0.76518269669185857</v>
      </c>
      <c r="D218">
        <v>6.2394972034842427E-2</v>
      </c>
      <c r="E218">
        <v>2.1406193684138618E-3</v>
      </c>
      <c r="F218">
        <v>9.8406852657863489E-2</v>
      </c>
      <c r="G218">
        <v>2.4809683220313483E-3</v>
      </c>
      <c r="H218">
        <v>0.35431011251752592</v>
      </c>
      <c r="I218">
        <v>16.974912730896012</v>
      </c>
    </row>
    <row r="219" spans="1:9" x14ac:dyDescent="0.25">
      <c r="A219" t="s">
        <v>2341</v>
      </c>
      <c r="B219">
        <v>32598775</v>
      </c>
      <c r="C219">
        <v>0.74903311550817475</v>
      </c>
      <c r="D219">
        <v>5.3841685768867081E-2</v>
      </c>
      <c r="E219">
        <v>5.5497116072613158E-2</v>
      </c>
      <c r="F219">
        <v>0.11468140194590684</v>
      </c>
      <c r="G219">
        <v>3.4039929414525542E-2</v>
      </c>
      <c r="H219">
        <v>0.67715985111803334</v>
      </c>
      <c r="I219">
        <v>17.436141711543783</v>
      </c>
    </row>
    <row r="220" spans="1:9" x14ac:dyDescent="0.25">
      <c r="A220" t="s">
        <v>1559</v>
      </c>
      <c r="B220">
        <v>20966231</v>
      </c>
      <c r="C220">
        <v>0.64255797811251814</v>
      </c>
      <c r="D220">
        <v>0.18217017641368161</v>
      </c>
      <c r="E220">
        <v>0.21703638579580661</v>
      </c>
      <c r="F220">
        <v>0.1385852141746636</v>
      </c>
      <c r="G220">
        <v>3.34248439788725E-2</v>
      </c>
      <c r="H220">
        <v>0.88109146447072162</v>
      </c>
      <c r="I220">
        <v>16.762750925365488</v>
      </c>
    </row>
    <row r="221" spans="1:9" x14ac:dyDescent="0.25">
      <c r="A221" t="s">
        <v>1562</v>
      </c>
      <c r="B221">
        <v>4767718</v>
      </c>
      <c r="C221">
        <v>0.48394913457549293</v>
      </c>
      <c r="D221">
        <v>0.45329253953358817</v>
      </c>
      <c r="E221">
        <v>1.5181476756804828E-2</v>
      </c>
      <c r="F221">
        <v>0.19759366845238785</v>
      </c>
      <c r="G221">
        <v>6.4479484734625662E-3</v>
      </c>
      <c r="H221">
        <v>0.16987201062694146</v>
      </c>
      <c r="I221">
        <v>16.852486593082293</v>
      </c>
    </row>
    <row r="222" spans="1:9" x14ac:dyDescent="0.25">
      <c r="A222" t="s">
        <v>1574</v>
      </c>
      <c r="B222">
        <v>1870919000</v>
      </c>
      <c r="C222">
        <v>0.21942692334622718</v>
      </c>
      <c r="D222">
        <v>0.34409132624127503</v>
      </c>
      <c r="E222">
        <v>0.21730443701731608</v>
      </c>
      <c r="F222">
        <v>0.13750463013558198</v>
      </c>
      <c r="G222">
        <v>0.18034345687867834</v>
      </c>
      <c r="H222">
        <v>0.58617953816521795</v>
      </c>
      <c r="I222">
        <v>21.983964378471256</v>
      </c>
    </row>
    <row r="223" spans="1:9" x14ac:dyDescent="0.25">
      <c r="A223" t="s">
        <v>1578</v>
      </c>
      <c r="B223">
        <v>7029840</v>
      </c>
      <c r="C223">
        <v>0.24743962878244741</v>
      </c>
      <c r="D223">
        <v>0.47782424635553583</v>
      </c>
      <c r="E223">
        <v>0.18031761747066791</v>
      </c>
      <c r="F223">
        <v>4.7471062417945846E-2</v>
      </c>
      <c r="G223">
        <v>0.2246722542760575</v>
      </c>
      <c r="H223">
        <v>0.6069097194612626</v>
      </c>
      <c r="I223">
        <v>16.268269031807666</v>
      </c>
    </row>
    <row r="224" spans="1:9" x14ac:dyDescent="0.25">
      <c r="A224" t="s">
        <v>2352</v>
      </c>
      <c r="B224">
        <v>20090911</v>
      </c>
      <c r="C224">
        <v>0.74916712338230951</v>
      </c>
      <c r="D224">
        <v>9.0711665588484272E-2</v>
      </c>
      <c r="E224">
        <v>0.63136191285701282</v>
      </c>
      <c r="F224">
        <v>4.9197326874760021E-2</v>
      </c>
      <c r="G224">
        <v>0.61475689181043114</v>
      </c>
      <c r="H224">
        <v>4.2248260068453964</v>
      </c>
      <c r="I224">
        <v>15.339824474819743</v>
      </c>
    </row>
    <row r="225" spans="1:9" x14ac:dyDescent="0.25">
      <c r="A225" t="s">
        <v>2358</v>
      </c>
      <c r="B225">
        <v>23339205</v>
      </c>
      <c r="C225">
        <v>0.64894164132840004</v>
      </c>
      <c r="D225">
        <v>0.12993317467325902</v>
      </c>
      <c r="E225">
        <v>0.26181148843758817</v>
      </c>
      <c r="F225">
        <v>2.4610562372298514E-2</v>
      </c>
      <c r="G225">
        <v>3.15315795889363E-2</v>
      </c>
      <c r="H225">
        <v>0.98736656851419902</v>
      </c>
      <c r="I225">
        <v>16.838255920451431</v>
      </c>
    </row>
    <row r="226" spans="1:9" x14ac:dyDescent="0.25">
      <c r="A226" t="s">
        <v>200</v>
      </c>
      <c r="B226">
        <v>58317478</v>
      </c>
      <c r="C226">
        <v>0.15804395725068907</v>
      </c>
      <c r="D226">
        <v>5.386218862207999E-2</v>
      </c>
      <c r="E226">
        <v>0.15804395725068907</v>
      </c>
      <c r="F226">
        <v>0.15028699966611336</v>
      </c>
      <c r="G226">
        <v>6.5294833223069077E-3</v>
      </c>
      <c r="H226">
        <v>0.20265495811639772</v>
      </c>
      <c r="I226">
        <v>19.463156206194128</v>
      </c>
    </row>
    <row r="227" spans="1:9" x14ac:dyDescent="0.25">
      <c r="A227" t="s">
        <v>1593</v>
      </c>
      <c r="B227">
        <v>8825317</v>
      </c>
      <c r="C227">
        <v>0.53980451920310624</v>
      </c>
      <c r="D227">
        <v>0.14808510561150381</v>
      </c>
      <c r="E227">
        <v>0.10046834578293334</v>
      </c>
      <c r="F227">
        <v>7.9902893418000942E-2</v>
      </c>
      <c r="G227">
        <v>7.6097549810392073E-2</v>
      </c>
      <c r="H227">
        <v>0.32232835643516555</v>
      </c>
      <c r="I227">
        <v>17.06778375009522</v>
      </c>
    </row>
    <row r="228" spans="1:9" x14ac:dyDescent="0.25">
      <c r="A228" t="s">
        <v>581</v>
      </c>
      <c r="B228">
        <v>12457898</v>
      </c>
      <c r="C228">
        <v>0.48816798789009191</v>
      </c>
      <c r="D228">
        <v>0.26224191272074954</v>
      </c>
      <c r="E228">
        <v>0.32870729877544352</v>
      </c>
      <c r="F228">
        <v>0.12922945760625451</v>
      </c>
      <c r="G228">
        <v>0.16899584504544829</v>
      </c>
      <c r="H228">
        <v>0.48454959956381055</v>
      </c>
      <c r="I228">
        <v>16.978264692585334</v>
      </c>
    </row>
    <row r="229" spans="1:9" x14ac:dyDescent="0.25">
      <c r="A229" t="s">
        <v>1595</v>
      </c>
      <c r="B229">
        <v>64430576</v>
      </c>
      <c r="C229">
        <v>0.4884774117183121</v>
      </c>
      <c r="D229">
        <v>0.24800968720192723</v>
      </c>
      <c r="E229">
        <v>0.11894441235478012</v>
      </c>
      <c r="F229">
        <v>8.0895429126375318E-2</v>
      </c>
      <c r="G229">
        <v>0.25803511363921378</v>
      </c>
      <c r="H229">
        <v>1.1259705811509244</v>
      </c>
      <c r="I229">
        <v>17.923454741368111</v>
      </c>
    </row>
    <row r="230" spans="1:9" x14ac:dyDescent="0.25">
      <c r="A230" t="s">
        <v>1596</v>
      </c>
      <c r="B230">
        <v>8688487</v>
      </c>
      <c r="C230">
        <v>0.57193605745165987</v>
      </c>
      <c r="D230">
        <v>8.9547927044144743E-2</v>
      </c>
      <c r="E230">
        <v>0.10956510609960055</v>
      </c>
      <c r="F230">
        <v>4.5284827310073987E-2</v>
      </c>
      <c r="G230">
        <v>6.8995211709472551E-2</v>
      </c>
      <c r="H230">
        <v>0.77648090346186449</v>
      </c>
      <c r="I230">
        <v>16.23770847819123</v>
      </c>
    </row>
    <row r="231" spans="1:9" x14ac:dyDescent="0.25">
      <c r="A231" t="s">
        <v>2370</v>
      </c>
      <c r="B231">
        <v>24316880</v>
      </c>
      <c r="C231">
        <v>0.67293748211119186</v>
      </c>
      <c r="D231">
        <v>6.3085519194896716E-2</v>
      </c>
      <c r="E231">
        <v>7.7887459246416485E-3</v>
      </c>
      <c r="F231">
        <v>5.4933434632093742E-2</v>
      </c>
      <c r="G231">
        <v>5.9740517697994149E-2</v>
      </c>
      <c r="H231">
        <v>0.43291127598044449</v>
      </c>
      <c r="I231">
        <v>18.002793686907982</v>
      </c>
    </row>
    <row r="232" spans="1:9" x14ac:dyDescent="0.25">
      <c r="A232" t="s">
        <v>2371</v>
      </c>
      <c r="B232">
        <v>20046456</v>
      </c>
      <c r="C232">
        <v>0.58065146278224944</v>
      </c>
      <c r="D232">
        <v>5.4809737940711319E-2</v>
      </c>
      <c r="E232">
        <v>0.11204653830083482</v>
      </c>
      <c r="F232">
        <v>8.1795032529075135E-2</v>
      </c>
      <c r="G232">
        <v>0.24534850449376189</v>
      </c>
      <c r="H232">
        <v>0.53844709923005263</v>
      </c>
      <c r="I232">
        <v>17.330027726084314</v>
      </c>
    </row>
    <row r="233" spans="1:9" x14ac:dyDescent="0.25">
      <c r="A233" t="s">
        <v>2373</v>
      </c>
      <c r="B233">
        <v>3714830</v>
      </c>
      <c r="C233">
        <v>0.37231824874893332</v>
      </c>
      <c r="D233">
        <v>5.1533179176436066E-2</v>
      </c>
      <c r="E233">
        <v>2.2023349655300513E-2</v>
      </c>
      <c r="F233">
        <v>8.3964612990099219E-2</v>
      </c>
      <c r="G233">
        <v>1.7498512717944024E-2</v>
      </c>
      <c r="H233">
        <v>0.5131607628690481</v>
      </c>
      <c r="I233">
        <v>15.710435184814191</v>
      </c>
    </row>
    <row r="234" spans="1:9" x14ac:dyDescent="0.25">
      <c r="A234" t="s">
        <v>2375</v>
      </c>
      <c r="B234">
        <v>4975146</v>
      </c>
      <c r="C234">
        <v>0.58355774885802347</v>
      </c>
      <c r="D234">
        <v>0.18695592048956955</v>
      </c>
      <c r="E234">
        <v>0.1056955916469587</v>
      </c>
      <c r="F234">
        <v>6.9215304612974399E-2</v>
      </c>
      <c r="G234">
        <v>6.2887199692230139E-2</v>
      </c>
      <c r="H234">
        <v>0.45435259176854109</v>
      </c>
      <c r="I234">
        <v>16.123412491478319</v>
      </c>
    </row>
    <row r="235" spans="1:9" x14ac:dyDescent="0.25">
      <c r="A235" t="s">
        <v>1623</v>
      </c>
      <c r="B235">
        <v>17183502</v>
      </c>
      <c r="C235">
        <v>0.45784409953221411</v>
      </c>
      <c r="D235">
        <v>0.3159194790444928</v>
      </c>
      <c r="E235">
        <v>2.5571504574562275E-2</v>
      </c>
      <c r="F235">
        <v>9.4595509107102543E-2</v>
      </c>
      <c r="G235">
        <v>0.35413415728644837</v>
      </c>
      <c r="H235">
        <v>0.77467784350036695</v>
      </c>
      <c r="I235">
        <v>17.002102129521013</v>
      </c>
    </row>
    <row r="236" spans="1:9" x14ac:dyDescent="0.25">
      <c r="A236" t="s">
        <v>1625</v>
      </c>
      <c r="B236">
        <v>14938001</v>
      </c>
      <c r="C236">
        <v>0.30606819480062963</v>
      </c>
      <c r="D236">
        <v>8.0143788984884931E-2</v>
      </c>
      <c r="E236">
        <v>0.12612571119790392</v>
      </c>
      <c r="F236">
        <v>0.12009779358429366</v>
      </c>
      <c r="G236">
        <v>6.4117012711406296E-2</v>
      </c>
      <c r="H236">
        <v>0.1665314672699558</v>
      </c>
      <c r="I236">
        <v>18.085801957115461</v>
      </c>
    </row>
    <row r="237" spans="1:9" x14ac:dyDescent="0.25">
      <c r="A237" t="s">
        <v>1626</v>
      </c>
      <c r="B237">
        <v>40701389</v>
      </c>
      <c r="C237">
        <v>0.32957383837686721</v>
      </c>
      <c r="D237">
        <v>4.1087271001979807E-2</v>
      </c>
      <c r="E237">
        <v>8.9953392008316965E-2</v>
      </c>
      <c r="F237">
        <v>5.9045867708021983E-2</v>
      </c>
      <c r="G237">
        <v>3.2922144254094128E-2</v>
      </c>
      <c r="H237">
        <v>0.27407914360011176</v>
      </c>
      <c r="I237">
        <v>18.569431004875014</v>
      </c>
    </row>
    <row r="238" spans="1:9" x14ac:dyDescent="0.25">
      <c r="A238" t="s">
        <v>803</v>
      </c>
      <c r="B238">
        <v>7836723</v>
      </c>
      <c r="C238">
        <v>0.34072341206904977</v>
      </c>
      <c r="D238">
        <v>5.5349155507984651E-2</v>
      </c>
      <c r="E238">
        <v>6.1697982689958547E-2</v>
      </c>
      <c r="F238">
        <v>8.976772228188655E-2</v>
      </c>
      <c r="G238">
        <v>3.8793383407835134E-2</v>
      </c>
      <c r="H238">
        <v>0.59252121256320833</v>
      </c>
      <c r="I238">
        <v>16.278289604793574</v>
      </c>
    </row>
    <row r="239" spans="1:9" x14ac:dyDescent="0.25">
      <c r="A239" t="s">
        <v>2384</v>
      </c>
      <c r="B239">
        <v>1730807</v>
      </c>
      <c r="C239">
        <v>0.41334360214628207</v>
      </c>
      <c r="D239">
        <v>3.4143032700930838E-2</v>
      </c>
      <c r="E239">
        <v>6.0336594432539276E-2</v>
      </c>
      <c r="F239">
        <v>9.2014830141526061E-2</v>
      </c>
      <c r="G239">
        <v>0.14313843195688486</v>
      </c>
      <c r="H239">
        <v>0.98601650720865375</v>
      </c>
      <c r="I239">
        <v>14.239668527479388</v>
      </c>
    </row>
    <row r="240" spans="1:9" x14ac:dyDescent="0.25">
      <c r="A240" t="s">
        <v>2387</v>
      </c>
      <c r="B240">
        <v>23697063</v>
      </c>
      <c r="C240">
        <v>0.60804893838531804</v>
      </c>
      <c r="D240">
        <v>7.2593299853234983E-2</v>
      </c>
      <c r="E240">
        <v>2.7418840891801653E-2</v>
      </c>
      <c r="F240">
        <v>4.7728729728602301E-2</v>
      </c>
      <c r="G240">
        <v>1.0009383863308293E-2</v>
      </c>
      <c r="H240">
        <v>1.0554976984171873</v>
      </c>
      <c r="I240">
        <v>16.943383632718554</v>
      </c>
    </row>
    <row r="241" spans="1:9" x14ac:dyDescent="0.25">
      <c r="A241" t="s">
        <v>2389</v>
      </c>
      <c r="B241">
        <v>32576233</v>
      </c>
      <c r="C241">
        <v>0.66309097187510913</v>
      </c>
      <c r="D241">
        <v>0.10575047151707197</v>
      </c>
      <c r="E241">
        <v>0.11006932569520853</v>
      </c>
      <c r="F241">
        <v>6.3628125362556895E-2</v>
      </c>
      <c r="G241">
        <v>5.3676678945659556E-2</v>
      </c>
      <c r="H241">
        <v>0.42178122641921767</v>
      </c>
      <c r="I241">
        <v>18.120089640674824</v>
      </c>
    </row>
    <row r="242" spans="1:9" x14ac:dyDescent="0.25">
      <c r="A242" t="s">
        <v>2392</v>
      </c>
      <c r="B242">
        <v>16289851</v>
      </c>
      <c r="C242">
        <v>0.40071962598061822</v>
      </c>
      <c r="D242">
        <v>6.8121863115875037E-2</v>
      </c>
      <c r="E242">
        <v>3.7291071600347968E-2</v>
      </c>
      <c r="F242">
        <v>5.2142713134207236E-2</v>
      </c>
      <c r="G242">
        <v>8.3959638427632023E-3</v>
      </c>
      <c r="H242">
        <v>0.90949026843179148</v>
      </c>
      <c r="I242">
        <v>16.759972326344723</v>
      </c>
    </row>
    <row r="243" spans="1:9" x14ac:dyDescent="0.25">
      <c r="A243" t="s">
        <v>2393</v>
      </c>
      <c r="B243">
        <v>8298490</v>
      </c>
      <c r="C243">
        <v>5.7716765339236413E-2</v>
      </c>
      <c r="D243">
        <v>0.12840926481805726</v>
      </c>
      <c r="E243">
        <v>5.4669222955019525E-2</v>
      </c>
      <c r="F243">
        <v>4.6021039552498033E-2</v>
      </c>
      <c r="G243">
        <v>0.21421836984800849</v>
      </c>
      <c r="H243">
        <v>0.77790371969499905</v>
      </c>
      <c r="I243">
        <v>16.459303087375904</v>
      </c>
    </row>
    <row r="244" spans="1:9" x14ac:dyDescent="0.25">
      <c r="A244" t="s">
        <v>624</v>
      </c>
      <c r="B244">
        <v>10095559</v>
      </c>
      <c r="C244">
        <v>0.62134954587457714</v>
      </c>
      <c r="D244">
        <v>0.1600514642131258</v>
      </c>
      <c r="E244">
        <v>4.8152757068726952E-2</v>
      </c>
      <c r="F244">
        <v>4.5071866778257426E-2</v>
      </c>
      <c r="G244">
        <v>2.3644356889994899E-2</v>
      </c>
      <c r="H244">
        <v>0.60143997315751163</v>
      </c>
      <c r="I244">
        <v>16.519785240758488</v>
      </c>
    </row>
    <row r="245" spans="1:9" x14ac:dyDescent="0.25">
      <c r="A245" t="s">
        <v>2401</v>
      </c>
      <c r="B245">
        <v>53621994</v>
      </c>
      <c r="C245">
        <v>0.53674648876354725</v>
      </c>
      <c r="D245">
        <v>8.3921422243268318E-2</v>
      </c>
      <c r="E245">
        <v>6.6283864788765592E-2</v>
      </c>
      <c r="F245">
        <v>7.8742174490786646E-2</v>
      </c>
      <c r="G245">
        <v>5.604746813406454E-2</v>
      </c>
      <c r="H245">
        <v>0.78010046160106228</v>
      </c>
      <c r="I245">
        <v>17.922218296860365</v>
      </c>
    </row>
    <row r="246" spans="1:9" x14ac:dyDescent="0.25">
      <c r="A246" t="s">
        <v>320</v>
      </c>
      <c r="B246">
        <v>38143860</v>
      </c>
      <c r="C246">
        <v>0.42052482365444921</v>
      </c>
      <c r="D246">
        <v>0.21167438219414605</v>
      </c>
      <c r="E246">
        <v>7.3181712600664958E-2</v>
      </c>
      <c r="F246">
        <v>6.9031084336995716E-2</v>
      </c>
      <c r="G246">
        <v>1.202369136212224E-3</v>
      </c>
      <c r="H246">
        <v>0.46870899799253712</v>
      </c>
      <c r="I246">
        <v>18.178521395459956</v>
      </c>
    </row>
    <row r="247" spans="1:9" x14ac:dyDescent="0.25">
      <c r="A247" t="s">
        <v>1638</v>
      </c>
      <c r="B247">
        <v>22891975</v>
      </c>
      <c r="C247">
        <v>0.52734239837322905</v>
      </c>
      <c r="D247">
        <v>0.29355064383916196</v>
      </c>
      <c r="E247">
        <v>0.30490877261573107</v>
      </c>
      <c r="F247">
        <v>9.7865683585766E-2</v>
      </c>
      <c r="G247">
        <v>0.36919732788455345</v>
      </c>
      <c r="H247">
        <v>0.59862946132949957</v>
      </c>
      <c r="I247">
        <v>17.177503213012031</v>
      </c>
    </row>
    <row r="248" spans="1:9" x14ac:dyDescent="0.25">
      <c r="A248" t="s">
        <v>1639</v>
      </c>
      <c r="B248">
        <v>69850039</v>
      </c>
      <c r="C248">
        <v>0.56949704781124033</v>
      </c>
      <c r="D248">
        <v>0.21650921340215715</v>
      </c>
      <c r="E248">
        <v>0.36570436274201651</v>
      </c>
      <c r="F248">
        <v>0.11791714080231924</v>
      </c>
      <c r="G248">
        <v>0.34937367751505477</v>
      </c>
      <c r="H248">
        <v>1.3596617618903055</v>
      </c>
      <c r="I248">
        <v>17.596941708946208</v>
      </c>
    </row>
    <row r="249" spans="1:9" x14ac:dyDescent="0.25">
      <c r="A249" t="s">
        <v>1640</v>
      </c>
      <c r="B249">
        <v>15310603</v>
      </c>
      <c r="C249">
        <v>0.38005028280074926</v>
      </c>
      <c r="D249">
        <v>6.2232950589862467E-2</v>
      </c>
      <c r="E249">
        <v>8.0440136812377674E-2</v>
      </c>
      <c r="F249">
        <v>5.2234707368442629E-2</v>
      </c>
      <c r="G249">
        <v>2.3472295637212981E-2</v>
      </c>
      <c r="H249">
        <v>0.56971533939494445</v>
      </c>
      <c r="I249">
        <v>17.126133020756857</v>
      </c>
    </row>
    <row r="250" spans="1:9" x14ac:dyDescent="0.25">
      <c r="A250" t="s">
        <v>2404</v>
      </c>
      <c r="B250">
        <v>44564759</v>
      </c>
      <c r="C250">
        <v>0.72733354173417608</v>
      </c>
      <c r="D250">
        <v>0.13786997030546042</v>
      </c>
      <c r="E250">
        <v>6.6392146314535215E-3</v>
      </c>
      <c r="F250">
        <v>5.3139631706370261E-2</v>
      </c>
      <c r="G250">
        <v>1.5318606345430927E-3</v>
      </c>
      <c r="H250">
        <v>0.50476443664906023</v>
      </c>
      <c r="I250">
        <v>18.358536155071032</v>
      </c>
    </row>
    <row r="251" spans="1:9" x14ac:dyDescent="0.25">
      <c r="A251" t="s">
        <v>2405</v>
      </c>
      <c r="B251">
        <v>43381593</v>
      </c>
      <c r="C251">
        <v>0.52794545834220519</v>
      </c>
      <c r="D251">
        <v>0.10783001905900505</v>
      </c>
      <c r="E251">
        <v>7.2656322233256854E-2</v>
      </c>
      <c r="F251">
        <v>4.4761309606020948E-2</v>
      </c>
      <c r="G251">
        <v>0.10371078351133856</v>
      </c>
      <c r="H251">
        <v>0.61622328852254515</v>
      </c>
      <c r="I251">
        <v>17.822194350568807</v>
      </c>
    </row>
    <row r="252" spans="1:9" x14ac:dyDescent="0.25">
      <c r="A252" t="s">
        <v>1651</v>
      </c>
      <c r="B252">
        <v>26428494</v>
      </c>
      <c r="C252">
        <v>0.2604666387725309</v>
      </c>
      <c r="D252">
        <v>4.1599911065685391E-2</v>
      </c>
      <c r="E252">
        <v>2.1695939238913879E-2</v>
      </c>
      <c r="F252">
        <v>5.7147787269044542E-2</v>
      </c>
      <c r="G252">
        <v>0.1681943738451385</v>
      </c>
      <c r="H252">
        <v>0.79411625603376956</v>
      </c>
      <c r="I252">
        <v>17.428193020981499</v>
      </c>
    </row>
    <row r="253" spans="1:9" x14ac:dyDescent="0.25">
      <c r="A253" t="s">
        <v>1655</v>
      </c>
      <c r="B253">
        <v>5831786</v>
      </c>
      <c r="C253">
        <v>0.31142895161105022</v>
      </c>
      <c r="D253">
        <v>9.0297552070669265E-2</v>
      </c>
      <c r="E253">
        <v>4.0518119149090863E-2</v>
      </c>
      <c r="F253">
        <v>7.5310815633966632E-2</v>
      </c>
      <c r="G253">
        <v>7.9930916532259585E-3</v>
      </c>
      <c r="H253">
        <v>0.50228504942254537</v>
      </c>
      <c r="I253">
        <v>16.083636702586649</v>
      </c>
    </row>
    <row r="254" spans="1:9" x14ac:dyDescent="0.25">
      <c r="A254" t="s">
        <v>793</v>
      </c>
      <c r="B254">
        <v>9455573</v>
      </c>
      <c r="C254">
        <v>0.13834222420999764</v>
      </c>
      <c r="D254">
        <v>0.1766552910119778</v>
      </c>
      <c r="E254">
        <v>0.13834222420999764</v>
      </c>
      <c r="F254">
        <v>0.12244270377904234</v>
      </c>
      <c r="G254">
        <v>0.30532586443994458</v>
      </c>
      <c r="H254">
        <v>0.72454351064252565</v>
      </c>
      <c r="I254">
        <v>16.201549733271111</v>
      </c>
    </row>
    <row r="255" spans="1:9" x14ac:dyDescent="0.25">
      <c r="A255" t="s">
        <v>477</v>
      </c>
      <c r="B255">
        <v>18826574</v>
      </c>
      <c r="C255">
        <v>0.41715061911954876</v>
      </c>
      <c r="D255">
        <v>0.26648008288709352</v>
      </c>
      <c r="E255">
        <v>8.7555760277998537E-2</v>
      </c>
      <c r="F255">
        <v>6.5680129549498006E-2</v>
      </c>
      <c r="G255">
        <v>9.9724463941235408E-2</v>
      </c>
      <c r="H255">
        <v>1.4497035388794168</v>
      </c>
      <c r="I255">
        <v>16.42756976756246</v>
      </c>
    </row>
    <row r="256" spans="1:9" x14ac:dyDescent="0.25">
      <c r="A256" t="s">
        <v>2422</v>
      </c>
      <c r="B256">
        <v>23963864</v>
      </c>
      <c r="C256">
        <v>0.6384679866318721</v>
      </c>
      <c r="D256">
        <v>4.2883818736410791E-2</v>
      </c>
      <c r="E256">
        <v>0.30266971970797363</v>
      </c>
      <c r="F256">
        <v>8.4264045410699248E-2</v>
      </c>
      <c r="G256">
        <v>0.42304947148756977</v>
      </c>
      <c r="H256">
        <v>0.80280336322410872</v>
      </c>
      <c r="I256">
        <v>17.133121817022261</v>
      </c>
    </row>
    <row r="257" spans="1:9" x14ac:dyDescent="0.25">
      <c r="A257" t="s">
        <v>611</v>
      </c>
      <c r="B257">
        <v>15495945</v>
      </c>
      <c r="C257">
        <v>0.68728031752823082</v>
      </c>
      <c r="D257">
        <v>0.11067850331167282</v>
      </c>
      <c r="E257">
        <v>0.19678870827174463</v>
      </c>
      <c r="F257">
        <v>0.17425996132734908</v>
      </c>
      <c r="G257">
        <v>0.37242801261878511</v>
      </c>
      <c r="H257">
        <v>0.57647045672801056</v>
      </c>
      <c r="I257">
        <v>16.817652793744948</v>
      </c>
    </row>
    <row r="258" spans="1:9" x14ac:dyDescent="0.25">
      <c r="A258" t="s">
        <v>1681</v>
      </c>
      <c r="B258">
        <v>119792881</v>
      </c>
      <c r="C258">
        <v>0.37573759495775044</v>
      </c>
      <c r="D258">
        <v>0.10396459201945397</v>
      </c>
      <c r="E258">
        <v>0.19397685243082183</v>
      </c>
      <c r="F258">
        <v>4.4526549172652398E-2</v>
      </c>
      <c r="G258">
        <v>0.34241096513907199</v>
      </c>
      <c r="H258">
        <v>2.1415260749271638</v>
      </c>
      <c r="I258">
        <v>17.982867480471782</v>
      </c>
    </row>
    <row r="259" spans="1:9" x14ac:dyDescent="0.25">
      <c r="A259" t="s">
        <v>1687</v>
      </c>
      <c r="B259">
        <v>5289027</v>
      </c>
      <c r="C259">
        <v>0.62169771491051184</v>
      </c>
      <c r="D259">
        <v>0.14624807171527013</v>
      </c>
      <c r="E259">
        <v>0.18472225609738804</v>
      </c>
      <c r="F259">
        <v>0.10734123274606114</v>
      </c>
      <c r="G259">
        <v>0.20216951057349489</v>
      </c>
      <c r="H259">
        <v>0.92203974453741988</v>
      </c>
      <c r="I259">
        <v>15.431975522732369</v>
      </c>
    </row>
    <row r="260" spans="1:9" x14ac:dyDescent="0.25">
      <c r="A260" t="s">
        <v>722</v>
      </c>
      <c r="B260">
        <v>6869298</v>
      </c>
      <c r="C260">
        <v>0.59383040304846291</v>
      </c>
      <c r="D260">
        <v>0.11641407899322463</v>
      </c>
      <c r="E260">
        <v>6.5405955601285606E-2</v>
      </c>
      <c r="F260">
        <v>7.0588459394988187E-2</v>
      </c>
      <c r="G260">
        <v>0.18230436356087623</v>
      </c>
      <c r="H260">
        <v>1.2683317095300948</v>
      </c>
      <c r="I260">
        <v>15.600629360021706</v>
      </c>
    </row>
    <row r="261" spans="1:9" x14ac:dyDescent="0.25">
      <c r="A261" t="s">
        <v>518</v>
      </c>
      <c r="B261">
        <v>16537294</v>
      </c>
      <c r="C261">
        <v>0.49077557670559646</v>
      </c>
      <c r="D261">
        <v>0.21863347171550557</v>
      </c>
      <c r="E261">
        <v>0.21188012984470131</v>
      </c>
      <c r="F261">
        <v>6.3526402697358833E-2</v>
      </c>
      <c r="G261">
        <v>0.10857344617565606</v>
      </c>
      <c r="H261">
        <v>1.0498037755038374</v>
      </c>
      <c r="I261">
        <v>16.575698899804166</v>
      </c>
    </row>
    <row r="262" spans="1:9" x14ac:dyDescent="0.25">
      <c r="A262" t="s">
        <v>2426</v>
      </c>
      <c r="B262">
        <v>98690004</v>
      </c>
      <c r="C262">
        <v>0.40559125927282363</v>
      </c>
      <c r="D262">
        <v>0.22110998191873615</v>
      </c>
      <c r="E262">
        <v>7.8622471228190452E-2</v>
      </c>
      <c r="F262">
        <v>4.8090833835878831E-2</v>
      </c>
      <c r="G262">
        <v>6.4051846628762926E-2</v>
      </c>
      <c r="H262">
        <v>0.64131796896729654</v>
      </c>
      <c r="I262">
        <v>18.906350306652328</v>
      </c>
    </row>
    <row r="263" spans="1:9" x14ac:dyDescent="0.25">
      <c r="A263" t="s">
        <v>1692</v>
      </c>
      <c r="B263">
        <v>42959285</v>
      </c>
      <c r="C263">
        <v>0.57448840221619146</v>
      </c>
      <c r="D263">
        <v>1.6700999562725496E-2</v>
      </c>
      <c r="E263">
        <v>0.19677026747535487</v>
      </c>
      <c r="F263">
        <v>6.7051710802512751E-2</v>
      </c>
      <c r="G263">
        <v>0.15741458453044552</v>
      </c>
      <c r="H263">
        <v>0.62787559968846884</v>
      </c>
      <c r="I263">
        <v>17.888558379258118</v>
      </c>
    </row>
    <row r="264" spans="1:9" x14ac:dyDescent="0.25">
      <c r="A264" t="s">
        <v>1693</v>
      </c>
      <c r="B264">
        <v>40957135</v>
      </c>
      <c r="C264">
        <v>0.4679210838355759</v>
      </c>
      <c r="D264">
        <v>0.17741323947585688</v>
      </c>
      <c r="E264">
        <v>4.4815707934649236E-2</v>
      </c>
      <c r="F264">
        <v>6.4426804712605687E-2</v>
      </c>
      <c r="G264">
        <v>6.3414860438846615E-2</v>
      </c>
      <c r="H264">
        <v>1.2792909235399899</v>
      </c>
      <c r="I264">
        <v>17.059512384423094</v>
      </c>
    </row>
    <row r="265" spans="1:9" x14ac:dyDescent="0.25">
      <c r="A265" t="s">
        <v>388</v>
      </c>
      <c r="B265">
        <v>28475281</v>
      </c>
      <c r="C265">
        <v>0.4440500516922028</v>
      </c>
      <c r="D265">
        <v>0.13473106727199638</v>
      </c>
      <c r="E265">
        <v>0.26267048953792588</v>
      </c>
      <c r="F265">
        <v>6.580591232138526E-2</v>
      </c>
      <c r="G265">
        <v>0.4718236143130598</v>
      </c>
      <c r="H265">
        <v>0.88632113999995865</v>
      </c>
      <c r="I265">
        <v>17.215973236464812</v>
      </c>
    </row>
    <row r="266" spans="1:9" x14ac:dyDescent="0.25">
      <c r="A266" t="s">
        <v>903</v>
      </c>
      <c r="B266">
        <v>13471749</v>
      </c>
      <c r="C266">
        <v>1.3300203262397481E-2</v>
      </c>
      <c r="D266">
        <v>6.4972261582367666E-3</v>
      </c>
      <c r="E266">
        <v>1.3300203262397481E-2</v>
      </c>
      <c r="F266">
        <v>6.3710844296070754E-2</v>
      </c>
      <c r="G266">
        <v>1.106218650599859E-2</v>
      </c>
      <c r="H266">
        <v>0.54299769950217869</v>
      </c>
      <c r="I266">
        <v>16.667156098201882</v>
      </c>
    </row>
    <row r="267" spans="1:9" x14ac:dyDescent="0.25">
      <c r="A267" t="s">
        <v>2428</v>
      </c>
      <c r="B267">
        <v>13594674</v>
      </c>
      <c r="C267">
        <v>0.30805564002490976</v>
      </c>
      <c r="D267">
        <v>0.28850599874627375</v>
      </c>
      <c r="E267">
        <v>3.058852312309953E-2</v>
      </c>
      <c r="F267">
        <v>3.6432696686485404E-2</v>
      </c>
      <c r="G267">
        <v>3.5118164657718162E-3</v>
      </c>
      <c r="H267">
        <v>0.47453375027705597</v>
      </c>
      <c r="I267">
        <v>17.139617118069186</v>
      </c>
    </row>
    <row r="268" spans="1:9" x14ac:dyDescent="0.25">
      <c r="A268" t="s">
        <v>2431</v>
      </c>
      <c r="B268">
        <v>8287199</v>
      </c>
      <c r="C268">
        <v>0.33841711777405126</v>
      </c>
      <c r="D268">
        <v>0.15955366825389375</v>
      </c>
      <c r="E268">
        <v>4.1054884768665506E-3</v>
      </c>
      <c r="F268">
        <v>3.4656792659859492E-2</v>
      </c>
      <c r="G268">
        <v>2.1499664723871117E-2</v>
      </c>
      <c r="H268">
        <v>0.28945941085209015</v>
      </c>
      <c r="I268">
        <v>16.959313723979669</v>
      </c>
    </row>
    <row r="269" spans="1:9" x14ac:dyDescent="0.25">
      <c r="A269" t="s">
        <v>1706</v>
      </c>
      <c r="B269">
        <v>9908842</v>
      </c>
      <c r="C269">
        <v>0.61492351982199334</v>
      </c>
      <c r="D269">
        <v>6.4220925109109622E-2</v>
      </c>
      <c r="E269">
        <v>6.7125906336986702E-2</v>
      </c>
      <c r="F269">
        <v>5.3903613547922932E-2</v>
      </c>
      <c r="G269">
        <v>2.048503750488705E-2</v>
      </c>
      <c r="H269">
        <v>0.30376522246144</v>
      </c>
      <c r="I269">
        <v>17.315899939047</v>
      </c>
    </row>
    <row r="270" spans="1:9" x14ac:dyDescent="0.25">
      <c r="A270" t="s">
        <v>2434</v>
      </c>
      <c r="B270">
        <v>23147257</v>
      </c>
      <c r="C270">
        <v>0.86009776449969866</v>
      </c>
      <c r="D270">
        <v>9.8082550342790079E-2</v>
      </c>
      <c r="E270">
        <v>9.4441254961657006E-2</v>
      </c>
      <c r="F270">
        <v>8.6480683289853796E-2</v>
      </c>
      <c r="G270">
        <v>3.2711608118404699E-2</v>
      </c>
      <c r="H270">
        <v>0.23254701140461884</v>
      </c>
      <c r="I270">
        <v>18.478495756628554</v>
      </c>
    </row>
    <row r="271" spans="1:9" x14ac:dyDescent="0.25">
      <c r="A271" t="s">
        <v>506</v>
      </c>
      <c r="B271">
        <v>16547877</v>
      </c>
      <c r="C271">
        <v>0.47184227922409622</v>
      </c>
      <c r="D271">
        <v>0.39959996076838133</v>
      </c>
      <c r="E271">
        <v>3.751170014135348E-2</v>
      </c>
      <c r="F271">
        <v>7.2314673894668294E-2</v>
      </c>
      <c r="G271">
        <v>1.7368209831388037E-2</v>
      </c>
      <c r="H271">
        <v>0.70939514656691638</v>
      </c>
      <c r="I271">
        <v>16.987225884036786</v>
      </c>
    </row>
    <row r="272" spans="1:9" x14ac:dyDescent="0.25">
      <c r="A272" t="s">
        <v>2435</v>
      </c>
      <c r="B272">
        <v>20371766</v>
      </c>
      <c r="C272">
        <v>0.48368879752496668</v>
      </c>
      <c r="D272">
        <v>0.14019560208967646</v>
      </c>
      <c r="E272">
        <v>1.8474441538352638E-2</v>
      </c>
      <c r="F272">
        <v>0.10445651677225379</v>
      </c>
      <c r="G272">
        <v>4.2082360459078511E-2</v>
      </c>
      <c r="H272">
        <v>0.16675500204311705</v>
      </c>
      <c r="I272">
        <v>18.545160170872883</v>
      </c>
    </row>
    <row r="273" spans="1:9" x14ac:dyDescent="0.25">
      <c r="A273" t="s">
        <v>512</v>
      </c>
      <c r="B273">
        <v>15847168</v>
      </c>
      <c r="C273">
        <v>0.29983250004038575</v>
      </c>
      <c r="D273">
        <v>0.27483661434017737</v>
      </c>
      <c r="E273">
        <v>7.0466218317367491E-2</v>
      </c>
      <c r="F273">
        <v>4.8167011447306229E-2</v>
      </c>
      <c r="G273">
        <v>2.9799015193124726E-2</v>
      </c>
      <c r="H273">
        <v>0.62069569347958264</v>
      </c>
      <c r="I273">
        <v>17.110925520164894</v>
      </c>
    </row>
    <row r="274" spans="1:9" x14ac:dyDescent="0.25">
      <c r="A274" t="s">
        <v>1713</v>
      </c>
      <c r="B274">
        <v>44897378</v>
      </c>
      <c r="C274">
        <v>0.53504563228614377</v>
      </c>
      <c r="D274">
        <v>0.15194401775533528</v>
      </c>
      <c r="E274">
        <v>0.34871392712509847</v>
      </c>
      <c r="F274">
        <v>7.4377631714950432E-2</v>
      </c>
      <c r="G274">
        <v>0.27314822259776506</v>
      </c>
      <c r="H274">
        <v>0.95007867349093156</v>
      </c>
      <c r="I274">
        <v>17.65684250079482</v>
      </c>
    </row>
    <row r="275" spans="1:9" x14ac:dyDescent="0.25">
      <c r="A275" t="s">
        <v>1721</v>
      </c>
      <c r="B275">
        <v>31428762</v>
      </c>
      <c r="C275">
        <v>0.38436025574281291</v>
      </c>
      <c r="D275">
        <v>7.3811402434496146E-2</v>
      </c>
      <c r="E275">
        <v>6.3706772796204958E-2</v>
      </c>
      <c r="F275">
        <v>9.9713975988233325E-2</v>
      </c>
      <c r="G275">
        <v>2.0854878089057404E-2</v>
      </c>
      <c r="H275">
        <v>0.73310337854881646</v>
      </c>
      <c r="I275">
        <v>17.123792952390165</v>
      </c>
    </row>
    <row r="276" spans="1:9" x14ac:dyDescent="0.25">
      <c r="A276" t="s">
        <v>14</v>
      </c>
      <c r="B276">
        <v>860314555</v>
      </c>
      <c r="C276">
        <v>3.5630671156086625E-2</v>
      </c>
      <c r="D276">
        <v>0.50246143400421717</v>
      </c>
      <c r="E276">
        <v>3.5248241266823618E-2</v>
      </c>
      <c r="F276">
        <v>0.11507414450999583</v>
      </c>
      <c r="G276">
        <v>0.12847030700300077</v>
      </c>
      <c r="H276">
        <v>1.1359109971476768</v>
      </c>
      <c r="I276">
        <v>20.280203457430012</v>
      </c>
    </row>
    <row r="277" spans="1:9" x14ac:dyDescent="0.25">
      <c r="A277" t="s">
        <v>1731</v>
      </c>
      <c r="B277">
        <v>74185759</v>
      </c>
      <c r="C277">
        <v>0.54163992579761833</v>
      </c>
      <c r="D277">
        <v>0.17034959499437083</v>
      </c>
      <c r="E277">
        <v>4.334362879538646E-2</v>
      </c>
      <c r="F277">
        <v>7.0880741176122114E-2</v>
      </c>
      <c r="G277">
        <v>0.17451284686593285</v>
      </c>
      <c r="H277">
        <v>0.59171808721151731</v>
      </c>
      <c r="I277">
        <v>18.664655546289108</v>
      </c>
    </row>
    <row r="278" spans="1:9" x14ac:dyDescent="0.25">
      <c r="A278" t="s">
        <v>677</v>
      </c>
      <c r="B278">
        <v>10387804</v>
      </c>
      <c r="C278">
        <v>0.43969071807669841</v>
      </c>
      <c r="D278">
        <v>0.14502516605049537</v>
      </c>
      <c r="E278">
        <v>4.0089993996806253E-2</v>
      </c>
      <c r="F278">
        <v>3.6610232499779106E-2</v>
      </c>
      <c r="G278">
        <v>3.1295738733614922E-2</v>
      </c>
      <c r="H278">
        <v>0.91199435727313571</v>
      </c>
      <c r="I278">
        <v>16.236372075989255</v>
      </c>
    </row>
    <row r="279" spans="1:9" x14ac:dyDescent="0.25">
      <c r="A279" t="s">
        <v>1733</v>
      </c>
      <c r="B279">
        <v>127893501</v>
      </c>
      <c r="C279">
        <v>0.54309533679901378</v>
      </c>
      <c r="D279">
        <v>5.0919217544916531E-2</v>
      </c>
      <c r="E279">
        <v>0.27287363100647311</v>
      </c>
      <c r="F279">
        <v>6.4644699037395628E-2</v>
      </c>
      <c r="G279">
        <v>9.9597953769363146E-2</v>
      </c>
      <c r="H279">
        <v>0.99963800391101931</v>
      </c>
      <c r="I279">
        <v>18.946204370914305</v>
      </c>
    </row>
    <row r="280" spans="1:9" x14ac:dyDescent="0.25">
      <c r="A280" t="s">
        <v>2449</v>
      </c>
      <c r="B280">
        <v>9545805</v>
      </c>
      <c r="C280">
        <v>0.55489662736668099</v>
      </c>
      <c r="D280">
        <v>5.5135423361361353E-2</v>
      </c>
      <c r="E280">
        <v>0.23907182264879703</v>
      </c>
      <c r="F280">
        <v>8.5868936938490417E-2</v>
      </c>
      <c r="G280">
        <v>0.10268175392227266</v>
      </c>
      <c r="H280">
        <v>0.82528034109775672</v>
      </c>
      <c r="I280">
        <v>16.202236503598915</v>
      </c>
    </row>
    <row r="281" spans="1:9" x14ac:dyDescent="0.25">
      <c r="A281" t="s">
        <v>2450</v>
      </c>
      <c r="B281">
        <v>8654637</v>
      </c>
      <c r="C281">
        <v>0.28910386420597423</v>
      </c>
      <c r="D281">
        <v>7.7537278571013432E-2</v>
      </c>
      <c r="E281">
        <v>8.5540849373578573E-2</v>
      </c>
      <c r="F281">
        <v>4.1909929341327423E-2</v>
      </c>
      <c r="G281">
        <v>7.3714934548959124E-2</v>
      </c>
      <c r="H281">
        <v>0.44107156135471909</v>
      </c>
      <c r="I281">
        <v>16.695778443220334</v>
      </c>
    </row>
    <row r="282" spans="1:9" x14ac:dyDescent="0.25">
      <c r="A282" t="s">
        <v>1737</v>
      </c>
      <c r="B282">
        <v>18312674</v>
      </c>
      <c r="C282">
        <v>0.41049690503964631</v>
      </c>
      <c r="D282">
        <v>0.22255286147724795</v>
      </c>
      <c r="E282">
        <v>4.8787195141463228E-2</v>
      </c>
      <c r="F282">
        <v>5.1949475589371019E-2</v>
      </c>
      <c r="G282">
        <v>0.21544248535194804</v>
      </c>
      <c r="H282">
        <v>0.47841045785353553</v>
      </c>
      <c r="I282">
        <v>17.369482730495292</v>
      </c>
    </row>
    <row r="283" spans="1:9" x14ac:dyDescent="0.25">
      <c r="A283" t="s">
        <v>2453</v>
      </c>
      <c r="B283">
        <v>15102990</v>
      </c>
      <c r="C283">
        <v>0.44335333599505794</v>
      </c>
      <c r="D283">
        <v>0.25235605664838551</v>
      </c>
      <c r="E283">
        <v>7.9634165155376524E-2</v>
      </c>
      <c r="F283">
        <v>7.6321255629042156E-2</v>
      </c>
      <c r="G283">
        <v>2.0276382358724993E-2</v>
      </c>
      <c r="H283">
        <v>0.52804783674968603</v>
      </c>
      <c r="I283">
        <v>17.015622639709211</v>
      </c>
    </row>
    <row r="284" spans="1:9" x14ac:dyDescent="0.25">
      <c r="A284" t="s">
        <v>533</v>
      </c>
      <c r="B284">
        <v>20277972</v>
      </c>
      <c r="C284">
        <v>0.54949819439537639</v>
      </c>
      <c r="D284">
        <v>3.0284635958664902E-2</v>
      </c>
      <c r="E284">
        <v>0.11492835674099955</v>
      </c>
      <c r="F284">
        <v>8.6526426136119258E-2</v>
      </c>
      <c r="G284">
        <v>2.849786951081696E-2</v>
      </c>
      <c r="H284">
        <v>0.78336985364565792</v>
      </c>
      <c r="I284">
        <v>17.032825004515516</v>
      </c>
    </row>
    <row r="285" spans="1:9" x14ac:dyDescent="0.25">
      <c r="A285" t="s">
        <v>2463</v>
      </c>
      <c r="B285">
        <v>27650803</v>
      </c>
      <c r="C285">
        <v>0.50572249203757302</v>
      </c>
      <c r="D285">
        <v>0.18698010325414419</v>
      </c>
      <c r="E285">
        <v>0.14107843450333069</v>
      </c>
      <c r="F285">
        <v>6.1456992324259031E-2</v>
      </c>
      <c r="G285">
        <v>0.12722346616841471</v>
      </c>
      <c r="H285">
        <v>0.92858803724819794</v>
      </c>
      <c r="I285">
        <v>17.156188106069514</v>
      </c>
    </row>
    <row r="286" spans="1:9" x14ac:dyDescent="0.25">
      <c r="A286" t="s">
        <v>2467</v>
      </c>
      <c r="B286">
        <v>20851479</v>
      </c>
      <c r="C286">
        <v>0.31102657034544168</v>
      </c>
      <c r="D286">
        <v>0.29217145699832614</v>
      </c>
      <c r="E286">
        <v>3.8448639542547555E-2</v>
      </c>
      <c r="F286">
        <v>4.2829945574347349E-2</v>
      </c>
      <c r="G286">
        <v>2.2827925059896229E-2</v>
      </c>
      <c r="H286">
        <v>0.71408318485329847</v>
      </c>
      <c r="I286">
        <v>17.156649111885002</v>
      </c>
    </row>
    <row r="287" spans="1:9" x14ac:dyDescent="0.25">
      <c r="A287" t="s">
        <v>1767</v>
      </c>
      <c r="B287">
        <v>7131778</v>
      </c>
      <c r="C287">
        <v>0.3179918107377992</v>
      </c>
      <c r="D287">
        <v>0.26310451615291447</v>
      </c>
      <c r="E287">
        <v>0.22408591518131943</v>
      </c>
      <c r="F287">
        <v>0.14280740817255641</v>
      </c>
      <c r="G287">
        <v>8.5535332142980328E-2</v>
      </c>
      <c r="H287">
        <v>0.64152247040158006</v>
      </c>
      <c r="I287">
        <v>16.213505371262869</v>
      </c>
    </row>
    <row r="288" spans="1:9" x14ac:dyDescent="0.25">
      <c r="A288" t="s">
        <v>1768</v>
      </c>
      <c r="B288">
        <v>16357584</v>
      </c>
      <c r="C288">
        <v>0.53429155552555929</v>
      </c>
      <c r="D288">
        <v>0.12449619699339462</v>
      </c>
      <c r="E288">
        <v>0.27396185157905961</v>
      </c>
      <c r="F288">
        <v>0.12418577936638774</v>
      </c>
      <c r="G288">
        <v>0.18986287950592215</v>
      </c>
      <c r="H288">
        <v>0.77050804740548984</v>
      </c>
      <c r="I288">
        <v>16.612815063257695</v>
      </c>
    </row>
    <row r="289" spans="1:9" x14ac:dyDescent="0.25">
      <c r="A289" t="s">
        <v>1769</v>
      </c>
      <c r="B289">
        <v>47437169</v>
      </c>
      <c r="C289">
        <v>0.36857543079773586</v>
      </c>
      <c r="D289">
        <v>2.4485630666534929E-2</v>
      </c>
      <c r="E289">
        <v>3.1703009089770938E-2</v>
      </c>
      <c r="F289">
        <v>6.0456231293754742E-2</v>
      </c>
      <c r="G289">
        <v>5.1283920421136428E-2</v>
      </c>
      <c r="H289">
        <v>0.5239795820105726</v>
      </c>
      <c r="I289">
        <v>18.147128191358707</v>
      </c>
    </row>
    <row r="290" spans="1:9" x14ac:dyDescent="0.25">
      <c r="A290" t="s">
        <v>2473</v>
      </c>
      <c r="B290">
        <v>35027782</v>
      </c>
      <c r="C290">
        <v>0.45016261663384793</v>
      </c>
      <c r="D290">
        <v>0.1208798775783177</v>
      </c>
      <c r="E290">
        <v>0.15044038472090526</v>
      </c>
      <c r="F290">
        <v>6.8122744679611505E-2</v>
      </c>
      <c r="G290">
        <v>0.14015095217847365</v>
      </c>
      <c r="H290">
        <v>0.89042759351667411</v>
      </c>
      <c r="I290">
        <v>17.173864945929083</v>
      </c>
    </row>
    <row r="291" spans="1:9" x14ac:dyDescent="0.25">
      <c r="A291" t="s">
        <v>2478</v>
      </c>
      <c r="B291">
        <v>21378442</v>
      </c>
      <c r="C291">
        <v>0.11968542890075899</v>
      </c>
      <c r="D291">
        <v>0.21261268711723708</v>
      </c>
      <c r="E291">
        <v>4.1227139002926405E-2</v>
      </c>
      <c r="F291">
        <v>2.827353677883997E-2</v>
      </c>
      <c r="G291">
        <v>2.2604500365368065E-2</v>
      </c>
      <c r="H291">
        <v>0.34267502154961771</v>
      </c>
      <c r="I291">
        <v>18.054063611270173</v>
      </c>
    </row>
    <row r="292" spans="1:9" x14ac:dyDescent="0.25">
      <c r="A292" t="s">
        <v>1778</v>
      </c>
      <c r="B292">
        <v>17317127</v>
      </c>
      <c r="C292">
        <v>0.35338702545751383</v>
      </c>
      <c r="D292">
        <v>0.40239296044892436</v>
      </c>
      <c r="E292">
        <v>0.20811194605202121</v>
      </c>
      <c r="F292">
        <v>8.1105714494533923E-2</v>
      </c>
      <c r="G292">
        <v>0.48322836692252702</v>
      </c>
      <c r="H292">
        <v>1.3215683534203164</v>
      </c>
      <c r="I292">
        <v>16.422061446028849</v>
      </c>
    </row>
    <row r="293" spans="1:9" x14ac:dyDescent="0.25">
      <c r="A293" t="s">
        <v>2479</v>
      </c>
      <c r="B293">
        <v>60405983</v>
      </c>
      <c r="C293">
        <v>5.4812749260284364E-2</v>
      </c>
      <c r="D293">
        <v>0.2408149040468392</v>
      </c>
      <c r="E293">
        <v>4.9419939081199954E-3</v>
      </c>
      <c r="F293">
        <v>7.4578059514631076E-2</v>
      </c>
      <c r="G293">
        <v>4.6706962785457856E-3</v>
      </c>
      <c r="H293">
        <v>0.23148703488219372</v>
      </c>
      <c r="I293">
        <v>19.268916404467536</v>
      </c>
    </row>
    <row r="294" spans="1:9" x14ac:dyDescent="0.25">
      <c r="A294" t="s">
        <v>1779</v>
      </c>
      <c r="B294">
        <v>14274975</v>
      </c>
      <c r="C294">
        <v>0.65510867794864791</v>
      </c>
      <c r="D294">
        <v>0.14777244793773719</v>
      </c>
      <c r="E294">
        <v>0.20136350501489494</v>
      </c>
      <c r="F294">
        <v>9.3745494553071879E-2</v>
      </c>
      <c r="G294">
        <v>0.25760248266634445</v>
      </c>
      <c r="H294">
        <v>1.1516466965998327</v>
      </c>
      <c r="I294">
        <v>16.30719278493191</v>
      </c>
    </row>
    <row r="295" spans="1:9" x14ac:dyDescent="0.25">
      <c r="A295" t="s">
        <v>1786</v>
      </c>
      <c r="B295">
        <v>115461085</v>
      </c>
      <c r="C295">
        <v>0.31993920722293578</v>
      </c>
      <c r="D295">
        <v>0.15983546317791833</v>
      </c>
      <c r="E295">
        <v>0.15467584597875553</v>
      </c>
      <c r="F295">
        <v>5.7055986891623625E-2</v>
      </c>
      <c r="G295">
        <v>0.12073719903117142</v>
      </c>
      <c r="H295">
        <v>0.66185564066536595</v>
      </c>
      <c r="I295">
        <v>18.859847555767935</v>
      </c>
    </row>
    <row r="296" spans="1:9" x14ac:dyDescent="0.25">
      <c r="A296" t="s">
        <v>594</v>
      </c>
      <c r="B296">
        <v>11585472</v>
      </c>
      <c r="C296">
        <v>0.47396359854825076</v>
      </c>
      <c r="D296">
        <v>0.1349814664434906</v>
      </c>
      <c r="E296">
        <v>5.385555288554493E-2</v>
      </c>
      <c r="F296">
        <v>9.1451081022354955E-2</v>
      </c>
      <c r="G296">
        <v>2.8745225054274872E-2</v>
      </c>
      <c r="H296">
        <v>0.42422990326257609</v>
      </c>
      <c r="I296">
        <v>17.037208397201638</v>
      </c>
    </row>
    <row r="297" spans="1:9" x14ac:dyDescent="0.25">
      <c r="A297" t="s">
        <v>2490</v>
      </c>
      <c r="B297">
        <v>181009000</v>
      </c>
      <c r="C297">
        <v>0.43890082813561759</v>
      </c>
      <c r="D297">
        <v>0.21320486826621882</v>
      </c>
      <c r="E297">
        <v>0.34175648724649049</v>
      </c>
      <c r="F297">
        <v>0.1442630820931349</v>
      </c>
      <c r="G297">
        <v>0.15461109668580014</v>
      </c>
      <c r="H297">
        <v>0.93265995483008601</v>
      </c>
      <c r="I297">
        <v>18.838542040848225</v>
      </c>
    </row>
    <row r="298" spans="1:9" x14ac:dyDescent="0.25">
      <c r="A298" t="s">
        <v>1796</v>
      </c>
      <c r="B298">
        <v>19219818</v>
      </c>
      <c r="C298">
        <v>0.41123453926566839</v>
      </c>
      <c r="D298">
        <v>0.16343609497238737</v>
      </c>
      <c r="E298">
        <v>0.33701302478514628</v>
      </c>
      <c r="F298">
        <v>0.10868278911218676</v>
      </c>
      <c r="G298">
        <v>0.1196584171608701</v>
      </c>
      <c r="H298">
        <v>0.70655766136120246</v>
      </c>
      <c r="I298">
        <v>16.949274103233495</v>
      </c>
    </row>
    <row r="299" spans="1:9" x14ac:dyDescent="0.25">
      <c r="A299" t="s">
        <v>1797</v>
      </c>
      <c r="B299">
        <v>34653374</v>
      </c>
      <c r="C299">
        <v>0.67701286460591115</v>
      </c>
      <c r="D299">
        <v>0.12575788435492602</v>
      </c>
      <c r="E299">
        <v>0.23141547486833461</v>
      </c>
      <c r="F299">
        <v>4.2486240266975644E-2</v>
      </c>
      <c r="G299">
        <v>0.16587031323414569</v>
      </c>
      <c r="H299">
        <v>0.58259336034727904</v>
      </c>
      <c r="I299">
        <v>17.834774847296323</v>
      </c>
    </row>
    <row r="300" spans="1:9" x14ac:dyDescent="0.25">
      <c r="A300" t="s">
        <v>2493</v>
      </c>
      <c r="B300">
        <v>11299651</v>
      </c>
      <c r="C300">
        <v>0.49471828820199842</v>
      </c>
      <c r="D300">
        <v>0.14077036538562121</v>
      </c>
      <c r="E300">
        <v>0.15559046912156846</v>
      </c>
      <c r="F300">
        <v>9.8047213000444944E-2</v>
      </c>
      <c r="G300">
        <v>0.11367598875398895</v>
      </c>
      <c r="H300">
        <v>0.63030162598537309</v>
      </c>
      <c r="I300">
        <v>16.70903661360629</v>
      </c>
    </row>
    <row r="301" spans="1:9" x14ac:dyDescent="0.25">
      <c r="A301" t="s">
        <v>1799</v>
      </c>
      <c r="B301">
        <v>19001472</v>
      </c>
      <c r="C301">
        <v>0.70423149322326184</v>
      </c>
      <c r="D301">
        <v>8.0736587144406499E-2</v>
      </c>
      <c r="E301">
        <v>0.345344771184043</v>
      </c>
      <c r="F301">
        <v>7.3110280612616291E-2</v>
      </c>
      <c r="G301">
        <v>7.5899593463074858E-2</v>
      </c>
      <c r="H301">
        <v>1.0494261665094977</v>
      </c>
      <c r="I301">
        <v>16.691209190147745</v>
      </c>
    </row>
    <row r="302" spans="1:9" x14ac:dyDescent="0.25">
      <c r="A302" t="s">
        <v>1806</v>
      </c>
      <c r="B302">
        <v>14957707</v>
      </c>
      <c r="C302">
        <v>0.36724887043181148</v>
      </c>
      <c r="D302">
        <v>0.13237443412950928</v>
      </c>
      <c r="E302">
        <v>4.0645334207977196E-2</v>
      </c>
      <c r="F302">
        <v>0.10473236231557337</v>
      </c>
      <c r="G302">
        <v>0.16876410267964201</v>
      </c>
      <c r="H302">
        <v>0.75567345050943313</v>
      </c>
      <c r="I302">
        <v>16.815301733021389</v>
      </c>
    </row>
    <row r="303" spans="1:9" x14ac:dyDescent="0.25">
      <c r="A303" t="s">
        <v>1812</v>
      </c>
      <c r="B303">
        <v>12461494</v>
      </c>
      <c r="C303">
        <v>0.44395134323380486</v>
      </c>
      <c r="D303">
        <v>8.5197328667012157E-2</v>
      </c>
      <c r="E303">
        <v>8.1559241612602792E-2</v>
      </c>
      <c r="F303">
        <v>4.0839908898006483E-2</v>
      </c>
      <c r="G303">
        <v>8.7867393749096218E-2</v>
      </c>
      <c r="H303">
        <v>0.35846266599003263</v>
      </c>
      <c r="I303">
        <v>17.63550971767198</v>
      </c>
    </row>
    <row r="304" spans="1:9" x14ac:dyDescent="0.25">
      <c r="A304" t="s">
        <v>1815</v>
      </c>
      <c r="B304">
        <v>39232315</v>
      </c>
      <c r="C304">
        <v>0.50014774810000373</v>
      </c>
      <c r="D304">
        <v>0.14251323175805455</v>
      </c>
      <c r="E304">
        <v>0.21410735002510048</v>
      </c>
      <c r="F304">
        <v>7.9646704978007687E-2</v>
      </c>
      <c r="G304">
        <v>0.10193023276857356</v>
      </c>
      <c r="H304">
        <v>0.62421248748222502</v>
      </c>
      <c r="I304">
        <v>17.808761138064501</v>
      </c>
    </row>
    <row r="305" spans="1:9" x14ac:dyDescent="0.25">
      <c r="A305" t="s">
        <v>1822</v>
      </c>
      <c r="B305">
        <v>62745925</v>
      </c>
      <c r="C305">
        <v>0.37205828107562361</v>
      </c>
      <c r="D305">
        <v>0.29040689096542921</v>
      </c>
      <c r="E305">
        <v>0.16566218443667854</v>
      </c>
      <c r="F305">
        <v>6.4076148506362729E-2</v>
      </c>
      <c r="G305">
        <v>0.26343705985687516</v>
      </c>
      <c r="H305">
        <v>1.8221129363459652</v>
      </c>
      <c r="I305">
        <v>17.311725258369322</v>
      </c>
    </row>
    <row r="306" spans="1:9" x14ac:dyDescent="0.25">
      <c r="A306" t="s">
        <v>1823</v>
      </c>
      <c r="B306">
        <v>18572293</v>
      </c>
      <c r="C306">
        <v>0.29427804095057081</v>
      </c>
      <c r="D306">
        <v>0.28132681301118823</v>
      </c>
      <c r="E306">
        <v>0.14099222966167937</v>
      </c>
      <c r="F306">
        <v>7.6076021782162551E-2</v>
      </c>
      <c r="G306">
        <v>2.1889165758907637E-2</v>
      </c>
      <c r="H306">
        <v>1.0152117344210272</v>
      </c>
      <c r="I306">
        <v>16.82001757064408</v>
      </c>
    </row>
    <row r="307" spans="1:9" x14ac:dyDescent="0.25">
      <c r="A307" t="s">
        <v>462</v>
      </c>
      <c r="B307">
        <v>23439307</v>
      </c>
      <c r="C307">
        <v>0.5712931700583127</v>
      </c>
      <c r="D307">
        <v>3.0807566111062924E-2</v>
      </c>
      <c r="E307">
        <v>0.19058012252666001</v>
      </c>
      <c r="F307">
        <v>8.9917975170794848E-2</v>
      </c>
      <c r="G307">
        <v>0.37296618880413146</v>
      </c>
      <c r="H307">
        <v>0.51859902776476063</v>
      </c>
      <c r="I307">
        <v>17.543378655036054</v>
      </c>
    </row>
    <row r="308" spans="1:9" x14ac:dyDescent="0.25">
      <c r="A308" t="s">
        <v>153</v>
      </c>
      <c r="B308">
        <v>85759057</v>
      </c>
      <c r="C308">
        <v>0.56751978977567352</v>
      </c>
      <c r="D308">
        <v>0.12651515046393291</v>
      </c>
      <c r="E308">
        <v>0.12455735141770508</v>
      </c>
      <c r="F308">
        <v>8.5930604954362E-2</v>
      </c>
      <c r="G308">
        <v>4.7381584431367989E-4</v>
      </c>
      <c r="H308">
        <v>0.3915277816157085</v>
      </c>
      <c r="I308">
        <v>19.453491502667397</v>
      </c>
    </row>
    <row r="309" spans="1:9" x14ac:dyDescent="0.25">
      <c r="A309" t="s">
        <v>1831</v>
      </c>
      <c r="B309">
        <v>31606786</v>
      </c>
      <c r="C309">
        <v>0.57717697079355046</v>
      </c>
      <c r="D309">
        <v>0.20832652836008064</v>
      </c>
      <c r="E309">
        <v>0.37455750799844056</v>
      </c>
      <c r="F309">
        <v>0.1168924301494477</v>
      </c>
      <c r="G309">
        <v>0.63587889005860954</v>
      </c>
      <c r="H309">
        <v>1.1769188097320709</v>
      </c>
      <c r="I309">
        <v>17.079475879399052</v>
      </c>
    </row>
    <row r="310" spans="1:9" x14ac:dyDescent="0.25">
      <c r="A310" t="s">
        <v>1839</v>
      </c>
      <c r="B310">
        <v>11196054</v>
      </c>
      <c r="C310">
        <v>0.38451002469262829</v>
      </c>
      <c r="D310">
        <v>0.28861597130560462</v>
      </c>
      <c r="E310">
        <v>0.27079549634183614</v>
      </c>
      <c r="F310">
        <v>6.3569698170721001E-2</v>
      </c>
      <c r="G310">
        <v>0.24662519491242182</v>
      </c>
      <c r="H310">
        <v>0.86489710464347835</v>
      </c>
      <c r="I310">
        <v>16.315018258378622</v>
      </c>
    </row>
    <row r="311" spans="1:9" x14ac:dyDescent="0.25">
      <c r="A311" t="s">
        <v>198</v>
      </c>
      <c r="B311">
        <v>63950431</v>
      </c>
      <c r="C311">
        <v>0.12320900542484226</v>
      </c>
      <c r="D311">
        <v>0.11094078474623573</v>
      </c>
      <c r="E311">
        <v>0.12320900542484226</v>
      </c>
      <c r="F311">
        <v>0.16635779660431227</v>
      </c>
      <c r="G311">
        <v>0.21462709141084602</v>
      </c>
      <c r="H311">
        <v>0.77856475258477476</v>
      </c>
      <c r="I311">
        <v>18.163307949346407</v>
      </c>
    </row>
    <row r="312" spans="1:9" x14ac:dyDescent="0.25">
      <c r="A312" t="s">
        <v>516</v>
      </c>
      <c r="B312">
        <v>21416323</v>
      </c>
      <c r="C312">
        <v>0.38792859072960378</v>
      </c>
      <c r="D312">
        <v>7.0070245018250793E-2</v>
      </c>
      <c r="E312">
        <v>0.17691482333358532</v>
      </c>
      <c r="F312">
        <v>0.16083239965857068</v>
      </c>
      <c r="G312">
        <v>0.16990134114058703</v>
      </c>
      <c r="H312">
        <v>0.65881381689974239</v>
      </c>
      <c r="I312">
        <v>16.861195557745713</v>
      </c>
    </row>
    <row r="313" spans="1:9" x14ac:dyDescent="0.25">
      <c r="A313" t="s">
        <v>2511</v>
      </c>
      <c r="B313">
        <v>25931046</v>
      </c>
      <c r="C313">
        <v>0.46820633459984606</v>
      </c>
      <c r="D313">
        <v>0.2453226915721024</v>
      </c>
      <c r="E313">
        <v>0.21146605501374685</v>
      </c>
      <c r="F313">
        <v>7.6290905125356245E-2</v>
      </c>
      <c r="G313">
        <v>0.19734036181957335</v>
      </c>
      <c r="H313">
        <v>0.76569963524976348</v>
      </c>
      <c r="I313">
        <v>17.260810562994394</v>
      </c>
    </row>
    <row r="314" spans="1:9" x14ac:dyDescent="0.25">
      <c r="A314" t="s">
        <v>1852</v>
      </c>
      <c r="B314">
        <v>32911712</v>
      </c>
      <c r="C314">
        <v>0.6591322262421353</v>
      </c>
      <c r="D314">
        <v>0.12011128439626599</v>
      </c>
      <c r="E314">
        <v>0.2545092762114593</v>
      </c>
      <c r="F314">
        <v>9.1587409978856227E-2</v>
      </c>
      <c r="G314">
        <v>6.6309221471067811E-2</v>
      </c>
      <c r="H314">
        <v>0.81890717970409366</v>
      </c>
      <c r="I314">
        <v>17.378637457121741</v>
      </c>
    </row>
    <row r="315" spans="1:9" x14ac:dyDescent="0.25">
      <c r="A315" t="s">
        <v>1857</v>
      </c>
      <c r="B315">
        <v>10205231</v>
      </c>
      <c r="C315">
        <v>0.61225355898362321</v>
      </c>
      <c r="D315">
        <v>5.7251913258994334E-2</v>
      </c>
      <c r="E315">
        <v>0.21124499778593939</v>
      </c>
      <c r="F315">
        <v>8.0980447419564186E-2</v>
      </c>
      <c r="G315">
        <v>0.28932426909297793</v>
      </c>
      <c r="H315">
        <v>0.54479941737374649</v>
      </c>
      <c r="I315">
        <v>16.646313469849872</v>
      </c>
    </row>
    <row r="316" spans="1:9" x14ac:dyDescent="0.25">
      <c r="A316" t="s">
        <v>2518</v>
      </c>
      <c r="B316">
        <v>11718541</v>
      </c>
      <c r="C316">
        <v>0.65172080722335657</v>
      </c>
      <c r="D316">
        <v>0.1227101564947377</v>
      </c>
      <c r="E316">
        <v>2.4107181943554237E-2</v>
      </c>
      <c r="F316">
        <v>5.6522077914737331E-2</v>
      </c>
      <c r="G316">
        <v>3.7046420710564565E-3</v>
      </c>
      <c r="H316">
        <v>0.45686647970623456</v>
      </c>
      <c r="I316">
        <v>17.115315134775905</v>
      </c>
    </row>
    <row r="317" spans="1:9" x14ac:dyDescent="0.25">
      <c r="A317" t="s">
        <v>1866</v>
      </c>
      <c r="B317">
        <v>14663434</v>
      </c>
      <c r="C317">
        <v>0.27740868885146547</v>
      </c>
      <c r="D317">
        <v>0.18107702465875319</v>
      </c>
      <c r="E317">
        <v>6.2396707346996615E-2</v>
      </c>
      <c r="F317">
        <v>1.1915493662682934E-2</v>
      </c>
      <c r="G317">
        <v>2.9268723820081981E-3</v>
      </c>
      <c r="H317">
        <v>0.87269946022793632</v>
      </c>
      <c r="I317">
        <v>16.730726136530489</v>
      </c>
    </row>
    <row r="318" spans="1:9" x14ac:dyDescent="0.25">
      <c r="A318" t="s">
        <v>1868</v>
      </c>
      <c r="B318">
        <v>18502502</v>
      </c>
      <c r="C318">
        <v>0.3847589909732208</v>
      </c>
      <c r="D318">
        <v>0.29331287195645217</v>
      </c>
      <c r="E318">
        <v>0.14048370323105491</v>
      </c>
      <c r="F318">
        <v>6.0386790965844123E-2</v>
      </c>
      <c r="G318">
        <v>0.18112890894431466</v>
      </c>
      <c r="H318">
        <v>0.77962620332202381</v>
      </c>
      <c r="I318">
        <v>17.050169649191275</v>
      </c>
    </row>
    <row r="319" spans="1:9" x14ac:dyDescent="0.25">
      <c r="A319" t="s">
        <v>2528</v>
      </c>
      <c r="B319">
        <v>15594428</v>
      </c>
      <c r="C319">
        <v>0.63602448259083311</v>
      </c>
      <c r="D319">
        <v>0.22412851564674255</v>
      </c>
      <c r="E319">
        <v>0.33791011763945428</v>
      </c>
      <c r="F319">
        <v>3.5790666740916632E-2</v>
      </c>
      <c r="G319">
        <v>0.30400909863446096</v>
      </c>
      <c r="H319">
        <v>1.3356535574305437</v>
      </c>
      <c r="I319">
        <v>16.271373664408728</v>
      </c>
    </row>
    <row r="320" spans="1:9" x14ac:dyDescent="0.25">
      <c r="A320" t="s">
        <v>2531</v>
      </c>
      <c r="B320">
        <v>59705821</v>
      </c>
      <c r="C320">
        <v>0.45582280829870842</v>
      </c>
      <c r="D320">
        <v>5.2381458752572885E-2</v>
      </c>
      <c r="E320">
        <v>0.17903513963906467</v>
      </c>
      <c r="F320">
        <v>6.2458375478453294E-2</v>
      </c>
      <c r="G320">
        <v>0.35175380973322518</v>
      </c>
      <c r="H320">
        <v>0.46732489443117176</v>
      </c>
      <c r="I320">
        <v>18.681647016299465</v>
      </c>
    </row>
    <row r="321" spans="1:9" x14ac:dyDescent="0.25">
      <c r="A321" t="s">
        <v>139</v>
      </c>
      <c r="B321">
        <v>127824451</v>
      </c>
      <c r="C321">
        <v>0.87994401008614542</v>
      </c>
      <c r="D321">
        <v>6.6286152091511813E-2</v>
      </c>
      <c r="E321">
        <v>3.7237108884590475E-2</v>
      </c>
      <c r="F321">
        <v>5.8758462191793918E-2</v>
      </c>
      <c r="G321">
        <v>4.1725764971210395E-2</v>
      </c>
      <c r="H321">
        <v>1.0329414909501904</v>
      </c>
      <c r="I321">
        <v>18.683620504328776</v>
      </c>
    </row>
    <row r="322" spans="1:9" x14ac:dyDescent="0.25">
      <c r="A322" t="s">
        <v>186</v>
      </c>
      <c r="B322">
        <v>56921951</v>
      </c>
      <c r="C322">
        <v>0.63596704547249272</v>
      </c>
      <c r="D322">
        <v>0.16556871003947141</v>
      </c>
      <c r="E322">
        <v>2.1363269857001214E-2</v>
      </c>
      <c r="F322">
        <v>4.1713268797210289E-2</v>
      </c>
      <c r="G322">
        <v>2.485473486318134E-3</v>
      </c>
      <c r="H322">
        <v>1.0777284645454945</v>
      </c>
      <c r="I322">
        <v>17.716265112200205</v>
      </c>
    </row>
    <row r="323" spans="1:9" x14ac:dyDescent="0.25">
      <c r="A323" t="s">
        <v>589</v>
      </c>
      <c r="B323">
        <v>12121307</v>
      </c>
      <c r="C323">
        <v>0.43553009588817443</v>
      </c>
      <c r="D323">
        <v>1.0424535901945227E-2</v>
      </c>
      <c r="E323">
        <v>8.4065439477772494E-2</v>
      </c>
      <c r="F323">
        <v>5.6502363060630847E-2</v>
      </c>
      <c r="G323">
        <v>3.6579718672252091E-2</v>
      </c>
      <c r="H323">
        <v>0.69819831615578443</v>
      </c>
      <c r="I323">
        <v>16.770853555861695</v>
      </c>
    </row>
    <row r="324" spans="1:9" x14ac:dyDescent="0.25">
      <c r="A324" t="s">
        <v>66</v>
      </c>
      <c r="B324">
        <v>380213591</v>
      </c>
      <c r="C324">
        <v>0.63937741247129698</v>
      </c>
      <c r="D324">
        <v>0.13828742907825198</v>
      </c>
      <c r="E324">
        <v>2.9668497568252367E-2</v>
      </c>
      <c r="F324">
        <v>1.8530827347274542E-2</v>
      </c>
      <c r="G324">
        <v>1.1472354232597645E-2</v>
      </c>
      <c r="H324">
        <v>1.3689560947151245</v>
      </c>
      <c r="I324">
        <v>19.085597226899253</v>
      </c>
    </row>
    <row r="325" spans="1:9" x14ac:dyDescent="0.25">
      <c r="A325" t="s">
        <v>2543</v>
      </c>
      <c r="B325">
        <v>66162560</v>
      </c>
      <c r="C325">
        <v>0.57430125134214882</v>
      </c>
      <c r="D325">
        <v>0.13570415050445447</v>
      </c>
      <c r="E325">
        <v>7.1369381716789679E-2</v>
      </c>
      <c r="F325">
        <v>8.1518017909245608E-2</v>
      </c>
      <c r="G325">
        <v>3.4741944688960039E-2</v>
      </c>
      <c r="H325">
        <v>0.68010429235290071</v>
      </c>
      <c r="I325">
        <v>18.221732388854587</v>
      </c>
    </row>
    <row r="326" spans="1:9" x14ac:dyDescent="0.25">
      <c r="A326" t="s">
        <v>1886</v>
      </c>
      <c r="B326">
        <v>22423944</v>
      </c>
      <c r="C326">
        <v>0.50097855221186782</v>
      </c>
      <c r="D326">
        <v>7.9069230640247762E-2</v>
      </c>
      <c r="E326">
        <v>0.1856431232614566</v>
      </c>
      <c r="F326">
        <v>5.6746792274603809E-2</v>
      </c>
      <c r="G326">
        <v>0.30996420611824577</v>
      </c>
      <c r="H326">
        <v>0.61212641329595208</v>
      </c>
      <c r="I326">
        <v>17.656264775399748</v>
      </c>
    </row>
    <row r="327" spans="1:9" x14ac:dyDescent="0.25">
      <c r="A327" t="s">
        <v>1888</v>
      </c>
      <c r="B327">
        <v>8265187</v>
      </c>
      <c r="C327">
        <v>0.49705009699115094</v>
      </c>
      <c r="D327">
        <v>4.8806034273634703E-2</v>
      </c>
      <c r="E327">
        <v>6.5588957636409193E-2</v>
      </c>
      <c r="F327">
        <v>8.299141281365284E-2</v>
      </c>
      <c r="G327">
        <v>3.9492996347209083E-2</v>
      </c>
      <c r="H327">
        <v>0.53012176690847423</v>
      </c>
      <c r="I327">
        <v>16.275223836469863</v>
      </c>
    </row>
    <row r="328" spans="1:9" x14ac:dyDescent="0.25">
      <c r="A328" t="s">
        <v>792</v>
      </c>
      <c r="B328">
        <v>8805744</v>
      </c>
      <c r="C328">
        <v>0.65818436238891342</v>
      </c>
      <c r="D328">
        <v>0.10032349339249472</v>
      </c>
      <c r="E328">
        <v>6.5674973063037032E-2</v>
      </c>
      <c r="F328">
        <v>9.6190826129905926E-2</v>
      </c>
      <c r="G328">
        <v>1.7998706298979393E-2</v>
      </c>
      <c r="H328">
        <v>0.52894373417632234</v>
      </c>
      <c r="I328">
        <v>16.310554154854913</v>
      </c>
    </row>
    <row r="329" spans="1:9" x14ac:dyDescent="0.25">
      <c r="A329" t="s">
        <v>1892</v>
      </c>
      <c r="B329">
        <v>5048305</v>
      </c>
      <c r="C329">
        <v>0.20013073695032293</v>
      </c>
      <c r="D329">
        <v>0.16489237476737242</v>
      </c>
      <c r="E329">
        <v>9.463196062836933E-2</v>
      </c>
      <c r="F329">
        <v>5.5741852216328484E-2</v>
      </c>
      <c r="G329">
        <v>8.1367904672954589E-3</v>
      </c>
      <c r="H329">
        <v>0.26122299016735734</v>
      </c>
      <c r="I329">
        <v>16.722770842900076</v>
      </c>
    </row>
    <row r="330" spans="1:9" x14ac:dyDescent="0.25">
      <c r="A330" t="s">
        <v>1894</v>
      </c>
      <c r="B330">
        <v>54584086</v>
      </c>
      <c r="C330">
        <v>0.37367327172978587</v>
      </c>
      <c r="D330">
        <v>0.15649685880972708</v>
      </c>
      <c r="E330">
        <v>2.3113714865537916E-2</v>
      </c>
      <c r="F330">
        <v>5.9061248022944053E-2</v>
      </c>
      <c r="G330">
        <v>0.46917431208795912</v>
      </c>
      <c r="H330">
        <v>1.1875252162719485</v>
      </c>
      <c r="I330">
        <v>17.267698791616223</v>
      </c>
    </row>
    <row r="331" spans="1:9" x14ac:dyDescent="0.25">
      <c r="A331" t="s">
        <v>1901</v>
      </c>
      <c r="B331">
        <v>5809748</v>
      </c>
      <c r="C331">
        <v>0.11078759354106237</v>
      </c>
      <c r="D331">
        <v>0.16496068332051581</v>
      </c>
      <c r="E331">
        <v>4.7598105804244867E-2</v>
      </c>
      <c r="F331">
        <v>8.1213969567085292E-2</v>
      </c>
      <c r="G331">
        <v>0.10016114296179456</v>
      </c>
      <c r="H331">
        <v>0.30483309492894062</v>
      </c>
      <c r="I331">
        <v>16.978472112372145</v>
      </c>
    </row>
    <row r="332" spans="1:9" x14ac:dyDescent="0.25">
      <c r="A332" t="s">
        <v>1909</v>
      </c>
      <c r="B332">
        <v>7959943</v>
      </c>
      <c r="C332">
        <v>0.25502946440696872</v>
      </c>
      <c r="D332">
        <v>6.6105624123187823E-2</v>
      </c>
      <c r="E332">
        <v>6.9887812010714145E-2</v>
      </c>
      <c r="F332">
        <v>8.3127308597995872E-2</v>
      </c>
      <c r="G332">
        <v>7.239499076814997E-3</v>
      </c>
      <c r="H332">
        <v>0.43494625839708345</v>
      </c>
      <c r="I332">
        <v>16.514859344659062</v>
      </c>
    </row>
    <row r="333" spans="1:9" x14ac:dyDescent="0.25">
      <c r="A333" t="s">
        <v>1914</v>
      </c>
      <c r="B333">
        <v>22149103</v>
      </c>
      <c r="C333">
        <v>0.55191052206493418</v>
      </c>
      <c r="D333">
        <v>0.25210628168553822</v>
      </c>
      <c r="E333">
        <v>0.22375353078632576</v>
      </c>
      <c r="F333">
        <v>5.8964187787289818E-2</v>
      </c>
      <c r="G333">
        <v>0.14635166038100955</v>
      </c>
      <c r="H333">
        <v>1.1799361212111616</v>
      </c>
      <c r="I333">
        <v>16.716455609947442</v>
      </c>
    </row>
    <row r="334" spans="1:9" x14ac:dyDescent="0.25">
      <c r="A334" t="s">
        <v>1925</v>
      </c>
      <c r="B334">
        <v>9263930</v>
      </c>
      <c r="C334">
        <v>0.55617907302840153</v>
      </c>
      <c r="D334">
        <v>0.21588364765277804</v>
      </c>
      <c r="E334">
        <v>2.5729037244452409E-2</v>
      </c>
      <c r="F334">
        <v>8.0111427013729003E-2</v>
      </c>
      <c r="G334">
        <v>0.43732508773274409</v>
      </c>
      <c r="H334">
        <v>0.98600400241059827</v>
      </c>
      <c r="I334">
        <v>16.013132278650854</v>
      </c>
    </row>
    <row r="335" spans="1:9" x14ac:dyDescent="0.25">
      <c r="A335" t="s">
        <v>1939</v>
      </c>
      <c r="B335">
        <v>38386165</v>
      </c>
      <c r="C335">
        <v>0.47037220311015698</v>
      </c>
      <c r="D335">
        <v>9.3716837824252566E-2</v>
      </c>
      <c r="E335">
        <v>0.32635630571587448</v>
      </c>
      <c r="F335">
        <v>0.12812099409097968</v>
      </c>
      <c r="G335">
        <v>0.5081972632587809</v>
      </c>
      <c r="H335">
        <v>0.46914921211484617</v>
      </c>
      <c r="I335">
        <v>17.809056958921825</v>
      </c>
    </row>
    <row r="336" spans="1:9" x14ac:dyDescent="0.25">
      <c r="A336" t="s">
        <v>1941</v>
      </c>
      <c r="B336">
        <v>89180270</v>
      </c>
      <c r="C336">
        <v>0.60701506061822863</v>
      </c>
      <c r="D336">
        <v>0.14983731267016798</v>
      </c>
      <c r="E336">
        <v>0.13162331757910128</v>
      </c>
      <c r="F336">
        <v>0.10652143727867028</v>
      </c>
      <c r="G336">
        <v>7.5870929747129043E-2</v>
      </c>
      <c r="H336">
        <v>0.78400528243853684</v>
      </c>
      <c r="I336">
        <v>18.477629923126489</v>
      </c>
    </row>
    <row r="337" spans="1:9" x14ac:dyDescent="0.25">
      <c r="A337" t="s">
        <v>381</v>
      </c>
      <c r="B337">
        <v>31430584</v>
      </c>
      <c r="C337">
        <v>0.64887512112406187</v>
      </c>
      <c r="D337">
        <v>4.6599961362474206E-2</v>
      </c>
      <c r="E337">
        <v>0.14043261175166202</v>
      </c>
      <c r="F337">
        <v>9.0599813960553874E-2</v>
      </c>
      <c r="G337">
        <v>5.1353643317604281E-2</v>
      </c>
      <c r="H337">
        <v>0.45196452711010254</v>
      </c>
      <c r="I337">
        <v>18.113132900610889</v>
      </c>
    </row>
    <row r="338" spans="1:9" x14ac:dyDescent="0.25">
      <c r="A338" t="s">
        <v>1946</v>
      </c>
      <c r="B338">
        <v>110494795</v>
      </c>
      <c r="C338">
        <v>0.72767895537522831</v>
      </c>
      <c r="D338">
        <v>9.8645442982178477E-2</v>
      </c>
      <c r="E338">
        <v>0.43566501933416862</v>
      </c>
      <c r="F338">
        <v>0.11604656563248254</v>
      </c>
      <c r="G338">
        <v>0.36263919943016321</v>
      </c>
      <c r="H338">
        <v>1.4183314483212386</v>
      </c>
      <c r="I338">
        <v>18.102444944085089</v>
      </c>
    </row>
    <row r="339" spans="1:9" x14ac:dyDescent="0.25">
      <c r="A339" t="s">
        <v>1949</v>
      </c>
      <c r="B339">
        <v>21369829</v>
      </c>
      <c r="C339">
        <v>0.50176756210824147</v>
      </c>
      <c r="D339">
        <v>0.1186802196685804</v>
      </c>
      <c r="E339">
        <v>0.22913510445029767</v>
      </c>
      <c r="F339">
        <v>0.10477601298221853</v>
      </c>
      <c r="G339">
        <v>0.25523638958458678</v>
      </c>
      <c r="H339">
        <v>0.66602768592784645</v>
      </c>
      <c r="I339">
        <v>16.971441769415492</v>
      </c>
    </row>
    <row r="340" spans="1:9" x14ac:dyDescent="0.25">
      <c r="A340" t="s">
        <v>1950</v>
      </c>
      <c r="B340">
        <v>7867961</v>
      </c>
      <c r="C340">
        <v>0.2148144862436405</v>
      </c>
      <c r="D340">
        <v>0.13498160450973257</v>
      </c>
      <c r="E340">
        <v>0.13433099121869058</v>
      </c>
      <c r="F340">
        <v>0.12764615570083576</v>
      </c>
      <c r="G340">
        <v>8.3404328008234913E-2</v>
      </c>
      <c r="H340">
        <v>0.44435166646283186</v>
      </c>
      <c r="I340">
        <v>16.769919565549134</v>
      </c>
    </row>
    <row r="341" spans="1:9" x14ac:dyDescent="0.25">
      <c r="A341" t="s">
        <v>2564</v>
      </c>
      <c r="B341">
        <v>10798788</v>
      </c>
      <c r="C341">
        <v>0.41981776103021934</v>
      </c>
      <c r="D341">
        <v>0.10875109317823445</v>
      </c>
      <c r="E341">
        <v>2.1694286432884874E-2</v>
      </c>
      <c r="F341">
        <v>9.6391450158908529E-2</v>
      </c>
      <c r="G341">
        <v>4.8553041322785484E-2</v>
      </c>
      <c r="H341">
        <v>1.1756005513304657</v>
      </c>
      <c r="I341">
        <v>15.662436643905906</v>
      </c>
    </row>
    <row r="342" spans="1:9" x14ac:dyDescent="0.25">
      <c r="A342" t="s">
        <v>488</v>
      </c>
      <c r="B342">
        <v>22833612</v>
      </c>
      <c r="C342">
        <v>0.73985937923443734</v>
      </c>
      <c r="D342">
        <v>0.11916121724412239</v>
      </c>
      <c r="E342">
        <v>5.00801187302298E-3</v>
      </c>
      <c r="F342">
        <v>3.4589326621296768E-2</v>
      </c>
      <c r="G342">
        <v>4.7303072330387327E-4</v>
      </c>
      <c r="H342">
        <v>0.41380897450221904</v>
      </c>
      <c r="I342">
        <v>17.76019180981768</v>
      </c>
    </row>
    <row r="343" spans="1:9" x14ac:dyDescent="0.25">
      <c r="A343" t="s">
        <v>1955</v>
      </c>
      <c r="B343">
        <v>6266796</v>
      </c>
      <c r="C343">
        <v>0.32206170425844405</v>
      </c>
      <c r="D343">
        <v>0.23600066126294841</v>
      </c>
      <c r="E343">
        <v>0.20514773418506044</v>
      </c>
      <c r="F343">
        <v>0.17964002672041615</v>
      </c>
      <c r="G343">
        <v>9.5307554290900806E-2</v>
      </c>
      <c r="H343">
        <v>0.61208291970093731</v>
      </c>
      <c r="I343">
        <v>15.882950872139407</v>
      </c>
    </row>
    <row r="344" spans="1:9" x14ac:dyDescent="0.25">
      <c r="A344" t="s">
        <v>1958</v>
      </c>
      <c r="B344">
        <v>22918730</v>
      </c>
      <c r="C344">
        <v>0.52721154269891923</v>
      </c>
      <c r="D344">
        <v>4.2274768279045132E-2</v>
      </c>
      <c r="E344">
        <v>0.17490271057776763</v>
      </c>
      <c r="F344">
        <v>6.0185937834750861E-2</v>
      </c>
      <c r="G344">
        <v>0.28144936477719318</v>
      </c>
      <c r="H344">
        <v>1.297419408571862</v>
      </c>
      <c r="I344">
        <v>16.69031651718343</v>
      </c>
    </row>
    <row r="345" spans="1:9" x14ac:dyDescent="0.25">
      <c r="A345" t="s">
        <v>2571</v>
      </c>
      <c r="B345">
        <v>3083814</v>
      </c>
      <c r="C345">
        <v>0.5683588569219804</v>
      </c>
      <c r="D345">
        <v>3.0355267859864442E-2</v>
      </c>
      <c r="E345">
        <v>2.6499328429016797E-2</v>
      </c>
      <c r="F345">
        <v>7.5569698977444838E-2</v>
      </c>
      <c r="G345">
        <v>1.4271937282858175E-2</v>
      </c>
      <c r="H345">
        <v>0.34880855157525886</v>
      </c>
      <c r="I345">
        <v>15.934798098035056</v>
      </c>
    </row>
    <row r="346" spans="1:9" x14ac:dyDescent="0.25">
      <c r="A346" t="s">
        <v>494</v>
      </c>
      <c r="B346">
        <v>17692870</v>
      </c>
      <c r="C346">
        <v>0.13246720289020381</v>
      </c>
      <c r="D346">
        <v>0.16563813558795154</v>
      </c>
      <c r="E346">
        <v>0.13246720289020381</v>
      </c>
      <c r="F346">
        <v>0.22995016839856314</v>
      </c>
      <c r="G346">
        <v>0.17392096364241641</v>
      </c>
      <c r="H346">
        <v>0.18935236298809077</v>
      </c>
      <c r="I346">
        <v>18.356334588311366</v>
      </c>
    </row>
    <row r="347" spans="1:9" x14ac:dyDescent="0.25">
      <c r="A347" t="s">
        <v>2575</v>
      </c>
      <c r="B347">
        <v>31828964</v>
      </c>
      <c r="C347">
        <v>0.52030323701393488</v>
      </c>
      <c r="D347">
        <v>0.13680039978681052</v>
      </c>
      <c r="E347">
        <v>9.0701381295350991E-2</v>
      </c>
      <c r="F347">
        <v>8.2179158614616318E-2</v>
      </c>
      <c r="G347">
        <v>3.1345349474773986E-2</v>
      </c>
      <c r="H347">
        <v>0.66572900896264287</v>
      </c>
      <c r="I347">
        <v>17.536013307998989</v>
      </c>
    </row>
    <row r="348" spans="1:9" x14ac:dyDescent="0.25">
      <c r="A348" t="s">
        <v>2582</v>
      </c>
      <c r="B348">
        <v>4144254</v>
      </c>
      <c r="C348">
        <v>0.50162055704114661</v>
      </c>
      <c r="D348">
        <v>0.10981276726764334</v>
      </c>
      <c r="E348">
        <v>0.21979347790941386</v>
      </c>
      <c r="F348">
        <v>4.1549205790971128E-2</v>
      </c>
      <c r="G348">
        <v>1.5536209894470753E-2</v>
      </c>
      <c r="H348">
        <v>0.55935472565409894</v>
      </c>
      <c r="I348">
        <v>15.817185404055571</v>
      </c>
    </row>
    <row r="349" spans="1:9" x14ac:dyDescent="0.25">
      <c r="A349" t="s">
        <v>1973</v>
      </c>
      <c r="B349">
        <v>16552783</v>
      </c>
      <c r="C349">
        <v>0.3503499079278693</v>
      </c>
      <c r="D349">
        <v>0.13607300959602986</v>
      </c>
      <c r="E349">
        <v>0.17375253454358702</v>
      </c>
      <c r="F349">
        <v>7.5653286178088724E-2</v>
      </c>
      <c r="G349">
        <v>0.16783975238484067</v>
      </c>
      <c r="H349">
        <v>0.48829174797960112</v>
      </c>
      <c r="I349">
        <v>17.302707148991633</v>
      </c>
    </row>
    <row r="350" spans="1:9" x14ac:dyDescent="0.25">
      <c r="A350" t="s">
        <v>717</v>
      </c>
      <c r="B350">
        <v>8473803</v>
      </c>
      <c r="C350">
        <v>3.6735807995536364E-2</v>
      </c>
      <c r="D350">
        <v>0.86611878987510094</v>
      </c>
      <c r="E350">
        <v>3.6735807995536364E-2</v>
      </c>
      <c r="F350">
        <v>0.31369812247166912</v>
      </c>
      <c r="G350">
        <v>2.0450794053154173E-2</v>
      </c>
      <c r="H350">
        <v>0.31784434625583119</v>
      </c>
      <c r="I350">
        <v>17.2441311621692</v>
      </c>
    </row>
    <row r="351" spans="1:9" x14ac:dyDescent="0.25">
      <c r="A351" t="s">
        <v>1974</v>
      </c>
      <c r="B351">
        <v>3123301</v>
      </c>
      <c r="C351">
        <v>0.37627945561442844</v>
      </c>
      <c r="D351">
        <v>4.5386595784396064E-2</v>
      </c>
      <c r="E351">
        <v>0.34466738876592423</v>
      </c>
      <c r="F351">
        <v>2.5624544324116375E-2</v>
      </c>
      <c r="G351">
        <v>8.141066134836188E-3</v>
      </c>
      <c r="H351">
        <v>0.53812570062342213</v>
      </c>
      <c r="I351">
        <v>15.963679685946058</v>
      </c>
    </row>
    <row r="352" spans="1:9" x14ac:dyDescent="0.25">
      <c r="A352" t="s">
        <v>445</v>
      </c>
      <c r="B352">
        <v>24271219</v>
      </c>
      <c r="C352">
        <v>0.38068083848610984</v>
      </c>
      <c r="D352">
        <v>0.12997258192923891</v>
      </c>
      <c r="E352">
        <v>9.8232725764618584E-2</v>
      </c>
      <c r="F352">
        <v>4.762472753710164E-2</v>
      </c>
      <c r="G352">
        <v>1.7844674385740576E-2</v>
      </c>
      <c r="H352">
        <v>0.33729356672863164</v>
      </c>
      <c r="I352">
        <v>17.977559733335884</v>
      </c>
    </row>
    <row r="353" spans="1:9" x14ac:dyDescent="0.25">
      <c r="A353" t="s">
        <v>1980</v>
      </c>
      <c r="B353">
        <v>48412353</v>
      </c>
      <c r="C353">
        <v>0.48420238941908073</v>
      </c>
      <c r="D353">
        <v>0.11755908662402755</v>
      </c>
      <c r="E353">
        <v>0.1126866938279162</v>
      </c>
      <c r="F353">
        <v>0.1156084450517586</v>
      </c>
      <c r="G353">
        <v>2.8264542316296836E-2</v>
      </c>
      <c r="H353">
        <v>0.69793014166557155</v>
      </c>
      <c r="I353">
        <v>17.800889298400996</v>
      </c>
    </row>
    <row r="354" spans="1:9" x14ac:dyDescent="0.25">
      <c r="A354" t="s">
        <v>2584</v>
      </c>
      <c r="B354">
        <v>10919242</v>
      </c>
      <c r="C354">
        <v>0.91400227231890274</v>
      </c>
      <c r="D354">
        <v>7.9893091480159523E-2</v>
      </c>
      <c r="E354">
        <v>0.62837502822998148</v>
      </c>
      <c r="F354">
        <v>5.6114836842316954E-2</v>
      </c>
      <c r="G354">
        <v>1.6939912129431696E-2</v>
      </c>
      <c r="H354">
        <v>0.51887164348864989</v>
      </c>
      <c r="I354">
        <v>16.826948548514835</v>
      </c>
    </row>
    <row r="355" spans="1:9" x14ac:dyDescent="0.25">
      <c r="A355" t="s">
        <v>692</v>
      </c>
      <c r="B355">
        <v>8137464</v>
      </c>
      <c r="C355">
        <v>0.57773711809969297</v>
      </c>
      <c r="D355">
        <v>7.3795103732563358E-2</v>
      </c>
      <c r="E355">
        <v>6.0531266251992018E-2</v>
      </c>
      <c r="F355">
        <v>7.9698485922687898E-2</v>
      </c>
      <c r="G355">
        <v>0.27239039091294293</v>
      </c>
      <c r="H355">
        <v>0.92683136886876305</v>
      </c>
      <c r="I355">
        <v>16.036810430018114</v>
      </c>
    </row>
    <row r="356" spans="1:9" x14ac:dyDescent="0.25">
      <c r="A356" t="s">
        <v>169</v>
      </c>
      <c r="B356">
        <v>81779045</v>
      </c>
      <c r="C356">
        <v>0.59190122604146334</v>
      </c>
      <c r="D356">
        <v>8.7853263632511239E-2</v>
      </c>
      <c r="E356">
        <v>0.32229016614219447</v>
      </c>
      <c r="F356">
        <v>8.4451036136235225E-2</v>
      </c>
      <c r="G356">
        <v>0.26844186062578745</v>
      </c>
      <c r="H356">
        <v>0.82339235467521987</v>
      </c>
      <c r="I356">
        <v>18.461068948399308</v>
      </c>
    </row>
    <row r="357" spans="1:9" x14ac:dyDescent="0.25">
      <c r="A357" t="s">
        <v>725</v>
      </c>
      <c r="B357">
        <v>15310856</v>
      </c>
      <c r="C357">
        <v>0.29434278527601593</v>
      </c>
      <c r="D357">
        <v>0.13064200982623048</v>
      </c>
      <c r="E357">
        <v>0.22902965059562966</v>
      </c>
      <c r="F357">
        <v>8.733671590852532E-2</v>
      </c>
      <c r="G357">
        <v>2.1841365368467968E-3</v>
      </c>
      <c r="H357">
        <v>0.66462420835921865</v>
      </c>
      <c r="I357">
        <v>16.787381859269182</v>
      </c>
    </row>
    <row r="358" spans="1:9" x14ac:dyDescent="0.25">
      <c r="A358" t="s">
        <v>404</v>
      </c>
      <c r="B358">
        <v>22653983</v>
      </c>
      <c r="C358">
        <v>0.56420250690573925</v>
      </c>
      <c r="D358">
        <v>0.18381668247919142</v>
      </c>
      <c r="E358">
        <v>0.25319591702704114</v>
      </c>
      <c r="F358">
        <v>6.0814471027893245E-2</v>
      </c>
      <c r="G358">
        <v>0.15344648223669982</v>
      </c>
      <c r="H358">
        <v>1.1659604682152358</v>
      </c>
      <c r="I358">
        <v>16.964464780208242</v>
      </c>
    </row>
    <row r="359" spans="1:9" x14ac:dyDescent="0.25">
      <c r="A359" t="s">
        <v>1993</v>
      </c>
      <c r="B359">
        <v>64058961</v>
      </c>
      <c r="C359">
        <v>0.49029546389302192</v>
      </c>
      <c r="D359">
        <v>0.12794170982573383</v>
      </c>
      <c r="E359">
        <v>0.13525238100568007</v>
      </c>
      <c r="F359">
        <v>3.7375847368064333E-2</v>
      </c>
      <c r="G359">
        <v>7.6370236476361208E-2</v>
      </c>
      <c r="H359">
        <v>0.55848164052225679</v>
      </c>
      <c r="I359">
        <v>18.479365461841894</v>
      </c>
    </row>
  </sheetData>
  <mergeCells count="1">
    <mergeCell ref="L25:O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BT2747"/>
  <sheetViews>
    <sheetView topLeftCell="F1" workbookViewId="0">
      <selection activeCell="M1" sqref="M1:V1048576"/>
    </sheetView>
  </sheetViews>
  <sheetFormatPr baseColWidth="10" defaultRowHeight="15" x14ac:dyDescent="0.25"/>
  <cols>
    <col min="4" max="4" width="20.5703125" customWidth="1"/>
    <col min="9" max="11" width="11.42578125" style="23"/>
    <col min="15" max="15" width="18" customWidth="1"/>
    <col min="17" max="17" width="14.7109375" customWidth="1"/>
    <col min="24" max="24" width="20.140625" customWidth="1"/>
    <col min="34" max="34" width="20.140625" customWidth="1"/>
    <col min="35" max="35" width="14.140625" customWidth="1"/>
    <col min="36" max="36" width="16" customWidth="1"/>
    <col min="37" max="37" width="9.140625" customWidth="1"/>
    <col min="38" max="38" width="11" customWidth="1"/>
    <col min="42" max="42" width="13.7109375" customWidth="1"/>
    <col min="43" max="43" width="7.28515625" customWidth="1"/>
    <col min="55" max="55" width="17.28515625" customWidth="1"/>
    <col min="56" max="56" width="21.7109375" customWidth="1"/>
    <col min="57" max="58" width="20" customWidth="1"/>
    <col min="66" max="66" width="24.28515625" customWidth="1"/>
    <col min="67" max="67" width="22" customWidth="1"/>
    <col min="69" max="69" width="23.140625" customWidth="1"/>
    <col min="70" max="70" width="17" customWidth="1"/>
    <col min="71" max="71" width="19.85546875" customWidth="1"/>
    <col min="72" max="72" width="13.7109375" customWidth="1"/>
  </cols>
  <sheetData>
    <row r="1" spans="4:72" ht="46.5" customHeight="1" x14ac:dyDescent="0.25">
      <c r="D1" s="150" t="s">
        <v>2679</v>
      </c>
      <c r="E1" s="151"/>
      <c r="F1" s="151"/>
      <c r="G1" s="152">
        <f>Y8</f>
        <v>2716</v>
      </c>
      <c r="H1" s="153"/>
      <c r="I1" s="16"/>
      <c r="J1" s="16"/>
      <c r="K1" s="16"/>
      <c r="X1" t="s">
        <v>2901</v>
      </c>
      <c r="AH1" s="73"/>
      <c r="AI1" s="45" t="s">
        <v>2936</v>
      </c>
      <c r="AJ1" s="45" t="s">
        <v>2937</v>
      </c>
      <c r="AK1" s="45" t="s">
        <v>2920</v>
      </c>
      <c r="AL1" s="45" t="s">
        <v>2649</v>
      </c>
      <c r="AM1" s="45" t="s">
        <v>2855</v>
      </c>
      <c r="AN1" s="45" t="s">
        <v>2853</v>
      </c>
      <c r="AO1" s="45" t="s">
        <v>2938</v>
      </c>
      <c r="AP1" s="45" t="s">
        <v>2939</v>
      </c>
      <c r="AQ1" s="45" t="s">
        <v>2900</v>
      </c>
      <c r="AV1" t="s">
        <v>2002</v>
      </c>
      <c r="AW1">
        <v>0.48909393770460463</v>
      </c>
      <c r="AX1" t="s">
        <v>547</v>
      </c>
      <c r="AY1">
        <v>7.5686776997557562E-2</v>
      </c>
      <c r="BA1" t="s">
        <v>2921</v>
      </c>
      <c r="BE1" s="79" t="s">
        <v>2859</v>
      </c>
      <c r="BF1" s="79" t="s">
        <v>2940</v>
      </c>
      <c r="BH1" t="s">
        <v>2698</v>
      </c>
      <c r="BI1">
        <v>-0.56560867683714733</v>
      </c>
      <c r="BK1" t="s">
        <v>2921</v>
      </c>
      <c r="BO1" s="4" t="s">
        <v>2846</v>
      </c>
      <c r="BQ1" s="80"/>
      <c r="BR1" s="81" t="s">
        <v>2859</v>
      </c>
      <c r="BS1" s="81" t="s">
        <v>2844</v>
      </c>
      <c r="BT1" s="82" t="s">
        <v>2846</v>
      </c>
    </row>
    <row r="2" spans="4:72" ht="15" customHeight="1" thickBot="1" x14ac:dyDescent="0.3">
      <c r="D2" s="138" t="s">
        <v>2676</v>
      </c>
      <c r="E2" s="139"/>
      <c r="F2" s="139"/>
      <c r="G2" s="140">
        <f>Y4</f>
        <v>0.46284839575495806</v>
      </c>
      <c r="H2" s="141"/>
      <c r="I2" s="7"/>
      <c r="J2" s="7"/>
      <c r="K2" s="7"/>
      <c r="AH2" s="73" t="s">
        <v>2936</v>
      </c>
      <c r="AI2" s="74">
        <v>1</v>
      </c>
      <c r="AJ2" s="75"/>
      <c r="AK2" s="75"/>
      <c r="AL2" s="75"/>
      <c r="AM2" s="75"/>
      <c r="AN2" s="75"/>
      <c r="AO2" s="75"/>
      <c r="AP2" s="75"/>
      <c r="AQ2" s="76"/>
      <c r="AV2" t="s">
        <v>474</v>
      </c>
      <c r="AW2">
        <v>-7.3416418217112006E-2</v>
      </c>
      <c r="AX2" t="s">
        <v>48</v>
      </c>
      <c r="AY2">
        <v>0.66817008131038591</v>
      </c>
      <c r="BD2" s="4" t="s">
        <v>2933</v>
      </c>
      <c r="BE2" s="41">
        <f>SKEW($AW$1:$AW$358)</f>
        <v>10.906488044413535</v>
      </c>
      <c r="BF2" s="41">
        <f>SKEW($AY$1:$AY$2216)</f>
        <v>20.378422262245092</v>
      </c>
      <c r="BH2" t="s">
        <v>2699</v>
      </c>
      <c r="BI2">
        <v>0.51986604638629896</v>
      </c>
      <c r="BN2" s="18" t="s">
        <v>2933</v>
      </c>
      <c r="BO2" s="18">
        <f>SKEW($BI$1:$BI$142)</f>
        <v>7.0210154058474661</v>
      </c>
      <c r="BQ2" s="12" t="s">
        <v>2679</v>
      </c>
      <c r="BR2" s="81">
        <v>358</v>
      </c>
      <c r="BS2" s="81">
        <v>2216</v>
      </c>
      <c r="BT2" s="82">
        <v>142</v>
      </c>
    </row>
    <row r="3" spans="4:72" ht="15" customHeight="1" x14ac:dyDescent="0.25">
      <c r="D3" s="138" t="s">
        <v>2677</v>
      </c>
      <c r="E3" s="139"/>
      <c r="F3" s="139"/>
      <c r="G3" s="140">
        <f t="shared" ref="G3:G5" si="0">Y5</f>
        <v>0.21422863745293827</v>
      </c>
      <c r="H3" s="141"/>
      <c r="I3" s="7"/>
      <c r="J3" s="7"/>
      <c r="K3" s="7"/>
      <c r="N3" t="s">
        <v>2626</v>
      </c>
      <c r="O3" t="s">
        <v>2624</v>
      </c>
      <c r="P3" t="s">
        <v>2920</v>
      </c>
      <c r="Q3" t="s">
        <v>2649</v>
      </c>
      <c r="R3" t="s">
        <v>2851</v>
      </c>
      <c r="S3" t="s">
        <v>2852</v>
      </c>
      <c r="T3" t="s">
        <v>2625</v>
      </c>
      <c r="U3" t="s">
        <v>2850</v>
      </c>
      <c r="V3" t="s">
        <v>2900</v>
      </c>
      <c r="X3" s="10" t="s">
        <v>2902</v>
      </c>
      <c r="Y3" s="10"/>
      <c r="AH3" s="73" t="s">
        <v>2937</v>
      </c>
      <c r="AI3" s="77">
        <v>5.4842280960132321E-2</v>
      </c>
      <c r="AJ3" s="78">
        <v>1</v>
      </c>
      <c r="AK3" s="75"/>
      <c r="AL3" s="75"/>
      <c r="AM3" s="75"/>
      <c r="AN3" s="75"/>
      <c r="AO3" s="75"/>
      <c r="AP3" s="75"/>
      <c r="AQ3" s="76"/>
      <c r="AV3" t="s">
        <v>860</v>
      </c>
      <c r="AW3">
        <v>0.33551325461265558</v>
      </c>
      <c r="AX3" t="s">
        <v>2003</v>
      </c>
      <c r="AY3">
        <v>-0.47542328382179994</v>
      </c>
      <c r="BA3" s="9"/>
      <c r="BB3" s="9" t="s">
        <v>2652</v>
      </c>
      <c r="BC3" s="9" t="s">
        <v>2924</v>
      </c>
      <c r="BD3" s="4" t="s">
        <v>2890</v>
      </c>
      <c r="BE3" s="41">
        <f>QUARTILE($AW$1:$AW$358,3)</f>
        <v>0.10814387632911526</v>
      </c>
      <c r="BF3" s="41">
        <f>QUARTILE($AY$1:$AY$2216,3)</f>
        <v>0.24945911447184357</v>
      </c>
      <c r="BH3" t="s">
        <v>2700</v>
      </c>
      <c r="BI3">
        <v>-0.2649186122763168</v>
      </c>
      <c r="BK3" s="9"/>
      <c r="BL3" s="9" t="s">
        <v>2931</v>
      </c>
      <c r="BM3" s="9" t="s">
        <v>2934</v>
      </c>
      <c r="BN3" s="18" t="s">
        <v>2890</v>
      </c>
      <c r="BO3" s="18">
        <f>QUARTILE($BI$1:$BI$142,3)</f>
        <v>0.19228262802893509</v>
      </c>
      <c r="BQ3" s="83" t="s">
        <v>2600</v>
      </c>
      <c r="BR3" s="17">
        <v>10.906488044413535</v>
      </c>
      <c r="BS3" s="17">
        <v>20.378422262245092</v>
      </c>
      <c r="BT3" s="17">
        <v>7.0210154058474661</v>
      </c>
    </row>
    <row r="4" spans="4:72" ht="15" customHeight="1" x14ac:dyDescent="0.25">
      <c r="D4" s="138" t="s">
        <v>2678</v>
      </c>
      <c r="E4" s="139"/>
      <c r="F4" s="139"/>
      <c r="G4" s="140">
        <f t="shared" si="0"/>
        <v>0.21190644650340873</v>
      </c>
      <c r="H4" s="141"/>
      <c r="I4" s="7"/>
      <c r="J4" s="7"/>
      <c r="K4" s="7"/>
      <c r="M4" t="s">
        <v>2002</v>
      </c>
      <c r="N4">
        <v>0.48909393770460463</v>
      </c>
      <c r="O4">
        <v>0.42542227813815775</v>
      </c>
      <c r="P4">
        <v>1</v>
      </c>
      <c r="Q4">
        <v>1</v>
      </c>
      <c r="R4">
        <v>0.29935407138198494</v>
      </c>
      <c r="S4">
        <v>7.3555536985230263E-2</v>
      </c>
      <c r="T4">
        <v>-0.48931351367743103</v>
      </c>
      <c r="U4">
        <v>16.769449506256393</v>
      </c>
      <c r="V4">
        <v>0</v>
      </c>
      <c r="X4" s="7" t="s">
        <v>2903</v>
      </c>
      <c r="Y4" s="7">
        <v>0.46284839575495806</v>
      </c>
      <c r="AH4" s="73" t="s">
        <v>2920</v>
      </c>
      <c r="AI4" s="77">
        <v>-5.4427234007350923E-2</v>
      </c>
      <c r="AJ4" s="77">
        <v>5.6811663270511903E-2</v>
      </c>
      <c r="AK4" s="78">
        <v>1</v>
      </c>
      <c r="AL4" s="75"/>
      <c r="AM4" s="75"/>
      <c r="AN4" s="75"/>
      <c r="AO4" s="75"/>
      <c r="AP4" s="75"/>
      <c r="AQ4" s="76"/>
      <c r="AV4" t="s">
        <v>930</v>
      </c>
      <c r="AW4">
        <v>0.56075907462928631</v>
      </c>
      <c r="AX4" t="s">
        <v>922</v>
      </c>
      <c r="AY4">
        <v>-0.64308036900679288</v>
      </c>
      <c r="BA4" s="7" t="s">
        <v>2590</v>
      </c>
      <c r="BB4" s="7">
        <v>0.13845108099685938</v>
      </c>
      <c r="BC4" s="7">
        <v>0.46658615270532694</v>
      </c>
      <c r="BD4" s="4" t="s">
        <v>2595</v>
      </c>
      <c r="BE4" s="41">
        <f>QUARTILE($AW$1:$AW$358,2)</f>
        <v>-7.4750886852550907E-2</v>
      </c>
      <c r="BF4" s="41">
        <f>QUARTILE($AY$1:$AY$2216,2)</f>
        <v>-0.10102714822820358</v>
      </c>
      <c r="BH4" t="s">
        <v>2701</v>
      </c>
      <c r="BI4">
        <v>-0.31864579011963906</v>
      </c>
      <c r="BK4" s="7" t="s">
        <v>2590</v>
      </c>
      <c r="BL4" s="72" t="s">
        <v>2652</v>
      </c>
      <c r="BM4" s="7">
        <v>1.4464661686592817</v>
      </c>
      <c r="BN4" s="18" t="s">
        <v>2595</v>
      </c>
      <c r="BO4" s="18">
        <f>QUARTILE($BI$1:$BI$142,2)</f>
        <v>-3.8652462116030697E-2</v>
      </c>
      <c r="BQ4" s="83" t="s">
        <v>2603</v>
      </c>
      <c r="BR4" s="84">
        <v>22.786961026253682</v>
      </c>
      <c r="BS4" s="84">
        <v>127.97791641175297</v>
      </c>
      <c r="BT4" s="84">
        <v>78.342140826109826</v>
      </c>
    </row>
    <row r="5" spans="4:72" ht="15" customHeight="1" x14ac:dyDescent="0.25">
      <c r="D5" s="142" t="s">
        <v>2648</v>
      </c>
      <c r="E5" s="143"/>
      <c r="F5" s="143"/>
      <c r="G5" s="144">
        <f t="shared" si="0"/>
        <v>3.9203437858664252</v>
      </c>
      <c r="H5" s="145"/>
      <c r="I5" s="7"/>
      <c r="J5" s="7"/>
      <c r="K5" s="7"/>
      <c r="M5" t="s">
        <v>474</v>
      </c>
      <c r="N5">
        <v>-7.3416418217112006E-2</v>
      </c>
      <c r="O5">
        <v>0.10570107471459514</v>
      </c>
      <c r="P5">
        <v>1</v>
      </c>
      <c r="Q5">
        <v>1</v>
      </c>
      <c r="R5">
        <v>0.86405022989767077</v>
      </c>
      <c r="S5">
        <v>7.852336227329966E-2</v>
      </c>
      <c r="T5">
        <v>-0.14960894621898296</v>
      </c>
      <c r="U5">
        <v>16.902414061001188</v>
      </c>
      <c r="V5">
        <v>0</v>
      </c>
      <c r="X5" s="7" t="s">
        <v>2904</v>
      </c>
      <c r="Y5" s="7">
        <v>0.21422863745293827</v>
      </c>
      <c r="AH5" s="73" t="s">
        <v>2649</v>
      </c>
      <c r="AI5" s="77">
        <v>-2.5140910348602743E-2</v>
      </c>
      <c r="AJ5" s="77">
        <v>-3.4147805866044906E-2</v>
      </c>
      <c r="AK5" s="77">
        <v>9.1518630754343175E-2</v>
      </c>
      <c r="AL5" s="78">
        <v>1</v>
      </c>
      <c r="AM5" s="75"/>
      <c r="AN5" s="75"/>
      <c r="AO5" s="75"/>
      <c r="AP5" s="75"/>
      <c r="AQ5" s="76"/>
      <c r="AV5" t="s">
        <v>2007</v>
      </c>
      <c r="AW5">
        <v>-0.40308512529503182</v>
      </c>
      <c r="AX5" t="s">
        <v>2004</v>
      </c>
      <c r="AY5">
        <v>-0.72985226585030905</v>
      </c>
      <c r="BA5" s="7" t="s">
        <v>2617</v>
      </c>
      <c r="BB5" s="7">
        <v>2.4160528268316375</v>
      </c>
      <c r="BC5" s="7">
        <v>22.083530861861945</v>
      </c>
      <c r="BD5" s="4" t="s">
        <v>2892</v>
      </c>
      <c r="BE5" s="41">
        <f>QUARTILE($AW$1:$AW$358,1)</f>
        <v>-0.21505313350682076</v>
      </c>
      <c r="BF5" s="41">
        <f>QUARTILE($AY$1:$AY$2216,1)</f>
        <v>-0.34762111083507019</v>
      </c>
      <c r="BH5" t="s">
        <v>2702</v>
      </c>
      <c r="BI5">
        <v>0.44924969464928488</v>
      </c>
      <c r="BK5" s="7" t="s">
        <v>2617</v>
      </c>
      <c r="BL5" s="7">
        <v>2.4160528268316375</v>
      </c>
      <c r="BM5" s="7">
        <v>93.457762384773844</v>
      </c>
      <c r="BN5" s="18" t="s">
        <v>2892</v>
      </c>
      <c r="BO5" s="18">
        <f>QUARTILE($BI$1:$BI$142,1)</f>
        <v>-0.28890330575683265</v>
      </c>
      <c r="BQ5" s="83" t="s">
        <v>2890</v>
      </c>
      <c r="BR5" s="84">
        <v>0.10814387632911526</v>
      </c>
      <c r="BS5" s="84">
        <v>0.24945911447184357</v>
      </c>
      <c r="BT5" s="84">
        <v>0.19228262802893509</v>
      </c>
    </row>
    <row r="6" spans="4:72" ht="15" customHeight="1" x14ac:dyDescent="0.25">
      <c r="D6" s="146"/>
      <c r="E6" s="148" t="s">
        <v>2675</v>
      </c>
      <c r="F6" s="148"/>
      <c r="G6" s="148"/>
      <c r="H6" s="148"/>
      <c r="I6" s="7"/>
      <c r="J6" s="7"/>
      <c r="K6" s="7"/>
      <c r="M6" t="s">
        <v>860</v>
      </c>
      <c r="N6">
        <v>0.33551325461265558</v>
      </c>
      <c r="O6">
        <v>0.17127187678782665</v>
      </c>
      <c r="P6">
        <v>1</v>
      </c>
      <c r="Q6">
        <v>1</v>
      </c>
      <c r="R6">
        <v>8.8797159220710256E-2</v>
      </c>
      <c r="S6">
        <v>7.662836603635105E-2</v>
      </c>
      <c r="T6">
        <v>-1.4929716948288624E-2</v>
      </c>
      <c r="U6">
        <v>17.566107622289262</v>
      </c>
      <c r="V6">
        <v>0</v>
      </c>
      <c r="X6" s="7" t="s">
        <v>2904</v>
      </c>
      <c r="Y6" s="7">
        <v>0.21190644650340873</v>
      </c>
      <c r="AH6" s="73" t="s">
        <v>2855</v>
      </c>
      <c r="AI6" s="77">
        <v>6.5367991215729962E-2</v>
      </c>
      <c r="AJ6" s="77">
        <v>7.2176348429516569E-3</v>
      </c>
      <c r="AK6" s="77">
        <v>-0.16479045491766578</v>
      </c>
      <c r="AL6" s="77">
        <v>2.3920979768837808E-2</v>
      </c>
      <c r="AM6" s="78">
        <v>1</v>
      </c>
      <c r="AN6" s="75"/>
      <c r="AO6" s="75"/>
      <c r="AP6" s="75"/>
      <c r="AQ6" s="76"/>
      <c r="AV6" t="s">
        <v>946</v>
      </c>
      <c r="AW6">
        <v>3.0911610728538728E-2</v>
      </c>
      <c r="AX6" t="s">
        <v>923</v>
      </c>
      <c r="AY6">
        <v>0.41723330744140735</v>
      </c>
      <c r="BA6" s="7" t="s">
        <v>2606</v>
      </c>
      <c r="BB6" s="7">
        <v>358</v>
      </c>
      <c r="BC6" s="7">
        <v>2358</v>
      </c>
      <c r="BH6" t="s">
        <v>2767</v>
      </c>
      <c r="BI6">
        <v>-0.26861631646491407</v>
      </c>
      <c r="BK6" s="7" t="s">
        <v>2606</v>
      </c>
      <c r="BL6" s="7">
        <v>358</v>
      </c>
      <c r="BM6" s="7">
        <v>142</v>
      </c>
      <c r="BQ6" s="83" t="s">
        <v>2595</v>
      </c>
      <c r="BR6" s="84">
        <v>-7.4750886852550907E-2</v>
      </c>
      <c r="BS6" s="84">
        <v>-0.10102714822820358</v>
      </c>
      <c r="BT6" s="84">
        <v>-3.8652462116030697E-2</v>
      </c>
    </row>
    <row r="7" spans="4:72" ht="15" customHeight="1" x14ac:dyDescent="0.25">
      <c r="D7" s="147"/>
      <c r="E7" s="149" t="s">
        <v>2673</v>
      </c>
      <c r="F7" s="149"/>
      <c r="G7" s="149"/>
      <c r="H7" s="149"/>
      <c r="I7" s="7"/>
      <c r="J7" s="7"/>
      <c r="K7" s="7"/>
      <c r="M7" t="s">
        <v>930</v>
      </c>
      <c r="N7">
        <v>0.56075907462928631</v>
      </c>
      <c r="O7">
        <v>0.43127343877384638</v>
      </c>
      <c r="P7">
        <v>1</v>
      </c>
      <c r="Q7">
        <v>1</v>
      </c>
      <c r="R7">
        <v>0.78560276577904664</v>
      </c>
      <c r="S7">
        <v>5.8976824147165048E-2</v>
      </c>
      <c r="T7">
        <v>-9.8454069335589353E-2</v>
      </c>
      <c r="U7">
        <v>17.319159972775442</v>
      </c>
      <c r="V7">
        <v>0</v>
      </c>
      <c r="X7" s="7" t="s">
        <v>2594</v>
      </c>
      <c r="Y7" s="7">
        <v>3.9203437858664252</v>
      </c>
      <c r="AH7" s="73" t="s">
        <v>2853</v>
      </c>
      <c r="AI7" s="77">
        <v>-4.4212314404929037E-2</v>
      </c>
      <c r="AJ7" s="77">
        <v>0.22733844727458649</v>
      </c>
      <c r="AK7" s="77">
        <v>0.11774530735536244</v>
      </c>
      <c r="AL7" s="77">
        <v>-0.25780334228263729</v>
      </c>
      <c r="AM7" s="77">
        <v>-0.15758563054182903</v>
      </c>
      <c r="AN7" s="78">
        <v>1</v>
      </c>
      <c r="AO7" s="75"/>
      <c r="AP7" s="75"/>
      <c r="AQ7" s="76"/>
      <c r="AV7" t="s">
        <v>950</v>
      </c>
      <c r="AW7">
        <v>-0.19539570769480497</v>
      </c>
      <c r="AX7" t="s">
        <v>924</v>
      </c>
      <c r="AY7">
        <v>0.66517866813257553</v>
      </c>
      <c r="BA7" s="7" t="s">
        <v>2607</v>
      </c>
      <c r="BB7" s="7">
        <v>357</v>
      </c>
      <c r="BC7" s="7">
        <v>2357</v>
      </c>
      <c r="BH7" t="s">
        <v>2703</v>
      </c>
      <c r="BI7">
        <v>4.3170123861404938E-2</v>
      </c>
      <c r="BK7" s="7" t="s">
        <v>2607</v>
      </c>
      <c r="BL7" s="7">
        <v>357</v>
      </c>
      <c r="BM7" s="7">
        <v>141</v>
      </c>
      <c r="BQ7" s="83" t="s">
        <v>2892</v>
      </c>
      <c r="BR7" s="84">
        <v>-0.21505313350682076</v>
      </c>
      <c r="BS7" s="84">
        <v>-0.34762111083507019</v>
      </c>
      <c r="BT7" s="84">
        <v>-0.28890330575683265</v>
      </c>
    </row>
    <row r="8" spans="4:72" ht="15" customHeight="1" thickBot="1" x14ac:dyDescent="0.3">
      <c r="D8" s="147"/>
      <c r="E8" s="45" t="s">
        <v>2847</v>
      </c>
      <c r="F8" s="45" t="s">
        <v>2648</v>
      </c>
      <c r="G8" s="46" t="s">
        <v>2669</v>
      </c>
      <c r="H8" s="46" t="s">
        <v>2674</v>
      </c>
      <c r="I8" s="7"/>
      <c r="J8" s="7"/>
      <c r="K8" s="7"/>
      <c r="M8" t="s">
        <v>2007</v>
      </c>
      <c r="N8">
        <v>-0.40308512529503182</v>
      </c>
      <c r="O8">
        <v>0.17943282519480055</v>
      </c>
      <c r="P8">
        <v>1</v>
      </c>
      <c r="Q8">
        <v>1</v>
      </c>
      <c r="R8">
        <v>0.28988457663731992</v>
      </c>
      <c r="S8">
        <v>0.10217783478169055</v>
      </c>
      <c r="T8">
        <v>0.11121480270733593</v>
      </c>
      <c r="U8">
        <v>21.147756642920903</v>
      </c>
      <c r="V8">
        <v>0</v>
      </c>
      <c r="X8" s="8" t="s">
        <v>2606</v>
      </c>
      <c r="Y8" s="8">
        <v>2716</v>
      </c>
      <c r="AH8" s="73" t="s">
        <v>2938</v>
      </c>
      <c r="AI8" s="77">
        <v>0.45068561847164151</v>
      </c>
      <c r="AJ8" s="77">
        <v>5.0701939282424884E-2</v>
      </c>
      <c r="AK8" s="77">
        <v>2.8053277065859479E-2</v>
      </c>
      <c r="AL8" s="77">
        <v>9.2430163356297147E-3</v>
      </c>
      <c r="AM8" s="77">
        <v>5.2571788169593091E-2</v>
      </c>
      <c r="AN8" s="77">
        <v>-5.6943611808525233E-3</v>
      </c>
      <c r="AO8" s="78">
        <v>1</v>
      </c>
      <c r="AP8" s="75"/>
      <c r="AQ8" s="76"/>
      <c r="AV8" t="s">
        <v>348</v>
      </c>
      <c r="AW8">
        <v>-5.006015091257169E-2</v>
      </c>
      <c r="AX8" t="s">
        <v>925</v>
      </c>
      <c r="AY8">
        <v>-0.35582378830467454</v>
      </c>
      <c r="BA8" s="7" t="s">
        <v>2628</v>
      </c>
      <c r="BB8" s="7">
        <v>0.10940518714804517</v>
      </c>
      <c r="BC8" s="7"/>
      <c r="BH8" t="s">
        <v>2704</v>
      </c>
      <c r="BI8">
        <v>0.11108033607616404</v>
      </c>
      <c r="BK8" s="7" t="s">
        <v>2628</v>
      </c>
      <c r="BL8" s="7">
        <v>2.5851815463808506E-2</v>
      </c>
      <c r="BM8" s="7"/>
      <c r="BQ8" s="85" t="s">
        <v>2602</v>
      </c>
      <c r="BR8" s="84">
        <v>-0.99347762398803541</v>
      </c>
      <c r="BS8" s="84">
        <v>-0.98600497556021827</v>
      </c>
      <c r="BT8" s="84">
        <v>-0.88841454422114396</v>
      </c>
    </row>
    <row r="9" spans="4:72" ht="30" x14ac:dyDescent="0.25">
      <c r="D9" s="47" t="s">
        <v>2647</v>
      </c>
      <c r="E9" s="48"/>
      <c r="F9" s="48"/>
      <c r="G9" s="48"/>
      <c r="H9" s="48"/>
      <c r="I9" s="7"/>
      <c r="J9" s="7"/>
      <c r="K9" s="7"/>
      <c r="M9" t="s">
        <v>946</v>
      </c>
      <c r="N9">
        <v>3.0911610728538728E-2</v>
      </c>
      <c r="O9">
        <v>0.15458467003089196</v>
      </c>
      <c r="P9">
        <v>1</v>
      </c>
      <c r="Q9">
        <v>1</v>
      </c>
      <c r="R9">
        <v>0.33192844500525509</v>
      </c>
      <c r="S9">
        <v>5.8135621679609312E-2</v>
      </c>
      <c r="T9">
        <v>1.4192207446970875</v>
      </c>
      <c r="U9">
        <v>17.331401279621534</v>
      </c>
      <c r="V9">
        <v>0</v>
      </c>
      <c r="AH9" s="73" t="s">
        <v>2939</v>
      </c>
      <c r="AI9" s="77">
        <v>-2.9858002699954217E-3</v>
      </c>
      <c r="AJ9" s="77">
        <v>-0.1119676308526352</v>
      </c>
      <c r="AK9" s="77">
        <v>-0.12378524595838752</v>
      </c>
      <c r="AL9" s="77">
        <v>-4.062902925243006E-2</v>
      </c>
      <c r="AM9" s="77">
        <v>-0.1016577504105719</v>
      </c>
      <c r="AN9" s="77">
        <v>-3.1116112269976424E-2</v>
      </c>
      <c r="AO9" s="77">
        <v>-2.0522130144661487E-2</v>
      </c>
      <c r="AP9" s="78">
        <v>1</v>
      </c>
      <c r="AQ9" s="76"/>
      <c r="AV9" t="s">
        <v>956</v>
      </c>
      <c r="AW9">
        <v>-0.12911059092984042</v>
      </c>
      <c r="AX9" t="s">
        <v>926</v>
      </c>
      <c r="AY9">
        <v>-0.16859905004016451</v>
      </c>
      <c r="BA9" s="7" t="s">
        <v>2922</v>
      </c>
      <c r="BB9" s="7">
        <v>0</v>
      </c>
      <c r="BC9" s="7"/>
      <c r="BH9" t="s">
        <v>2705</v>
      </c>
      <c r="BI9">
        <v>0.38180293977619839</v>
      </c>
      <c r="BK9" s="7" t="s">
        <v>2922</v>
      </c>
      <c r="BL9" s="7">
        <v>0</v>
      </c>
      <c r="BM9" s="7"/>
    </row>
    <row r="10" spans="4:72" ht="15.75" thickBot="1" x14ac:dyDescent="0.3">
      <c r="D10" s="49" t="s">
        <v>2627</v>
      </c>
      <c r="E10" s="50">
        <v>1.0510428572555657</v>
      </c>
      <c r="F10" s="50">
        <v>1.2312069030884056</v>
      </c>
      <c r="G10" s="50">
        <v>0.85366874943528204</v>
      </c>
      <c r="H10" s="50">
        <v>0.3933640862149842</v>
      </c>
      <c r="I10" s="7"/>
      <c r="J10" s="7"/>
      <c r="K10" s="7"/>
      <c r="M10" t="s">
        <v>950</v>
      </c>
      <c r="N10">
        <v>-0.19539570769480497</v>
      </c>
      <c r="O10">
        <v>-1.6007764289659436E-2</v>
      </c>
      <c r="P10">
        <v>1</v>
      </c>
      <c r="Q10">
        <v>1</v>
      </c>
      <c r="R10">
        <v>0.6189639065537107</v>
      </c>
      <c r="S10">
        <v>4.8485796969134409E-2</v>
      </c>
      <c r="T10">
        <v>0.99936805365726089</v>
      </c>
      <c r="U10">
        <v>16.142295368806842</v>
      </c>
      <c r="V10">
        <v>0</v>
      </c>
      <c r="X10" t="s">
        <v>2905</v>
      </c>
      <c r="AH10" s="73" t="s">
        <v>2900</v>
      </c>
      <c r="AI10" s="77">
        <v>8.7553442487382532E-2</v>
      </c>
      <c r="AJ10" s="77">
        <v>3.4081444505731473E-2</v>
      </c>
      <c r="AK10" s="77">
        <v>-0.17376196387285769</v>
      </c>
      <c r="AL10" s="77">
        <v>0.1374283136174882</v>
      </c>
      <c r="AM10" s="77">
        <v>1.6538746931371411E-2</v>
      </c>
      <c r="AN10" s="77">
        <v>-0.15555730864614961</v>
      </c>
      <c r="AO10" s="77">
        <v>7.5290812711390792E-2</v>
      </c>
      <c r="AP10" s="77">
        <v>2.9520129700495706E-2</v>
      </c>
      <c r="AQ10" s="78">
        <v>1</v>
      </c>
      <c r="AV10" t="s">
        <v>958</v>
      </c>
      <c r="AW10">
        <v>-0.47219812208798356</v>
      </c>
      <c r="AX10" t="s">
        <v>927</v>
      </c>
      <c r="AY10">
        <v>3.1478538813144774</v>
      </c>
      <c r="BA10" s="8" t="s">
        <v>2923</v>
      </c>
      <c r="BB10" s="8">
        <v>0.87285321818767225</v>
      </c>
      <c r="BC10" s="8"/>
      <c r="BH10" t="s">
        <v>2927</v>
      </c>
      <c r="BI10">
        <v>0.22843528642463271</v>
      </c>
      <c r="BK10" s="8" t="s">
        <v>2923</v>
      </c>
      <c r="BL10" s="8">
        <v>0.79832282030500989</v>
      </c>
      <c r="BM10" s="8"/>
    </row>
    <row r="11" spans="4:72" x14ac:dyDescent="0.25">
      <c r="D11" s="51" t="s">
        <v>2856</v>
      </c>
      <c r="E11" s="50">
        <v>0.18031672721586636</v>
      </c>
      <c r="F11" s="50">
        <v>7.4799187271651982E-2</v>
      </c>
      <c r="G11" s="50">
        <v>2.4106776262287584</v>
      </c>
      <c r="H11" s="50">
        <v>1.5989161266328565E-2</v>
      </c>
      <c r="I11" s="7"/>
      <c r="J11" s="7"/>
      <c r="K11" s="7"/>
      <c r="M11" t="s">
        <v>348</v>
      </c>
      <c r="N11">
        <v>-5.006015091257169E-2</v>
      </c>
      <c r="O11">
        <v>0.11148696102416718</v>
      </c>
      <c r="P11">
        <v>1</v>
      </c>
      <c r="Q11">
        <v>1</v>
      </c>
      <c r="R11">
        <v>1.6998862776003596</v>
      </c>
      <c r="S11">
        <v>4.9948557196961015E-2</v>
      </c>
      <c r="T11">
        <v>3.1477158522279426E-2</v>
      </c>
      <c r="U11">
        <v>16.758182587047759</v>
      </c>
      <c r="V11">
        <v>0</v>
      </c>
      <c r="X11" s="9"/>
      <c r="Y11" s="9" t="s">
        <v>2607</v>
      </c>
      <c r="Z11" s="9" t="s">
        <v>2908</v>
      </c>
      <c r="AA11" s="9" t="s">
        <v>2909</v>
      </c>
      <c r="AB11" s="9" t="s">
        <v>2628</v>
      </c>
      <c r="AC11" s="9" t="s">
        <v>2910</v>
      </c>
      <c r="AV11" t="s">
        <v>959</v>
      </c>
      <c r="AW11">
        <v>-0.33225248229323828</v>
      </c>
      <c r="AX11" t="s">
        <v>395</v>
      </c>
      <c r="AY11">
        <v>-0.77729071299682606</v>
      </c>
      <c r="BH11" t="s">
        <v>2768</v>
      </c>
      <c r="BI11">
        <v>-0.36955914140723745</v>
      </c>
    </row>
    <row r="12" spans="4:72" x14ac:dyDescent="0.25">
      <c r="D12" s="51" t="s">
        <v>2930</v>
      </c>
      <c r="E12" s="50">
        <v>-0.95093566496214976</v>
      </c>
      <c r="F12" s="50">
        <v>0.3561365078121948</v>
      </c>
      <c r="G12" s="50">
        <v>2.6701437345019898</v>
      </c>
      <c r="H12" s="50">
        <v>7.6272077919037765E-3</v>
      </c>
      <c r="I12" s="7"/>
      <c r="J12" s="7"/>
      <c r="K12" s="7"/>
      <c r="M12" t="s">
        <v>956</v>
      </c>
      <c r="N12">
        <v>-0.12911059092984042</v>
      </c>
      <c r="O12">
        <v>0.22424415371516346</v>
      </c>
      <c r="P12">
        <v>1</v>
      </c>
      <c r="Q12">
        <v>1</v>
      </c>
      <c r="R12">
        <v>0.46410586162158668</v>
      </c>
      <c r="S12">
        <v>8.056710447855514E-2</v>
      </c>
      <c r="T12">
        <v>-0.53238691600483923</v>
      </c>
      <c r="U12">
        <v>17.467762107520809</v>
      </c>
      <c r="V12">
        <v>0</v>
      </c>
      <c r="X12" s="7" t="s">
        <v>2906</v>
      </c>
      <c r="Y12" s="7">
        <v>8</v>
      </c>
      <c r="Z12" s="7">
        <v>11342.737743287624</v>
      </c>
      <c r="AA12" s="7">
        <v>1417.842217910953</v>
      </c>
      <c r="AB12" s="7">
        <v>92.252808709093685</v>
      </c>
      <c r="AC12" s="7">
        <v>7.9015996751403248E-136</v>
      </c>
      <c r="AV12" t="s">
        <v>2022</v>
      </c>
      <c r="AW12">
        <v>0.91906553792791468</v>
      </c>
      <c r="AX12" t="s">
        <v>928</v>
      </c>
      <c r="AY12">
        <v>-0.74142738312529755</v>
      </c>
      <c r="BA12" t="s">
        <v>2616</v>
      </c>
      <c r="BH12" t="s">
        <v>2706</v>
      </c>
      <c r="BI12">
        <v>-0.66004591150355585</v>
      </c>
      <c r="BK12" t="s">
        <v>2616</v>
      </c>
    </row>
    <row r="13" spans="4:72" ht="15.75" thickBot="1" x14ac:dyDescent="0.3">
      <c r="D13" s="51" t="s">
        <v>2649</v>
      </c>
      <c r="E13" s="50">
        <v>-0.54105825294350751</v>
      </c>
      <c r="F13" s="50">
        <v>0.2340245488806964</v>
      </c>
      <c r="G13" s="50">
        <v>2.3119722077504501</v>
      </c>
      <c r="H13" s="50">
        <v>2.0853922117198543E-2</v>
      </c>
      <c r="I13" s="7"/>
      <c r="J13" s="7"/>
      <c r="K13" s="7"/>
      <c r="M13" t="s">
        <v>958</v>
      </c>
      <c r="N13">
        <v>-0.47219812208798356</v>
      </c>
      <c r="O13">
        <v>-0.24095016660115451</v>
      </c>
      <c r="P13">
        <v>1</v>
      </c>
      <c r="Q13">
        <v>1</v>
      </c>
      <c r="R13">
        <v>2.1934341309632468</v>
      </c>
      <c r="S13">
        <v>5.4260059742057942E-2</v>
      </c>
      <c r="T13">
        <v>0.56824206568511304</v>
      </c>
      <c r="U13">
        <v>16.335879722965313</v>
      </c>
      <c r="V13">
        <v>0</v>
      </c>
      <c r="X13" s="7" t="s">
        <v>2907</v>
      </c>
      <c r="Y13" s="7">
        <v>2707</v>
      </c>
      <c r="Z13" s="7">
        <v>41604.141246125713</v>
      </c>
      <c r="AA13" s="7">
        <v>15.369095399381496</v>
      </c>
      <c r="AB13" s="7"/>
      <c r="AC13" s="7"/>
      <c r="AV13" t="s">
        <v>2024</v>
      </c>
      <c r="AW13">
        <v>-0.27330735613650797</v>
      </c>
      <c r="AX13" t="s">
        <v>662</v>
      </c>
      <c r="AY13">
        <v>-0.28186922329147929</v>
      </c>
      <c r="BH13" t="s">
        <v>2769</v>
      </c>
      <c r="BI13">
        <v>0.82483933947212962</v>
      </c>
    </row>
    <row r="14" spans="4:72" ht="30.75" thickBot="1" x14ac:dyDescent="0.3">
      <c r="D14" s="51" t="s">
        <v>2855</v>
      </c>
      <c r="E14" s="50">
        <v>9.1116845798020346E-2</v>
      </c>
      <c r="F14" s="50">
        <v>5.9062326210541485E-2</v>
      </c>
      <c r="G14" s="50">
        <v>1.5427236217079061</v>
      </c>
      <c r="H14" s="50">
        <v>0.12301473296328617</v>
      </c>
      <c r="I14" s="7"/>
      <c r="J14" s="7"/>
      <c r="K14" s="7"/>
      <c r="M14" t="s">
        <v>959</v>
      </c>
      <c r="N14">
        <v>-0.33225248229323828</v>
      </c>
      <c r="O14">
        <v>-0.15356895316780392</v>
      </c>
      <c r="P14">
        <v>1</v>
      </c>
      <c r="Q14">
        <v>1</v>
      </c>
      <c r="R14">
        <v>0.81151407615216875</v>
      </c>
      <c r="S14">
        <v>0.11624881208970965</v>
      </c>
      <c r="T14">
        <v>-4.4544761365511609E-2</v>
      </c>
      <c r="U14">
        <v>17.94530828072789</v>
      </c>
      <c r="V14">
        <v>0</v>
      </c>
      <c r="X14" s="8" t="s">
        <v>2866</v>
      </c>
      <c r="Y14" s="8">
        <v>2715</v>
      </c>
      <c r="Z14" s="8">
        <v>52946.878989413337</v>
      </c>
      <c r="AA14" s="8"/>
      <c r="AB14" s="8"/>
      <c r="AC14" s="8"/>
      <c r="AV14" t="s">
        <v>2026</v>
      </c>
      <c r="AW14">
        <v>4.6360130472674184E-2</v>
      </c>
      <c r="AX14" t="s">
        <v>929</v>
      </c>
      <c r="AY14">
        <v>-0.27557318238822026</v>
      </c>
      <c r="BA14" s="9"/>
      <c r="BB14" s="9" t="s">
        <v>2652</v>
      </c>
      <c r="BC14" s="9" t="s">
        <v>2924</v>
      </c>
      <c r="BH14" t="s">
        <v>2770</v>
      </c>
      <c r="BI14">
        <v>-0.25520648169314047</v>
      </c>
      <c r="BK14" s="9"/>
      <c r="BL14" s="9" t="s">
        <v>2931</v>
      </c>
      <c r="BM14" s="9" t="s">
        <v>2932</v>
      </c>
    </row>
    <row r="15" spans="4:72" ht="30.75" thickBot="1" x14ac:dyDescent="0.3">
      <c r="D15" s="51" t="s">
        <v>2853</v>
      </c>
      <c r="E15" s="50">
        <v>-2.1218886416098588</v>
      </c>
      <c r="F15" s="50">
        <v>0.86873082379632727</v>
      </c>
      <c r="G15" s="50">
        <v>2.4425156601871998</v>
      </c>
      <c r="H15" s="50">
        <v>1.4648840237983862E-2</v>
      </c>
      <c r="I15" s="7"/>
      <c r="J15" s="7"/>
      <c r="K15" s="7"/>
      <c r="M15" t="s">
        <v>2022</v>
      </c>
      <c r="N15">
        <v>0.91906553792791468</v>
      </c>
      <c r="O15">
        <v>1.6516586269692406</v>
      </c>
      <c r="P15">
        <v>1</v>
      </c>
      <c r="Q15">
        <v>1</v>
      </c>
      <c r="R15">
        <v>0.63474310947978829</v>
      </c>
      <c r="S15">
        <v>4.5962454347846772E-2</v>
      </c>
      <c r="T15">
        <v>2.9424535100191465</v>
      </c>
      <c r="U15">
        <v>16.934104864761807</v>
      </c>
      <c r="V15">
        <v>0</v>
      </c>
      <c r="AV15" t="s">
        <v>978</v>
      </c>
      <c r="AW15">
        <v>-6.4193217831332874E-2</v>
      </c>
      <c r="AX15" t="s">
        <v>2005</v>
      </c>
      <c r="AY15">
        <v>-0.31064321730683031</v>
      </c>
      <c r="BA15" s="7" t="s">
        <v>2590</v>
      </c>
      <c r="BB15" s="7">
        <v>0.13845108099685938</v>
      </c>
      <c r="BC15" s="7">
        <v>0.46658615270532694</v>
      </c>
      <c r="BH15" t="s">
        <v>2771</v>
      </c>
      <c r="BI15">
        <v>-7.2170284829242801E-2</v>
      </c>
      <c r="BK15" s="7" t="s">
        <v>2590</v>
      </c>
      <c r="BL15" s="7">
        <v>0.13845108099685938</v>
      </c>
      <c r="BM15" s="7">
        <v>1.4464661686592817</v>
      </c>
    </row>
    <row r="16" spans="4:72" x14ac:dyDescent="0.25">
      <c r="D16" s="51" t="s">
        <v>2857</v>
      </c>
      <c r="E16" s="50">
        <v>0.39983131809754291</v>
      </c>
      <c r="F16" s="50">
        <v>1.539283219856017E-2</v>
      </c>
      <c r="G16" s="50">
        <v>25.97516252629212</v>
      </c>
      <c r="H16" s="50">
        <v>5.2719993637953816E-133</v>
      </c>
      <c r="I16" s="7"/>
      <c r="J16" s="7"/>
      <c r="K16" s="7"/>
      <c r="M16" t="s">
        <v>2024</v>
      </c>
      <c r="N16">
        <v>-0.27330735613650797</v>
      </c>
      <c r="O16">
        <v>7.1120798706118801E-2</v>
      </c>
      <c r="P16">
        <v>1</v>
      </c>
      <c r="Q16">
        <v>1</v>
      </c>
      <c r="R16">
        <v>0.50914048558669489</v>
      </c>
      <c r="S16">
        <v>4.6796947063137334E-2</v>
      </c>
      <c r="T16">
        <v>-0.62137483205727861</v>
      </c>
      <c r="U16">
        <v>16.886988310560696</v>
      </c>
      <c r="V16">
        <v>0</v>
      </c>
      <c r="X16" s="9"/>
      <c r="Y16" s="9" t="s">
        <v>2911</v>
      </c>
      <c r="Z16" s="9" t="s">
        <v>2594</v>
      </c>
      <c r="AA16" s="9" t="s">
        <v>2608</v>
      </c>
      <c r="AB16" s="9" t="s">
        <v>2912</v>
      </c>
      <c r="AC16" s="9" t="s">
        <v>2913</v>
      </c>
      <c r="AD16" s="9" t="s">
        <v>2914</v>
      </c>
      <c r="AE16" s="9" t="s">
        <v>2915</v>
      </c>
      <c r="AF16" s="9" t="s">
        <v>2916</v>
      </c>
      <c r="AV16" t="s">
        <v>664</v>
      </c>
      <c r="AW16">
        <v>0.11571572573017837</v>
      </c>
      <c r="AX16" t="s">
        <v>931</v>
      </c>
      <c r="AY16">
        <v>-0.23666718683671348</v>
      </c>
      <c r="BA16" s="7" t="s">
        <v>2617</v>
      </c>
      <c r="BB16" s="7">
        <v>2.4160528268316375</v>
      </c>
      <c r="BC16" s="7">
        <v>22.083530861861945</v>
      </c>
      <c r="BH16" t="s">
        <v>2772</v>
      </c>
      <c r="BI16">
        <v>-7.8623370693557293E-2</v>
      </c>
      <c r="BK16" s="7" t="s">
        <v>2617</v>
      </c>
      <c r="BL16" s="7">
        <v>2.4160528268316375</v>
      </c>
      <c r="BM16" s="7">
        <v>93.457762384773844</v>
      </c>
    </row>
    <row r="17" spans="4:65" ht="30" x14ac:dyDescent="0.25">
      <c r="D17" s="51" t="s">
        <v>2854</v>
      </c>
      <c r="E17" s="50">
        <v>1.2664557271734506E-2</v>
      </c>
      <c r="F17" s="50">
        <v>6.4565642187108946E-2</v>
      </c>
      <c r="G17" s="50">
        <v>0.19615010155142681</v>
      </c>
      <c r="H17" s="50">
        <v>0.84450740564291804</v>
      </c>
      <c r="I17" s="7"/>
      <c r="M17" t="s">
        <v>2026</v>
      </c>
      <c r="N17">
        <v>4.6360130472674184E-2</v>
      </c>
      <c r="O17">
        <v>2.2896992764964925</v>
      </c>
      <c r="P17">
        <v>1</v>
      </c>
      <c r="Q17">
        <v>1</v>
      </c>
      <c r="R17">
        <v>1.1472096786989214</v>
      </c>
      <c r="S17">
        <v>9.271249719403192E-2</v>
      </c>
      <c r="T17">
        <v>4.7800861787215627</v>
      </c>
      <c r="U17">
        <v>16.297261387437931</v>
      </c>
      <c r="V17">
        <v>0</v>
      </c>
      <c r="X17" s="7" t="s">
        <v>2627</v>
      </c>
      <c r="Y17" s="7">
        <v>1.0510428572555657</v>
      </c>
      <c r="Z17" s="7">
        <v>1.2312069030884056</v>
      </c>
      <c r="AA17" s="7">
        <v>0.85366874943528204</v>
      </c>
      <c r="AB17" s="7">
        <v>0.3933640862149842</v>
      </c>
      <c r="AC17" s="7">
        <v>-1.3631577691336496</v>
      </c>
      <c r="AD17" s="7">
        <v>3.4652434836447812</v>
      </c>
      <c r="AE17" s="7">
        <v>-1.3631577691336496</v>
      </c>
      <c r="AF17" s="7">
        <v>3.4652434836447812</v>
      </c>
      <c r="AV17" t="s">
        <v>981</v>
      </c>
      <c r="AW17">
        <v>-0.41141192202340543</v>
      </c>
      <c r="AX17" t="s">
        <v>2006</v>
      </c>
      <c r="AY17">
        <v>1.5354146477797643E-2</v>
      </c>
      <c r="BA17" s="7" t="s">
        <v>2606</v>
      </c>
      <c r="BB17" s="7">
        <v>358</v>
      </c>
      <c r="BC17" s="7">
        <v>2358</v>
      </c>
      <c r="BH17" t="s">
        <v>2773</v>
      </c>
      <c r="BI17">
        <v>0.39258576294447306</v>
      </c>
      <c r="BK17" s="7" t="s">
        <v>2606</v>
      </c>
      <c r="BL17" s="7">
        <v>358</v>
      </c>
      <c r="BM17" s="7">
        <v>142</v>
      </c>
    </row>
    <row r="18" spans="4:65" x14ac:dyDescent="0.25">
      <c r="D18" s="51" t="s">
        <v>2900</v>
      </c>
      <c r="E18" s="50">
        <v>0.90545971767211764</v>
      </c>
      <c r="F18" s="50">
        <v>0.37935913136767768</v>
      </c>
      <c r="G18" s="50">
        <v>2.3868140840783911</v>
      </c>
      <c r="H18" s="50">
        <v>1.7063366894712821E-2</v>
      </c>
      <c r="M18" t="s">
        <v>978</v>
      </c>
      <c r="N18">
        <v>-6.4193217831332874E-2</v>
      </c>
      <c r="O18">
        <v>8.1435964028628502E-2</v>
      </c>
      <c r="P18">
        <v>1</v>
      </c>
      <c r="Q18">
        <v>1</v>
      </c>
      <c r="R18">
        <v>1.2873907830141502</v>
      </c>
      <c r="S18">
        <v>5.6535684736303972E-2</v>
      </c>
      <c r="T18">
        <v>0.2635815249878975</v>
      </c>
      <c r="U18">
        <v>16.64851912581122</v>
      </c>
      <c r="V18">
        <v>0</v>
      </c>
      <c r="X18" s="7" t="s">
        <v>2624</v>
      </c>
      <c r="Y18" s="7">
        <v>0.18031672721586636</v>
      </c>
      <c r="Z18" s="7">
        <v>7.4799187271651982E-2</v>
      </c>
      <c r="AA18" s="7">
        <v>2.4106776262287584</v>
      </c>
      <c r="AB18" s="7">
        <v>1.5989161266328565E-2</v>
      </c>
      <c r="AC18" s="7">
        <v>3.3647435229562372E-2</v>
      </c>
      <c r="AD18" s="7">
        <v>0.32698601920217035</v>
      </c>
      <c r="AE18" s="7">
        <v>3.3647435229562372E-2</v>
      </c>
      <c r="AF18" s="7">
        <v>0.32698601920217035</v>
      </c>
      <c r="AV18" t="s">
        <v>984</v>
      </c>
      <c r="AW18">
        <v>-0.22200370203081715</v>
      </c>
      <c r="AX18" t="s">
        <v>932</v>
      </c>
      <c r="AY18">
        <v>0.2364668293994541</v>
      </c>
      <c r="BA18" s="7" t="s">
        <v>2618</v>
      </c>
      <c r="BB18" s="7">
        <v>0</v>
      </c>
      <c r="BC18" s="7"/>
      <c r="BH18" t="s">
        <v>2707</v>
      </c>
      <c r="BI18">
        <v>-5.1609100841680883E-2</v>
      </c>
      <c r="BK18" s="7" t="s">
        <v>2618</v>
      </c>
      <c r="BL18" s="7">
        <v>0</v>
      </c>
      <c r="BM18" s="7"/>
    </row>
    <row r="19" spans="4:65" x14ac:dyDescent="0.25">
      <c r="E19" s="23"/>
      <c r="F19" s="23"/>
      <c r="G19" s="23"/>
      <c r="H19" s="23"/>
      <c r="M19" t="s">
        <v>664</v>
      </c>
      <c r="N19">
        <v>0.11571572573017837</v>
      </c>
      <c r="O19">
        <v>0.22169986677120454</v>
      </c>
      <c r="P19">
        <v>1</v>
      </c>
      <c r="Q19">
        <v>1</v>
      </c>
      <c r="R19">
        <v>0.95067056034140041</v>
      </c>
      <c r="S19">
        <v>0.10474410858682426</v>
      </c>
      <c r="T19">
        <v>-0.17800000548313777</v>
      </c>
      <c r="U19">
        <v>16.277156700754023</v>
      </c>
      <c r="V19">
        <v>0</v>
      </c>
      <c r="X19" s="7" t="s">
        <v>2920</v>
      </c>
      <c r="Y19" s="7">
        <v>-0.95093566496214976</v>
      </c>
      <c r="Z19" s="7">
        <v>0.3561365078121948</v>
      </c>
      <c r="AA19" s="7">
        <v>-2.6701437345019867</v>
      </c>
      <c r="AB19" s="7">
        <v>7.6272077919037765E-3</v>
      </c>
      <c r="AC19" s="7">
        <v>-1.6492626302216455</v>
      </c>
      <c r="AD19" s="7">
        <v>-0.25260869970265398</v>
      </c>
      <c r="AE19" s="7">
        <v>-1.6492626302216455</v>
      </c>
      <c r="AF19" s="7">
        <v>-0.25260869970265398</v>
      </c>
      <c r="AV19" t="s">
        <v>986</v>
      </c>
      <c r="AW19">
        <v>-0.15222805382249571</v>
      </c>
      <c r="AX19" t="s">
        <v>933</v>
      </c>
      <c r="AY19">
        <v>-0.14602376331869013</v>
      </c>
      <c r="BA19" s="7" t="s">
        <v>2607</v>
      </c>
      <c r="BB19" s="7">
        <v>1576</v>
      </c>
      <c r="BC19" s="7"/>
      <c r="BH19" t="s">
        <v>2708</v>
      </c>
      <c r="BI19">
        <v>0.74913973072179907</v>
      </c>
      <c r="BK19" s="7" t="s">
        <v>2607</v>
      </c>
      <c r="BL19" s="7">
        <v>144</v>
      </c>
      <c r="BM19" s="7"/>
    </row>
    <row r="20" spans="4:65" x14ac:dyDescent="0.25">
      <c r="M20" t="s">
        <v>981</v>
      </c>
      <c r="N20">
        <v>-0.41141192202340543</v>
      </c>
      <c r="O20">
        <v>0.2016206864083612</v>
      </c>
      <c r="P20">
        <v>1</v>
      </c>
      <c r="Q20">
        <v>1</v>
      </c>
      <c r="R20">
        <v>0.76452686976480511</v>
      </c>
      <c r="S20">
        <v>0.12207318673800295</v>
      </c>
      <c r="T20">
        <v>-0.15661801023796695</v>
      </c>
      <c r="U20">
        <v>16.395798518505021</v>
      </c>
      <c r="V20">
        <v>0</v>
      </c>
      <c r="X20" s="7" t="s">
        <v>2649</v>
      </c>
      <c r="Y20" s="7">
        <v>-0.54105825294350751</v>
      </c>
      <c r="Z20" s="7">
        <v>0.2340245488806964</v>
      </c>
      <c r="AA20" s="7">
        <v>-2.3119722077504532</v>
      </c>
      <c r="AB20" s="7">
        <v>2.0853922117198543E-2</v>
      </c>
      <c r="AC20" s="7">
        <v>-0.99994311712109474</v>
      </c>
      <c r="AD20" s="7">
        <v>-8.2173388765920286E-2</v>
      </c>
      <c r="AE20" s="7">
        <v>-0.99994311712109474</v>
      </c>
      <c r="AF20" s="7">
        <v>-8.2173388765920286E-2</v>
      </c>
      <c r="AV20" t="s">
        <v>2030</v>
      </c>
      <c r="AW20">
        <v>-0.12186468131895851</v>
      </c>
      <c r="AX20" t="s">
        <v>934</v>
      </c>
      <c r="AY20">
        <v>12.500197187245799</v>
      </c>
      <c r="BA20" s="7" t="s">
        <v>2608</v>
      </c>
      <c r="BB20" s="7">
        <v>-2.5849336989905445</v>
      </c>
      <c r="BC20" s="7"/>
      <c r="BH20" t="s">
        <v>2774</v>
      </c>
      <c r="BI20">
        <v>0.82605441504320132</v>
      </c>
      <c r="BK20" s="7" t="s">
        <v>2608</v>
      </c>
      <c r="BL20" s="7">
        <v>-1.6041092070302205</v>
      </c>
      <c r="BM20" s="7"/>
    </row>
    <row r="21" spans="4:65" x14ac:dyDescent="0.25">
      <c r="E21">
        <v>2005</v>
      </c>
      <c r="F21">
        <v>2006</v>
      </c>
      <c r="G21">
        <v>2007</v>
      </c>
      <c r="H21">
        <v>2008</v>
      </c>
      <c r="I21" s="23">
        <v>2009</v>
      </c>
      <c r="J21" s="23">
        <v>2010</v>
      </c>
      <c r="K21" s="32"/>
      <c r="M21" t="s">
        <v>984</v>
      </c>
      <c r="N21">
        <v>-0.22200370203081715</v>
      </c>
      <c r="O21">
        <v>0.64169585944031371</v>
      </c>
      <c r="P21">
        <v>1</v>
      </c>
      <c r="Q21">
        <v>1</v>
      </c>
      <c r="R21">
        <v>0.62009581936014069</v>
      </c>
      <c r="S21">
        <v>0.1008900970243326</v>
      </c>
      <c r="T21">
        <v>-0.34567039391678539</v>
      </c>
      <c r="U21">
        <v>16.776294655266781</v>
      </c>
      <c r="V21">
        <v>0</v>
      </c>
      <c r="X21" s="7" t="s">
        <v>2851</v>
      </c>
      <c r="Y21" s="7">
        <v>9.1116845798020346E-2</v>
      </c>
      <c r="Z21" s="7">
        <v>5.9062326210541485E-2</v>
      </c>
      <c r="AA21" s="7">
        <v>1.5427236217079061</v>
      </c>
      <c r="AB21" s="7">
        <v>0.12301473296328617</v>
      </c>
      <c r="AC21" s="7">
        <v>-2.4694968264928438E-2</v>
      </c>
      <c r="AD21" s="7">
        <v>0.20692865986096914</v>
      </c>
      <c r="AE21" s="7">
        <v>-2.4694968264928438E-2</v>
      </c>
      <c r="AF21" s="7">
        <v>0.20692865986096914</v>
      </c>
      <c r="AV21" t="s">
        <v>490</v>
      </c>
      <c r="AW21">
        <v>-4.2463833122836421E-2</v>
      </c>
      <c r="AX21" t="s">
        <v>2008</v>
      </c>
      <c r="AY21">
        <v>1.8938234868922434</v>
      </c>
      <c r="BA21" s="7" t="s">
        <v>2619</v>
      </c>
      <c r="BB21" s="7">
        <v>4.9144593454358235E-3</v>
      </c>
      <c r="BC21" s="7"/>
      <c r="BH21" t="s">
        <v>2775</v>
      </c>
      <c r="BI21">
        <v>-0.49095519200689963</v>
      </c>
      <c r="BK21" s="7" t="s">
        <v>2619</v>
      </c>
      <c r="BL21" s="7">
        <v>5.5440513837144142E-2</v>
      </c>
      <c r="BM21" s="7"/>
    </row>
    <row r="22" spans="4:65" x14ac:dyDescent="0.25">
      <c r="D22" s="4" t="s">
        <v>2861</v>
      </c>
      <c r="E22" s="18">
        <v>0.40043042242763915</v>
      </c>
      <c r="F22" s="18">
        <v>0.41623435257475</v>
      </c>
      <c r="G22" s="18">
        <v>0.44080174761081364</v>
      </c>
      <c r="H22" s="18">
        <v>0.44239764627178357</v>
      </c>
      <c r="I22" s="32">
        <v>0.41800184607794089</v>
      </c>
      <c r="J22" s="32">
        <v>0.41097184812999948</v>
      </c>
      <c r="K22" s="32"/>
      <c r="M22" t="s">
        <v>986</v>
      </c>
      <c r="N22">
        <v>-0.15222805382249571</v>
      </c>
      <c r="O22">
        <v>-0.17219101383916649</v>
      </c>
      <c r="P22">
        <v>1</v>
      </c>
      <c r="Q22">
        <v>1</v>
      </c>
      <c r="R22">
        <v>2.0013529576167142</v>
      </c>
      <c r="S22">
        <v>6.657592405235048E-2</v>
      </c>
      <c r="T22">
        <v>1.6610061199009065</v>
      </c>
      <c r="U22">
        <v>16.467998918771666</v>
      </c>
      <c r="V22">
        <v>0</v>
      </c>
      <c r="X22" s="7" t="s">
        <v>2852</v>
      </c>
      <c r="Y22" s="7">
        <v>-2.1218886416098588</v>
      </c>
      <c r="Z22" s="7">
        <v>0.86873082379632727</v>
      </c>
      <c r="AA22" s="7">
        <v>-2.4425156601872029</v>
      </c>
      <c r="AB22" s="7">
        <v>1.4648840237983862E-2</v>
      </c>
      <c r="AC22" s="7">
        <v>-3.8253314128547165</v>
      </c>
      <c r="AD22" s="7">
        <v>-0.41844587036500114</v>
      </c>
      <c r="AE22" s="7">
        <v>-3.8253314128547165</v>
      </c>
      <c r="AF22" s="7">
        <v>-0.41844587036500114</v>
      </c>
      <c r="AV22" t="s">
        <v>2031</v>
      </c>
      <c r="AW22">
        <v>-0.19535654717754744</v>
      </c>
      <c r="AX22" t="s">
        <v>741</v>
      </c>
      <c r="AY22">
        <v>0.814524395221907</v>
      </c>
      <c r="BA22" s="7" t="s">
        <v>2620</v>
      </c>
      <c r="BB22" s="7">
        <v>1.6458210575907086</v>
      </c>
      <c r="BC22" s="7"/>
      <c r="BH22" t="s">
        <v>2709</v>
      </c>
      <c r="BI22">
        <v>0.12721647153077728</v>
      </c>
      <c r="BK22" s="7" t="s">
        <v>2620</v>
      </c>
      <c r="BL22" s="7">
        <v>1.6555041770875589</v>
      </c>
      <c r="BM22" s="7"/>
    </row>
    <row r="23" spans="4:65" x14ac:dyDescent="0.25">
      <c r="D23" s="4" t="s">
        <v>2860</v>
      </c>
      <c r="E23" s="18">
        <v>0.21942606403392398</v>
      </c>
      <c r="F23" s="18">
        <v>0.21123710431917239</v>
      </c>
      <c r="G23" s="18">
        <v>0.20270491545311761</v>
      </c>
      <c r="H23" s="18">
        <v>0.19460372808094942</v>
      </c>
      <c r="I23" s="32">
        <v>0.19069555079981235</v>
      </c>
      <c r="J23" s="32">
        <v>0.1894821764378013</v>
      </c>
      <c r="K23" s="32"/>
      <c r="M23" t="s">
        <v>2030</v>
      </c>
      <c r="N23">
        <v>-0.12186468131895851</v>
      </c>
      <c r="O23">
        <v>-0.17793039331157581</v>
      </c>
      <c r="P23">
        <v>1</v>
      </c>
      <c r="Q23">
        <v>1</v>
      </c>
      <c r="R23">
        <v>0.62627508472610349</v>
      </c>
      <c r="S23">
        <v>4.7516107371445397E-2</v>
      </c>
      <c r="T23">
        <v>-0.83958979897543817</v>
      </c>
      <c r="U23">
        <v>16.638549502448871</v>
      </c>
      <c r="V23">
        <v>0</v>
      </c>
      <c r="X23" s="7" t="s">
        <v>2625</v>
      </c>
      <c r="Y23" s="7">
        <v>0.39983131809754291</v>
      </c>
      <c r="Z23" s="7">
        <v>1.539283219856017E-2</v>
      </c>
      <c r="AA23" s="7">
        <v>25.97516252629212</v>
      </c>
      <c r="AB23" s="7">
        <v>5.2719993637953816E-133</v>
      </c>
      <c r="AC23" s="7">
        <v>0.36964842597563308</v>
      </c>
      <c r="AD23" s="7">
        <v>0.43001421021945274</v>
      </c>
      <c r="AE23" s="7">
        <v>0.36964842597563308</v>
      </c>
      <c r="AF23" s="7">
        <v>0.43001421021945274</v>
      </c>
      <c r="AV23" t="s">
        <v>988</v>
      </c>
      <c r="AW23">
        <v>0.20552813805314729</v>
      </c>
      <c r="AX23" t="s">
        <v>935</v>
      </c>
      <c r="AY23">
        <v>-0.12545610787722217</v>
      </c>
      <c r="BA23" s="7" t="s">
        <v>2621</v>
      </c>
      <c r="BB23" s="7">
        <v>9.8289186908716471E-3</v>
      </c>
      <c r="BC23" s="7"/>
      <c r="BH23" t="s">
        <v>2710</v>
      </c>
      <c r="BI23">
        <v>-0.15354049636440797</v>
      </c>
      <c r="BK23" s="7" t="s">
        <v>2621</v>
      </c>
      <c r="BL23" s="7">
        <v>0.11088102767428828</v>
      </c>
      <c r="BM23" s="7"/>
    </row>
    <row r="24" spans="4:65" ht="15.75" thickBot="1" x14ac:dyDescent="0.3">
      <c r="D24" s="4" t="s">
        <v>2862</v>
      </c>
      <c r="E24" s="18">
        <v>0.42830513581679547</v>
      </c>
      <c r="F24" s="18">
        <v>0.45012129243641213</v>
      </c>
      <c r="G24" s="18">
        <v>0.45581546705003728</v>
      </c>
      <c r="H24" s="18">
        <v>0.49617888405603683</v>
      </c>
      <c r="I24" s="32">
        <v>0.46452753450355999</v>
      </c>
      <c r="J24" s="32">
        <v>0.44131809644229691</v>
      </c>
      <c r="M24" t="s">
        <v>490</v>
      </c>
      <c r="N24">
        <v>-4.2463833122836421E-2</v>
      </c>
      <c r="O24">
        <v>7.0701820729297996E-2</v>
      </c>
      <c r="P24">
        <v>1</v>
      </c>
      <c r="Q24">
        <v>1</v>
      </c>
      <c r="R24">
        <v>0.77975062044471055</v>
      </c>
      <c r="S24">
        <v>9.2670279366000086E-2</v>
      </c>
      <c r="T24">
        <v>0.30152235733274979</v>
      </c>
      <c r="U24">
        <v>17.439549904934349</v>
      </c>
      <c r="V24">
        <v>0</v>
      </c>
      <c r="X24" s="7" t="s">
        <v>2850</v>
      </c>
      <c r="Y24" s="7">
        <v>1.2664557271734506E-2</v>
      </c>
      <c r="Z24" s="7">
        <v>6.4565642187108946E-2</v>
      </c>
      <c r="AA24" s="7">
        <v>0.19615010155142681</v>
      </c>
      <c r="AB24" s="7">
        <v>0.84450740564291804</v>
      </c>
      <c r="AC24" s="7">
        <v>-0.11393838283552053</v>
      </c>
      <c r="AD24" s="7">
        <v>0.13926749737898955</v>
      </c>
      <c r="AE24" s="7">
        <v>-0.11393838283552053</v>
      </c>
      <c r="AF24" s="7">
        <v>0.13926749737898955</v>
      </c>
      <c r="AV24" t="s">
        <v>2035</v>
      </c>
      <c r="AW24">
        <v>0.51756608108294422</v>
      </c>
      <c r="AX24" t="s">
        <v>740</v>
      </c>
      <c r="AY24">
        <v>0.34743535014569626</v>
      </c>
      <c r="BA24" s="8" t="s">
        <v>2622</v>
      </c>
      <c r="BB24" s="8">
        <v>1.9614703698098894</v>
      </c>
      <c r="BC24" s="8"/>
      <c r="BH24" t="s">
        <v>2711</v>
      </c>
      <c r="BI24">
        <v>0.18466136118502616</v>
      </c>
      <c r="BK24" s="8" t="s">
        <v>2622</v>
      </c>
      <c r="BL24" s="8">
        <v>1.9765750658304413</v>
      </c>
      <c r="BM24" s="8"/>
    </row>
    <row r="25" spans="4:65" ht="15.75" thickBot="1" x14ac:dyDescent="0.3">
      <c r="M25" t="s">
        <v>2031</v>
      </c>
      <c r="N25">
        <v>-0.19535654717754744</v>
      </c>
      <c r="O25">
        <v>-0.13759933606517682</v>
      </c>
      <c r="P25">
        <v>1</v>
      </c>
      <c r="Q25">
        <v>1</v>
      </c>
      <c r="R25">
        <v>1.1039672369512865</v>
      </c>
      <c r="S25">
        <v>0.12961518928750485</v>
      </c>
      <c r="T25">
        <v>0.43523549333658107</v>
      </c>
      <c r="U25">
        <v>16.771976961069957</v>
      </c>
      <c r="V25">
        <v>0</v>
      </c>
      <c r="X25" s="8" t="s">
        <v>2900</v>
      </c>
      <c r="Y25" s="8">
        <v>0.90545971767211764</v>
      </c>
      <c r="Z25" s="8">
        <v>0.37935913136767768</v>
      </c>
      <c r="AA25" s="8">
        <v>2.3868140840783911</v>
      </c>
      <c r="AB25" s="8">
        <v>1.7063366894712821E-2</v>
      </c>
      <c r="AC25" s="8">
        <v>0.16159688659395688</v>
      </c>
      <c r="AD25" s="8">
        <v>1.6493225487502783</v>
      </c>
      <c r="AE25" s="8">
        <v>0.16159688659395688</v>
      </c>
      <c r="AF25" s="8">
        <v>1.6493225487502783</v>
      </c>
      <c r="AV25" t="s">
        <v>659</v>
      </c>
      <c r="AW25">
        <v>-0.14633627650155942</v>
      </c>
      <c r="AX25" t="s">
        <v>683</v>
      </c>
      <c r="AY25">
        <v>-0.30264798338731297</v>
      </c>
      <c r="BH25" t="s">
        <v>2712</v>
      </c>
      <c r="BI25">
        <v>0.72803181213604162</v>
      </c>
    </row>
    <row r="26" spans="4:65" x14ac:dyDescent="0.25">
      <c r="M26" t="s">
        <v>988</v>
      </c>
      <c r="N26">
        <v>0.20552813805314729</v>
      </c>
      <c r="O26">
        <v>0.23831627499525063</v>
      </c>
      <c r="P26">
        <v>1</v>
      </c>
      <c r="Q26">
        <v>1</v>
      </c>
      <c r="R26">
        <v>1.1658494136567192</v>
      </c>
      <c r="S26">
        <v>3.6317300506436674E-2</v>
      </c>
      <c r="T26">
        <v>5.5449502062686069E-2</v>
      </c>
      <c r="U26">
        <v>16.702165298882079</v>
      </c>
      <c r="V26">
        <v>0</v>
      </c>
      <c r="AV26" t="s">
        <v>997</v>
      </c>
      <c r="AW26">
        <v>-4.4568946236133299E-2</v>
      </c>
      <c r="AX26" t="s">
        <v>789</v>
      </c>
      <c r="AY26">
        <v>3.481116513575274E-2</v>
      </c>
      <c r="BH26" t="s">
        <v>2713</v>
      </c>
      <c r="BI26">
        <v>0.26357726279494625</v>
      </c>
    </row>
    <row r="27" spans="4:65" x14ac:dyDescent="0.25">
      <c r="M27" t="s">
        <v>2035</v>
      </c>
      <c r="N27">
        <v>0.51756608108294422</v>
      </c>
      <c r="O27">
        <v>1.2094767054387046</v>
      </c>
      <c r="P27">
        <v>1</v>
      </c>
      <c r="Q27">
        <v>1</v>
      </c>
      <c r="R27">
        <v>0.51304877049507003</v>
      </c>
      <c r="S27">
        <v>5.0011653490692275E-2</v>
      </c>
      <c r="T27">
        <v>0.13384989172450484</v>
      </c>
      <c r="U27">
        <v>17.307480589547655</v>
      </c>
      <c r="V27">
        <v>0</v>
      </c>
      <c r="AV27" t="s">
        <v>2047</v>
      </c>
      <c r="AW27">
        <v>1.4197802523531056</v>
      </c>
      <c r="AX27" t="s">
        <v>936</v>
      </c>
      <c r="AY27">
        <v>-5.8347263879385387E-2</v>
      </c>
      <c r="BH27" t="s">
        <v>2714</v>
      </c>
      <c r="BI27">
        <v>-0.13451565484719338</v>
      </c>
    </row>
    <row r="28" spans="4:65" x14ac:dyDescent="0.25">
      <c r="M28" t="s">
        <v>659</v>
      </c>
      <c r="N28">
        <v>-0.14633627650155942</v>
      </c>
      <c r="O28">
        <v>-4.4332978117434606E-2</v>
      </c>
      <c r="P28">
        <v>1</v>
      </c>
      <c r="Q28">
        <v>1</v>
      </c>
      <c r="R28">
        <v>0.69453382876907366</v>
      </c>
      <c r="S28">
        <v>2.0306754385736397E-2</v>
      </c>
      <c r="T28">
        <v>-0.35405761742332881</v>
      </c>
      <c r="U28">
        <v>17.164956835321778</v>
      </c>
      <c r="V28">
        <v>0</v>
      </c>
      <c r="AV28" t="s">
        <v>434</v>
      </c>
      <c r="AW28">
        <v>22.786961026253682</v>
      </c>
      <c r="AX28" t="s">
        <v>937</v>
      </c>
      <c r="AY28">
        <v>-0.10477490101019661</v>
      </c>
      <c r="BH28" t="s">
        <v>2715</v>
      </c>
      <c r="BI28">
        <v>2.6627956778120958E-2</v>
      </c>
    </row>
    <row r="29" spans="4:65" x14ac:dyDescent="0.25">
      <c r="M29" t="s">
        <v>997</v>
      </c>
      <c r="N29">
        <v>-4.4568946236133299E-2</v>
      </c>
      <c r="O29">
        <v>6.9050254321760568E-2</v>
      </c>
      <c r="P29">
        <v>1</v>
      </c>
      <c r="Q29">
        <v>1</v>
      </c>
      <c r="R29">
        <v>1.1681223263886074</v>
      </c>
      <c r="S29">
        <v>8.7464756981721237E-2</v>
      </c>
      <c r="T29">
        <v>-0.27617671971113289</v>
      </c>
      <c r="U29">
        <v>16.577338960946705</v>
      </c>
      <c r="V29">
        <v>0</v>
      </c>
      <c r="X29" t="s">
        <v>2917</v>
      </c>
      <c r="AV29" t="s">
        <v>1003</v>
      </c>
      <c r="AW29">
        <v>0.7936439556696161</v>
      </c>
      <c r="AX29" t="s">
        <v>938</v>
      </c>
      <c r="AY29">
        <v>-0.43913975768347241</v>
      </c>
      <c r="BH29" t="s">
        <v>2716</v>
      </c>
      <c r="BI29">
        <v>8.6841686384817263E-2</v>
      </c>
    </row>
    <row r="30" spans="4:65" ht="15.75" thickBot="1" x14ac:dyDescent="0.3">
      <c r="M30" t="s">
        <v>2047</v>
      </c>
      <c r="N30">
        <v>1.4197802523531056</v>
      </c>
      <c r="O30">
        <v>3.5347007899372977</v>
      </c>
      <c r="P30">
        <v>1</v>
      </c>
      <c r="Q30">
        <v>1</v>
      </c>
      <c r="R30">
        <v>0.12298368256253321</v>
      </c>
      <c r="S30">
        <v>0.11770915451137391</v>
      </c>
      <c r="T30">
        <v>-0.49185902762417799</v>
      </c>
      <c r="U30">
        <v>16.792952412091111</v>
      </c>
      <c r="V30">
        <v>0</v>
      </c>
      <c r="AV30" t="s">
        <v>565</v>
      </c>
      <c r="AW30">
        <v>-0.72122174903166891</v>
      </c>
      <c r="AX30" t="s">
        <v>939</v>
      </c>
      <c r="AY30">
        <v>-0.28305928013590215</v>
      </c>
      <c r="BH30" t="s">
        <v>2776</v>
      </c>
      <c r="BI30">
        <v>-5.2398744325916E-2</v>
      </c>
    </row>
    <row r="31" spans="4:65" x14ac:dyDescent="0.25">
      <c r="M31" t="s">
        <v>434</v>
      </c>
      <c r="N31">
        <v>22.786961026253682</v>
      </c>
      <c r="O31">
        <v>-0.22786776693498659</v>
      </c>
      <c r="P31">
        <v>1</v>
      </c>
      <c r="Q31">
        <v>1</v>
      </c>
      <c r="R31">
        <v>0.47432527246515138</v>
      </c>
      <c r="S31">
        <v>3.2153430829501901E-2</v>
      </c>
      <c r="T31">
        <v>-0.20463549878426726</v>
      </c>
      <c r="U31">
        <v>17.895335198448791</v>
      </c>
      <c r="V31">
        <v>0</v>
      </c>
      <c r="X31" s="9" t="s">
        <v>2918</v>
      </c>
      <c r="Y31" s="9" t="s">
        <v>2919</v>
      </c>
      <c r="Z31" s="9" t="s">
        <v>2907</v>
      </c>
      <c r="AV31" t="s">
        <v>2057</v>
      </c>
      <c r="AW31">
        <v>-5.1708576761227525E-3</v>
      </c>
      <c r="AX31" t="s">
        <v>940</v>
      </c>
      <c r="AY31">
        <v>-6.9919687952446671E-2</v>
      </c>
      <c r="BH31" t="s">
        <v>2717</v>
      </c>
      <c r="BI31">
        <v>47.226776693512178</v>
      </c>
    </row>
    <row r="32" spans="4:65" x14ac:dyDescent="0.25">
      <c r="M32" t="s">
        <v>1003</v>
      </c>
      <c r="N32">
        <v>0.7936439556696161</v>
      </c>
      <c r="O32">
        <v>0.52992162776116636</v>
      </c>
      <c r="P32">
        <v>1</v>
      </c>
      <c r="Q32">
        <v>1</v>
      </c>
      <c r="R32">
        <v>0.79477741508618227</v>
      </c>
      <c r="S32">
        <v>7.5233919829521143E-2</v>
      </c>
      <c r="T32">
        <v>-0.66286898696856122</v>
      </c>
      <c r="U32">
        <v>16.033193826097676</v>
      </c>
      <c r="V32">
        <v>0</v>
      </c>
      <c r="X32" s="7">
        <v>1</v>
      </c>
      <c r="Y32" s="7">
        <v>-0.47630598091599641</v>
      </c>
      <c r="Z32" s="7">
        <v>0.96539991862060104</v>
      </c>
      <c r="AV32" t="s">
        <v>1011</v>
      </c>
      <c r="AW32">
        <v>-8.6550483805750714E-2</v>
      </c>
      <c r="AX32" t="s">
        <v>627</v>
      </c>
      <c r="AY32">
        <v>-0.76456709391550437</v>
      </c>
      <c r="BH32" t="s">
        <v>2718</v>
      </c>
      <c r="BI32">
        <v>0.20376922547963794</v>
      </c>
    </row>
    <row r="33" spans="4:61" x14ac:dyDescent="0.25">
      <c r="M33" t="s">
        <v>565</v>
      </c>
      <c r="N33">
        <v>-0.72122174903166891</v>
      </c>
      <c r="O33">
        <v>3.2513970134497163</v>
      </c>
      <c r="P33">
        <v>1</v>
      </c>
      <c r="Q33">
        <v>1</v>
      </c>
      <c r="R33">
        <v>1.0223694179204037</v>
      </c>
      <c r="S33">
        <v>0.13484045248980436</v>
      </c>
      <c r="T33">
        <v>-0.81681551388556695</v>
      </c>
      <c r="U33">
        <v>16.387712205365347</v>
      </c>
      <c r="V33">
        <v>0</v>
      </c>
      <c r="X33" s="7">
        <v>2</v>
      </c>
      <c r="Y33" s="7">
        <v>-0.35553643900355669</v>
      </c>
      <c r="Z33" s="7">
        <v>0.28212002078644471</v>
      </c>
      <c r="AV33" t="s">
        <v>2059</v>
      </c>
      <c r="AW33">
        <v>0.1111351722305014</v>
      </c>
      <c r="AX33" t="s">
        <v>941</v>
      </c>
      <c r="AY33">
        <v>0.3524499736184814</v>
      </c>
      <c r="BH33" t="s">
        <v>2777</v>
      </c>
      <c r="BI33">
        <v>0.11481993788607212</v>
      </c>
    </row>
    <row r="34" spans="4:61" x14ac:dyDescent="0.25">
      <c r="M34" t="s">
        <v>2057</v>
      </c>
      <c r="N34">
        <v>-5.1708576761227525E-3</v>
      </c>
      <c r="O34">
        <v>0.55394149998451614</v>
      </c>
      <c r="P34">
        <v>1</v>
      </c>
      <c r="Q34">
        <v>1</v>
      </c>
      <c r="R34">
        <v>0.30517989812179702</v>
      </c>
      <c r="S34">
        <v>8.0764858984897533E-2</v>
      </c>
      <c r="T34">
        <v>8.0737369231822245E-2</v>
      </c>
      <c r="U34">
        <v>16.674174530665621</v>
      </c>
      <c r="V34">
        <v>0</v>
      </c>
      <c r="X34" s="7">
        <v>3</v>
      </c>
      <c r="Y34" s="7">
        <v>-0.3480762111995549</v>
      </c>
      <c r="Z34" s="7">
        <v>0.68358946581221047</v>
      </c>
      <c r="AV34" t="s">
        <v>2063</v>
      </c>
      <c r="AW34">
        <v>0.25083715880088198</v>
      </c>
      <c r="AX34" t="s">
        <v>942</v>
      </c>
      <c r="AY34">
        <v>-4.9637196081829094E-2</v>
      </c>
      <c r="BH34" t="s">
        <v>2778</v>
      </c>
      <c r="BI34">
        <v>-0.29228540036689582</v>
      </c>
    </row>
    <row r="35" spans="4:61" x14ac:dyDescent="0.25">
      <c r="M35" t="s">
        <v>1011</v>
      </c>
      <c r="N35">
        <v>-8.6550483805750714E-2</v>
      </c>
      <c r="O35">
        <v>1.1491732428214199</v>
      </c>
      <c r="P35">
        <v>1</v>
      </c>
      <c r="Q35">
        <v>1</v>
      </c>
      <c r="R35">
        <v>4.7716460102153508</v>
      </c>
      <c r="S35">
        <v>3.8968317053576056E-2</v>
      </c>
      <c r="T35">
        <v>9.3768120904915805E-2</v>
      </c>
      <c r="U35">
        <v>15.184116042453391</v>
      </c>
      <c r="V35">
        <v>0</v>
      </c>
      <c r="X35" s="7">
        <v>4</v>
      </c>
      <c r="Y35" s="7">
        <v>-0.23677137978433227</v>
      </c>
      <c r="Z35" s="7">
        <v>0.79753045441361858</v>
      </c>
      <c r="AV35" t="s">
        <v>2064</v>
      </c>
      <c r="AW35">
        <v>-0.13508099904597926</v>
      </c>
      <c r="AX35" t="s">
        <v>2009</v>
      </c>
      <c r="AY35">
        <v>0.14442844288067552</v>
      </c>
      <c r="BH35" t="s">
        <v>2719</v>
      </c>
      <c r="BI35">
        <v>0.75688403845132723</v>
      </c>
    </row>
    <row r="36" spans="4:61" x14ac:dyDescent="0.25">
      <c r="M36" t="s">
        <v>2059</v>
      </c>
      <c r="N36">
        <v>0.1111351722305014</v>
      </c>
      <c r="O36">
        <v>-0.32498125313462833</v>
      </c>
      <c r="P36">
        <v>1</v>
      </c>
      <c r="Q36">
        <v>1</v>
      </c>
      <c r="R36">
        <v>0.72656261294475966</v>
      </c>
      <c r="S36">
        <v>2.3583090627075864E-2</v>
      </c>
      <c r="T36">
        <v>10.112074807162379</v>
      </c>
      <c r="U36">
        <v>18.38264542582035</v>
      </c>
      <c r="V36">
        <v>0</v>
      </c>
      <c r="X36" s="7">
        <v>5</v>
      </c>
      <c r="Y36" s="7">
        <v>-0.28669880330333158</v>
      </c>
      <c r="Z36" s="7">
        <v>-0.11638632199170024</v>
      </c>
      <c r="AV36" t="s">
        <v>1019</v>
      </c>
      <c r="AW36">
        <v>-0.10929000461392487</v>
      </c>
      <c r="AX36" t="s">
        <v>91</v>
      </c>
      <c r="AY36">
        <v>58.957378585003468</v>
      </c>
      <c r="BH36" t="s">
        <v>2779</v>
      </c>
      <c r="BI36">
        <v>-0.15551770351047955</v>
      </c>
    </row>
    <row r="37" spans="4:61" x14ac:dyDescent="0.25">
      <c r="M37" t="s">
        <v>2063</v>
      </c>
      <c r="N37">
        <v>0.25083715880088198</v>
      </c>
      <c r="O37">
        <v>0.46349659541401145</v>
      </c>
      <c r="P37">
        <v>1</v>
      </c>
      <c r="Q37">
        <v>1</v>
      </c>
      <c r="R37">
        <v>0.79341521250194624</v>
      </c>
      <c r="S37">
        <v>6.8192749334425776E-2</v>
      </c>
      <c r="T37">
        <v>-0.15804342486452147</v>
      </c>
      <c r="U37">
        <v>18.674706788059648</v>
      </c>
      <c r="V37">
        <v>1</v>
      </c>
      <c r="X37" s="7">
        <v>6</v>
      </c>
      <c r="Y37" s="7">
        <v>0.28075352388104569</v>
      </c>
      <c r="Z37" s="7">
        <v>-0.24984191315250695</v>
      </c>
      <c r="AV37" t="s">
        <v>2066</v>
      </c>
      <c r="AW37">
        <v>4.3710051790838741E-2</v>
      </c>
      <c r="AX37" t="s">
        <v>943</v>
      </c>
      <c r="AY37">
        <v>-3.7593446578119485E-2</v>
      </c>
      <c r="BH37" t="s">
        <v>2720</v>
      </c>
      <c r="BI37">
        <v>0.1429579710615656</v>
      </c>
    </row>
    <row r="38" spans="4:61" x14ac:dyDescent="0.25">
      <c r="D38" s="4"/>
      <c r="M38" t="s">
        <v>2064</v>
      </c>
      <c r="N38">
        <v>-0.13508099904597926</v>
      </c>
      <c r="O38">
        <v>0.16266725256408246</v>
      </c>
      <c r="P38">
        <v>1</v>
      </c>
      <c r="Q38">
        <v>1</v>
      </c>
      <c r="R38">
        <v>0.35688735629417684</v>
      </c>
      <c r="S38">
        <v>6.0334039742099999E-2</v>
      </c>
      <c r="T38">
        <v>0.36570670260691712</v>
      </c>
      <c r="U38">
        <v>19.188950605342651</v>
      </c>
      <c r="V38">
        <v>1</v>
      </c>
      <c r="X38" s="7">
        <v>7</v>
      </c>
      <c r="Y38" s="7">
        <v>0.11369271899680825</v>
      </c>
      <c r="Z38" s="7">
        <v>-0.30908842669161318</v>
      </c>
      <c r="AV38" t="s">
        <v>92</v>
      </c>
      <c r="AW38">
        <v>-0.34427884771156503</v>
      </c>
      <c r="AX38" t="s">
        <v>944</v>
      </c>
      <c r="AY38">
        <v>0.79570851547496224</v>
      </c>
      <c r="BH38" t="s">
        <v>2780</v>
      </c>
      <c r="BI38">
        <v>0.187975000347337</v>
      </c>
    </row>
    <row r="39" spans="4:61" x14ac:dyDescent="0.25">
      <c r="D39" s="4"/>
      <c r="M39" t="s">
        <v>1019</v>
      </c>
      <c r="N39">
        <v>-0.10929000461392487</v>
      </c>
      <c r="O39">
        <v>-7.6220441303280498E-2</v>
      </c>
      <c r="P39">
        <v>1</v>
      </c>
      <c r="Q39">
        <v>1</v>
      </c>
      <c r="R39">
        <v>0.92704691524157168</v>
      </c>
      <c r="S39">
        <v>5.1495298840543186E-2</v>
      </c>
      <c r="T39">
        <v>0.19856124361889368</v>
      </c>
      <c r="U39">
        <v>16.600359970016999</v>
      </c>
      <c r="V39">
        <v>0</v>
      </c>
      <c r="X39" s="7">
        <v>8</v>
      </c>
      <c r="Y39" s="7">
        <v>-0.14712458013594162</v>
      </c>
      <c r="Z39" s="7">
        <v>9.7064429223369941E-2</v>
      </c>
      <c r="AV39" t="s">
        <v>1022</v>
      </c>
      <c r="AW39">
        <v>0.28347201064188005</v>
      </c>
      <c r="AX39" t="s">
        <v>945</v>
      </c>
      <c r="AY39">
        <v>-0.50845670757086847</v>
      </c>
      <c r="BH39" t="s">
        <v>2781</v>
      </c>
      <c r="BI39">
        <v>-0.77572639466868221</v>
      </c>
    </row>
    <row r="40" spans="4:61" x14ac:dyDescent="0.25">
      <c r="D40" s="4"/>
      <c r="M40" t="s">
        <v>2066</v>
      </c>
      <c r="N40">
        <v>4.3710051790838741E-2</v>
      </c>
      <c r="O40">
        <v>7.5198056721980586E-2</v>
      </c>
      <c r="P40">
        <v>1</v>
      </c>
      <c r="Q40">
        <v>1</v>
      </c>
      <c r="R40">
        <v>0.43034039760052262</v>
      </c>
      <c r="S40">
        <v>8.0675955939442129E-2</v>
      </c>
      <c r="T40">
        <v>-0.49508602302930277</v>
      </c>
      <c r="U40">
        <v>18.157254943690621</v>
      </c>
      <c r="V40">
        <v>0</v>
      </c>
      <c r="X40" s="7">
        <v>9</v>
      </c>
      <c r="Y40" s="7">
        <v>-0.52082613915236076</v>
      </c>
      <c r="Z40" s="7">
        <v>0.3917155482225203</v>
      </c>
      <c r="AV40" t="s">
        <v>252</v>
      </c>
      <c r="AW40">
        <v>-5.5203315134908067E-2</v>
      </c>
      <c r="AX40" t="s">
        <v>334</v>
      </c>
      <c r="AY40">
        <v>5.2172096365984242</v>
      </c>
      <c r="BH40" t="s">
        <v>2782</v>
      </c>
      <c r="BI40">
        <v>-0.7988412961753123</v>
      </c>
    </row>
    <row r="41" spans="4:61" x14ac:dyDescent="0.25">
      <c r="M41" t="s">
        <v>92</v>
      </c>
      <c r="N41">
        <v>-0.34427884771156503</v>
      </c>
      <c r="O41">
        <v>-2.9864373554495508E-2</v>
      </c>
      <c r="P41">
        <v>1</v>
      </c>
      <c r="Q41">
        <v>1</v>
      </c>
      <c r="R41">
        <v>1.1544210130117893</v>
      </c>
      <c r="S41">
        <v>0.17312160503455218</v>
      </c>
      <c r="T41">
        <v>-0.5428092852081754</v>
      </c>
      <c r="U41">
        <v>18.392140663212022</v>
      </c>
      <c r="V41">
        <v>0</v>
      </c>
      <c r="X41" s="7">
        <v>10</v>
      </c>
      <c r="Y41" s="7">
        <v>3.4414247362628214E-2</v>
      </c>
      <c r="Z41" s="7">
        <v>-0.50661236945061172</v>
      </c>
      <c r="AV41" t="s">
        <v>1024</v>
      </c>
      <c r="AW41">
        <v>-0.22891286647346312</v>
      </c>
      <c r="AX41" t="s">
        <v>639</v>
      </c>
      <c r="AY41">
        <v>0.98954979087455197</v>
      </c>
      <c r="BH41" t="s">
        <v>2721</v>
      </c>
      <c r="BI41">
        <v>-2.6967490381563333E-2</v>
      </c>
    </row>
    <row r="42" spans="4:61" x14ac:dyDescent="0.25">
      <c r="M42" t="s">
        <v>1022</v>
      </c>
      <c r="N42">
        <v>0.28347201064188005</v>
      </c>
      <c r="O42">
        <v>0.34110654027263149</v>
      </c>
      <c r="P42">
        <v>1</v>
      </c>
      <c r="Q42">
        <v>1</v>
      </c>
      <c r="R42">
        <v>0.41059136540854674</v>
      </c>
      <c r="S42">
        <v>0.18004910294907664</v>
      </c>
      <c r="T42">
        <v>2.6791577523601244</v>
      </c>
      <c r="U42">
        <v>15.833497181473561</v>
      </c>
      <c r="V42">
        <v>0</v>
      </c>
      <c r="X42" s="7">
        <v>11</v>
      </c>
      <c r="Y42" s="7">
        <v>-0.43190754889229355</v>
      </c>
      <c r="Z42" s="7">
        <v>9.9655066599055264E-2</v>
      </c>
      <c r="AV42" t="s">
        <v>1029</v>
      </c>
      <c r="AW42">
        <v>7.4239572913184143E-2</v>
      </c>
      <c r="AX42" t="s">
        <v>585</v>
      </c>
      <c r="AY42">
        <v>-0.18032056877146566</v>
      </c>
      <c r="BH42" t="s">
        <v>2783</v>
      </c>
      <c r="BI42">
        <v>0.12842526589135655</v>
      </c>
    </row>
    <row r="43" spans="4:61" x14ac:dyDescent="0.25">
      <c r="M43" t="s">
        <v>252</v>
      </c>
      <c r="N43">
        <v>-5.5203315134908067E-2</v>
      </c>
      <c r="O43">
        <v>-7.037927223985814E-2</v>
      </c>
      <c r="P43">
        <v>1</v>
      </c>
      <c r="Q43">
        <v>1</v>
      </c>
      <c r="R43">
        <v>0.6322054067327888</v>
      </c>
      <c r="S43">
        <v>0.10129844810159853</v>
      </c>
      <c r="T43">
        <v>-0.35539006947190416</v>
      </c>
      <c r="U43">
        <v>17.995736300555524</v>
      </c>
      <c r="V43">
        <v>0</v>
      </c>
      <c r="X43" s="7">
        <v>12</v>
      </c>
      <c r="Y43" s="7">
        <v>1.2081272039065023</v>
      </c>
      <c r="Z43" s="7">
        <v>-0.28906166597858762</v>
      </c>
      <c r="AV43" t="s">
        <v>2074</v>
      </c>
      <c r="AW43">
        <v>0.33287590872170791</v>
      </c>
      <c r="AX43" t="s">
        <v>947</v>
      </c>
      <c r="AY43">
        <v>0.55430382131756484</v>
      </c>
      <c r="BH43" t="s">
        <v>2784</v>
      </c>
      <c r="BI43">
        <v>1.6987049854399203E-4</v>
      </c>
    </row>
    <row r="44" spans="4:61" x14ac:dyDescent="0.25">
      <c r="M44" t="s">
        <v>1024</v>
      </c>
      <c r="N44">
        <v>-0.22891286647346312</v>
      </c>
      <c r="O44">
        <v>-0.2620504147989739</v>
      </c>
      <c r="P44">
        <v>1</v>
      </c>
      <c r="Q44">
        <v>1</v>
      </c>
      <c r="R44">
        <v>0.40925891132645936</v>
      </c>
      <c r="S44">
        <v>4.2458629976228006E-2</v>
      </c>
      <c r="T44">
        <v>-0.17430802242915994</v>
      </c>
      <c r="U44">
        <v>16.98637662396634</v>
      </c>
      <c r="V44">
        <v>0</v>
      </c>
      <c r="X44" s="7">
        <v>13</v>
      </c>
      <c r="Y44" s="7">
        <v>-0.51561231383887685</v>
      </c>
      <c r="Z44" s="7">
        <v>0.24230495770236887</v>
      </c>
      <c r="AV44" t="s">
        <v>2076</v>
      </c>
      <c r="AW44">
        <v>0.28560747118200075</v>
      </c>
      <c r="AX44" t="s">
        <v>730</v>
      </c>
      <c r="AY44">
        <v>2.8019258719267941</v>
      </c>
      <c r="BH44" t="s">
        <v>2722</v>
      </c>
      <c r="BI44">
        <v>70.645022271263372</v>
      </c>
    </row>
    <row r="45" spans="4:61" x14ac:dyDescent="0.25">
      <c r="M45" t="s">
        <v>1029</v>
      </c>
      <c r="N45">
        <v>7.4239572913184143E-2</v>
      </c>
      <c r="O45">
        <v>-0.1667193896589724</v>
      </c>
      <c r="P45">
        <v>1</v>
      </c>
      <c r="Q45">
        <v>1</v>
      </c>
      <c r="R45">
        <v>0.43971470069082103</v>
      </c>
      <c r="S45">
        <v>2.8133884866158254E-2</v>
      </c>
      <c r="T45">
        <v>0.47693449840596353</v>
      </c>
      <c r="U45">
        <v>16.926556479248344</v>
      </c>
      <c r="V45">
        <v>1</v>
      </c>
      <c r="X45" s="7">
        <v>14</v>
      </c>
      <c r="Y45" s="7">
        <v>1.9973503095287213</v>
      </c>
      <c r="Z45" s="7">
        <v>-1.9509901790560471</v>
      </c>
      <c r="AV45" t="s">
        <v>201</v>
      </c>
      <c r="AW45">
        <v>-9.4029653240392794E-2</v>
      </c>
      <c r="AX45" t="s">
        <v>948</v>
      </c>
      <c r="AY45">
        <v>-0.66541164509134776</v>
      </c>
      <c r="BH45" t="s">
        <v>2723</v>
      </c>
      <c r="BI45">
        <v>0.51661379329985546</v>
      </c>
    </row>
    <row r="46" spans="4:61" x14ac:dyDescent="0.25">
      <c r="M46" t="s">
        <v>2074</v>
      </c>
      <c r="N46">
        <v>0.33287590872170791</v>
      </c>
      <c r="O46">
        <v>0.66046190840624952</v>
      </c>
      <c r="P46">
        <v>1</v>
      </c>
      <c r="Q46">
        <v>1</v>
      </c>
      <c r="R46">
        <v>0.43968724941043602</v>
      </c>
      <c r="S46">
        <v>6.2338751558705101E-2</v>
      </c>
      <c r="T46">
        <v>-0.51441752600206014</v>
      </c>
      <c r="U46">
        <v>15.815746247999252</v>
      </c>
      <c r="V46">
        <v>0</v>
      </c>
      <c r="X46" s="7">
        <v>15</v>
      </c>
      <c r="Y46" s="7">
        <v>-0.1126919614482115</v>
      </c>
      <c r="Z46" s="7">
        <v>4.8498743616878628E-2</v>
      </c>
      <c r="AV46" t="s">
        <v>2078</v>
      </c>
      <c r="AW46">
        <v>-0.23572611491386236</v>
      </c>
      <c r="AX46" t="s">
        <v>93</v>
      </c>
      <c r="AY46">
        <v>0.40555933919882037</v>
      </c>
      <c r="BH46" t="s">
        <v>2724</v>
      </c>
      <c r="BI46">
        <v>0.72721279983372333</v>
      </c>
    </row>
    <row r="47" spans="4:61" x14ac:dyDescent="0.25">
      <c r="M47" t="s">
        <v>2076</v>
      </c>
      <c r="N47">
        <v>0.28560747118200075</v>
      </c>
      <c r="O47">
        <v>0.29068777789897965</v>
      </c>
      <c r="P47">
        <v>1</v>
      </c>
      <c r="Q47">
        <v>1</v>
      </c>
      <c r="R47">
        <v>0.65820896071718737</v>
      </c>
      <c r="S47">
        <v>7.8874926718355942E-2</v>
      </c>
      <c r="T47">
        <v>1.3188999756137816</v>
      </c>
      <c r="U47">
        <v>17.398818364800643</v>
      </c>
      <c r="V47">
        <v>0</v>
      </c>
      <c r="X47" s="7">
        <v>16</v>
      </c>
      <c r="Y47" s="7">
        <v>-0.40163509124029795</v>
      </c>
      <c r="Z47" s="7">
        <v>0.51735081697047636</v>
      </c>
      <c r="AV47" t="s">
        <v>2081</v>
      </c>
      <c r="AW47">
        <v>-1.2148368428666055E-2</v>
      </c>
      <c r="AX47" t="s">
        <v>949</v>
      </c>
      <c r="AY47">
        <v>0.17663931233720115</v>
      </c>
      <c r="BH47" t="s">
        <v>2785</v>
      </c>
      <c r="BI47">
        <v>-8.0944002832888575E-3</v>
      </c>
    </row>
    <row r="48" spans="4:61" x14ac:dyDescent="0.25">
      <c r="M48" t="s">
        <v>201</v>
      </c>
      <c r="N48">
        <v>-9.4029653240392794E-2</v>
      </c>
      <c r="O48">
        <v>0.1602921340685631</v>
      </c>
      <c r="P48">
        <v>1</v>
      </c>
      <c r="Q48">
        <v>1</v>
      </c>
      <c r="R48">
        <v>0.87340322445939711</v>
      </c>
      <c r="S48">
        <v>6.558467735822443E-2</v>
      </c>
      <c r="T48">
        <v>0.53596721426727345</v>
      </c>
      <c r="U48">
        <v>18.317108527922411</v>
      </c>
      <c r="V48">
        <v>0</v>
      </c>
      <c r="X48" s="7">
        <v>17</v>
      </c>
      <c r="Y48" s="7">
        <v>-0.44893516593943839</v>
      </c>
      <c r="Z48" s="7">
        <v>3.7523243916032956E-2</v>
      </c>
      <c r="AV48" t="s">
        <v>2083</v>
      </c>
      <c r="AW48">
        <v>13.655235983095652</v>
      </c>
      <c r="AX48" t="s">
        <v>2010</v>
      </c>
      <c r="AY48">
        <v>0.68775811795419584</v>
      </c>
      <c r="BH48" t="s">
        <v>2786</v>
      </c>
      <c r="BI48">
        <v>-0.18563408779012949</v>
      </c>
    </row>
    <row r="49" spans="13:61" x14ac:dyDescent="0.25">
      <c r="M49" t="s">
        <v>2078</v>
      </c>
      <c r="N49">
        <v>-0.23572611491386236</v>
      </c>
      <c r="O49">
        <v>3.0293887277585033E-2</v>
      </c>
      <c r="P49">
        <v>1</v>
      </c>
      <c r="Q49">
        <v>1</v>
      </c>
      <c r="R49">
        <v>0.74869644683247538</v>
      </c>
      <c r="S49">
        <v>7.3596176730810689E-2</v>
      </c>
      <c r="T49">
        <v>0.74222381078041966</v>
      </c>
      <c r="U49">
        <v>16.687778014166391</v>
      </c>
      <c r="V49">
        <v>0</v>
      </c>
      <c r="X49" s="7">
        <v>18</v>
      </c>
      <c r="Y49" s="7">
        <v>-0.40856444393998004</v>
      </c>
      <c r="Z49" s="7">
        <v>0.18656074190916289</v>
      </c>
      <c r="AV49" t="s">
        <v>1049</v>
      </c>
      <c r="AW49">
        <v>-0.47517751027838601</v>
      </c>
      <c r="AX49" t="s">
        <v>951</v>
      </c>
      <c r="AY49">
        <v>-0.17638154107953147</v>
      </c>
      <c r="BH49" t="s">
        <v>2787</v>
      </c>
      <c r="BI49">
        <v>-5.0274934902914264E-2</v>
      </c>
    </row>
    <row r="50" spans="13:61" x14ac:dyDescent="0.25">
      <c r="M50" t="s">
        <v>2081</v>
      </c>
      <c r="N50">
        <v>-1.2148368428666055E-2</v>
      </c>
      <c r="O50">
        <v>0.2405907573527046</v>
      </c>
      <c r="P50">
        <v>1</v>
      </c>
      <c r="Q50">
        <v>1</v>
      </c>
      <c r="R50">
        <v>0.58267480377484948</v>
      </c>
      <c r="S50">
        <v>6.3071308626961364E-2</v>
      </c>
      <c r="T50">
        <v>7.0161958426277413E-2</v>
      </c>
      <c r="U50">
        <v>17.045905826272552</v>
      </c>
      <c r="V50">
        <v>0</v>
      </c>
      <c r="X50" s="7">
        <v>19</v>
      </c>
      <c r="Y50" s="7">
        <v>0.44177247279936938</v>
      </c>
      <c r="Z50" s="7">
        <v>-0.59400052662186509</v>
      </c>
      <c r="AV50" t="s">
        <v>2086</v>
      </c>
      <c r="AW50">
        <v>0.1013265866238539</v>
      </c>
      <c r="AX50" t="s">
        <v>2011</v>
      </c>
      <c r="AY50">
        <v>-0.18478243205047631</v>
      </c>
      <c r="BH50" t="s">
        <v>2725</v>
      </c>
      <c r="BI50">
        <v>0.13020153332126058</v>
      </c>
    </row>
    <row r="51" spans="13:61" x14ac:dyDescent="0.25">
      <c r="M51" t="s">
        <v>2083</v>
      </c>
      <c r="N51">
        <v>13.655235983095652</v>
      </c>
      <c r="O51">
        <v>-0.22926293360998021</v>
      </c>
      <c r="P51">
        <v>1</v>
      </c>
      <c r="Q51">
        <v>1</v>
      </c>
      <c r="R51">
        <v>0.38613713101106234</v>
      </c>
      <c r="S51">
        <v>3.1367308202490528E-2</v>
      </c>
      <c r="T51">
        <v>0.52315727655361299</v>
      </c>
      <c r="U51">
        <v>18.612291777736225</v>
      </c>
      <c r="V51">
        <v>0</v>
      </c>
      <c r="X51" s="7">
        <v>20</v>
      </c>
      <c r="Y51" s="7">
        <v>-0.64176899794036779</v>
      </c>
      <c r="Z51" s="7">
        <v>0.51990431662140923</v>
      </c>
      <c r="AV51" t="s">
        <v>2087</v>
      </c>
      <c r="AW51">
        <v>0.38971664402075851</v>
      </c>
      <c r="AX51" t="s">
        <v>952</v>
      </c>
      <c r="AY51">
        <v>-1.1501662803923783E-2</v>
      </c>
      <c r="BH51" t="s">
        <v>2788</v>
      </c>
      <c r="BI51">
        <v>0.92434671901515808</v>
      </c>
    </row>
    <row r="52" spans="13:61" x14ac:dyDescent="0.25">
      <c r="M52" t="s">
        <v>1049</v>
      </c>
      <c r="N52">
        <v>-0.47517751027838601</v>
      </c>
      <c r="O52">
        <v>-0.14583446306707804</v>
      </c>
      <c r="P52">
        <v>1</v>
      </c>
      <c r="Q52">
        <v>1</v>
      </c>
      <c r="R52">
        <v>0.34945709991364421</v>
      </c>
      <c r="S52">
        <v>8.1208735409411037E-2</v>
      </c>
      <c r="T52">
        <v>-0.31874375958169315</v>
      </c>
      <c r="U52">
        <v>17.828819528421036</v>
      </c>
      <c r="V52">
        <v>0</v>
      </c>
      <c r="X52" s="7">
        <v>21</v>
      </c>
      <c r="Y52" s="7">
        <v>-0.21236767575299348</v>
      </c>
      <c r="Z52" s="7">
        <v>0.16990384263015706</v>
      </c>
      <c r="AV52" t="s">
        <v>2088</v>
      </c>
      <c r="AW52">
        <v>-4.1134485163533838E-2</v>
      </c>
      <c r="AX52" t="s">
        <v>953</v>
      </c>
      <c r="AY52">
        <v>-2.8141942584362714E-2</v>
      </c>
      <c r="BH52" t="s">
        <v>2726</v>
      </c>
      <c r="BI52">
        <v>-0.10538249719728927</v>
      </c>
    </row>
    <row r="53" spans="13:61" x14ac:dyDescent="0.25">
      <c r="M53" t="s">
        <v>2086</v>
      </c>
      <c r="N53">
        <v>0.1013265866238539</v>
      </c>
      <c r="O53">
        <v>0.71954020365543325</v>
      </c>
      <c r="P53">
        <v>1</v>
      </c>
      <c r="Q53">
        <v>1</v>
      </c>
      <c r="R53">
        <v>0.5549524748275575</v>
      </c>
      <c r="S53">
        <v>0.10210030022963258</v>
      </c>
      <c r="T53">
        <v>0.14023262653423949</v>
      </c>
      <c r="U53">
        <v>16.239906466247348</v>
      </c>
      <c r="V53">
        <v>0</v>
      </c>
      <c r="X53" s="7">
        <v>22</v>
      </c>
      <c r="Y53" s="7">
        <v>-0.25377106426307022</v>
      </c>
      <c r="Z53" s="7">
        <v>5.8414517085522782E-2</v>
      </c>
      <c r="AV53" t="s">
        <v>2092</v>
      </c>
      <c r="AW53">
        <v>0.46344114397609021</v>
      </c>
      <c r="AX53" t="s">
        <v>132</v>
      </c>
      <c r="AY53">
        <v>-0.73023859255789436</v>
      </c>
      <c r="BH53" t="s">
        <v>2727</v>
      </c>
      <c r="BI53">
        <v>-0.11054885518710238</v>
      </c>
    </row>
    <row r="54" spans="13:61" x14ac:dyDescent="0.25">
      <c r="M54" t="s">
        <v>2087</v>
      </c>
      <c r="N54">
        <v>0.38971664402075851</v>
      </c>
      <c r="O54">
        <v>0.55223040551458968</v>
      </c>
      <c r="P54">
        <v>1</v>
      </c>
      <c r="Q54">
        <v>1</v>
      </c>
      <c r="R54">
        <v>0.73990120452008357</v>
      </c>
      <c r="S54">
        <v>4.9906441468134333E-2</v>
      </c>
      <c r="T54">
        <v>0.8059836284508276</v>
      </c>
      <c r="U54">
        <v>17.725776029338657</v>
      </c>
      <c r="V54">
        <v>0</v>
      </c>
      <c r="X54" s="7">
        <v>23</v>
      </c>
      <c r="Y54" s="7">
        <v>-0.13511541960409482</v>
      </c>
      <c r="Z54" s="7">
        <v>0.34064355765724208</v>
      </c>
      <c r="AV54" t="s">
        <v>2093</v>
      </c>
      <c r="AW54">
        <v>7.7522049497122103E-2</v>
      </c>
      <c r="AX54" t="s">
        <v>369</v>
      </c>
      <c r="AY54">
        <v>-0.50273341264364246</v>
      </c>
      <c r="BH54" t="s">
        <v>2728</v>
      </c>
      <c r="BI54">
        <v>0.20571898670825159</v>
      </c>
    </row>
    <row r="55" spans="13:61" x14ac:dyDescent="0.25">
      <c r="M55" t="s">
        <v>2088</v>
      </c>
      <c r="N55">
        <v>-4.1134485163533838E-2</v>
      </c>
      <c r="O55">
        <v>0.1383685570229013</v>
      </c>
      <c r="P55">
        <v>1</v>
      </c>
      <c r="Q55">
        <v>1</v>
      </c>
      <c r="R55">
        <v>0.66567830571728503</v>
      </c>
      <c r="S55">
        <v>2.280013417167423E-2</v>
      </c>
      <c r="T55">
        <v>-5.6796446800124946E-2</v>
      </c>
      <c r="U55">
        <v>17.084253322318222</v>
      </c>
      <c r="V55">
        <v>0</v>
      </c>
      <c r="X55" s="7">
        <v>24</v>
      </c>
      <c r="Y55" s="7">
        <v>-9.5249954723391206E-3</v>
      </c>
      <c r="Z55" s="7">
        <v>0.52709107655528331</v>
      </c>
      <c r="AV55" t="s">
        <v>1058</v>
      </c>
      <c r="AW55">
        <v>-0.22689189910658827</v>
      </c>
      <c r="AX55" t="s">
        <v>358</v>
      </c>
      <c r="AY55">
        <v>0.63833728785862121</v>
      </c>
      <c r="BH55" t="s">
        <v>2729</v>
      </c>
      <c r="BI55">
        <v>-0.64931282270040025</v>
      </c>
    </row>
    <row r="56" spans="13:61" x14ac:dyDescent="0.25">
      <c r="M56" t="s">
        <v>2092</v>
      </c>
      <c r="N56">
        <v>0.46344114397609021</v>
      </c>
      <c r="O56">
        <v>-0.16507336049461652</v>
      </c>
      <c r="P56">
        <v>1</v>
      </c>
      <c r="Q56">
        <v>1</v>
      </c>
      <c r="R56">
        <v>0.49083120164788624</v>
      </c>
      <c r="S56">
        <v>8.1343226213566419E-2</v>
      </c>
      <c r="T56">
        <v>-0.39423319297837012</v>
      </c>
      <c r="U56">
        <v>17.194407288941139</v>
      </c>
      <c r="V56">
        <v>0</v>
      </c>
      <c r="X56" s="7">
        <v>25</v>
      </c>
      <c r="Y56" s="7">
        <v>-0.35292672282261672</v>
      </c>
      <c r="Z56" s="7">
        <v>0.2065904463210573</v>
      </c>
      <c r="AV56" t="s">
        <v>2094</v>
      </c>
      <c r="AW56">
        <v>1.7740895684050706</v>
      </c>
      <c r="AX56" t="s">
        <v>954</v>
      </c>
      <c r="AY56">
        <v>-0.6748387608797779</v>
      </c>
      <c r="BH56" t="s">
        <v>2789</v>
      </c>
      <c r="BI56">
        <v>0.10467649748829566</v>
      </c>
    </row>
    <row r="57" spans="13:61" x14ac:dyDescent="0.25">
      <c r="M57" t="s">
        <v>2093</v>
      </c>
      <c r="N57">
        <v>7.7522049497122103E-2</v>
      </c>
      <c r="O57">
        <v>-3.9111532847459281E-2</v>
      </c>
      <c r="P57">
        <v>1</v>
      </c>
      <c r="Q57">
        <v>1</v>
      </c>
      <c r="R57">
        <v>0.46335983589970103</v>
      </c>
      <c r="S57">
        <v>8.1473551748771508E-2</v>
      </c>
      <c r="T57">
        <v>-0.37807018099516798</v>
      </c>
      <c r="U57">
        <v>17.853185384836738</v>
      </c>
      <c r="V57">
        <v>0</v>
      </c>
      <c r="X57" s="7">
        <v>26</v>
      </c>
      <c r="Y57" s="7">
        <v>-0.40813444045736635</v>
      </c>
      <c r="Z57" s="7">
        <v>0.36356549422123308</v>
      </c>
      <c r="AV57" t="s">
        <v>1059</v>
      </c>
      <c r="AW57">
        <v>-0.12371259284447653</v>
      </c>
      <c r="AX57" t="s">
        <v>955</v>
      </c>
      <c r="AY57">
        <v>-4.3098394743612684E-2</v>
      </c>
      <c r="BH57" t="s">
        <v>2790</v>
      </c>
      <c r="BI57">
        <v>-0.39053622502492474</v>
      </c>
    </row>
    <row r="58" spans="13:61" x14ac:dyDescent="0.25">
      <c r="M58" t="s">
        <v>1058</v>
      </c>
      <c r="N58">
        <v>-0.22689189910658827</v>
      </c>
      <c r="O58">
        <v>0.18598687599961103</v>
      </c>
      <c r="P58">
        <v>1</v>
      </c>
      <c r="Q58">
        <v>1</v>
      </c>
      <c r="R58">
        <v>1.0703611742806725</v>
      </c>
      <c r="S58">
        <v>4.5821101135188669E-2</v>
      </c>
      <c r="T58">
        <v>-0.47307376986231564</v>
      </c>
      <c r="U58">
        <v>15.783740916005831</v>
      </c>
      <c r="V58">
        <v>0</v>
      </c>
      <c r="X58" s="7">
        <v>27</v>
      </c>
      <c r="Y58" s="7">
        <v>-2.613055100143255E-2</v>
      </c>
      <c r="Z58" s="7">
        <v>1.445910803354538</v>
      </c>
      <c r="AV58" t="s">
        <v>1060</v>
      </c>
      <c r="AW58">
        <v>0.27174369412799698</v>
      </c>
      <c r="AX58" t="s">
        <v>2012</v>
      </c>
      <c r="AY58">
        <v>-0.4961354316364589</v>
      </c>
      <c r="BH58" t="s">
        <v>2791</v>
      </c>
      <c r="BI58">
        <v>0.33088608266535346</v>
      </c>
    </row>
    <row r="59" spans="13:61" x14ac:dyDescent="0.25">
      <c r="M59" t="s">
        <v>2094</v>
      </c>
      <c r="N59">
        <v>1.7740895684050706</v>
      </c>
      <c r="O59">
        <v>0.55527022732665698</v>
      </c>
      <c r="P59">
        <v>1</v>
      </c>
      <c r="Q59">
        <v>1</v>
      </c>
      <c r="R59">
        <v>0.42729540423691947</v>
      </c>
      <c r="S59">
        <v>3.7333678380280337E-2</v>
      </c>
      <c r="T59">
        <v>0.92181898594879152</v>
      </c>
      <c r="U59">
        <v>18.403034393502164</v>
      </c>
      <c r="V59">
        <v>0</v>
      </c>
      <c r="X59" s="7">
        <v>28</v>
      </c>
      <c r="Y59" s="7">
        <v>-0.362229591269214</v>
      </c>
      <c r="Z59" s="7">
        <v>23.149190617522894</v>
      </c>
      <c r="AV59" t="s">
        <v>1063</v>
      </c>
      <c r="AW59">
        <v>0.39251973193550499</v>
      </c>
      <c r="AX59" t="s">
        <v>2013</v>
      </c>
      <c r="AY59">
        <v>-0.25799562947558508</v>
      </c>
      <c r="BH59" t="s">
        <v>2730</v>
      </c>
      <c r="BI59">
        <v>1.5184137176169896</v>
      </c>
    </row>
    <row r="60" spans="13:61" x14ac:dyDescent="0.25">
      <c r="M60" t="s">
        <v>1059</v>
      </c>
      <c r="N60">
        <v>-0.12371259284447653</v>
      </c>
      <c r="O60">
        <v>-0.11439749534600677</v>
      </c>
      <c r="P60">
        <v>1</v>
      </c>
      <c r="Q60">
        <v>1</v>
      </c>
      <c r="R60">
        <v>1.2776925175889497</v>
      </c>
      <c r="S60">
        <v>5.428045716368033E-2</v>
      </c>
      <c r="T60">
        <v>0.22147919586076104</v>
      </c>
      <c r="U60">
        <v>16.050168514348467</v>
      </c>
      <c r="V60">
        <v>0</v>
      </c>
      <c r="X60" s="7">
        <v>29</v>
      </c>
      <c r="Y60" s="7">
        <v>-0.49460019515337283</v>
      </c>
      <c r="Z60" s="7">
        <v>1.2882441508229889</v>
      </c>
      <c r="AV60" t="s">
        <v>1065</v>
      </c>
      <c r="AW60">
        <v>-0.18114241868763153</v>
      </c>
      <c r="AX60" t="s">
        <v>702</v>
      </c>
      <c r="AY60">
        <v>-0.22540966337460425</v>
      </c>
      <c r="BH60" t="s">
        <v>2731</v>
      </c>
      <c r="BI60">
        <v>-0.23684551423325573</v>
      </c>
    </row>
    <row r="61" spans="13:61" x14ac:dyDescent="0.25">
      <c r="M61" t="s">
        <v>1060</v>
      </c>
      <c r="N61">
        <v>0.27174369412799698</v>
      </c>
      <c r="O61">
        <v>0.23592683649910012</v>
      </c>
      <c r="P61">
        <v>1</v>
      </c>
      <c r="Q61">
        <v>1</v>
      </c>
      <c r="R61">
        <v>0.61341746151977661</v>
      </c>
      <c r="S61">
        <v>7.7959094572348689E-2</v>
      </c>
      <c r="T61">
        <v>4.5905272564519671E-2</v>
      </c>
      <c r="U61">
        <v>16.244760106631606</v>
      </c>
      <c r="V61">
        <v>0</v>
      </c>
      <c r="X61" s="7">
        <v>30</v>
      </c>
      <c r="Y61" s="7">
        <v>-0.16667644405361692</v>
      </c>
      <c r="Z61" s="7">
        <v>-0.55454530497805199</v>
      </c>
      <c r="AV61" t="s">
        <v>2102</v>
      </c>
      <c r="AW61">
        <v>-0.19159094355572512</v>
      </c>
      <c r="AX61" t="s">
        <v>957</v>
      </c>
      <c r="AY61">
        <v>0.57227593459697557</v>
      </c>
      <c r="BH61" t="s">
        <v>2792</v>
      </c>
      <c r="BI61">
        <v>-0.36887948410102639</v>
      </c>
    </row>
    <row r="62" spans="13:61" x14ac:dyDescent="0.25">
      <c r="M62" t="s">
        <v>1063</v>
      </c>
      <c r="N62">
        <v>0.39251973193550499</v>
      </c>
      <c r="O62">
        <v>-0.22160243501746996</v>
      </c>
      <c r="P62">
        <v>1</v>
      </c>
      <c r="Q62">
        <v>1</v>
      </c>
      <c r="R62">
        <v>0.35630605679398369</v>
      </c>
      <c r="S62">
        <v>5.4753671942894398E-2</v>
      </c>
      <c r="T62">
        <v>-0.20109674921161086</v>
      </c>
      <c r="U62">
        <v>17.006153429687416</v>
      </c>
      <c r="V62">
        <v>0</v>
      </c>
      <c r="X62" s="7">
        <v>31</v>
      </c>
      <c r="Y62" s="7">
        <v>-0.24118078244509347</v>
      </c>
      <c r="Z62" s="7">
        <v>0.23600992476897073</v>
      </c>
      <c r="AV62" t="s">
        <v>1077</v>
      </c>
      <c r="AW62">
        <v>0.1183303155472659</v>
      </c>
      <c r="AX62" t="s">
        <v>561</v>
      </c>
      <c r="AY62">
        <v>-0.15154612871694234</v>
      </c>
      <c r="BH62" t="s">
        <v>2793</v>
      </c>
      <c r="BI62">
        <v>-0.10086006929841335</v>
      </c>
    </row>
    <row r="63" spans="13:61" x14ac:dyDescent="0.25">
      <c r="M63" t="s">
        <v>1065</v>
      </c>
      <c r="N63">
        <v>-0.18114241868763153</v>
      </c>
      <c r="O63">
        <v>0.31359956834365488</v>
      </c>
      <c r="P63">
        <v>1</v>
      </c>
      <c r="Q63">
        <v>1</v>
      </c>
      <c r="R63">
        <v>0.39683663757102033</v>
      </c>
      <c r="S63">
        <v>7.5199088114946924E-2</v>
      </c>
      <c r="T63">
        <v>-3.0939521963456888E-2</v>
      </c>
      <c r="U63">
        <v>17.425121096535669</v>
      </c>
      <c r="V63">
        <v>0</v>
      </c>
      <c r="X63" s="7">
        <v>32</v>
      </c>
      <c r="Y63" s="7">
        <v>0.34814654049366311</v>
      </c>
      <c r="Z63" s="7">
        <v>-0.43469702429941381</v>
      </c>
      <c r="AV63" t="s">
        <v>1078</v>
      </c>
      <c r="AW63">
        <v>5.3749512548451776E-2</v>
      </c>
      <c r="AX63" t="s">
        <v>960</v>
      </c>
      <c r="AY63">
        <v>-0.27465717253850658</v>
      </c>
      <c r="BH63" t="s">
        <v>2732</v>
      </c>
      <c r="BI63">
        <v>-4.4528646026748525E-2</v>
      </c>
    </row>
    <row r="64" spans="13:61" x14ac:dyDescent="0.25">
      <c r="M64" t="s">
        <v>2102</v>
      </c>
      <c r="N64">
        <v>-0.19159094355572512</v>
      </c>
      <c r="O64">
        <v>0.2006449472218349</v>
      </c>
      <c r="P64">
        <v>1</v>
      </c>
      <c r="Q64">
        <v>1</v>
      </c>
      <c r="R64">
        <v>0.29357262404996726</v>
      </c>
      <c r="S64">
        <v>7.7813981659892242E-2</v>
      </c>
      <c r="T64">
        <v>0.25083157416792096</v>
      </c>
      <c r="U64">
        <v>16.944702072967235</v>
      </c>
      <c r="V64">
        <v>0</v>
      </c>
      <c r="X64" s="7">
        <v>33</v>
      </c>
      <c r="Y64" s="7">
        <v>3.7925430494587884</v>
      </c>
      <c r="Z64" s="7">
        <v>-3.681407877228287</v>
      </c>
      <c r="AV64" t="s">
        <v>1079</v>
      </c>
      <c r="AW64">
        <v>-0.2124172075951572</v>
      </c>
      <c r="AX64" t="s">
        <v>961</v>
      </c>
      <c r="AY64">
        <v>-0.12367520611586338</v>
      </c>
      <c r="BH64" t="s">
        <v>2733</v>
      </c>
      <c r="BI64">
        <v>-0.52989822081459292</v>
      </c>
    </row>
    <row r="65" spans="13:61" x14ac:dyDescent="0.25">
      <c r="M65" t="s">
        <v>1077</v>
      </c>
      <c r="N65">
        <v>0.1183303155472659</v>
      </c>
      <c r="O65">
        <v>0.17793168614482427</v>
      </c>
      <c r="P65">
        <v>1</v>
      </c>
      <c r="Q65">
        <v>1</v>
      </c>
      <c r="R65">
        <v>2.7284036700445373</v>
      </c>
      <c r="S65">
        <v>5.8329605874603091E-2</v>
      </c>
      <c r="T65">
        <v>-0.14119751550245035</v>
      </c>
      <c r="U65">
        <v>16.206573930681273</v>
      </c>
      <c r="V65">
        <v>0</v>
      </c>
      <c r="X65" s="7">
        <v>34</v>
      </c>
      <c r="Y65" s="7">
        <v>0.64899710027125324</v>
      </c>
      <c r="Z65" s="7">
        <v>-0.39815994147037126</v>
      </c>
      <c r="AV65" t="s">
        <v>2104</v>
      </c>
      <c r="AW65">
        <v>6.1210318879416441</v>
      </c>
      <c r="AX65" t="s">
        <v>43</v>
      </c>
      <c r="AY65">
        <v>5.8772048213982995</v>
      </c>
      <c r="BH65" t="s">
        <v>2794</v>
      </c>
      <c r="BI65">
        <v>-0.58077111601713072</v>
      </c>
    </row>
    <row r="66" spans="13:61" x14ac:dyDescent="0.25">
      <c r="M66" t="s">
        <v>1078</v>
      </c>
      <c r="N66">
        <v>5.3749512548451776E-2</v>
      </c>
      <c r="O66">
        <v>0.66828330689741233</v>
      </c>
      <c r="P66">
        <v>1</v>
      </c>
      <c r="Q66">
        <v>1</v>
      </c>
      <c r="R66">
        <v>1.0476885169351797</v>
      </c>
      <c r="S66">
        <v>6.6150265011764686E-2</v>
      </c>
      <c r="T66">
        <v>4.6542041918195096E-2</v>
      </c>
      <c r="U66">
        <v>16.020248794894545</v>
      </c>
      <c r="V66">
        <v>0</v>
      </c>
      <c r="X66" s="7">
        <v>35</v>
      </c>
      <c r="Y66" s="7">
        <v>0.78757717707537434</v>
      </c>
      <c r="Z66" s="7">
        <v>-0.92265817612135359</v>
      </c>
      <c r="AV66" t="s">
        <v>2105</v>
      </c>
      <c r="AW66">
        <v>-3.8503028154989904E-2</v>
      </c>
      <c r="AX66" t="s">
        <v>576</v>
      </c>
      <c r="AY66">
        <v>-0.22805107706021321</v>
      </c>
      <c r="BH66" t="s">
        <v>2795</v>
      </c>
      <c r="BI66">
        <v>-0.61678846126406461</v>
      </c>
    </row>
    <row r="67" spans="13:61" x14ac:dyDescent="0.25">
      <c r="M67" t="s">
        <v>1079</v>
      </c>
      <c r="N67">
        <v>-0.2124172075951572</v>
      </c>
      <c r="O67">
        <v>0.22752313089623546</v>
      </c>
      <c r="P67">
        <v>1</v>
      </c>
      <c r="Q67">
        <v>1</v>
      </c>
      <c r="R67">
        <v>1.2624823967959562</v>
      </c>
      <c r="S67">
        <v>5.7626060786618256E-2</v>
      </c>
      <c r="T67">
        <v>5.6891324237827945E-2</v>
      </c>
      <c r="U67">
        <v>16.89878455054135</v>
      </c>
      <c r="V67">
        <v>0</v>
      </c>
      <c r="X67" s="7">
        <v>36</v>
      </c>
      <c r="Y67" s="7">
        <v>-0.1898653667243867</v>
      </c>
      <c r="Z67" s="7">
        <v>8.0575362110461832E-2</v>
      </c>
      <c r="AV67" t="s">
        <v>2108</v>
      </c>
      <c r="AW67">
        <v>0.12760780635665248</v>
      </c>
      <c r="AX67" t="s">
        <v>429</v>
      </c>
      <c r="AY67">
        <v>0.22042978593177606</v>
      </c>
      <c r="BH67" t="s">
        <v>2734</v>
      </c>
      <c r="BI67">
        <v>0.26439900668099553</v>
      </c>
    </row>
    <row r="68" spans="13:61" x14ac:dyDescent="0.25">
      <c r="M68" t="s">
        <v>2104</v>
      </c>
      <c r="N68">
        <v>6.1210318879416441</v>
      </c>
      <c r="O68">
        <v>-7.6019827202980977E-2</v>
      </c>
      <c r="P68">
        <v>1</v>
      </c>
      <c r="Q68">
        <v>1</v>
      </c>
      <c r="R68">
        <v>0.61593511771672316</v>
      </c>
      <c r="S68">
        <v>4.8968561610908769E-2</v>
      </c>
      <c r="T68">
        <v>3.8058599341976249</v>
      </c>
      <c r="U68">
        <v>16.066843269104591</v>
      </c>
      <c r="V68">
        <v>0</v>
      </c>
      <c r="X68" s="7">
        <v>37</v>
      </c>
      <c r="Y68" s="7">
        <v>-0.52736303010670738</v>
      </c>
      <c r="Z68" s="7">
        <v>0.57107308189754613</v>
      </c>
      <c r="AV68" t="s">
        <v>2109</v>
      </c>
      <c r="AW68">
        <v>6.1390445910372356E-2</v>
      </c>
      <c r="AX68" t="s">
        <v>774</v>
      </c>
      <c r="AY68">
        <v>-6.7401805956397373E-2</v>
      </c>
      <c r="BH68" t="s">
        <v>2735</v>
      </c>
      <c r="BI68">
        <v>-0.68819174375082792</v>
      </c>
    </row>
    <row r="69" spans="13:61" x14ac:dyDescent="0.25">
      <c r="M69" t="s">
        <v>2105</v>
      </c>
      <c r="N69">
        <v>-3.8503028154989904E-2</v>
      </c>
      <c r="O69">
        <v>-6.5033207097588017E-2</v>
      </c>
      <c r="P69">
        <v>1</v>
      </c>
      <c r="Q69">
        <v>1</v>
      </c>
      <c r="R69">
        <v>0.92760962173345762</v>
      </c>
      <c r="S69">
        <v>0.10763717036998854</v>
      </c>
      <c r="T69">
        <v>-0.25648591452442299</v>
      </c>
      <c r="U69">
        <v>16.474064510812109</v>
      </c>
      <c r="V69">
        <v>0</v>
      </c>
      <c r="X69" s="7">
        <v>38</v>
      </c>
      <c r="Y69" s="7">
        <v>-0.69259750586260926</v>
      </c>
      <c r="Z69" s="7">
        <v>0.34831865815104424</v>
      </c>
      <c r="AV69" t="s">
        <v>811</v>
      </c>
      <c r="AW69">
        <v>-0.61023680801612701</v>
      </c>
      <c r="AX69" t="s">
        <v>86</v>
      </c>
      <c r="AY69">
        <v>0.44152090872030286</v>
      </c>
      <c r="BH69" t="s">
        <v>2736</v>
      </c>
      <c r="BI69">
        <v>-4.8572528548138857E-2</v>
      </c>
    </row>
    <row r="70" spans="13:61" x14ac:dyDescent="0.25">
      <c r="M70" t="s">
        <v>2108</v>
      </c>
      <c r="N70">
        <v>0.12760780635665248</v>
      </c>
      <c r="O70">
        <v>-0.15912795216290038</v>
      </c>
      <c r="P70">
        <v>1</v>
      </c>
      <c r="Q70">
        <v>1</v>
      </c>
      <c r="R70">
        <v>0.52521602263207978</v>
      </c>
      <c r="S70">
        <v>4.7139673914206641E-2</v>
      </c>
      <c r="T70">
        <v>2.7193829020986434E-2</v>
      </c>
      <c r="U70">
        <v>17.73734437355624</v>
      </c>
      <c r="V70">
        <v>0</v>
      </c>
      <c r="X70" s="7">
        <v>39</v>
      </c>
      <c r="Y70" s="7">
        <v>0.5476592053560535</v>
      </c>
      <c r="Z70" s="7">
        <v>-0.26418719471417346</v>
      </c>
      <c r="AV70" t="s">
        <v>2113</v>
      </c>
      <c r="AW70">
        <v>-0.25365465873288334</v>
      </c>
      <c r="AX70" t="s">
        <v>617</v>
      </c>
      <c r="AY70">
        <v>0.68687737161944074</v>
      </c>
      <c r="BH70" t="s">
        <v>2796</v>
      </c>
      <c r="BI70">
        <v>-0.25802699594282336</v>
      </c>
    </row>
    <row r="71" spans="13:61" x14ac:dyDescent="0.25">
      <c r="M71" t="s">
        <v>2109</v>
      </c>
      <c r="N71">
        <v>6.1390445910372356E-2</v>
      </c>
      <c r="O71">
        <v>0.34147453025765157</v>
      </c>
      <c r="P71">
        <v>1</v>
      </c>
      <c r="Q71">
        <v>1</v>
      </c>
      <c r="R71">
        <v>9.5984618536693418</v>
      </c>
      <c r="S71">
        <v>3.289372272808655E-2</v>
      </c>
      <c r="T71">
        <v>0.19010115587812851</v>
      </c>
      <c r="U71">
        <v>15.834565581654553</v>
      </c>
      <c r="V71">
        <v>0</v>
      </c>
      <c r="X71" s="7">
        <v>40</v>
      </c>
      <c r="Y71" s="7">
        <v>-0.52516913145607036</v>
      </c>
      <c r="Z71" s="7">
        <v>0.4699658163211623</v>
      </c>
      <c r="AV71" t="s">
        <v>877</v>
      </c>
      <c r="AW71">
        <v>-0.64695604362744685</v>
      </c>
      <c r="AX71" t="s">
        <v>962</v>
      </c>
      <c r="AY71">
        <v>0.46239232414897125</v>
      </c>
      <c r="BH71" t="s">
        <v>2737</v>
      </c>
      <c r="BI71">
        <v>4.0937555295695593E-3</v>
      </c>
    </row>
    <row r="72" spans="13:61" x14ac:dyDescent="0.25">
      <c r="M72" t="s">
        <v>811</v>
      </c>
      <c r="N72">
        <v>-0.61023680801612701</v>
      </c>
      <c r="O72">
        <v>0.37939015943823717</v>
      </c>
      <c r="P72">
        <v>1</v>
      </c>
      <c r="Q72">
        <v>1</v>
      </c>
      <c r="R72">
        <v>1.0869714046783867</v>
      </c>
      <c r="S72">
        <v>0.25034501364281675</v>
      </c>
      <c r="T72">
        <v>-0.7752969209023034</v>
      </c>
      <c r="U72">
        <v>15.373595289960955</v>
      </c>
      <c r="V72">
        <v>0</v>
      </c>
      <c r="X72" s="7">
        <v>41</v>
      </c>
      <c r="Y72" s="7">
        <v>-0.39557410415163125</v>
      </c>
      <c r="Z72" s="7">
        <v>0.16666123767816812</v>
      </c>
      <c r="AV72" t="s">
        <v>1104</v>
      </c>
      <c r="AW72">
        <v>-0.17518272218879141</v>
      </c>
      <c r="AX72" t="s">
        <v>374</v>
      </c>
      <c r="AY72">
        <v>-0.46537414023730872</v>
      </c>
      <c r="BH72" t="s">
        <v>2797</v>
      </c>
      <c r="BI72">
        <v>6.6729857193244101E-3</v>
      </c>
    </row>
    <row r="73" spans="13:61" x14ac:dyDescent="0.25">
      <c r="M73" t="s">
        <v>2113</v>
      </c>
      <c r="N73">
        <v>-0.25365465873288334</v>
      </c>
      <c r="O73">
        <v>1.2394968331716234</v>
      </c>
      <c r="P73">
        <v>1</v>
      </c>
      <c r="Q73">
        <v>1</v>
      </c>
      <c r="R73">
        <v>0.34218747240206965</v>
      </c>
      <c r="S73">
        <v>0.21774977948285593</v>
      </c>
      <c r="T73">
        <v>1.875741261063119</v>
      </c>
      <c r="U73">
        <v>16.546093680381958</v>
      </c>
      <c r="V73">
        <v>0</v>
      </c>
      <c r="X73" s="7">
        <v>42</v>
      </c>
      <c r="Y73" s="7">
        <v>0.81987550123993724</v>
      </c>
      <c r="Z73" s="7">
        <v>-0.74563592832675307</v>
      </c>
      <c r="AV73" t="s">
        <v>2122</v>
      </c>
      <c r="AW73">
        <v>0.29983014424295207</v>
      </c>
      <c r="AX73" t="s">
        <v>2014</v>
      </c>
      <c r="AY73">
        <v>-0.52359875662391397</v>
      </c>
      <c r="BH73" t="s">
        <v>2798</v>
      </c>
      <c r="BI73">
        <v>-0.1058872823437535</v>
      </c>
    </row>
    <row r="74" spans="13:61" x14ac:dyDescent="0.25">
      <c r="M74" t="s">
        <v>877</v>
      </c>
      <c r="N74">
        <v>-0.64695604362744685</v>
      </c>
      <c r="O74">
        <v>0.53270459673591164</v>
      </c>
      <c r="P74">
        <v>1</v>
      </c>
      <c r="Q74">
        <v>1</v>
      </c>
      <c r="R74">
        <v>0.42750649093673648</v>
      </c>
      <c r="S74">
        <v>0.16401530372319087</v>
      </c>
      <c r="T74">
        <v>-0.42164654795230816</v>
      </c>
      <c r="U74">
        <v>16.12786387699499</v>
      </c>
      <c r="V74">
        <v>0</v>
      </c>
      <c r="X74" s="7">
        <v>43</v>
      </c>
      <c r="Y74" s="7">
        <v>-0.41945251775707421</v>
      </c>
      <c r="Z74" s="7">
        <v>0.75232842647878218</v>
      </c>
      <c r="AV74" t="s">
        <v>1115</v>
      </c>
      <c r="AW74">
        <v>-0.22978512577317037</v>
      </c>
      <c r="AX74" t="s">
        <v>963</v>
      </c>
      <c r="AY74">
        <v>-0.15147311101239888</v>
      </c>
      <c r="BH74" t="s">
        <v>2799</v>
      </c>
      <c r="BI74">
        <v>-0.50066154634506232</v>
      </c>
    </row>
    <row r="75" spans="13:61" x14ac:dyDescent="0.25">
      <c r="M75" t="s">
        <v>1104</v>
      </c>
      <c r="N75">
        <v>-0.17518272218879141</v>
      </c>
      <c r="O75">
        <v>-0.34579207574790854</v>
      </c>
      <c r="P75">
        <v>1</v>
      </c>
      <c r="Q75">
        <v>1</v>
      </c>
      <c r="R75">
        <v>0.48336497449622517</v>
      </c>
      <c r="S75">
        <v>3.688354863440757E-2</v>
      </c>
      <c r="T75">
        <v>0.29018393359285982</v>
      </c>
      <c r="U75">
        <v>17.335904176063078</v>
      </c>
      <c r="V75">
        <v>0</v>
      </c>
      <c r="X75" s="7">
        <v>44</v>
      </c>
      <c r="Y75" s="7">
        <v>0.25176076869735808</v>
      </c>
      <c r="Z75" s="7">
        <v>3.3846702484642666E-2</v>
      </c>
      <c r="AV75" t="s">
        <v>714</v>
      </c>
      <c r="AW75">
        <v>0.13286190861699956</v>
      </c>
      <c r="AX75" t="s">
        <v>964</v>
      </c>
      <c r="AY75">
        <v>7.7071281327498846E-3</v>
      </c>
      <c r="BH75" t="s">
        <v>2738</v>
      </c>
      <c r="BI75">
        <v>2.5033692847727222E-2</v>
      </c>
    </row>
    <row r="76" spans="13:61" x14ac:dyDescent="0.25">
      <c r="M76" t="s">
        <v>2122</v>
      </c>
      <c r="N76">
        <v>0.29983014424295207</v>
      </c>
      <c r="O76">
        <v>0.15275672608999075</v>
      </c>
      <c r="P76">
        <v>1</v>
      </c>
      <c r="Q76">
        <v>1</v>
      </c>
      <c r="R76">
        <v>1.1835656741072558</v>
      </c>
      <c r="S76">
        <v>8.9681657989426691E-2</v>
      </c>
      <c r="T76">
        <v>-0.24415266634422952</v>
      </c>
      <c r="U76">
        <v>16.83846011056794</v>
      </c>
      <c r="V76">
        <v>0</v>
      </c>
      <c r="X76" s="7">
        <v>45</v>
      </c>
      <c r="Y76" s="7">
        <v>-2.5354794921902429E-2</v>
      </c>
      <c r="Z76" s="7">
        <v>-6.8674858318490364E-2</v>
      </c>
      <c r="AV76" t="s">
        <v>1118</v>
      </c>
      <c r="AW76">
        <v>-0.25914777961154117</v>
      </c>
      <c r="AX76" t="s">
        <v>965</v>
      </c>
      <c r="AY76">
        <v>-0.60237979682662057</v>
      </c>
      <c r="BH76" t="s">
        <v>2800</v>
      </c>
      <c r="BI76">
        <v>7.6990373120128255E-2</v>
      </c>
    </row>
    <row r="77" spans="13:61" x14ac:dyDescent="0.25">
      <c r="M77" t="s">
        <v>1115</v>
      </c>
      <c r="N77">
        <v>-0.22978512577317037</v>
      </c>
      <c r="O77">
        <v>5.0925226534003519E-2</v>
      </c>
      <c r="P77">
        <v>1</v>
      </c>
      <c r="Q77">
        <v>1</v>
      </c>
      <c r="R77">
        <v>0.58019532969208354</v>
      </c>
      <c r="S77">
        <v>5.5075024289990622E-2</v>
      </c>
      <c r="T77">
        <v>0.58669555870773316</v>
      </c>
      <c r="U77">
        <v>19.231797954315002</v>
      </c>
      <c r="V77">
        <v>0</v>
      </c>
      <c r="X77" s="7">
        <v>46</v>
      </c>
      <c r="Y77" s="7">
        <v>-1.5324953830891136E-2</v>
      </c>
      <c r="Z77" s="7">
        <v>-0.22040116108297123</v>
      </c>
      <c r="AV77" t="s">
        <v>2126</v>
      </c>
      <c r="AW77">
        <v>-0.60208832213369212</v>
      </c>
      <c r="AX77" t="s">
        <v>2015</v>
      </c>
      <c r="AY77">
        <v>-0.68967651800814234</v>
      </c>
      <c r="BH77" t="s">
        <v>2739</v>
      </c>
      <c r="BI77">
        <v>-0.39089601667039364</v>
      </c>
    </row>
    <row r="78" spans="13:61" x14ac:dyDescent="0.25">
      <c r="M78" t="s">
        <v>714</v>
      </c>
      <c r="N78">
        <v>0.13286190861699956</v>
      </c>
      <c r="O78">
        <v>0.44805059471039305</v>
      </c>
      <c r="P78">
        <v>1</v>
      </c>
      <c r="Q78">
        <v>1</v>
      </c>
      <c r="R78">
        <v>1.0612883969249416</v>
      </c>
      <c r="S78">
        <v>7.5754268976285524E-2</v>
      </c>
      <c r="T78">
        <v>2.1497419738819645</v>
      </c>
      <c r="U78">
        <v>16.319916898442344</v>
      </c>
      <c r="V78">
        <v>0</v>
      </c>
      <c r="X78" s="7">
        <v>47</v>
      </c>
      <c r="Y78" s="7">
        <v>-0.23437552692363464</v>
      </c>
      <c r="Z78" s="7">
        <v>0.22222715849496857</v>
      </c>
      <c r="AV78" t="s">
        <v>1121</v>
      </c>
      <c r="AW78">
        <v>-0.30649682822850527</v>
      </c>
      <c r="AX78" t="s">
        <v>2016</v>
      </c>
      <c r="AY78">
        <v>-0.20555351436708558</v>
      </c>
      <c r="BH78" t="s">
        <v>2801</v>
      </c>
      <c r="BI78">
        <v>-0.37561210284489893</v>
      </c>
    </row>
    <row r="79" spans="13:61" x14ac:dyDescent="0.25">
      <c r="M79" t="s">
        <v>1118</v>
      </c>
      <c r="N79">
        <v>-0.25914777961154117</v>
      </c>
      <c r="O79">
        <v>0.81819990318940516</v>
      </c>
      <c r="P79">
        <v>1</v>
      </c>
      <c r="Q79">
        <v>1</v>
      </c>
      <c r="R79">
        <v>0.59808538558294033</v>
      </c>
      <c r="S79">
        <v>0.4334921889772641</v>
      </c>
      <c r="T79">
        <v>-0.7083255576094839</v>
      </c>
      <c r="U79">
        <v>17.413996357798627</v>
      </c>
      <c r="V79">
        <v>0</v>
      </c>
      <c r="X79" s="7">
        <v>48</v>
      </c>
      <c r="Y79" s="7">
        <v>-6.8774241445941631E-2</v>
      </c>
      <c r="Z79" s="7">
        <v>13.724010224541594</v>
      </c>
      <c r="AV79" t="s">
        <v>1124</v>
      </c>
      <c r="AW79">
        <v>0.40203287210529448</v>
      </c>
      <c r="AX79" t="s">
        <v>94</v>
      </c>
      <c r="AY79">
        <v>5.5684188821416548E-2</v>
      </c>
      <c r="BH79" t="s">
        <v>2802</v>
      </c>
      <c r="BI79">
        <v>-7.567205793332156E-2</v>
      </c>
    </row>
    <row r="80" spans="13:61" x14ac:dyDescent="0.25">
      <c r="M80" t="s">
        <v>2126</v>
      </c>
      <c r="N80">
        <v>-0.60208832213369212</v>
      </c>
      <c r="O80">
        <v>0.46685160354130117</v>
      </c>
      <c r="P80">
        <v>1</v>
      </c>
      <c r="Q80">
        <v>1</v>
      </c>
      <c r="R80">
        <v>0.6025065281140175</v>
      </c>
      <c r="S80">
        <v>5.2239707890251154E-2</v>
      </c>
      <c r="T80">
        <v>4.1295550422915479</v>
      </c>
      <c r="U80">
        <v>16.573342218540102</v>
      </c>
      <c r="V80">
        <v>0</v>
      </c>
      <c r="X80" s="7">
        <v>49</v>
      </c>
      <c r="Y80" s="7">
        <v>-0.5093715498483129</v>
      </c>
      <c r="Z80" s="7">
        <v>3.4194039569926893E-2</v>
      </c>
      <c r="AV80" t="s">
        <v>528</v>
      </c>
      <c r="AW80">
        <v>-0.17951957200839366</v>
      </c>
      <c r="AX80" t="s">
        <v>966</v>
      </c>
      <c r="AY80">
        <v>0.62032109476939434</v>
      </c>
      <c r="BH80" t="s">
        <v>2740</v>
      </c>
      <c r="BI80">
        <v>-3.1333034738068602E-2</v>
      </c>
    </row>
    <row r="81" spans="13:61" x14ac:dyDescent="0.25">
      <c r="M81" t="s">
        <v>1121</v>
      </c>
      <c r="N81">
        <v>-0.30649682822850527</v>
      </c>
      <c r="O81">
        <v>0.18744046816468424</v>
      </c>
      <c r="P81">
        <v>1</v>
      </c>
      <c r="Q81">
        <v>1</v>
      </c>
      <c r="R81">
        <v>1.2388546672115566</v>
      </c>
      <c r="S81">
        <v>7.0570443208334874E-2</v>
      </c>
      <c r="T81">
        <v>0.71173053788162799</v>
      </c>
      <c r="U81">
        <v>17.957205051443779</v>
      </c>
      <c r="V81">
        <v>0</v>
      </c>
      <c r="X81" s="7">
        <v>50</v>
      </c>
      <c r="Y81" s="7">
        <v>-0.21554525287796072</v>
      </c>
      <c r="Z81" s="7">
        <v>0.31687183950181463</v>
      </c>
      <c r="AV81" t="s">
        <v>2134</v>
      </c>
      <c r="AW81">
        <v>3.7139144777393454</v>
      </c>
      <c r="AX81" t="s">
        <v>872</v>
      </c>
      <c r="AY81">
        <v>-0.92920801534582997</v>
      </c>
      <c r="BH81" t="s">
        <v>2741</v>
      </c>
      <c r="BI81">
        <v>1.9949308780064841</v>
      </c>
    </row>
    <row r="82" spans="13:61" x14ac:dyDescent="0.25">
      <c r="M82" t="s">
        <v>1124</v>
      </c>
      <c r="N82">
        <v>0.40203287210529448</v>
      </c>
      <c r="O82">
        <v>-9.9734263451204883E-2</v>
      </c>
      <c r="P82">
        <v>1</v>
      </c>
      <c r="Q82">
        <v>1</v>
      </c>
      <c r="R82">
        <v>0.59074490166588312</v>
      </c>
      <c r="S82">
        <v>9.5798534351315787E-2</v>
      </c>
      <c r="T82">
        <v>0.32414060571349868</v>
      </c>
      <c r="U82">
        <v>17.187675744988244</v>
      </c>
      <c r="V82">
        <v>0</v>
      </c>
      <c r="X82" s="7">
        <v>51</v>
      </c>
      <c r="Y82" s="7">
        <v>0.16689347364304713</v>
      </c>
      <c r="Z82" s="7">
        <v>0.22282317037771138</v>
      </c>
      <c r="AV82" t="s">
        <v>2142</v>
      </c>
      <c r="AW82">
        <v>-4.6144869213216852E-2</v>
      </c>
      <c r="AX82" t="s">
        <v>315</v>
      </c>
      <c r="AY82">
        <v>-0.34276765091097433</v>
      </c>
      <c r="BH82" t="s">
        <v>2742</v>
      </c>
      <c r="BI82">
        <v>9.4920438017151981E-3</v>
      </c>
    </row>
    <row r="83" spans="13:61" x14ac:dyDescent="0.25">
      <c r="M83" t="s">
        <v>528</v>
      </c>
      <c r="N83">
        <v>-0.17951957200839366</v>
      </c>
      <c r="O83">
        <v>0.4288510606388426</v>
      </c>
      <c r="P83">
        <v>1</v>
      </c>
      <c r="Q83">
        <v>1</v>
      </c>
      <c r="R83">
        <v>0.66085008885313445</v>
      </c>
      <c r="S83">
        <v>0.12419902170670161</v>
      </c>
      <c r="T83">
        <v>0.722883741524043</v>
      </c>
      <c r="U83">
        <v>17.172321710128109</v>
      </c>
      <c r="V83">
        <v>0</v>
      </c>
      <c r="X83" s="7">
        <v>52</v>
      </c>
      <c r="Y83" s="7">
        <v>-0.21007022703309847</v>
      </c>
      <c r="Z83" s="7">
        <v>0.16893574186956462</v>
      </c>
      <c r="AV83" t="s">
        <v>835</v>
      </c>
      <c r="AW83">
        <v>-0.9038908762928265</v>
      </c>
      <c r="AX83" t="s">
        <v>137</v>
      </c>
      <c r="AY83">
        <v>0.25058619027313189</v>
      </c>
      <c r="BH83" t="s">
        <v>2803</v>
      </c>
      <c r="BI83">
        <v>0.48495188805062517</v>
      </c>
    </row>
    <row r="84" spans="13:61" x14ac:dyDescent="0.25">
      <c r="M84" t="s">
        <v>2134</v>
      </c>
      <c r="N84">
        <v>3.7139144777393454</v>
      </c>
      <c r="O84">
        <v>1.6221036269488562</v>
      </c>
      <c r="P84">
        <v>1</v>
      </c>
      <c r="Q84">
        <v>1</v>
      </c>
      <c r="R84">
        <v>0.74675844340187181</v>
      </c>
      <c r="S84">
        <v>7.0037349500676582E-2</v>
      </c>
      <c r="T84">
        <v>-0.62721498515461072</v>
      </c>
      <c r="U84">
        <v>16.793201272888865</v>
      </c>
      <c r="V84">
        <v>0</v>
      </c>
      <c r="X84" s="7">
        <v>53</v>
      </c>
      <c r="Y84" s="7">
        <v>-0.53846204694808664</v>
      </c>
      <c r="Z84" s="7">
        <v>1.0019031909241769</v>
      </c>
      <c r="AV84" t="s">
        <v>2148</v>
      </c>
      <c r="AW84">
        <v>-0.68902401002685121</v>
      </c>
      <c r="AX84" t="s">
        <v>967</v>
      </c>
      <c r="AY84">
        <v>-0.39636211780094799</v>
      </c>
      <c r="BH84" t="s">
        <v>2743</v>
      </c>
      <c r="BI84">
        <v>-0.58394061246358198</v>
      </c>
    </row>
    <row r="85" spans="13:61" x14ac:dyDescent="0.25">
      <c r="M85" t="s">
        <v>2142</v>
      </c>
      <c r="N85">
        <v>-4.6144869213216852E-2</v>
      </c>
      <c r="O85">
        <v>-0.11233951937308854</v>
      </c>
      <c r="P85">
        <v>1</v>
      </c>
      <c r="Q85">
        <v>1</v>
      </c>
      <c r="R85">
        <v>17.322722227157072</v>
      </c>
      <c r="S85">
        <v>4.8982488033163053E-2</v>
      </c>
      <c r="T85">
        <v>0.10795047344038641</v>
      </c>
      <c r="U85">
        <v>14.437970878944917</v>
      </c>
      <c r="V85">
        <v>0</v>
      </c>
      <c r="X85" s="7">
        <v>54</v>
      </c>
      <c r="Y85" s="7">
        <v>-0.50372305159171993</v>
      </c>
      <c r="Z85" s="7">
        <v>0.58124510108884198</v>
      </c>
      <c r="AV85" t="s">
        <v>750</v>
      </c>
      <c r="AW85">
        <v>0.14779369736566514</v>
      </c>
      <c r="AX85" t="s">
        <v>968</v>
      </c>
      <c r="AY85">
        <v>-0.13763927905207787</v>
      </c>
      <c r="BH85" t="s">
        <v>2804</v>
      </c>
      <c r="BI85">
        <v>5.6265894060628055E-2</v>
      </c>
    </row>
    <row r="86" spans="13:61" x14ac:dyDescent="0.25">
      <c r="M86" t="s">
        <v>835</v>
      </c>
      <c r="N86">
        <v>-0.9038908762928265</v>
      </c>
      <c r="O86">
        <v>0.36589653344368206</v>
      </c>
      <c r="P86">
        <v>1</v>
      </c>
      <c r="Q86">
        <v>1</v>
      </c>
      <c r="R86">
        <v>0.7689068953148962</v>
      </c>
      <c r="S86">
        <v>0.13716457608199384</v>
      </c>
      <c r="T86">
        <v>-0.65938807931646848</v>
      </c>
      <c r="U86">
        <v>16.19283273414403</v>
      </c>
      <c r="V86">
        <v>0</v>
      </c>
      <c r="X86" s="7">
        <v>55</v>
      </c>
      <c r="Y86" s="7">
        <v>-0.3963694740128802</v>
      </c>
      <c r="Z86" s="7">
        <v>0.16947757490629192</v>
      </c>
      <c r="AV86" t="s">
        <v>509</v>
      </c>
      <c r="AW86">
        <v>-0.20978061216153149</v>
      </c>
      <c r="AX86" t="s">
        <v>2017</v>
      </c>
      <c r="AY86">
        <v>-0.25991658396125122</v>
      </c>
      <c r="BH86" t="s">
        <v>2744</v>
      </c>
      <c r="BI86">
        <v>0.47777154820660134</v>
      </c>
    </row>
    <row r="87" spans="13:61" x14ac:dyDescent="0.25">
      <c r="M87" t="s">
        <v>2148</v>
      </c>
      <c r="N87">
        <v>-0.68902401002685121</v>
      </c>
      <c r="O87">
        <v>0.29764439863227649</v>
      </c>
      <c r="P87">
        <v>1</v>
      </c>
      <c r="Q87">
        <v>1</v>
      </c>
      <c r="R87">
        <v>0.31979973414136392</v>
      </c>
      <c r="S87">
        <v>9.6490997032687487E-2</v>
      </c>
      <c r="T87">
        <v>0.31990809414834248</v>
      </c>
      <c r="U87">
        <v>20.131047804726176</v>
      </c>
      <c r="V87">
        <v>0</v>
      </c>
      <c r="X87" s="7">
        <v>56</v>
      </c>
      <c r="Y87" s="7">
        <v>0.22052773406474085</v>
      </c>
      <c r="Z87" s="7">
        <v>1.5535618343403297</v>
      </c>
      <c r="AV87" t="s">
        <v>1147</v>
      </c>
      <c r="AW87">
        <v>-0.58862004249864497</v>
      </c>
      <c r="AX87" t="s">
        <v>2018</v>
      </c>
      <c r="AY87">
        <v>-0.49245184629426009</v>
      </c>
      <c r="BH87" t="s">
        <v>2805</v>
      </c>
      <c r="BI87">
        <v>5.3999522012307802E-2</v>
      </c>
    </row>
    <row r="88" spans="13:61" x14ac:dyDescent="0.25">
      <c r="M88" t="s">
        <v>750</v>
      </c>
      <c r="N88">
        <v>0.14779369736566514</v>
      </c>
      <c r="O88">
        <v>7.6389840620372768E-2</v>
      </c>
      <c r="P88">
        <v>1</v>
      </c>
      <c r="Q88">
        <v>1</v>
      </c>
      <c r="R88">
        <v>0.70562288115144911</v>
      </c>
      <c r="S88">
        <v>4.66460239096659E-2</v>
      </c>
      <c r="T88">
        <v>0.32395321458475135</v>
      </c>
      <c r="U88">
        <v>16.137934787853535</v>
      </c>
      <c r="V88">
        <v>0</v>
      </c>
      <c r="X88" s="7">
        <v>57</v>
      </c>
      <c r="Y88" s="7">
        <v>-0.16851401884399489</v>
      </c>
      <c r="Z88" s="7">
        <v>4.4801425999518363E-2</v>
      </c>
      <c r="AV88" t="s">
        <v>787</v>
      </c>
      <c r="AW88">
        <v>-9.2003062666469321E-2</v>
      </c>
      <c r="AX88" t="s">
        <v>2019</v>
      </c>
      <c r="AY88">
        <v>0.61124330567348251</v>
      </c>
      <c r="BH88" t="s">
        <v>2806</v>
      </c>
      <c r="BI88">
        <v>78.342140826109826</v>
      </c>
    </row>
    <row r="89" spans="13:61" x14ac:dyDescent="0.25">
      <c r="M89" t="s">
        <v>509</v>
      </c>
      <c r="N89">
        <v>-0.20978061216153149</v>
      </c>
      <c r="O89">
        <v>0.81541097418994968</v>
      </c>
      <c r="P89">
        <v>1</v>
      </c>
      <c r="Q89">
        <v>1</v>
      </c>
      <c r="R89">
        <v>0.6205928879112681</v>
      </c>
      <c r="S89">
        <v>7.4164534678921687E-2</v>
      </c>
      <c r="T89">
        <v>0.33311044535174056</v>
      </c>
      <c r="U89">
        <v>17.51226434693438</v>
      </c>
      <c r="V89">
        <v>0</v>
      </c>
      <c r="X89" s="7">
        <v>58</v>
      </c>
      <c r="Y89" s="7">
        <v>-0.28385029828920316</v>
      </c>
      <c r="Z89" s="7">
        <v>0.5555939924172002</v>
      </c>
      <c r="AV89" t="s">
        <v>1148</v>
      </c>
      <c r="AW89">
        <v>-0.24234150022185644</v>
      </c>
      <c r="AX89" t="s">
        <v>2020</v>
      </c>
      <c r="AY89">
        <v>-0.31763548662629748</v>
      </c>
      <c r="BH89" t="s">
        <v>2807</v>
      </c>
      <c r="BI89">
        <v>0.14273768668675407</v>
      </c>
    </row>
    <row r="90" spans="13:61" x14ac:dyDescent="0.25">
      <c r="M90" t="s">
        <v>1147</v>
      </c>
      <c r="N90">
        <v>-0.58862004249864497</v>
      </c>
      <c r="O90">
        <v>-0.15543513449415519</v>
      </c>
      <c r="P90">
        <v>1</v>
      </c>
      <c r="Q90">
        <v>1</v>
      </c>
      <c r="R90">
        <v>0.7659931680618518</v>
      </c>
      <c r="S90">
        <v>0.12296336940612008</v>
      </c>
      <c r="T90">
        <v>0.96784278425197823</v>
      </c>
      <c r="U90">
        <v>17.927966234422001</v>
      </c>
      <c r="V90">
        <v>0</v>
      </c>
      <c r="X90" s="7">
        <v>59</v>
      </c>
      <c r="Y90" s="7">
        <v>-0.42965477124399942</v>
      </c>
      <c r="Z90" s="7">
        <v>0.82217450317950447</v>
      </c>
      <c r="AV90" t="s">
        <v>1149</v>
      </c>
      <c r="AW90">
        <v>-5.79934284467244E-2</v>
      </c>
      <c r="AX90" t="s">
        <v>2021</v>
      </c>
      <c r="AY90">
        <v>-0.90358699036199597</v>
      </c>
      <c r="BH90" t="s">
        <v>2745</v>
      </c>
      <c r="BI90">
        <v>4.0654531296189456E-2</v>
      </c>
    </row>
    <row r="91" spans="13:61" x14ac:dyDescent="0.25">
      <c r="M91" t="s">
        <v>787</v>
      </c>
      <c r="N91">
        <v>-9.2003062666469321E-2</v>
      </c>
      <c r="O91">
        <v>-0.14259190256580587</v>
      </c>
      <c r="P91">
        <v>1</v>
      </c>
      <c r="Q91">
        <v>1</v>
      </c>
      <c r="R91">
        <v>1.040593417192835</v>
      </c>
      <c r="S91">
        <v>5.6837974267327028E-2</v>
      </c>
      <c r="T91">
        <v>0.72576021029984372</v>
      </c>
      <c r="U91">
        <v>16.304798776409879</v>
      </c>
      <c r="V91">
        <v>0</v>
      </c>
      <c r="X91" s="7">
        <v>60</v>
      </c>
      <c r="Y91" s="7">
        <v>-0.2994985468019884</v>
      </c>
      <c r="Z91" s="7">
        <v>0.11835612811435686</v>
      </c>
      <c r="AV91" t="s">
        <v>2150</v>
      </c>
      <c r="AW91">
        <v>-8.7129308475617076E-2</v>
      </c>
      <c r="AX91" t="s">
        <v>969</v>
      </c>
      <c r="AY91">
        <v>0.1033169996650057</v>
      </c>
      <c r="BH91" t="s">
        <v>2746</v>
      </c>
      <c r="BI91">
        <v>0.1186956083507452</v>
      </c>
    </row>
    <row r="92" spans="13:61" x14ac:dyDescent="0.25">
      <c r="M92" t="s">
        <v>1148</v>
      </c>
      <c r="N92">
        <v>-0.24234150022185644</v>
      </c>
      <c r="O92">
        <v>0.74333152092090493</v>
      </c>
      <c r="P92">
        <v>1</v>
      </c>
      <c r="Q92">
        <v>1</v>
      </c>
      <c r="R92">
        <v>0.56722888949663519</v>
      </c>
      <c r="S92">
        <v>0.14919093603270681</v>
      </c>
      <c r="T92">
        <v>1.1197437394293028</v>
      </c>
      <c r="U92">
        <v>18.427707460283106</v>
      </c>
      <c r="V92">
        <v>0</v>
      </c>
      <c r="X92" s="7">
        <v>61</v>
      </c>
      <c r="Y92" s="7">
        <v>-0.2282471439855189</v>
      </c>
      <c r="Z92" s="7">
        <v>3.6656200429793784E-2</v>
      </c>
      <c r="AV92" t="s">
        <v>50</v>
      </c>
      <c r="AW92">
        <v>-0.6796246312954678</v>
      </c>
      <c r="AX92" t="s">
        <v>575</v>
      </c>
      <c r="AY92">
        <v>-0.56030240971962841</v>
      </c>
      <c r="BH92" t="s">
        <v>2808</v>
      </c>
      <c r="BI92">
        <v>-0.47046615082019949</v>
      </c>
    </row>
    <row r="93" spans="13:61" x14ac:dyDescent="0.25">
      <c r="M93" t="s">
        <v>1149</v>
      </c>
      <c r="N93">
        <v>-5.79934284467244E-2</v>
      </c>
      <c r="O93">
        <v>-0.54576726524129016</v>
      </c>
      <c r="P93">
        <v>1</v>
      </c>
      <c r="Q93">
        <v>1</v>
      </c>
      <c r="R93">
        <v>0.84480636728253555</v>
      </c>
      <c r="S93">
        <v>7.2663390980802781E-2</v>
      </c>
      <c r="T93">
        <v>1.7775346370163669</v>
      </c>
      <c r="U93">
        <v>16.704168607893553</v>
      </c>
      <c r="V93">
        <v>0</v>
      </c>
      <c r="X93" s="7">
        <v>62</v>
      </c>
      <c r="Y93" s="7">
        <v>-0.13523849804488594</v>
      </c>
      <c r="Z93" s="7">
        <v>0.25356881359215183</v>
      </c>
      <c r="AV93" t="s">
        <v>2152</v>
      </c>
      <c r="AW93">
        <v>0.19836254453380278</v>
      </c>
      <c r="AX93" t="s">
        <v>2023</v>
      </c>
      <c r="AY93">
        <v>-0.306508560518509</v>
      </c>
      <c r="BH93" t="s">
        <v>2809</v>
      </c>
      <c r="BI93">
        <v>0.52008460395380807</v>
      </c>
    </row>
    <row r="94" spans="13:61" x14ac:dyDescent="0.25">
      <c r="M94" t="s">
        <v>2150</v>
      </c>
      <c r="N94">
        <v>-8.7129308475617076E-2</v>
      </c>
      <c r="O94">
        <v>-9.9466200109185068E-2</v>
      </c>
      <c r="P94">
        <v>1</v>
      </c>
      <c r="Q94">
        <v>1</v>
      </c>
      <c r="R94">
        <v>1.1958541999545182</v>
      </c>
      <c r="S94">
        <v>3.7277492799469646E-2</v>
      </c>
      <c r="T94">
        <v>0.15183356784047036</v>
      </c>
      <c r="U94">
        <v>17.318521167015177</v>
      </c>
      <c r="V94">
        <v>0</v>
      </c>
      <c r="X94" s="7">
        <v>63</v>
      </c>
      <c r="Y94" s="7">
        <v>-0.14385150048587922</v>
      </c>
      <c r="Z94" s="7">
        <v>0.197601013034331</v>
      </c>
      <c r="AV94" t="s">
        <v>144</v>
      </c>
      <c r="AW94">
        <v>-0.4144447026297336</v>
      </c>
      <c r="AX94" t="s">
        <v>970</v>
      </c>
      <c r="AY94">
        <v>-0.6797617438820982</v>
      </c>
      <c r="BH94" t="s">
        <v>2747</v>
      </c>
      <c r="BI94">
        <v>-0.3866249509193499</v>
      </c>
    </row>
    <row r="95" spans="13:61" x14ac:dyDescent="0.25">
      <c r="M95" t="s">
        <v>50</v>
      </c>
      <c r="N95">
        <v>-0.6796246312954678</v>
      </c>
      <c r="O95">
        <v>-9.0665017709005771E-2</v>
      </c>
      <c r="P95">
        <v>1</v>
      </c>
      <c r="Q95">
        <v>1</v>
      </c>
      <c r="R95">
        <v>0.49818078275469624</v>
      </c>
      <c r="S95">
        <v>3.4259985832589636E-2</v>
      </c>
      <c r="T95">
        <v>-0.64977062379715689</v>
      </c>
      <c r="U95">
        <v>20.617634046314489</v>
      </c>
      <c r="V95">
        <v>0</v>
      </c>
      <c r="X95" s="7">
        <v>64</v>
      </c>
      <c r="Y95" s="7">
        <v>-0.17040494637188894</v>
      </c>
      <c r="Z95" s="7">
        <v>-4.201226122326826E-2</v>
      </c>
      <c r="AV95" t="s">
        <v>1157</v>
      </c>
      <c r="AW95">
        <v>-0.60815617310246617</v>
      </c>
      <c r="AX95" t="s">
        <v>971</v>
      </c>
      <c r="AY95">
        <v>0.29018095258319737</v>
      </c>
      <c r="BH95" t="s">
        <v>2810</v>
      </c>
      <c r="BI95">
        <v>0.29508672932382379</v>
      </c>
    </row>
    <row r="96" spans="13:61" x14ac:dyDescent="0.25">
      <c r="M96" t="s">
        <v>2152</v>
      </c>
      <c r="N96">
        <v>0.19836254453380278</v>
      </c>
      <c r="O96">
        <v>0.58681557818181551</v>
      </c>
      <c r="P96">
        <v>1</v>
      </c>
      <c r="Q96">
        <v>1</v>
      </c>
      <c r="R96">
        <v>0.7632134308596249</v>
      </c>
      <c r="S96">
        <v>1.0378505935596707E-2</v>
      </c>
      <c r="T96">
        <v>0.3559984308985939</v>
      </c>
      <c r="U96">
        <v>17.89164824274204</v>
      </c>
      <c r="V96">
        <v>1</v>
      </c>
      <c r="X96" s="7">
        <v>65</v>
      </c>
      <c r="Y96" s="7">
        <v>1.2227389741119929</v>
      </c>
      <c r="Z96" s="7">
        <v>4.8982929138296516</v>
      </c>
      <c r="AV96" t="s">
        <v>786</v>
      </c>
      <c r="AW96">
        <v>-6.449130441493077E-2</v>
      </c>
      <c r="AX96" t="s">
        <v>972</v>
      </c>
      <c r="AY96">
        <v>-0.50488901256558327</v>
      </c>
      <c r="BH96" t="s">
        <v>2748</v>
      </c>
      <c r="BI96">
        <v>-0.13108276700452234</v>
      </c>
    </row>
    <row r="97" spans="13:61" x14ac:dyDescent="0.25">
      <c r="M97" t="s">
        <v>144</v>
      </c>
      <c r="N97">
        <v>-0.4144447026297336</v>
      </c>
      <c r="O97">
        <v>-2.5097156571762175E-2</v>
      </c>
      <c r="P97">
        <v>1</v>
      </c>
      <c r="Q97">
        <v>1</v>
      </c>
      <c r="R97">
        <v>0.48679538574833964</v>
      </c>
      <c r="S97">
        <v>6.1673399422150742E-2</v>
      </c>
      <c r="T97">
        <v>-0.26951798754454925</v>
      </c>
      <c r="U97">
        <v>19.124853112581405</v>
      </c>
      <c r="V97">
        <v>0</v>
      </c>
      <c r="X97" s="7">
        <v>66</v>
      </c>
      <c r="Y97" s="7">
        <v>-0.4904652298554617</v>
      </c>
      <c r="Z97" s="7">
        <v>0.4519622017004718</v>
      </c>
      <c r="AV97" t="s">
        <v>2161</v>
      </c>
      <c r="AW97">
        <v>0.32283737431890169</v>
      </c>
      <c r="AX97" t="s">
        <v>973</v>
      </c>
      <c r="AY97">
        <v>-0.13730384440923749</v>
      </c>
      <c r="BH97" t="s">
        <v>2811</v>
      </c>
      <c r="BI97">
        <v>-0.25856706123854778</v>
      </c>
    </row>
    <row r="98" spans="13:61" x14ac:dyDescent="0.25">
      <c r="M98" t="s">
        <v>1157</v>
      </c>
      <c r="N98">
        <v>-0.60815617310246617</v>
      </c>
      <c r="O98">
        <v>0.19134068677328989</v>
      </c>
      <c r="P98">
        <v>1</v>
      </c>
      <c r="Q98">
        <v>1</v>
      </c>
      <c r="R98">
        <v>0.70403610346060364</v>
      </c>
      <c r="S98">
        <v>5.9792670384243372E-2</v>
      </c>
      <c r="T98">
        <v>-0.25701724228021461</v>
      </c>
      <c r="U98">
        <v>17.738189336545933</v>
      </c>
      <c r="V98">
        <v>0</v>
      </c>
      <c r="X98" s="7">
        <v>67</v>
      </c>
      <c r="Y98" s="7">
        <v>-0.28630504532663847</v>
      </c>
      <c r="Z98" s="7">
        <v>0.41391285168329095</v>
      </c>
      <c r="AV98" t="s">
        <v>814</v>
      </c>
      <c r="AW98">
        <v>-0.60967827863794122</v>
      </c>
      <c r="AX98" t="s">
        <v>12</v>
      </c>
      <c r="AY98">
        <v>-0.19307061508044859</v>
      </c>
      <c r="BH98" t="s">
        <v>2812</v>
      </c>
      <c r="BI98">
        <v>-0.32470668678623227</v>
      </c>
    </row>
    <row r="99" spans="13:61" x14ac:dyDescent="0.25">
      <c r="M99" t="s">
        <v>786</v>
      </c>
      <c r="N99">
        <v>-6.449130441493077E-2</v>
      </c>
      <c r="O99">
        <v>3.8466670917462614E-2</v>
      </c>
      <c r="P99">
        <v>1</v>
      </c>
      <c r="Q99">
        <v>1</v>
      </c>
      <c r="R99">
        <v>1.0111853259848058</v>
      </c>
      <c r="S99">
        <v>3.2850108139607641E-2</v>
      </c>
      <c r="T99">
        <v>0.16307106505126881</v>
      </c>
      <c r="U99">
        <v>17.361282298139017</v>
      </c>
      <c r="V99">
        <v>0</v>
      </c>
      <c r="X99" s="7">
        <v>68</v>
      </c>
      <c r="Y99" s="7">
        <v>0.70195341946404111</v>
      </c>
      <c r="Z99" s="7">
        <v>-0.64056297355366876</v>
      </c>
      <c r="AV99" t="s">
        <v>2164</v>
      </c>
      <c r="AW99">
        <v>-0.99347762398803541</v>
      </c>
      <c r="AX99" t="s">
        <v>974</v>
      </c>
      <c r="AY99">
        <v>-0.3025332649948515</v>
      </c>
      <c r="BH99" t="s">
        <v>2749</v>
      </c>
      <c r="BI99">
        <v>0.45325657312039608</v>
      </c>
    </row>
    <row r="100" spans="13:61" x14ac:dyDescent="0.25">
      <c r="M100" t="s">
        <v>2161</v>
      </c>
      <c r="N100">
        <v>0.32283737431890169</v>
      </c>
      <c r="O100">
        <v>0.3551245494699049</v>
      </c>
      <c r="P100">
        <v>1</v>
      </c>
      <c r="Q100">
        <v>1</v>
      </c>
      <c r="R100">
        <v>0.65278309497883436</v>
      </c>
      <c r="S100">
        <v>4.5296940956931993E-2</v>
      </c>
      <c r="T100">
        <v>3.6125909343243849</v>
      </c>
      <c r="U100">
        <v>16.814485718637691</v>
      </c>
      <c r="V100">
        <v>0</v>
      </c>
      <c r="X100" s="7">
        <v>69</v>
      </c>
      <c r="Y100" s="7">
        <v>-0.91999171560685866</v>
      </c>
      <c r="Z100" s="7">
        <v>0.30975490759073165</v>
      </c>
      <c r="AV100" t="s">
        <v>1192</v>
      </c>
      <c r="AW100">
        <v>-0.84906149970642686</v>
      </c>
      <c r="AX100" t="s">
        <v>975</v>
      </c>
      <c r="AY100">
        <v>-8.5162901033296615E-2</v>
      </c>
      <c r="BH100" t="s">
        <v>2813</v>
      </c>
      <c r="BI100">
        <v>-0.87698557600995375</v>
      </c>
    </row>
    <row r="101" spans="13:61" x14ac:dyDescent="0.25">
      <c r="M101" t="s">
        <v>814</v>
      </c>
      <c r="N101">
        <v>-0.60967827863794122</v>
      </c>
      <c r="O101">
        <v>-0.11701157818018898</v>
      </c>
      <c r="P101">
        <v>1</v>
      </c>
      <c r="Q101">
        <v>1</v>
      </c>
      <c r="R101">
        <v>0.33038115816887043</v>
      </c>
      <c r="S101">
        <v>3.2659132694494102E-2</v>
      </c>
      <c r="T101">
        <v>-0.79753915265520348</v>
      </c>
      <c r="U101">
        <v>16.500807879870575</v>
      </c>
      <c r="V101">
        <v>0</v>
      </c>
      <c r="X101" s="7">
        <v>70</v>
      </c>
      <c r="Y101" s="7">
        <v>0.31121826292049237</v>
      </c>
      <c r="Z101" s="7">
        <v>-0.56487292165337566</v>
      </c>
      <c r="AV101" t="s">
        <v>2166</v>
      </c>
      <c r="AW101">
        <v>-2.5184821176138419E-2</v>
      </c>
      <c r="AX101" t="s">
        <v>876</v>
      </c>
      <c r="AY101">
        <v>-0.60643043719034506</v>
      </c>
      <c r="BH101" t="s">
        <v>2814</v>
      </c>
      <c r="BI101">
        <v>-0.20237293173623355</v>
      </c>
    </row>
    <row r="102" spans="13:61" x14ac:dyDescent="0.25">
      <c r="M102" t="s">
        <v>2164</v>
      </c>
      <c r="N102">
        <v>-0.99347762398803541</v>
      </c>
      <c r="O102">
        <v>2.9048634246899602E-2</v>
      </c>
      <c r="P102">
        <v>1</v>
      </c>
      <c r="Q102">
        <v>1</v>
      </c>
      <c r="R102">
        <v>0.59536624241702263</v>
      </c>
      <c r="S102">
        <v>4.0302483047081304E-2</v>
      </c>
      <c r="T102">
        <v>-0.35739134050772303</v>
      </c>
      <c r="U102">
        <v>16.398518508348189</v>
      </c>
      <c r="V102">
        <v>0</v>
      </c>
      <c r="X102" s="7">
        <v>71</v>
      </c>
      <c r="Y102" s="7">
        <v>-0.61829991750002777</v>
      </c>
      <c r="Z102" s="7">
        <v>-2.8656126127419079E-2</v>
      </c>
      <c r="AV102" t="s">
        <v>2170</v>
      </c>
      <c r="AW102">
        <v>-2.1834204600957717E-2</v>
      </c>
      <c r="AX102" t="s">
        <v>2025</v>
      </c>
      <c r="AY102">
        <v>1.7270609973880324</v>
      </c>
      <c r="BH102" t="s">
        <v>2928</v>
      </c>
      <c r="BI102">
        <v>4.4463083015143276E-2</v>
      </c>
    </row>
    <row r="103" spans="13:61" x14ac:dyDescent="0.25">
      <c r="M103" t="s">
        <v>1192</v>
      </c>
      <c r="N103">
        <v>-0.84906149970642686</v>
      </c>
      <c r="O103">
        <v>-0.45620502444894612</v>
      </c>
      <c r="P103">
        <v>1</v>
      </c>
      <c r="Q103">
        <v>1</v>
      </c>
      <c r="R103">
        <v>0.46396331177103739</v>
      </c>
      <c r="S103">
        <v>4.6132853565747589E-2</v>
      </c>
      <c r="T103">
        <v>1.5397428582600141</v>
      </c>
      <c r="U103">
        <v>17.177921161890847</v>
      </c>
      <c r="V103">
        <v>0</v>
      </c>
      <c r="X103" s="7">
        <v>72</v>
      </c>
      <c r="Y103" s="7">
        <v>-0.20194707115619773</v>
      </c>
      <c r="Z103" s="7">
        <v>2.6764348967406315E-2</v>
      </c>
      <c r="AV103" t="s">
        <v>1199</v>
      </c>
      <c r="AW103">
        <v>-1.4129852898430094E-2</v>
      </c>
      <c r="AX103" t="s">
        <v>976</v>
      </c>
      <c r="AY103">
        <v>3.1161194669929636E-2</v>
      </c>
      <c r="BH103" t="s">
        <v>2750</v>
      </c>
      <c r="BI103">
        <v>-0.16199233494620185</v>
      </c>
    </row>
    <row r="104" spans="13:61" x14ac:dyDescent="0.25">
      <c r="M104" t="s">
        <v>2166</v>
      </c>
      <c r="N104">
        <v>-2.5184821176138419E-2</v>
      </c>
      <c r="O104">
        <v>-8.6068201974333364E-3</v>
      </c>
      <c r="P104">
        <v>1</v>
      </c>
      <c r="Q104">
        <v>1</v>
      </c>
      <c r="R104">
        <v>0.86969402699096898</v>
      </c>
      <c r="S104">
        <v>3.9969988335247071E-2</v>
      </c>
      <c r="T104">
        <v>-0.32958892829228825</v>
      </c>
      <c r="U104">
        <v>16.945328446297257</v>
      </c>
      <c r="V104">
        <v>0</v>
      </c>
      <c r="X104" s="7">
        <v>73</v>
      </c>
      <c r="Y104" s="7">
        <v>-0.38022642813371593</v>
      </c>
      <c r="Z104" s="7">
        <v>0.68005657237666806</v>
      </c>
      <c r="AV104" t="s">
        <v>2173</v>
      </c>
      <c r="AW104">
        <v>-7.44863923447006E-2</v>
      </c>
      <c r="AX104" t="s">
        <v>102</v>
      </c>
      <c r="AY104">
        <v>0.18827653479486775</v>
      </c>
      <c r="BH104" t="s">
        <v>2815</v>
      </c>
      <c r="BI104">
        <v>-0.351690631280351</v>
      </c>
    </row>
    <row r="105" spans="13:61" x14ac:dyDescent="0.25">
      <c r="M105" t="s">
        <v>2170</v>
      </c>
      <c r="N105">
        <v>-2.1834204600957717E-2</v>
      </c>
      <c r="O105">
        <v>3.6493253261422859E-2</v>
      </c>
      <c r="P105">
        <v>1</v>
      </c>
      <c r="Q105">
        <v>1</v>
      </c>
      <c r="R105">
        <v>0.50575802492600686</v>
      </c>
      <c r="S105">
        <v>6.9874433427591934E-2</v>
      </c>
      <c r="T105">
        <v>1.6174528763206102</v>
      </c>
      <c r="U105">
        <v>17.311451647842521</v>
      </c>
      <c r="V105">
        <v>0</v>
      </c>
      <c r="X105" s="7">
        <v>74</v>
      </c>
      <c r="Y105" s="7">
        <v>-1.7624425366850438E-2</v>
      </c>
      <c r="Z105" s="7">
        <v>-0.21216070040631993</v>
      </c>
      <c r="AV105" t="s">
        <v>1207</v>
      </c>
      <c r="AW105">
        <v>3.0866316409863894E-2</v>
      </c>
      <c r="AX105" t="s">
        <v>658</v>
      </c>
      <c r="AY105">
        <v>-0.85124359220372481</v>
      </c>
      <c r="BH105" t="s">
        <v>2816</v>
      </c>
      <c r="BI105">
        <v>2.126718794788501E-2</v>
      </c>
    </row>
    <row r="106" spans="13:61" x14ac:dyDescent="0.25">
      <c r="M106" t="s">
        <v>1199</v>
      </c>
      <c r="N106">
        <v>-1.4129852898430094E-2</v>
      </c>
      <c r="O106">
        <v>0.32309403292825944</v>
      </c>
      <c r="P106">
        <v>1</v>
      </c>
      <c r="Q106">
        <v>1</v>
      </c>
      <c r="R106">
        <v>0.83073743346558604</v>
      </c>
      <c r="S106">
        <v>3.3836198982467876E-2</v>
      </c>
      <c r="T106">
        <v>3.3674783185140771</v>
      </c>
      <c r="U106">
        <v>16.866425893055961</v>
      </c>
      <c r="V106">
        <v>1</v>
      </c>
      <c r="X106" s="7">
        <v>75</v>
      </c>
      <c r="Y106" s="7">
        <v>0.64201777374791891</v>
      </c>
      <c r="Z106" s="7">
        <v>-0.50915586513091937</v>
      </c>
      <c r="AV106" t="s">
        <v>2178</v>
      </c>
      <c r="AW106">
        <v>-1.032619733449552E-2</v>
      </c>
      <c r="AX106" t="s">
        <v>360</v>
      </c>
      <c r="AY106">
        <v>-0.42273378029859615</v>
      </c>
      <c r="BH106" t="s">
        <v>2751</v>
      </c>
      <c r="BI106">
        <v>-9.5254507698164584E-2</v>
      </c>
    </row>
    <row r="107" spans="13:61" x14ac:dyDescent="0.25">
      <c r="M107" t="s">
        <v>2173</v>
      </c>
      <c r="N107">
        <v>-7.44863923447006E-2</v>
      </c>
      <c r="O107">
        <v>-6.1583863708894682E-2</v>
      </c>
      <c r="P107">
        <v>1</v>
      </c>
      <c r="Q107">
        <v>1</v>
      </c>
      <c r="R107">
        <v>0.5109191616800377</v>
      </c>
      <c r="S107">
        <v>5.1805582583036754E-2</v>
      </c>
      <c r="T107">
        <v>1.067832044827586</v>
      </c>
      <c r="U107">
        <v>16.740530100332766</v>
      </c>
      <c r="V107">
        <v>0</v>
      </c>
      <c r="X107" s="7">
        <v>76</v>
      </c>
      <c r="Y107" s="7">
        <v>-1.2214126172019402</v>
      </c>
      <c r="Z107" s="7">
        <v>0.96226483759039905</v>
      </c>
      <c r="AV107" t="s">
        <v>1217</v>
      </c>
      <c r="AW107">
        <v>-0.15380471175316848</v>
      </c>
      <c r="AX107" t="s">
        <v>35</v>
      </c>
      <c r="AY107">
        <v>0.47427021071057401</v>
      </c>
      <c r="BH107" t="s">
        <v>2817</v>
      </c>
      <c r="BI107">
        <v>-0.47865610630612881</v>
      </c>
    </row>
    <row r="108" spans="13:61" x14ac:dyDescent="0.25">
      <c r="M108" t="s">
        <v>1207</v>
      </c>
      <c r="N108">
        <v>3.0866316409863894E-2</v>
      </c>
      <c r="O108">
        <v>0.15612218647398227</v>
      </c>
      <c r="P108">
        <v>1</v>
      </c>
      <c r="Q108">
        <v>1</v>
      </c>
      <c r="R108">
        <v>0.7593535843637591</v>
      </c>
      <c r="S108">
        <v>6.2140653741607182E-2</v>
      </c>
      <c r="T108">
        <v>-0.18302785530852139</v>
      </c>
      <c r="U108">
        <v>16.872356246293418</v>
      </c>
      <c r="V108">
        <v>0</v>
      </c>
      <c r="X108" s="7">
        <v>77</v>
      </c>
      <c r="Y108" s="7">
        <v>1.4483012216236202</v>
      </c>
      <c r="Z108" s="7">
        <v>-2.0503895437573121</v>
      </c>
      <c r="AV108" t="s">
        <v>1219</v>
      </c>
      <c r="AW108">
        <v>0.14315202146256717</v>
      </c>
      <c r="AX108" t="s">
        <v>977</v>
      </c>
      <c r="AY108">
        <v>-0.22687831334744485</v>
      </c>
      <c r="BH108" t="s">
        <v>2752</v>
      </c>
      <c r="BI108">
        <v>-0.14156035860351468</v>
      </c>
    </row>
    <row r="109" spans="13:61" x14ac:dyDescent="0.25">
      <c r="M109" t="s">
        <v>2178</v>
      </c>
      <c r="N109">
        <v>-1.032619733449552E-2</v>
      </c>
      <c r="O109">
        <v>7.9047717324011585E-2</v>
      </c>
      <c r="P109">
        <v>1</v>
      </c>
      <c r="Q109">
        <v>1</v>
      </c>
      <c r="R109">
        <v>0.82191754356426949</v>
      </c>
      <c r="S109">
        <v>0.15288144341191909</v>
      </c>
      <c r="T109">
        <v>-6.8102998776150087E-2</v>
      </c>
      <c r="U109">
        <v>17.139120819747003</v>
      </c>
      <c r="V109">
        <v>0</v>
      </c>
      <c r="X109" s="7">
        <v>78</v>
      </c>
      <c r="Y109" s="7">
        <v>6.7977709824282417E-2</v>
      </c>
      <c r="Z109" s="7">
        <v>-0.37447453805278769</v>
      </c>
      <c r="AV109" t="s">
        <v>1224</v>
      </c>
      <c r="AW109">
        <v>-0.11483692909786671</v>
      </c>
      <c r="AX109" t="s">
        <v>242</v>
      </c>
      <c r="AY109">
        <v>-7.5957397138100166E-2</v>
      </c>
      <c r="BH109" t="s">
        <v>2753</v>
      </c>
      <c r="BI109">
        <v>0.16993619362938719</v>
      </c>
    </row>
    <row r="110" spans="13:61" x14ac:dyDescent="0.25">
      <c r="M110" t="s">
        <v>1217</v>
      </c>
      <c r="N110">
        <v>-0.15380471175316848</v>
      </c>
      <c r="O110">
        <v>5.1312381995121295E-2</v>
      </c>
      <c r="P110">
        <v>1</v>
      </c>
      <c r="Q110">
        <v>1</v>
      </c>
      <c r="R110">
        <v>1.4622892875735722</v>
      </c>
      <c r="S110">
        <v>7.9496943172832679E-2</v>
      </c>
      <c r="T110">
        <v>0.16855498254406609</v>
      </c>
      <c r="U110">
        <v>16.877555689974333</v>
      </c>
      <c r="V110">
        <v>0</v>
      </c>
      <c r="X110" s="7">
        <v>79</v>
      </c>
      <c r="Y110" s="7">
        <v>-0.26110595696700001</v>
      </c>
      <c r="Z110" s="7">
        <v>0.66313882907229449</v>
      </c>
      <c r="AV110" t="s">
        <v>2183</v>
      </c>
      <c r="AW110">
        <v>0.28391421143004292</v>
      </c>
      <c r="AX110" t="s">
        <v>463</v>
      </c>
      <c r="AY110">
        <v>0.3302679519785553</v>
      </c>
      <c r="BH110" t="s">
        <v>2754</v>
      </c>
      <c r="BI110">
        <v>-0.49184212175424735</v>
      </c>
    </row>
    <row r="111" spans="13:61" x14ac:dyDescent="0.25">
      <c r="M111" t="s">
        <v>1219</v>
      </c>
      <c r="N111">
        <v>0.14315202146256717</v>
      </c>
      <c r="O111">
        <v>0.11153988971140569</v>
      </c>
      <c r="P111">
        <v>1</v>
      </c>
      <c r="Q111">
        <v>1</v>
      </c>
      <c r="R111">
        <v>0.40072503613942462</v>
      </c>
      <c r="S111">
        <v>5.9974796189075953E-2</v>
      </c>
      <c r="T111">
        <v>-0.1415345875958387</v>
      </c>
      <c r="U111">
        <v>17.307425058141295</v>
      </c>
      <c r="V111">
        <v>0</v>
      </c>
      <c r="X111" s="7">
        <v>80</v>
      </c>
      <c r="Y111" s="7">
        <v>-6.0432547758100835E-2</v>
      </c>
      <c r="Z111" s="7">
        <v>-0.11908702425029283</v>
      </c>
      <c r="AV111" t="s">
        <v>1228</v>
      </c>
      <c r="AW111">
        <v>-0.34190162602325536</v>
      </c>
      <c r="AX111" t="s">
        <v>465</v>
      </c>
      <c r="AY111">
        <v>-0.20809752383325042</v>
      </c>
      <c r="BH111" t="s">
        <v>2755</v>
      </c>
      <c r="BI111">
        <v>-0.12253418471126018</v>
      </c>
    </row>
    <row r="112" spans="13:61" x14ac:dyDescent="0.25">
      <c r="M112" t="s">
        <v>1224</v>
      </c>
      <c r="N112">
        <v>-0.11483692909786671</v>
      </c>
      <c r="O112">
        <v>0.29834426402131781</v>
      </c>
      <c r="P112">
        <v>1</v>
      </c>
      <c r="Q112">
        <v>1</v>
      </c>
      <c r="R112">
        <v>0.68190657712485159</v>
      </c>
      <c r="S112">
        <v>5.4099770822091338E-2</v>
      </c>
      <c r="T112">
        <v>-0.44960823489706864</v>
      </c>
      <c r="U112">
        <v>17.383441106147245</v>
      </c>
      <c r="V112">
        <v>0</v>
      </c>
      <c r="X112" s="7">
        <v>81</v>
      </c>
      <c r="Y112" s="7">
        <v>-0.26712956084044781</v>
      </c>
      <c r="Z112" s="7">
        <v>3.9810440385797934</v>
      </c>
      <c r="AV112" t="s">
        <v>727</v>
      </c>
      <c r="AW112">
        <v>0.8954342456913793</v>
      </c>
      <c r="AX112" t="s">
        <v>350</v>
      </c>
      <c r="AY112">
        <v>1.6499119838943299</v>
      </c>
      <c r="BH112" t="s">
        <v>2755</v>
      </c>
      <c r="BI112">
        <v>-0.12253418471126018</v>
      </c>
    </row>
    <row r="113" spans="13:61" x14ac:dyDescent="0.25">
      <c r="M113" t="s">
        <v>2183</v>
      </c>
      <c r="N113">
        <v>0.28391421143004292</v>
      </c>
      <c r="O113">
        <v>0.15699028171777837</v>
      </c>
      <c r="P113">
        <v>1</v>
      </c>
      <c r="Q113">
        <v>1</v>
      </c>
      <c r="R113">
        <v>0.91893532818534862</v>
      </c>
      <c r="S113">
        <v>0.11056070420338983</v>
      </c>
      <c r="T113">
        <v>-0.2352335026084493</v>
      </c>
      <c r="U113">
        <v>16.531712807189383</v>
      </c>
      <c r="V113">
        <v>0</v>
      </c>
      <c r="X113" s="7">
        <v>82</v>
      </c>
      <c r="Y113" s="7">
        <v>1.2392611590269569</v>
      </c>
      <c r="Z113" s="7">
        <v>-1.2854060282401738</v>
      </c>
      <c r="AV113" t="s">
        <v>2184</v>
      </c>
      <c r="AW113">
        <v>0.34809143192754433</v>
      </c>
      <c r="AX113" t="s">
        <v>362</v>
      </c>
      <c r="AY113">
        <v>0.53928613853410745</v>
      </c>
      <c r="BH113" t="s">
        <v>2818</v>
      </c>
      <c r="BI113">
        <v>-0.32394573827803658</v>
      </c>
    </row>
    <row r="114" spans="13:61" x14ac:dyDescent="0.25">
      <c r="M114" t="s">
        <v>1228</v>
      </c>
      <c r="N114">
        <v>-0.34190162602325536</v>
      </c>
      <c r="O114">
        <v>-2.130999328746434E-2</v>
      </c>
      <c r="P114">
        <v>1</v>
      </c>
      <c r="Q114">
        <v>1</v>
      </c>
      <c r="R114">
        <v>0.28054626389875054</v>
      </c>
      <c r="S114">
        <v>3.4483803861197447E-2</v>
      </c>
      <c r="T114">
        <v>0.73918680768843281</v>
      </c>
      <c r="U114">
        <v>17.438413467961542</v>
      </c>
      <c r="V114">
        <v>1</v>
      </c>
      <c r="X114" s="7">
        <v>83</v>
      </c>
      <c r="Y114" s="7">
        <v>-0.65453032758379459</v>
      </c>
      <c r="Z114" s="7">
        <v>-0.2493605487090319</v>
      </c>
      <c r="AV114" t="s">
        <v>568</v>
      </c>
      <c r="AW114">
        <v>-0.27475198013910351</v>
      </c>
      <c r="AX114" t="s">
        <v>562</v>
      </c>
      <c r="AY114">
        <v>-0.61747245504983528</v>
      </c>
      <c r="BH114" t="s">
        <v>2819</v>
      </c>
      <c r="BI114">
        <v>-9.4229553521340964E-2</v>
      </c>
    </row>
    <row r="115" spans="13:61" x14ac:dyDescent="0.25">
      <c r="M115" t="s">
        <v>727</v>
      </c>
      <c r="N115">
        <v>0.8954342456913793</v>
      </c>
      <c r="O115">
        <v>9.8679356132857832E-2</v>
      </c>
      <c r="P115">
        <v>1</v>
      </c>
      <c r="Q115">
        <v>1</v>
      </c>
      <c r="R115">
        <v>0.29054353737440664</v>
      </c>
      <c r="S115">
        <v>5.0025646549711728E-2</v>
      </c>
      <c r="T115">
        <v>-0.84404817424918832</v>
      </c>
      <c r="U115">
        <v>18.272749725396064</v>
      </c>
      <c r="V115">
        <v>1</v>
      </c>
      <c r="X115" s="7">
        <v>84</v>
      </c>
      <c r="Y115" s="7">
        <v>-0.18002472155746385</v>
      </c>
      <c r="Z115" s="7">
        <v>-0.50899928846938736</v>
      </c>
      <c r="AV115" t="s">
        <v>2191</v>
      </c>
      <c r="AW115">
        <v>-7.3156253716534243E-3</v>
      </c>
      <c r="AX115" t="s">
        <v>357</v>
      </c>
      <c r="AY115">
        <v>-0.21016470940726964</v>
      </c>
      <c r="BH115" t="s">
        <v>2756</v>
      </c>
      <c r="BI115">
        <v>-0.27875702192664303</v>
      </c>
    </row>
    <row r="116" spans="13:61" x14ac:dyDescent="0.25">
      <c r="M116" t="s">
        <v>2184</v>
      </c>
      <c r="N116">
        <v>0.34809143192754433</v>
      </c>
      <c r="O116">
        <v>0.28998568665727825</v>
      </c>
      <c r="P116">
        <v>1</v>
      </c>
      <c r="Q116">
        <v>1</v>
      </c>
      <c r="R116">
        <v>0.27628430055934339</v>
      </c>
      <c r="S116">
        <v>3.0809529569291089E-2</v>
      </c>
      <c r="T116">
        <v>7.5588673120401237</v>
      </c>
      <c r="U116">
        <v>23.466468350201623</v>
      </c>
      <c r="V116">
        <v>0</v>
      </c>
      <c r="X116" s="7">
        <v>85</v>
      </c>
      <c r="Y116" s="7">
        <v>-0.12795379149598987</v>
      </c>
      <c r="Z116" s="7">
        <v>0.27574748886165501</v>
      </c>
      <c r="AV116" t="s">
        <v>2192</v>
      </c>
      <c r="AW116">
        <v>-0.25813898059486134</v>
      </c>
      <c r="AX116" t="s">
        <v>2027</v>
      </c>
      <c r="AY116">
        <v>2.5749491397685797E-2</v>
      </c>
      <c r="BH116" t="s">
        <v>2757</v>
      </c>
      <c r="BI116">
        <v>-0.20046230220346251</v>
      </c>
    </row>
    <row r="117" spans="13:61" x14ac:dyDescent="0.25">
      <c r="M117" t="s">
        <v>568</v>
      </c>
      <c r="N117">
        <v>-0.27475198013910351</v>
      </c>
      <c r="O117">
        <v>0.16071376961954026</v>
      </c>
      <c r="P117">
        <v>1</v>
      </c>
      <c r="Q117">
        <v>1</v>
      </c>
      <c r="R117">
        <v>0.90550423305778038</v>
      </c>
      <c r="S117">
        <v>5.1279398991886389E-2</v>
      </c>
      <c r="T117">
        <v>-2.5447273287861286E-2</v>
      </c>
      <c r="U117">
        <v>16.316361874694135</v>
      </c>
      <c r="V117">
        <v>0</v>
      </c>
      <c r="X117" s="7">
        <v>86</v>
      </c>
      <c r="Y117" s="7">
        <v>-3.9768176506033232E-2</v>
      </c>
      <c r="Z117" s="7">
        <v>-0.17001243565549826</v>
      </c>
      <c r="AV117" t="s">
        <v>1241</v>
      </c>
      <c r="AW117">
        <v>0.33857003960234999</v>
      </c>
      <c r="AX117" t="s">
        <v>293</v>
      </c>
      <c r="AY117">
        <v>-3.2476041559640907E-2</v>
      </c>
      <c r="BH117" t="s">
        <v>2758</v>
      </c>
      <c r="BI117">
        <v>-9.6199395924772155E-2</v>
      </c>
    </row>
    <row r="118" spans="13:61" x14ac:dyDescent="0.25">
      <c r="M118" t="s">
        <v>2191</v>
      </c>
      <c r="N118">
        <v>-7.3156253716534243E-3</v>
      </c>
      <c r="O118">
        <v>0.14003716022765442</v>
      </c>
      <c r="P118">
        <v>1</v>
      </c>
      <c r="Q118">
        <v>1</v>
      </c>
      <c r="R118">
        <v>0.19553467160052887</v>
      </c>
      <c r="S118">
        <v>9.9441253591892112E-2</v>
      </c>
      <c r="T118">
        <v>0.45774588837722446</v>
      </c>
      <c r="U118">
        <v>16.846135435813224</v>
      </c>
      <c r="V118">
        <v>0</v>
      </c>
      <c r="X118" s="7">
        <v>87</v>
      </c>
      <c r="Y118" s="7">
        <v>-4.6074699616506037E-2</v>
      </c>
      <c r="Z118" s="7">
        <v>-0.54254534288213896</v>
      </c>
      <c r="AV118" t="s">
        <v>2193</v>
      </c>
      <c r="AW118">
        <v>1.6702185504858533</v>
      </c>
      <c r="AX118" t="s">
        <v>243</v>
      </c>
      <c r="AY118">
        <v>1.344989265631197</v>
      </c>
      <c r="BH118" t="s">
        <v>2820</v>
      </c>
      <c r="BI118">
        <v>-0.88841454422114396</v>
      </c>
    </row>
    <row r="119" spans="13:61" x14ac:dyDescent="0.25">
      <c r="M119" t="s">
        <v>2192</v>
      </c>
      <c r="N119">
        <v>-0.25813898059486134</v>
      </c>
      <c r="O119">
        <v>2.5989391107832844</v>
      </c>
      <c r="P119">
        <v>1</v>
      </c>
      <c r="Q119">
        <v>1</v>
      </c>
      <c r="R119">
        <v>0.1997029519056506</v>
      </c>
      <c r="S119">
        <v>0.15316382321532057</v>
      </c>
      <c r="T119">
        <v>-0.80113110166826385</v>
      </c>
      <c r="U119">
        <v>19.356364582218809</v>
      </c>
      <c r="V119">
        <v>0</v>
      </c>
      <c r="X119" s="7">
        <v>88</v>
      </c>
      <c r="Y119" s="7">
        <v>4.2236914894845101E-3</v>
      </c>
      <c r="Z119" s="7">
        <v>-9.6226754155953831E-2</v>
      </c>
      <c r="AV119" t="s">
        <v>815</v>
      </c>
      <c r="AW119">
        <v>0.45172325062034069</v>
      </c>
      <c r="AX119" t="s">
        <v>755</v>
      </c>
      <c r="AY119">
        <v>-0.23045675667554466</v>
      </c>
      <c r="BH119" t="s">
        <v>2821</v>
      </c>
      <c r="BI119">
        <v>3.7219610946963146</v>
      </c>
    </row>
    <row r="120" spans="13:61" x14ac:dyDescent="0.25">
      <c r="M120" t="s">
        <v>1241</v>
      </c>
      <c r="N120">
        <v>0.33857003960234999</v>
      </c>
      <c r="O120">
        <v>-2.5929346637489921E-2</v>
      </c>
      <c r="P120">
        <v>1</v>
      </c>
      <c r="Q120">
        <v>1</v>
      </c>
      <c r="R120">
        <v>0.67066982614582482</v>
      </c>
      <c r="S120">
        <v>6.0895382329289462E-2</v>
      </c>
      <c r="T120">
        <v>0.21880052319856907</v>
      </c>
      <c r="U120">
        <v>17.813730355581086</v>
      </c>
      <c r="V120">
        <v>0</v>
      </c>
      <c r="X120" s="7">
        <v>89</v>
      </c>
      <c r="Y120" s="7">
        <v>0.10928897288127634</v>
      </c>
      <c r="Z120" s="7">
        <v>-0.35163047310313278</v>
      </c>
      <c r="AV120" t="s">
        <v>1247</v>
      </c>
      <c r="AW120">
        <v>0.10221175309641298</v>
      </c>
      <c r="AX120" t="s">
        <v>979</v>
      </c>
      <c r="AY120">
        <v>-0.3759605943197088</v>
      </c>
      <c r="BH120" t="s">
        <v>2822</v>
      </c>
      <c r="BI120">
        <v>-0.36235197662232804</v>
      </c>
    </row>
    <row r="121" spans="13:61" x14ac:dyDescent="0.25">
      <c r="M121" t="s">
        <v>2193</v>
      </c>
      <c r="N121">
        <v>1.6702185504858533</v>
      </c>
      <c r="O121">
        <v>0.10120246896137214</v>
      </c>
      <c r="P121">
        <v>1</v>
      </c>
      <c r="Q121">
        <v>1</v>
      </c>
      <c r="R121">
        <v>1.3932538718080389</v>
      </c>
      <c r="S121">
        <v>2.4108484698921476E-2</v>
      </c>
      <c r="T121">
        <v>-0.79470215065848571</v>
      </c>
      <c r="U121">
        <v>17.029132845211095</v>
      </c>
      <c r="V121">
        <v>1</v>
      </c>
      <c r="X121" s="7">
        <v>90</v>
      </c>
      <c r="Y121" s="7">
        <v>0.3056953566675612</v>
      </c>
      <c r="Z121" s="7">
        <v>-0.3636887851142856</v>
      </c>
      <c r="AV121" t="s">
        <v>1249</v>
      </c>
      <c r="AW121">
        <v>0.11006044204311033</v>
      </c>
      <c r="AX121" t="s">
        <v>2028</v>
      </c>
      <c r="AY121">
        <v>6.9365145752391305E-2</v>
      </c>
      <c r="BH121" t="s">
        <v>2759</v>
      </c>
      <c r="BI121">
        <v>-0.66377326939207315</v>
      </c>
    </row>
    <row r="122" spans="13:61" x14ac:dyDescent="0.25">
      <c r="M122" t="s">
        <v>815</v>
      </c>
      <c r="N122">
        <v>0.45172325062034069</v>
      </c>
      <c r="O122">
        <v>0.29748187321059277</v>
      </c>
      <c r="P122">
        <v>1</v>
      </c>
      <c r="Q122">
        <v>1</v>
      </c>
      <c r="R122">
        <v>0.41962076551383065</v>
      </c>
      <c r="S122">
        <v>0.15508783729099143</v>
      </c>
      <c r="T122">
        <v>5.725812465390448E-2</v>
      </c>
      <c r="U122">
        <v>16.479787804581619</v>
      </c>
      <c r="V122">
        <v>0</v>
      </c>
      <c r="X122" s="7">
        <v>91</v>
      </c>
      <c r="Y122" s="7">
        <v>-0.14898348740457751</v>
      </c>
      <c r="Z122" s="7">
        <v>6.1854178928960432E-2</v>
      </c>
      <c r="AV122" t="s">
        <v>1251</v>
      </c>
      <c r="AW122">
        <v>0.37035968993471408</v>
      </c>
      <c r="AX122" t="s">
        <v>232</v>
      </c>
      <c r="AY122">
        <v>5.4814536108576721</v>
      </c>
      <c r="BH122" t="s">
        <v>2760</v>
      </c>
      <c r="BI122">
        <v>-0.42664066956939228</v>
      </c>
    </row>
    <row r="123" spans="13:61" x14ac:dyDescent="0.25">
      <c r="M123" t="s">
        <v>1247</v>
      </c>
      <c r="N123">
        <v>0.10221175309641298</v>
      </c>
      <c r="O123">
        <v>1.5713224761833728</v>
      </c>
      <c r="P123">
        <v>1</v>
      </c>
      <c r="Q123">
        <v>1</v>
      </c>
      <c r="R123">
        <v>1.4114909682299392</v>
      </c>
      <c r="S123">
        <v>6.2811182905492355E-2</v>
      </c>
      <c r="T123">
        <v>-0.65982257249802934</v>
      </c>
      <c r="U123">
        <v>15.866026103706972</v>
      </c>
      <c r="V123">
        <v>0</v>
      </c>
      <c r="X123" s="7">
        <v>92</v>
      </c>
      <c r="Y123" s="7">
        <v>-0.48328813094110479</v>
      </c>
      <c r="Z123" s="7">
        <v>-0.19633650035436301</v>
      </c>
      <c r="AV123" t="s">
        <v>1260</v>
      </c>
      <c r="AW123">
        <v>-0.46387610492870746</v>
      </c>
      <c r="AX123" t="s">
        <v>980</v>
      </c>
      <c r="AY123">
        <v>-0.45717566237388763</v>
      </c>
      <c r="BH123" t="s">
        <v>2823</v>
      </c>
      <c r="BI123">
        <v>0.3738572635682923</v>
      </c>
    </row>
    <row r="124" spans="13:61" x14ac:dyDescent="0.25">
      <c r="M124" t="s">
        <v>1249</v>
      </c>
      <c r="N124">
        <v>0.11006044204311033</v>
      </c>
      <c r="O124">
        <v>0.3604436806718247</v>
      </c>
      <c r="P124">
        <v>1</v>
      </c>
      <c r="Q124">
        <v>1</v>
      </c>
      <c r="R124">
        <v>0.70180906548791089</v>
      </c>
      <c r="S124">
        <v>8.0889796234011463E-2</v>
      </c>
      <c r="T124">
        <v>-0.32854336886329366</v>
      </c>
      <c r="U124">
        <v>16.619905922148387</v>
      </c>
      <c r="V124">
        <v>0</v>
      </c>
      <c r="X124" s="7">
        <v>93</v>
      </c>
      <c r="Y124" s="7">
        <v>0.98677001391082531</v>
      </c>
      <c r="Z124" s="7">
        <v>-0.78840746937702255</v>
      </c>
      <c r="AV124" t="s">
        <v>2205</v>
      </c>
      <c r="AW124">
        <v>-0.61594818432825327</v>
      </c>
      <c r="AX124" t="s">
        <v>982</v>
      </c>
      <c r="AY124">
        <v>-0.71554865733436379</v>
      </c>
      <c r="BH124" t="s">
        <v>2824</v>
      </c>
      <c r="BI124">
        <v>-0.68486600604718773</v>
      </c>
    </row>
    <row r="125" spans="13:61" x14ac:dyDescent="0.25">
      <c r="M125" t="s">
        <v>1251</v>
      </c>
      <c r="N125">
        <v>0.37035968993471408</v>
      </c>
      <c r="O125">
        <v>-9.158338575721325E-3</v>
      </c>
      <c r="P125">
        <v>1</v>
      </c>
      <c r="Q125">
        <v>1</v>
      </c>
      <c r="R125">
        <v>0.73303022845055255</v>
      </c>
      <c r="S125">
        <v>8.035221437865292E-2</v>
      </c>
      <c r="T125">
        <v>-0.1276310300394588</v>
      </c>
      <c r="U125">
        <v>17.575133778119778</v>
      </c>
      <c r="V125">
        <v>1</v>
      </c>
      <c r="X125" s="7">
        <v>94</v>
      </c>
      <c r="Y125" s="7">
        <v>-0.39753925806358353</v>
      </c>
      <c r="Z125" s="7">
        <v>-1.6905444566150063E-2</v>
      </c>
      <c r="AV125" t="s">
        <v>1277</v>
      </c>
      <c r="AW125">
        <v>-9.8047129938327579E-2</v>
      </c>
      <c r="AX125" t="s">
        <v>983</v>
      </c>
      <c r="AY125">
        <v>0.78769323697903326</v>
      </c>
      <c r="BH125" t="s">
        <v>2761</v>
      </c>
      <c r="BI125">
        <v>3.3249778907921733E-3</v>
      </c>
    </row>
    <row r="126" spans="13:61" x14ac:dyDescent="0.25">
      <c r="M126" t="s">
        <v>1260</v>
      </c>
      <c r="N126">
        <v>-0.46387610492870746</v>
      </c>
      <c r="O126">
        <v>0.22844823321760233</v>
      </c>
      <c r="P126">
        <v>1</v>
      </c>
      <c r="Q126">
        <v>1</v>
      </c>
      <c r="R126">
        <v>0.37614735991104831</v>
      </c>
      <c r="S126">
        <v>0.15643394372599465</v>
      </c>
      <c r="T126">
        <v>-0.11893365398132252</v>
      </c>
      <c r="U126">
        <v>17.229959336041802</v>
      </c>
      <c r="V126">
        <v>0</v>
      </c>
      <c r="X126" s="7">
        <v>95</v>
      </c>
      <c r="Y126" s="7">
        <v>-0.3472902012976225</v>
      </c>
      <c r="Z126" s="7">
        <v>-0.26086597180484367</v>
      </c>
      <c r="AV126" t="s">
        <v>1279</v>
      </c>
      <c r="AW126">
        <v>-0.16671555493435741</v>
      </c>
      <c r="AX126" t="s">
        <v>588</v>
      </c>
      <c r="AY126">
        <v>-0.22825897211324625</v>
      </c>
      <c r="BH126" t="s">
        <v>2825</v>
      </c>
      <c r="BI126">
        <v>-0.5856930810393689</v>
      </c>
    </row>
    <row r="127" spans="13:61" x14ac:dyDescent="0.25">
      <c r="M127" t="s">
        <v>2205</v>
      </c>
      <c r="N127">
        <v>-0.61594818432825327</v>
      </c>
      <c r="O127">
        <v>1.1066710810204268</v>
      </c>
      <c r="P127">
        <v>1</v>
      </c>
      <c r="Q127">
        <v>1</v>
      </c>
      <c r="R127">
        <v>0.43765605331093527</v>
      </c>
      <c r="S127">
        <v>0.15674058136608005</v>
      </c>
      <c r="T127">
        <v>1.3559111384419202</v>
      </c>
      <c r="U127">
        <v>15.802715712831235</v>
      </c>
      <c r="V127">
        <v>0</v>
      </c>
      <c r="X127" s="7">
        <v>96</v>
      </c>
      <c r="Y127" s="7">
        <v>-0.12650925750092448</v>
      </c>
      <c r="Z127" s="7">
        <v>6.2017953085993713E-2</v>
      </c>
      <c r="AV127" t="s">
        <v>372</v>
      </c>
      <c r="AW127">
        <v>-0.33294780502659205</v>
      </c>
      <c r="AX127" t="s">
        <v>985</v>
      </c>
      <c r="AY127">
        <v>-0.63731303524637095</v>
      </c>
      <c r="BH127" t="s">
        <v>2826</v>
      </c>
      <c r="BI127">
        <v>-1.6583940736364086E-2</v>
      </c>
    </row>
    <row r="128" spans="13:61" x14ac:dyDescent="0.25">
      <c r="M128" t="s">
        <v>1277</v>
      </c>
      <c r="N128">
        <v>-9.8047129938327579E-2</v>
      </c>
      <c r="O128">
        <v>0.5148200523675418</v>
      </c>
      <c r="P128">
        <v>1</v>
      </c>
      <c r="Q128">
        <v>1</v>
      </c>
      <c r="R128">
        <v>0.60465403247839322</v>
      </c>
      <c r="S128">
        <v>5.4211073698300714E-2</v>
      </c>
      <c r="T128">
        <v>0.69765175015859549</v>
      </c>
      <c r="U128">
        <v>18.35364952489671</v>
      </c>
      <c r="V128">
        <v>0</v>
      </c>
      <c r="X128" s="7">
        <v>97</v>
      </c>
      <c r="Y128" s="7">
        <v>1.2438233203494871</v>
      </c>
      <c r="Z128" s="7">
        <v>-0.92098594603058537</v>
      </c>
      <c r="AV128" t="s">
        <v>2210</v>
      </c>
      <c r="AW128">
        <v>-0.94520512683541025</v>
      </c>
      <c r="AX128" t="s">
        <v>772</v>
      </c>
      <c r="AY128">
        <v>-0.36055362224112281</v>
      </c>
      <c r="BH128" t="s">
        <v>2762</v>
      </c>
      <c r="BI128">
        <v>1.0230659044702743</v>
      </c>
    </row>
    <row r="129" spans="13:61" x14ac:dyDescent="0.25">
      <c r="M129" t="s">
        <v>1279</v>
      </c>
      <c r="N129">
        <v>-0.16671555493435741</v>
      </c>
      <c r="O129">
        <v>-0.10799563341967666</v>
      </c>
      <c r="P129">
        <v>1</v>
      </c>
      <c r="Q129">
        <v>1</v>
      </c>
      <c r="R129">
        <v>1.1129256890131478</v>
      </c>
      <c r="S129">
        <v>8.4924573936530356E-2</v>
      </c>
      <c r="T129">
        <v>-0.19419138987609105</v>
      </c>
      <c r="U129">
        <v>16.963197142649978</v>
      </c>
      <c r="V129">
        <v>0</v>
      </c>
      <c r="X129" s="7">
        <v>98</v>
      </c>
      <c r="Y129" s="7">
        <v>-0.6111516633557571</v>
      </c>
      <c r="Z129" s="7">
        <v>1.4733847178158843E-3</v>
      </c>
      <c r="AV129" t="s">
        <v>2211</v>
      </c>
      <c r="AW129">
        <v>-0.11171299303049628</v>
      </c>
      <c r="AX129" t="s">
        <v>2029</v>
      </c>
      <c r="AY129">
        <v>-0.2844985864733488</v>
      </c>
      <c r="BH129" t="s">
        <v>2827</v>
      </c>
      <c r="BI129">
        <v>-0.35455869554238501</v>
      </c>
    </row>
    <row r="130" spans="13:61" x14ac:dyDescent="0.25">
      <c r="M130" t="s">
        <v>372</v>
      </c>
      <c r="N130">
        <v>-0.33294780502659205</v>
      </c>
      <c r="O130">
        <v>0.3369644950858271</v>
      </c>
      <c r="P130">
        <v>1</v>
      </c>
      <c r="Q130">
        <v>1</v>
      </c>
      <c r="R130">
        <v>0.37653839858631505</v>
      </c>
      <c r="S130">
        <v>3.8178743219621121E-2</v>
      </c>
      <c r="T130">
        <v>2.235338472665048E-2</v>
      </c>
      <c r="U130">
        <v>18.315046798487476</v>
      </c>
      <c r="V130">
        <v>0</v>
      </c>
      <c r="X130" s="7">
        <v>99</v>
      </c>
      <c r="Y130" s="7">
        <v>-0.40219886682649375</v>
      </c>
      <c r="Z130" s="7">
        <v>-0.59127875716154166</v>
      </c>
      <c r="AV130" t="s">
        <v>443</v>
      </c>
      <c r="AW130">
        <v>-0.90156992278834258</v>
      </c>
      <c r="AX130" t="s">
        <v>737</v>
      </c>
      <c r="AY130">
        <v>-0.16049406602031929</v>
      </c>
      <c r="BH130" t="s">
        <v>2828</v>
      </c>
      <c r="BI130">
        <v>0.86057397034694905</v>
      </c>
    </row>
    <row r="131" spans="13:61" x14ac:dyDescent="0.25">
      <c r="M131" t="s">
        <v>2210</v>
      </c>
      <c r="N131">
        <v>-0.94520512683541025</v>
      </c>
      <c r="O131">
        <v>-0.50104926180239739</v>
      </c>
      <c r="P131">
        <v>1</v>
      </c>
      <c r="Q131">
        <v>1</v>
      </c>
      <c r="R131">
        <v>0.99662584091347639</v>
      </c>
      <c r="S131">
        <v>8.4539932617768043E-2</v>
      </c>
      <c r="T131">
        <v>7.7562630901397629</v>
      </c>
      <c r="U131">
        <v>16.135344403128908</v>
      </c>
      <c r="V131">
        <v>0</v>
      </c>
      <c r="X131" s="7">
        <v>100</v>
      </c>
      <c r="Y131" s="7">
        <v>0.25436182086369641</v>
      </c>
      <c r="Z131" s="7">
        <v>-1.1034233205701232</v>
      </c>
      <c r="AV131" t="s">
        <v>2215</v>
      </c>
      <c r="AW131">
        <v>-7.1244531263246369E-2</v>
      </c>
      <c r="AX131" t="s">
        <v>325</v>
      </c>
      <c r="AY131">
        <v>15.173069333972336</v>
      </c>
      <c r="BH131" t="s">
        <v>2829</v>
      </c>
      <c r="BI131">
        <v>7.5007960300503787E-2</v>
      </c>
    </row>
    <row r="132" spans="13:61" x14ac:dyDescent="0.25">
      <c r="M132" t="s">
        <v>2211</v>
      </c>
      <c r="N132">
        <v>-0.11171299303049628</v>
      </c>
      <c r="O132">
        <v>9.030363530182545E-3</v>
      </c>
      <c r="P132">
        <v>1</v>
      </c>
      <c r="Q132">
        <v>1</v>
      </c>
      <c r="R132">
        <v>0.51719669581772154</v>
      </c>
      <c r="S132">
        <v>2.6228790925695352E-2</v>
      </c>
      <c r="T132">
        <v>0.18270473309914501</v>
      </c>
      <c r="U132">
        <v>19.985423026051233</v>
      </c>
      <c r="V132">
        <v>0</v>
      </c>
      <c r="X132" s="7">
        <v>101</v>
      </c>
      <c r="Y132" s="7">
        <v>-0.36524599503785071</v>
      </c>
      <c r="Z132" s="7">
        <v>0.34006117386171231</v>
      </c>
      <c r="AV132" t="s">
        <v>77</v>
      </c>
      <c r="AW132">
        <v>-0.23972990851407924</v>
      </c>
      <c r="AX132" t="s">
        <v>2032</v>
      </c>
      <c r="AY132">
        <v>-0.26417251553669063</v>
      </c>
      <c r="BH132" t="s">
        <v>2830</v>
      </c>
      <c r="BI132">
        <v>8.6478165370355633</v>
      </c>
    </row>
    <row r="133" spans="13:61" x14ac:dyDescent="0.25">
      <c r="M133" t="s">
        <v>443</v>
      </c>
      <c r="N133">
        <v>-0.90156992278834258</v>
      </c>
      <c r="O133">
        <v>-0.76800845749417357</v>
      </c>
      <c r="P133">
        <v>1</v>
      </c>
      <c r="Q133">
        <v>1</v>
      </c>
      <c r="R133">
        <v>1.3757079067466453</v>
      </c>
      <c r="S133">
        <v>5.2213619588913407E-2</v>
      </c>
      <c r="T133">
        <v>-1</v>
      </c>
      <c r="U133">
        <v>16.800484489207648</v>
      </c>
      <c r="V133">
        <v>0</v>
      </c>
      <c r="X133" s="7">
        <v>102</v>
      </c>
      <c r="Y133" s="7">
        <v>0.32939677903372649</v>
      </c>
      <c r="Z133" s="7">
        <v>-0.35123098363468419</v>
      </c>
      <c r="AV133" t="s">
        <v>751</v>
      </c>
      <c r="AW133">
        <v>0.22693280363861587</v>
      </c>
      <c r="AX133" t="s">
        <v>616</v>
      </c>
      <c r="AY133">
        <v>0.14845412630937879</v>
      </c>
      <c r="BH133" t="s">
        <v>2831</v>
      </c>
      <c r="BI133">
        <v>0.55262349409407996</v>
      </c>
    </row>
    <row r="134" spans="13:61" x14ac:dyDescent="0.25">
      <c r="M134" t="s">
        <v>2215</v>
      </c>
      <c r="N134">
        <v>-7.1244531263246369E-2</v>
      </c>
      <c r="O134">
        <v>0.30492634594983992</v>
      </c>
      <c r="P134">
        <v>1</v>
      </c>
      <c r="Q134">
        <v>1</v>
      </c>
      <c r="R134">
        <v>0.80653413300249888</v>
      </c>
      <c r="S134">
        <v>8.7689587716676939E-2</v>
      </c>
      <c r="T134">
        <v>0.63760436467580373</v>
      </c>
      <c r="U134">
        <v>17.552859301643725</v>
      </c>
      <c r="V134">
        <v>0</v>
      </c>
      <c r="X134" s="7">
        <v>103</v>
      </c>
      <c r="Y134" s="7">
        <v>2.086694555398656</v>
      </c>
      <c r="Z134" s="7">
        <v>-2.1008244082970862</v>
      </c>
      <c r="AV134" t="s">
        <v>2220</v>
      </c>
      <c r="AW134">
        <v>-5.1234713498716215E-2</v>
      </c>
      <c r="AX134" t="s">
        <v>987</v>
      </c>
      <c r="AY134">
        <v>-0.70563463041110641</v>
      </c>
      <c r="BH134" t="s">
        <v>2832</v>
      </c>
      <c r="BI134">
        <v>0.20876528178417394</v>
      </c>
    </row>
    <row r="135" spans="13:61" x14ac:dyDescent="0.25">
      <c r="M135" t="s">
        <v>77</v>
      </c>
      <c r="N135">
        <v>-0.23972990851407924</v>
      </c>
      <c r="O135">
        <v>0.47058003391959191</v>
      </c>
      <c r="P135">
        <v>1</v>
      </c>
      <c r="Q135">
        <v>1</v>
      </c>
      <c r="R135">
        <v>1.2025521924654357</v>
      </c>
      <c r="S135">
        <v>7.5484340103638373E-2</v>
      </c>
      <c r="T135">
        <v>0.54522030481628581</v>
      </c>
      <c r="U135">
        <v>19.209548753598259</v>
      </c>
      <c r="V135">
        <v>0</v>
      </c>
      <c r="X135" s="7">
        <v>104</v>
      </c>
      <c r="Y135" s="7">
        <v>0.1235361000168072</v>
      </c>
      <c r="Z135" s="7">
        <v>-0.19802249236150782</v>
      </c>
      <c r="AV135" t="s">
        <v>1295</v>
      </c>
      <c r="AW135">
        <v>-0.24273629193923377</v>
      </c>
      <c r="AX135" t="s">
        <v>297</v>
      </c>
      <c r="AY135">
        <v>1.415347964426688E-3</v>
      </c>
      <c r="BH135" t="s">
        <v>2763</v>
      </c>
      <c r="BI135">
        <v>-0.17519088751265394</v>
      </c>
    </row>
    <row r="136" spans="13:61" x14ac:dyDescent="0.25">
      <c r="M136" t="s">
        <v>751</v>
      </c>
      <c r="N136">
        <v>0.22693280363861587</v>
      </c>
      <c r="O136">
        <v>-6.0011538544360303E-2</v>
      </c>
      <c r="P136">
        <v>1</v>
      </c>
      <c r="Q136">
        <v>1</v>
      </c>
      <c r="R136">
        <v>0.7909606761615634</v>
      </c>
      <c r="S136">
        <v>6.1170342607980238E-2</v>
      </c>
      <c r="T136">
        <v>-0.47515525495138999</v>
      </c>
      <c r="U136">
        <v>16.274061099971888</v>
      </c>
      <c r="V136">
        <v>0</v>
      </c>
      <c r="X136" s="7">
        <v>105</v>
      </c>
      <c r="Y136" s="7">
        <v>-0.3349646094894807</v>
      </c>
      <c r="Z136" s="7">
        <v>0.36583092589934457</v>
      </c>
      <c r="AV136" t="s">
        <v>1300</v>
      </c>
      <c r="AW136">
        <v>-9.0721133336772855E-2</v>
      </c>
      <c r="AX136" t="s">
        <v>853</v>
      </c>
      <c r="AY136">
        <v>1.8123358715891147</v>
      </c>
      <c r="BH136" t="s">
        <v>2764</v>
      </c>
      <c r="BI136">
        <v>-8.6709775996901568E-3</v>
      </c>
    </row>
    <row r="137" spans="13:61" x14ac:dyDescent="0.25">
      <c r="M137" t="s">
        <v>2220</v>
      </c>
      <c r="N137">
        <v>-5.1234713498716215E-2</v>
      </c>
      <c r="O137">
        <v>-6.4260469953513824E-2</v>
      </c>
      <c r="P137">
        <v>1</v>
      </c>
      <c r="Q137">
        <v>1</v>
      </c>
      <c r="R137">
        <v>8.7825229751001945</v>
      </c>
      <c r="S137">
        <v>7.6750458366705479E-2</v>
      </c>
      <c r="T137">
        <v>-4.1611341459404413E-2</v>
      </c>
      <c r="U137">
        <v>15.757852849303625</v>
      </c>
      <c r="V137">
        <v>0</v>
      </c>
      <c r="X137" s="7">
        <v>106</v>
      </c>
      <c r="Y137" s="7">
        <v>-0.48637463373957945</v>
      </c>
      <c r="Z137" s="7">
        <v>0.47604843640508393</v>
      </c>
      <c r="AV137" t="s">
        <v>1306</v>
      </c>
      <c r="AW137">
        <v>-0.88959593702373319</v>
      </c>
      <c r="AX137" t="s">
        <v>716</v>
      </c>
      <c r="AY137">
        <v>5.4049433365859496E-2</v>
      </c>
      <c r="BH137" t="s">
        <v>2833</v>
      </c>
      <c r="BI137">
        <v>-0.36126757092132056</v>
      </c>
    </row>
    <row r="138" spans="13:61" x14ac:dyDescent="0.25">
      <c r="M138" t="s">
        <v>1295</v>
      </c>
      <c r="N138">
        <v>-0.24273629193923377</v>
      </c>
      <c r="O138">
        <v>0.32219114219896922</v>
      </c>
      <c r="P138">
        <v>1</v>
      </c>
      <c r="Q138">
        <v>1</v>
      </c>
      <c r="R138">
        <v>0.69127346912235721</v>
      </c>
      <c r="S138">
        <v>8.3300505864021268E-2</v>
      </c>
      <c r="T138">
        <v>-0.47097303399924945</v>
      </c>
      <c r="U138">
        <v>16.161643917379863</v>
      </c>
      <c r="V138">
        <v>0</v>
      </c>
      <c r="X138" s="7">
        <v>107</v>
      </c>
      <c r="Y138" s="7">
        <v>-0.18600272161121001</v>
      </c>
      <c r="Z138" s="7">
        <v>3.2198009858041526E-2</v>
      </c>
      <c r="AV138" t="s">
        <v>1315</v>
      </c>
      <c r="AW138">
        <v>-0.13608882235008254</v>
      </c>
      <c r="AX138" t="s">
        <v>989</v>
      </c>
      <c r="AY138">
        <v>0.27932480817144539</v>
      </c>
      <c r="BH138" t="s">
        <v>2765</v>
      </c>
      <c r="BI138">
        <v>-0.77635235228102706</v>
      </c>
    </row>
    <row r="139" spans="13:61" x14ac:dyDescent="0.25">
      <c r="M139" t="s">
        <v>1300</v>
      </c>
      <c r="N139">
        <v>-9.0721133336772855E-2</v>
      </c>
      <c r="O139">
        <v>0.67642652954111826</v>
      </c>
      <c r="P139">
        <v>1</v>
      </c>
      <c r="Q139">
        <v>1</v>
      </c>
      <c r="R139">
        <v>1.8448485036493114</v>
      </c>
      <c r="S139">
        <v>3.1550866914122018E-2</v>
      </c>
      <c r="T139">
        <v>0.73996002450343168</v>
      </c>
      <c r="U139">
        <v>19.002836371684371</v>
      </c>
      <c r="V139">
        <v>0</v>
      </c>
      <c r="X139" s="7">
        <v>108</v>
      </c>
      <c r="Y139" s="7">
        <v>-0.34898467511420961</v>
      </c>
      <c r="Z139" s="7">
        <v>0.49213669657677678</v>
      </c>
      <c r="AV139" t="s">
        <v>2227</v>
      </c>
      <c r="AW139">
        <v>-5.2414687591044007E-2</v>
      </c>
      <c r="AX139" t="s">
        <v>2033</v>
      </c>
      <c r="AY139">
        <v>16.596463324509859</v>
      </c>
      <c r="BH139" t="s">
        <v>2834</v>
      </c>
      <c r="BI139">
        <v>0.15310349607110002</v>
      </c>
    </row>
    <row r="140" spans="13:61" x14ac:dyDescent="0.25">
      <c r="M140" t="s">
        <v>1306</v>
      </c>
      <c r="N140">
        <v>-0.88959593702373319</v>
      </c>
      <c r="O140">
        <v>0.38328538122517164</v>
      </c>
      <c r="P140">
        <v>1</v>
      </c>
      <c r="Q140">
        <v>1</v>
      </c>
      <c r="R140">
        <v>1.0832193945180018</v>
      </c>
      <c r="S140">
        <v>3.4771517046173685E-2</v>
      </c>
      <c r="T140">
        <v>-8.8621112340069086E-2</v>
      </c>
      <c r="U140">
        <v>15.561154800879615</v>
      </c>
      <c r="V140">
        <v>0</v>
      </c>
      <c r="X140" s="7">
        <v>109</v>
      </c>
      <c r="Y140" s="7">
        <v>-0.39942897988047132</v>
      </c>
      <c r="Z140" s="7">
        <v>0.28459205078260463</v>
      </c>
      <c r="AV140" t="s">
        <v>2230</v>
      </c>
      <c r="AW140">
        <v>0.18628982912274827</v>
      </c>
      <c r="AX140" t="s">
        <v>2034</v>
      </c>
      <c r="AY140">
        <v>-0.30179065293167884</v>
      </c>
      <c r="BH140" t="s">
        <v>2835</v>
      </c>
      <c r="BI140">
        <v>-3.2776278205312863E-2</v>
      </c>
    </row>
    <row r="141" spans="13:61" x14ac:dyDescent="0.25">
      <c r="M141" t="s">
        <v>1315</v>
      </c>
      <c r="N141">
        <v>-0.13608882235008254</v>
      </c>
      <c r="O141">
        <v>-2.9025207126668569E-2</v>
      </c>
      <c r="P141">
        <v>1</v>
      </c>
      <c r="Q141">
        <v>1</v>
      </c>
      <c r="R141">
        <v>3.2219533031445788</v>
      </c>
      <c r="S141">
        <v>6.913752764942345E-2</v>
      </c>
      <c r="T141">
        <v>-1.6440920218870853E-2</v>
      </c>
      <c r="U141">
        <v>16.345367837591329</v>
      </c>
      <c r="V141">
        <v>0</v>
      </c>
      <c r="X141" s="7">
        <v>110</v>
      </c>
      <c r="Y141" s="7">
        <v>-0.44819699846910893</v>
      </c>
      <c r="Z141" s="7">
        <v>0.73211120989915179</v>
      </c>
      <c r="AV141" t="s">
        <v>2231</v>
      </c>
      <c r="AW141">
        <v>-0.38834250565963196</v>
      </c>
      <c r="AX141" t="s">
        <v>990</v>
      </c>
      <c r="AY141">
        <v>0.25248093047908043</v>
      </c>
      <c r="BH141" t="s">
        <v>2836</v>
      </c>
      <c r="BI141">
        <v>-5.6091644731905789E-2</v>
      </c>
    </row>
    <row r="142" spans="13:61" x14ac:dyDescent="0.25">
      <c r="M142" t="s">
        <v>2227</v>
      </c>
      <c r="N142">
        <v>-5.2414687591044007E-2</v>
      </c>
      <c r="O142">
        <v>0.25177466275096611</v>
      </c>
      <c r="P142">
        <v>1</v>
      </c>
      <c r="Q142">
        <v>1</v>
      </c>
      <c r="R142">
        <v>0.63525459773301518</v>
      </c>
      <c r="S142">
        <v>4.5435399581147291E-2</v>
      </c>
      <c r="T142">
        <v>0.4719502013224624</v>
      </c>
      <c r="U142">
        <v>16.215243030197282</v>
      </c>
      <c r="V142">
        <v>0</v>
      </c>
      <c r="X142" s="7">
        <v>111</v>
      </c>
      <c r="Y142" s="7">
        <v>0.92945762944130084</v>
      </c>
      <c r="Z142" s="7">
        <v>-1.2713592554645561</v>
      </c>
      <c r="AV142" t="s">
        <v>2232</v>
      </c>
      <c r="AW142">
        <v>-0.1340620985134961</v>
      </c>
      <c r="AX142" t="s">
        <v>593</v>
      </c>
      <c r="AY142">
        <v>-0.31130766715766306</v>
      </c>
      <c r="BH142" t="s">
        <v>2766</v>
      </c>
      <c r="BI142">
        <v>0.1937185039228011</v>
      </c>
    </row>
    <row r="143" spans="13:61" x14ac:dyDescent="0.25">
      <c r="M143" t="s">
        <v>2230</v>
      </c>
      <c r="N143">
        <v>0.18628982912274827</v>
      </c>
      <c r="O143">
        <v>0.12977205011840345</v>
      </c>
      <c r="P143">
        <v>1</v>
      </c>
      <c r="Q143">
        <v>1</v>
      </c>
      <c r="R143">
        <v>0.56137275232639261</v>
      </c>
      <c r="S143">
        <v>5.0982540199528213E-2</v>
      </c>
      <c r="T143">
        <v>7.5893013319208322E-2</v>
      </c>
      <c r="U143">
        <v>16.768968824604475</v>
      </c>
      <c r="V143">
        <v>0</v>
      </c>
      <c r="X143" s="7">
        <v>112</v>
      </c>
      <c r="Y143" s="7">
        <v>0.29656614641467627</v>
      </c>
      <c r="Z143" s="7">
        <v>0.59886809927670304</v>
      </c>
      <c r="AV143" t="s">
        <v>2234</v>
      </c>
      <c r="AW143">
        <v>-0.56985504193702508</v>
      </c>
      <c r="AX143" t="s">
        <v>2036</v>
      </c>
      <c r="AY143">
        <v>-0.22370422098814216</v>
      </c>
    </row>
    <row r="144" spans="13:61" x14ac:dyDescent="0.25">
      <c r="M144" t="s">
        <v>2231</v>
      </c>
      <c r="N144">
        <v>-0.38834250565963196</v>
      </c>
      <c r="O144">
        <v>-0.14810902334716608</v>
      </c>
      <c r="P144">
        <v>1</v>
      </c>
      <c r="Q144">
        <v>1</v>
      </c>
      <c r="R144">
        <v>1.7600979449230205</v>
      </c>
      <c r="S144">
        <v>4.5697474288679756E-2</v>
      </c>
      <c r="T144">
        <v>-0.27180600915572983</v>
      </c>
      <c r="U144">
        <v>16.007661433716898</v>
      </c>
      <c r="V144">
        <v>0</v>
      </c>
      <c r="X144" s="7">
        <v>113</v>
      </c>
      <c r="Y144" s="7">
        <v>2.8906022855553601</v>
      </c>
      <c r="Z144" s="7">
        <v>-2.5425108536278156</v>
      </c>
      <c r="AV144" t="s">
        <v>1337</v>
      </c>
      <c r="AW144">
        <v>-0.24753349725258522</v>
      </c>
      <c r="AX144" t="s">
        <v>2037</v>
      </c>
      <c r="AY144">
        <v>-0.76280221491668809</v>
      </c>
    </row>
    <row r="145" spans="13:51" x14ac:dyDescent="0.25">
      <c r="M145" t="s">
        <v>2232</v>
      </c>
      <c r="N145">
        <v>-0.1340620985134961</v>
      </c>
      <c r="O145">
        <v>0.26686475652533687</v>
      </c>
      <c r="P145">
        <v>1</v>
      </c>
      <c r="Q145">
        <v>1</v>
      </c>
      <c r="R145">
        <v>0.25872364892049449</v>
      </c>
      <c r="S145">
        <v>5.9050392323018043E-2</v>
      </c>
      <c r="T145">
        <v>0.8711824390021079</v>
      </c>
      <c r="U145">
        <v>19.420435184392428</v>
      </c>
      <c r="V145">
        <v>0</v>
      </c>
      <c r="X145" s="7">
        <v>114</v>
      </c>
      <c r="Y145" s="7">
        <v>-0.24180928178251954</v>
      </c>
      <c r="Z145" s="7">
        <v>-3.2942698356583977E-2</v>
      </c>
      <c r="AV145" t="s">
        <v>1340</v>
      </c>
      <c r="AW145">
        <v>-0.37466731404996156</v>
      </c>
      <c r="AX145" t="s">
        <v>991</v>
      </c>
      <c r="AY145">
        <v>2.5369382145032091</v>
      </c>
    </row>
    <row r="146" spans="13:51" x14ac:dyDescent="0.25">
      <c r="M146" t="s">
        <v>2234</v>
      </c>
      <c r="N146">
        <v>-0.56985504193702508</v>
      </c>
      <c r="O146">
        <v>1.0660799504835767</v>
      </c>
      <c r="P146">
        <v>1</v>
      </c>
      <c r="Q146">
        <v>1</v>
      </c>
      <c r="R146">
        <v>1.286157340943096</v>
      </c>
      <c r="S146">
        <v>3.5929665838407447E-2</v>
      </c>
      <c r="T146">
        <v>0.40184281781469905</v>
      </c>
      <c r="U146">
        <v>17.844536758480572</v>
      </c>
      <c r="V146">
        <v>1</v>
      </c>
      <c r="X146" s="7">
        <v>115</v>
      </c>
      <c r="Y146" s="7">
        <v>-0.21251679327507744</v>
      </c>
      <c r="Z146" s="7">
        <v>0.20520116790342402</v>
      </c>
      <c r="AV146" t="s">
        <v>1341</v>
      </c>
      <c r="AW146">
        <v>-0.45098615564894873</v>
      </c>
      <c r="AX146" t="s">
        <v>2038</v>
      </c>
      <c r="AY146">
        <v>0.14496315639193821</v>
      </c>
    </row>
    <row r="147" spans="13:51" x14ac:dyDescent="0.25">
      <c r="M147" t="s">
        <v>1337</v>
      </c>
      <c r="N147">
        <v>-0.24753349725258522</v>
      </c>
      <c r="O147">
        <v>-0.21732407702982434</v>
      </c>
      <c r="P147">
        <v>1</v>
      </c>
      <c r="Q147">
        <v>1</v>
      </c>
      <c r="R147">
        <v>1.9822665404561615</v>
      </c>
      <c r="S147">
        <v>5.7097313779809429E-2</v>
      </c>
      <c r="T147">
        <v>0.27194557982116296</v>
      </c>
      <c r="U147">
        <v>16.059669348015209</v>
      </c>
      <c r="V147">
        <v>0</v>
      </c>
      <c r="X147" s="7">
        <v>116</v>
      </c>
      <c r="Y147" s="7">
        <v>-0.35429665619714351</v>
      </c>
      <c r="Z147" s="7">
        <v>9.6157675602282167E-2</v>
      </c>
      <c r="AV147" t="s">
        <v>1344</v>
      </c>
      <c r="AW147">
        <v>4.2454542215497777E-2</v>
      </c>
      <c r="AX147" t="s">
        <v>911</v>
      </c>
      <c r="AY147">
        <v>-0.17775834974378793</v>
      </c>
    </row>
    <row r="148" spans="13:51" x14ac:dyDescent="0.25">
      <c r="M148" t="s">
        <v>1340</v>
      </c>
      <c r="N148">
        <v>-0.37466731404996156</v>
      </c>
      <c r="O148">
        <v>1.2907723756675805E-3</v>
      </c>
      <c r="P148">
        <v>1</v>
      </c>
      <c r="Q148">
        <v>1</v>
      </c>
      <c r="R148">
        <v>0.93063608269069886</v>
      </c>
      <c r="S148">
        <v>7.0942918446579323E-2</v>
      </c>
      <c r="T148">
        <v>0.55997537013700893</v>
      </c>
      <c r="U148">
        <v>16.448116988258914</v>
      </c>
      <c r="V148">
        <v>0</v>
      </c>
      <c r="X148" s="7">
        <v>117</v>
      </c>
      <c r="Y148" s="7">
        <v>-0.20064414663289631</v>
      </c>
      <c r="Z148" s="7">
        <v>0.53921418623524631</v>
      </c>
      <c r="AV148" t="s">
        <v>1345</v>
      </c>
      <c r="AW148">
        <v>-0.48980763864045085</v>
      </c>
      <c r="AX148" t="s">
        <v>794</v>
      </c>
      <c r="AY148">
        <v>4.6967304325137389E-3</v>
      </c>
    </row>
    <row r="149" spans="13:51" x14ac:dyDescent="0.25">
      <c r="M149" t="s">
        <v>1341</v>
      </c>
      <c r="N149">
        <v>-0.45098615564894873</v>
      </c>
      <c r="O149">
        <v>0.21374175023131906</v>
      </c>
      <c r="P149">
        <v>1</v>
      </c>
      <c r="Q149">
        <v>1</v>
      </c>
      <c r="R149">
        <v>0.1888563859965855</v>
      </c>
      <c r="S149">
        <v>7.9579799526805037E-2</v>
      </c>
      <c r="T149">
        <v>0.16628428005558679</v>
      </c>
      <c r="U149">
        <v>19.370648307829196</v>
      </c>
      <c r="V149">
        <v>0</v>
      </c>
      <c r="X149" s="7">
        <v>118</v>
      </c>
      <c r="Y149" s="7">
        <v>0.45647015317068385</v>
      </c>
      <c r="Z149" s="7">
        <v>1.2137483973151695</v>
      </c>
      <c r="AV149" t="s">
        <v>2238</v>
      </c>
      <c r="AW149">
        <v>2.547982316834084</v>
      </c>
      <c r="AX149" t="s">
        <v>646</v>
      </c>
      <c r="AY149">
        <v>-0.48599899381853906</v>
      </c>
    </row>
    <row r="150" spans="13:51" x14ac:dyDescent="0.25">
      <c r="M150" t="s">
        <v>1344</v>
      </c>
      <c r="N150">
        <v>4.2454542215497777E-2</v>
      </c>
      <c r="O150">
        <v>-5.154866546901065E-2</v>
      </c>
      <c r="P150">
        <v>1</v>
      </c>
      <c r="Q150">
        <v>1</v>
      </c>
      <c r="R150">
        <v>1.2128657310242694</v>
      </c>
      <c r="S150">
        <v>0.11374401959983703</v>
      </c>
      <c r="T150">
        <v>2.1879808945125194E-2</v>
      </c>
      <c r="U150">
        <v>15.592232241834155</v>
      </c>
      <c r="V150">
        <v>0</v>
      </c>
      <c r="X150" s="7">
        <v>119</v>
      </c>
      <c r="Y150" s="7">
        <v>-0.44655189475201396</v>
      </c>
      <c r="Z150" s="7">
        <v>0.89827514537235464</v>
      </c>
      <c r="AV150" t="s">
        <v>1351</v>
      </c>
      <c r="AW150">
        <v>-0.1000797770879026</v>
      </c>
      <c r="AX150" t="s">
        <v>992</v>
      </c>
      <c r="AY150">
        <v>-0.30533391846862201</v>
      </c>
    </row>
    <row r="151" spans="13:51" x14ac:dyDescent="0.25">
      <c r="M151" t="s">
        <v>1345</v>
      </c>
      <c r="N151">
        <v>-0.48980763864045085</v>
      </c>
      <c r="O151">
        <v>0.26082938836280528</v>
      </c>
      <c r="P151">
        <v>1</v>
      </c>
      <c r="Q151">
        <v>1</v>
      </c>
      <c r="R151">
        <v>0.74845946909651173</v>
      </c>
      <c r="S151">
        <v>7.6364675230977688E-2</v>
      </c>
      <c r="T151">
        <v>-0.16685998960646137</v>
      </c>
      <c r="U151">
        <v>16.007534202719125</v>
      </c>
      <c r="V151">
        <v>0</v>
      </c>
      <c r="X151" s="7">
        <v>120</v>
      </c>
      <c r="Y151" s="7">
        <v>-0.22516459762687946</v>
      </c>
      <c r="Z151" s="7">
        <v>0.32737635072329241</v>
      </c>
      <c r="AV151" t="s">
        <v>2239</v>
      </c>
      <c r="AW151">
        <v>-0.14201045639396481</v>
      </c>
      <c r="AX151" t="s">
        <v>2039</v>
      </c>
      <c r="AY151">
        <v>-0.60149233197980245</v>
      </c>
    </row>
    <row r="152" spans="13:51" x14ac:dyDescent="0.25">
      <c r="M152" t="s">
        <v>2238</v>
      </c>
      <c r="N152">
        <v>2.547982316834084</v>
      </c>
      <c r="O152">
        <v>0.20924151142131245</v>
      </c>
      <c r="P152">
        <v>1</v>
      </c>
      <c r="Q152">
        <v>1</v>
      </c>
      <c r="R152">
        <v>0.56313355231620121</v>
      </c>
      <c r="S152">
        <v>4.8519386600668991E-2</v>
      </c>
      <c r="T152">
        <v>-0.44823307040617955</v>
      </c>
      <c r="U152">
        <v>16.621282269166681</v>
      </c>
      <c r="V152">
        <v>0</v>
      </c>
      <c r="X152" s="7">
        <v>121</v>
      </c>
      <c r="Y152" s="7">
        <v>-0.40452772508000756</v>
      </c>
      <c r="Z152" s="7">
        <v>0.51458816712311783</v>
      </c>
      <c r="AV152" t="s">
        <v>1355</v>
      </c>
      <c r="AW152">
        <v>-0.16855527729991385</v>
      </c>
      <c r="AX152" t="s">
        <v>993</v>
      </c>
      <c r="AY152">
        <v>-0.47609025729471915</v>
      </c>
    </row>
    <row r="153" spans="13:51" x14ac:dyDescent="0.25">
      <c r="M153" t="s">
        <v>1351</v>
      </c>
      <c r="N153">
        <v>-0.1000797770879026</v>
      </c>
      <c r="O153">
        <v>7.0062809226234354E-2</v>
      </c>
      <c r="P153">
        <v>1</v>
      </c>
      <c r="Q153">
        <v>1</v>
      </c>
      <c r="R153">
        <v>0.85614924629872569</v>
      </c>
      <c r="S153">
        <v>5.7275685569004857E-2</v>
      </c>
      <c r="T153">
        <v>0.3728187614548073</v>
      </c>
      <c r="U153">
        <v>17.559746541521132</v>
      </c>
      <c r="V153">
        <v>0</v>
      </c>
      <c r="X153" s="7">
        <v>122</v>
      </c>
      <c r="Y153" s="7">
        <v>0.53070061197663954</v>
      </c>
      <c r="Z153" s="7">
        <v>-0.16034092204192546</v>
      </c>
      <c r="AV153" t="s">
        <v>2241</v>
      </c>
      <c r="AW153">
        <v>-0.39359634123858839</v>
      </c>
      <c r="AX153" t="s">
        <v>994</v>
      </c>
      <c r="AY153">
        <v>-0.27073233357764759</v>
      </c>
    </row>
    <row r="154" spans="13:51" x14ac:dyDescent="0.25">
      <c r="M154" t="s">
        <v>2239</v>
      </c>
      <c r="N154">
        <v>-0.14201045639396481</v>
      </c>
      <c r="O154">
        <v>-0.19719969161172016</v>
      </c>
      <c r="P154">
        <v>1</v>
      </c>
      <c r="Q154">
        <v>1</v>
      </c>
      <c r="R154">
        <v>1.0227875268691993</v>
      </c>
      <c r="S154">
        <v>5.0285370296465931E-2</v>
      </c>
      <c r="T154">
        <v>0.14815020766551437</v>
      </c>
      <c r="U154">
        <v>16.598985815072439</v>
      </c>
      <c r="V154">
        <v>0</v>
      </c>
      <c r="X154" s="7">
        <v>123</v>
      </c>
      <c r="Y154" s="7">
        <v>-0.52676366309867417</v>
      </c>
      <c r="Z154" s="7">
        <v>6.2887558169966717E-2</v>
      </c>
      <c r="AV154" t="s">
        <v>368</v>
      </c>
      <c r="AW154">
        <v>2.0053335942309061</v>
      </c>
      <c r="AX154" t="s">
        <v>2040</v>
      </c>
      <c r="AY154">
        <v>-0.67386311761395201</v>
      </c>
    </row>
    <row r="155" spans="13:51" x14ac:dyDescent="0.25">
      <c r="M155" t="s">
        <v>1355</v>
      </c>
      <c r="N155">
        <v>-0.16855527729991385</v>
      </c>
      <c r="O155">
        <v>-5.2708689264407268E-3</v>
      </c>
      <c r="P155">
        <v>1</v>
      </c>
      <c r="Q155">
        <v>1</v>
      </c>
      <c r="R155">
        <v>1.1320664003084249</v>
      </c>
      <c r="S155">
        <v>0.10228284526472418</v>
      </c>
      <c r="T155">
        <v>0.14870798909263963</v>
      </c>
      <c r="U155">
        <v>16.271525320806081</v>
      </c>
      <c r="V155">
        <v>0</v>
      </c>
      <c r="X155" s="7">
        <v>124</v>
      </c>
      <c r="Y155" s="7">
        <v>0.2081621625265111</v>
      </c>
      <c r="Z155" s="7">
        <v>-0.82411034685476436</v>
      </c>
      <c r="AV155" t="s">
        <v>2246</v>
      </c>
      <c r="AW155">
        <v>-4.7901857292354508E-2</v>
      </c>
      <c r="AX155" t="s">
        <v>2041</v>
      </c>
      <c r="AY155">
        <v>0.11854884458277444</v>
      </c>
    </row>
    <row r="156" spans="13:51" x14ac:dyDescent="0.25">
      <c r="M156" t="s">
        <v>2241</v>
      </c>
      <c r="N156">
        <v>-0.39359634123858839</v>
      </c>
      <c r="O156">
        <v>0.51370744673075197</v>
      </c>
      <c r="P156">
        <v>1</v>
      </c>
      <c r="Q156">
        <v>1</v>
      </c>
      <c r="R156">
        <v>1.0820877425884932</v>
      </c>
      <c r="S156">
        <v>9.0480255408443469E-2</v>
      </c>
      <c r="T156">
        <v>0.46202905923835702</v>
      </c>
      <c r="U156">
        <v>16.073219572528593</v>
      </c>
      <c r="V156">
        <v>0</v>
      </c>
      <c r="X156" s="7">
        <v>125</v>
      </c>
      <c r="Y156" s="7">
        <v>0.10332777739887636</v>
      </c>
      <c r="Z156" s="7">
        <v>-0.20137490733720392</v>
      </c>
      <c r="AV156" t="s">
        <v>2248</v>
      </c>
      <c r="AW156">
        <v>-1.5535375622864006E-2</v>
      </c>
      <c r="AX156" t="s">
        <v>2042</v>
      </c>
      <c r="AY156">
        <v>-0.294441555106355</v>
      </c>
    </row>
    <row r="157" spans="13:51" x14ac:dyDescent="0.25">
      <c r="M157" t="s">
        <v>368</v>
      </c>
      <c r="N157">
        <v>2.0053335942309061</v>
      </c>
      <c r="O157">
        <v>-0.1057601567627114</v>
      </c>
      <c r="P157">
        <v>1</v>
      </c>
      <c r="Q157">
        <v>1</v>
      </c>
      <c r="R157">
        <v>1.0572248578986712</v>
      </c>
      <c r="S157">
        <v>2.8568445260440205E-2</v>
      </c>
      <c r="T157">
        <v>1.1732271640270533</v>
      </c>
      <c r="U157">
        <v>16.57228431271626</v>
      </c>
      <c r="V157">
        <v>1</v>
      </c>
      <c r="X157" s="7">
        <v>126</v>
      </c>
      <c r="Y157" s="7">
        <v>-0.40203110791348373</v>
      </c>
      <c r="Z157" s="7">
        <v>0.23531555297912632</v>
      </c>
      <c r="AV157" t="s">
        <v>2250</v>
      </c>
      <c r="AW157">
        <v>0.33384215073917928</v>
      </c>
      <c r="AX157" t="s">
        <v>604</v>
      </c>
      <c r="AY157">
        <v>-0.36718545376087391</v>
      </c>
    </row>
    <row r="158" spans="13:51" x14ac:dyDescent="0.25">
      <c r="M158" t="s">
        <v>2246</v>
      </c>
      <c r="N158">
        <v>-4.7901857292354508E-2</v>
      </c>
      <c r="O158">
        <v>-9.9093984016326436E-2</v>
      </c>
      <c r="P158">
        <v>1</v>
      </c>
      <c r="Q158">
        <v>1</v>
      </c>
      <c r="R158">
        <v>1.3236716811713938</v>
      </c>
      <c r="S158">
        <v>7.0487908327099766E-2</v>
      </c>
      <c r="T158">
        <v>5.940125291351063E-2</v>
      </c>
      <c r="U158">
        <v>18.078108606354306</v>
      </c>
      <c r="V158">
        <v>0</v>
      </c>
      <c r="X158" s="7">
        <v>127</v>
      </c>
      <c r="Y158" s="7">
        <v>-0.18600323370275845</v>
      </c>
      <c r="Z158" s="7">
        <v>-0.14694457132383359</v>
      </c>
      <c r="AV158" t="s">
        <v>1361</v>
      </c>
      <c r="AW158">
        <v>4.4115330497634888</v>
      </c>
      <c r="AX158" t="s">
        <v>995</v>
      </c>
      <c r="AY158">
        <v>2.8660789296984866E-2</v>
      </c>
    </row>
    <row r="159" spans="13:51" x14ac:dyDescent="0.25">
      <c r="M159" t="s">
        <v>2248</v>
      </c>
      <c r="N159">
        <v>-1.5535375622864006E-2</v>
      </c>
      <c r="O159">
        <v>0.20510830883485207</v>
      </c>
      <c r="P159">
        <v>1</v>
      </c>
      <c r="Q159">
        <v>1</v>
      </c>
      <c r="R159">
        <v>11.580082684774984</v>
      </c>
      <c r="S159">
        <v>4.3284046779326513E-2</v>
      </c>
      <c r="T159">
        <v>-0.14644266713254117</v>
      </c>
      <c r="U159">
        <v>16.394908663948094</v>
      </c>
      <c r="V159">
        <v>0</v>
      </c>
      <c r="X159" s="7">
        <v>128</v>
      </c>
      <c r="Y159" s="7">
        <v>2.6856703447029946</v>
      </c>
      <c r="Z159" s="7">
        <v>-3.6308754715384048</v>
      </c>
      <c r="AV159" t="s">
        <v>2251</v>
      </c>
      <c r="AW159">
        <v>3.9895829556843578</v>
      </c>
      <c r="AX159" t="s">
        <v>181</v>
      </c>
      <c r="AY159">
        <v>-0.32749955134406467</v>
      </c>
    </row>
    <row r="160" spans="13:51" x14ac:dyDescent="0.25">
      <c r="M160" t="s">
        <v>2250</v>
      </c>
      <c r="N160">
        <v>0.33384215073917928</v>
      </c>
      <c r="O160">
        <v>-0.45240576419268863</v>
      </c>
      <c r="P160">
        <v>1</v>
      </c>
      <c r="Q160">
        <v>1</v>
      </c>
      <c r="R160">
        <v>1.2046623235395817</v>
      </c>
      <c r="S160">
        <v>3.3387787177011054E-2</v>
      </c>
      <c r="T160">
        <v>-0.4830678803476311</v>
      </c>
      <c r="U160">
        <v>18.204345291174167</v>
      </c>
      <c r="V160">
        <v>1</v>
      </c>
      <c r="X160" s="7">
        <v>129</v>
      </c>
      <c r="Y160" s="7">
        <v>-0.12169436825012508</v>
      </c>
      <c r="Z160" s="7">
        <v>9.9813752196288019E-3</v>
      </c>
      <c r="AV160" t="s">
        <v>1362</v>
      </c>
      <c r="AW160">
        <v>3.502271317128506E-2</v>
      </c>
      <c r="AX160" t="s">
        <v>996</v>
      </c>
      <c r="AY160">
        <v>0.33159679363247369</v>
      </c>
    </row>
    <row r="161" spans="13:51" x14ac:dyDescent="0.25">
      <c r="M161" t="s">
        <v>1361</v>
      </c>
      <c r="N161">
        <v>4.4115330497634888</v>
      </c>
      <c r="O161">
        <v>-0.82519555701860181</v>
      </c>
      <c r="P161">
        <v>1</v>
      </c>
      <c r="Q161">
        <v>1</v>
      </c>
      <c r="R161">
        <v>12.663462105924355</v>
      </c>
      <c r="S161">
        <v>-3.1902168477108812E-3</v>
      </c>
      <c r="T161">
        <v>42.272560779288845</v>
      </c>
      <c r="U161">
        <v>17.583299211586105</v>
      </c>
      <c r="V161">
        <v>1</v>
      </c>
      <c r="X161" s="7">
        <v>130</v>
      </c>
      <c r="Y161" s="7">
        <v>-0.75193777341153401</v>
      </c>
      <c r="Z161" s="7">
        <v>-0.14963214937680858</v>
      </c>
      <c r="AV161" t="s">
        <v>1363</v>
      </c>
      <c r="AW161">
        <v>-0.18480749459734011</v>
      </c>
      <c r="AX161" t="s">
        <v>30</v>
      </c>
      <c r="AY161">
        <v>-0.33667560604119867</v>
      </c>
    </row>
    <row r="162" spans="13:51" x14ac:dyDescent="0.25">
      <c r="M162" t="s">
        <v>2251</v>
      </c>
      <c r="N162">
        <v>3.9895829556843578</v>
      </c>
      <c r="O162">
        <v>0.45719586916483146</v>
      </c>
      <c r="P162">
        <v>1</v>
      </c>
      <c r="Q162">
        <v>1</v>
      </c>
      <c r="R162">
        <v>0.27606820148862288</v>
      </c>
      <c r="S162">
        <v>9.9754376500422893E-3</v>
      </c>
      <c r="T162">
        <v>-0.98903373378692783</v>
      </c>
      <c r="U162">
        <v>17.822083913811621</v>
      </c>
      <c r="V162">
        <v>1</v>
      </c>
      <c r="X162" s="7">
        <v>131</v>
      </c>
      <c r="Y162" s="7">
        <v>-2.1313048380925154E-2</v>
      </c>
      <c r="Z162" s="7">
        <v>-4.9931482882321215E-2</v>
      </c>
      <c r="AV162" t="s">
        <v>2257</v>
      </c>
      <c r="AW162">
        <v>4.9333561136678826E-2</v>
      </c>
      <c r="AX162" t="s">
        <v>2043</v>
      </c>
      <c r="AY162">
        <v>4.4455046014549326E-4</v>
      </c>
    </row>
    <row r="163" spans="13:51" x14ac:dyDescent="0.25">
      <c r="M163" t="s">
        <v>1362</v>
      </c>
      <c r="N163">
        <v>3.502271317128506E-2</v>
      </c>
      <c r="O163">
        <v>0.22691996168630518</v>
      </c>
      <c r="P163">
        <v>1</v>
      </c>
      <c r="Q163">
        <v>1</v>
      </c>
      <c r="R163">
        <v>1.1807304693570384</v>
      </c>
      <c r="S163">
        <v>6.1691942630152374E-2</v>
      </c>
      <c r="T163">
        <v>1.5468642764355476</v>
      </c>
      <c r="U163">
        <v>15.851954044705922</v>
      </c>
      <c r="V163">
        <v>0</v>
      </c>
      <c r="X163" s="7">
        <v>132</v>
      </c>
      <c r="Y163" s="7">
        <v>5.4582373241400278E-2</v>
      </c>
      <c r="Z163" s="7">
        <v>-0.29431228175547952</v>
      </c>
      <c r="AV163" t="s">
        <v>1372</v>
      </c>
      <c r="AW163">
        <v>-3.713503675445206E-2</v>
      </c>
      <c r="AX163" t="s">
        <v>2044</v>
      </c>
      <c r="AY163">
        <v>-0.53830848658922437</v>
      </c>
    </row>
    <row r="164" spans="13:51" x14ac:dyDescent="0.25">
      <c r="M164" t="s">
        <v>1363</v>
      </c>
      <c r="N164">
        <v>-0.18480749459734011</v>
      </c>
      <c r="O164">
        <v>-0.15944712172623651</v>
      </c>
      <c r="P164">
        <v>1</v>
      </c>
      <c r="Q164">
        <v>1</v>
      </c>
      <c r="R164">
        <v>0.3753157207718078</v>
      </c>
      <c r="S164">
        <v>0.15998798438314885</v>
      </c>
      <c r="T164">
        <v>-0.17856894622672709</v>
      </c>
      <c r="U164">
        <v>17.517749695840603</v>
      </c>
      <c r="V164">
        <v>0</v>
      </c>
      <c r="X164" s="7">
        <v>133</v>
      </c>
      <c r="Y164" s="7">
        <v>-0.49337713114063297</v>
      </c>
      <c r="Z164" s="7">
        <v>0.72030993477924887</v>
      </c>
      <c r="AV164" t="s">
        <v>893</v>
      </c>
      <c r="AW164">
        <v>-0.61597026396286469</v>
      </c>
      <c r="AX164" t="s">
        <v>2045</v>
      </c>
      <c r="AY164">
        <v>0.27371435542090611</v>
      </c>
    </row>
    <row r="165" spans="13:51" x14ac:dyDescent="0.25">
      <c r="M165" t="s">
        <v>2257</v>
      </c>
      <c r="N165">
        <v>4.9333561136678826E-2</v>
      </c>
      <c r="O165">
        <v>0.35693102439886215</v>
      </c>
      <c r="P165">
        <v>1</v>
      </c>
      <c r="Q165">
        <v>1</v>
      </c>
      <c r="R165">
        <v>0.61912002320294957</v>
      </c>
      <c r="S165">
        <v>6.000311074930726E-2</v>
      </c>
      <c r="T165">
        <v>8.6490240363360495</v>
      </c>
      <c r="U165">
        <v>15.968499441408184</v>
      </c>
      <c r="V165">
        <v>0</v>
      </c>
      <c r="X165" s="7">
        <v>134</v>
      </c>
      <c r="Y165" s="7">
        <v>0.36777027989769995</v>
      </c>
      <c r="Z165" s="7">
        <v>-0.41900499339641617</v>
      </c>
      <c r="AV165" t="s">
        <v>776</v>
      </c>
      <c r="AW165">
        <v>0.16011678996182913</v>
      </c>
      <c r="AX165" t="s">
        <v>152</v>
      </c>
      <c r="AY165">
        <v>0.60213748622243612</v>
      </c>
    </row>
    <row r="166" spans="13:51" x14ac:dyDescent="0.25">
      <c r="M166" t="s">
        <v>1372</v>
      </c>
      <c r="N166">
        <v>-3.713503675445206E-2</v>
      </c>
      <c r="O166">
        <v>-9.683007529562436E-2</v>
      </c>
      <c r="P166">
        <v>1</v>
      </c>
      <c r="Q166">
        <v>1</v>
      </c>
      <c r="R166">
        <v>1.5810945964398269</v>
      </c>
      <c r="S166">
        <v>0.11578097515257045</v>
      </c>
      <c r="T166">
        <v>0.95550534486842675</v>
      </c>
      <c r="U166">
        <v>18.27666968936472</v>
      </c>
      <c r="V166">
        <v>0</v>
      </c>
      <c r="X166" s="7">
        <v>135</v>
      </c>
      <c r="Y166" s="7">
        <v>-0.48025205146905131</v>
      </c>
      <c r="Z166" s="7">
        <v>0.23751575952981754</v>
      </c>
      <c r="AV166" t="s">
        <v>1382</v>
      </c>
      <c r="AW166">
        <v>-0.18387817072759213</v>
      </c>
      <c r="AX166" t="s">
        <v>2046</v>
      </c>
      <c r="AY166">
        <v>-7.6732844341669507E-2</v>
      </c>
    </row>
    <row r="167" spans="13:51" x14ac:dyDescent="0.25">
      <c r="M167" t="s">
        <v>893</v>
      </c>
      <c r="N167">
        <v>-0.61597026396286469</v>
      </c>
      <c r="O167">
        <v>-0.12554940444896531</v>
      </c>
      <c r="P167">
        <v>1</v>
      </c>
      <c r="Q167">
        <v>1</v>
      </c>
      <c r="R167">
        <v>1.0682952742033034</v>
      </c>
      <c r="S167">
        <v>7.0455915101314645E-2</v>
      </c>
      <c r="T167">
        <v>-0.21544658347795365</v>
      </c>
      <c r="U167">
        <v>14.513518473679433</v>
      </c>
      <c r="V167">
        <v>0</v>
      </c>
      <c r="X167" s="7">
        <v>136</v>
      </c>
      <c r="Y167" s="7">
        <v>0.31869100933974592</v>
      </c>
      <c r="Z167" s="7">
        <v>-0.40941214267651876</v>
      </c>
      <c r="AV167" t="s">
        <v>2273</v>
      </c>
      <c r="AW167">
        <v>-0.14115872300632976</v>
      </c>
      <c r="AX167" t="s">
        <v>97</v>
      </c>
      <c r="AY167">
        <v>0.52317262385693997</v>
      </c>
    </row>
    <row r="168" spans="13:51" x14ac:dyDescent="0.25">
      <c r="M168" t="s">
        <v>776</v>
      </c>
      <c r="N168">
        <v>0.16011678996182913</v>
      </c>
      <c r="O168">
        <v>0.13494782541880462</v>
      </c>
      <c r="P168">
        <v>1</v>
      </c>
      <c r="Q168">
        <v>1</v>
      </c>
      <c r="R168">
        <v>0.89220860926616219</v>
      </c>
      <c r="S168">
        <v>0.11496083482896058</v>
      </c>
      <c r="T168">
        <v>13.646024789713833</v>
      </c>
      <c r="U168">
        <v>16.086496102711706</v>
      </c>
      <c r="V168">
        <v>0</v>
      </c>
      <c r="X168" s="7">
        <v>137</v>
      </c>
      <c r="Y168" s="7">
        <v>-0.18527840762211481</v>
      </c>
      <c r="Z168" s="7">
        <v>-0.7043175294016184</v>
      </c>
      <c r="AV168" t="s">
        <v>1390</v>
      </c>
      <c r="AW168">
        <v>-0.1916336788177434</v>
      </c>
      <c r="AX168" t="s">
        <v>46</v>
      </c>
      <c r="AY168">
        <v>-6.0171961691849532E-2</v>
      </c>
    </row>
    <row r="169" spans="13:51" x14ac:dyDescent="0.25">
      <c r="M169" t="s">
        <v>1382</v>
      </c>
      <c r="N169">
        <v>-0.18387817072759213</v>
      </c>
      <c r="O169">
        <v>6.3500938526702175E-2</v>
      </c>
      <c r="P169">
        <v>1</v>
      </c>
      <c r="Q169">
        <v>1</v>
      </c>
      <c r="R169">
        <v>0.54148118214405094</v>
      </c>
      <c r="S169">
        <v>7.6783296913366175E-2</v>
      </c>
      <c r="T169">
        <v>0.28754770765327481</v>
      </c>
      <c r="U169">
        <v>16.543415592068126</v>
      </c>
      <c r="V169">
        <v>0</v>
      </c>
      <c r="X169" s="7">
        <v>138</v>
      </c>
      <c r="Y169" s="7">
        <v>-9.8879451038292571E-2</v>
      </c>
      <c r="Z169" s="7">
        <v>-3.7209371311789974E-2</v>
      </c>
      <c r="AV169" t="s">
        <v>1392</v>
      </c>
      <c r="AW169">
        <v>-0.24945277655464426</v>
      </c>
      <c r="AX169" t="s">
        <v>998</v>
      </c>
      <c r="AY169">
        <v>-0.25224309824039515</v>
      </c>
    </row>
    <row r="170" spans="13:51" x14ac:dyDescent="0.25">
      <c r="M170" t="s">
        <v>2273</v>
      </c>
      <c r="N170">
        <v>-0.14115872300632976</v>
      </c>
      <c r="O170">
        <v>2.6112155127393136E-2</v>
      </c>
      <c r="P170">
        <v>1</v>
      </c>
      <c r="Q170">
        <v>1</v>
      </c>
      <c r="R170">
        <v>0.44542221956389128</v>
      </c>
      <c r="S170">
        <v>7.5074857653602875E-2</v>
      </c>
      <c r="T170">
        <v>0.15557575698194073</v>
      </c>
      <c r="U170">
        <v>16.468093023148835</v>
      </c>
      <c r="V170">
        <v>0</v>
      </c>
      <c r="X170" s="7">
        <v>139</v>
      </c>
      <c r="Y170" s="7">
        <v>-4.0018995438890037E-2</v>
      </c>
      <c r="Z170" s="7">
        <v>-1.239569215215397E-2</v>
      </c>
      <c r="AV170" t="s">
        <v>34</v>
      </c>
      <c r="AW170">
        <v>-3.0964173858792139E-2</v>
      </c>
      <c r="AX170" t="s">
        <v>999</v>
      </c>
      <c r="AY170">
        <v>5.7554397371451092E-2</v>
      </c>
    </row>
    <row r="171" spans="13:51" x14ac:dyDescent="0.25">
      <c r="M171" t="s">
        <v>1390</v>
      </c>
      <c r="N171">
        <v>-0.1916336788177434</v>
      </c>
      <c r="O171">
        <v>-4.7006128652159702E-2</v>
      </c>
      <c r="P171">
        <v>1</v>
      </c>
      <c r="Q171">
        <v>1</v>
      </c>
      <c r="R171">
        <v>0.98503590641349748</v>
      </c>
      <c r="S171">
        <v>6.3219105421100083E-2</v>
      </c>
      <c r="T171">
        <v>1.0438753660526385</v>
      </c>
      <c r="U171">
        <v>19.297842262586968</v>
      </c>
      <c r="V171">
        <v>0</v>
      </c>
      <c r="X171" s="7">
        <v>140</v>
      </c>
      <c r="Y171" s="7">
        <v>-0.23186377813256318</v>
      </c>
      <c r="Z171" s="7">
        <v>0.41815360725531148</v>
      </c>
      <c r="AV171" t="s">
        <v>69</v>
      </c>
      <c r="AW171">
        <v>-0.88894352539030574</v>
      </c>
      <c r="AX171" t="s">
        <v>901</v>
      </c>
      <c r="AY171">
        <v>5.6909013864077869</v>
      </c>
    </row>
    <row r="172" spans="13:51" x14ac:dyDescent="0.25">
      <c r="M172" t="s">
        <v>1392</v>
      </c>
      <c r="N172">
        <v>-0.24945277655464426</v>
      </c>
      <c r="O172">
        <v>0.90108825871431952</v>
      </c>
      <c r="P172">
        <v>1</v>
      </c>
      <c r="Q172">
        <v>1</v>
      </c>
      <c r="R172">
        <v>1.9877073620862016</v>
      </c>
      <c r="S172">
        <v>4.1671806562282108E-2</v>
      </c>
      <c r="T172">
        <v>0.54028909877677811</v>
      </c>
      <c r="U172">
        <v>16.631286612475993</v>
      </c>
      <c r="V172">
        <v>1</v>
      </c>
      <c r="X172" s="7">
        <v>141</v>
      </c>
      <c r="Y172" s="7">
        <v>-0.31019458351136064</v>
      </c>
      <c r="Z172" s="7">
        <v>-7.814792214827132E-2</v>
      </c>
      <c r="AV172" t="s">
        <v>126</v>
      </c>
      <c r="AW172">
        <v>2.0622392429535172</v>
      </c>
      <c r="AX172" t="s">
        <v>1000</v>
      </c>
      <c r="AY172">
        <v>0.89994834881633845</v>
      </c>
    </row>
    <row r="173" spans="13:51" x14ac:dyDescent="0.25">
      <c r="M173" t="s">
        <v>34</v>
      </c>
      <c r="N173">
        <v>-3.0964173858792139E-2</v>
      </c>
      <c r="O173">
        <v>0.27396201207489079</v>
      </c>
      <c r="P173">
        <v>1</v>
      </c>
      <c r="Q173">
        <v>1</v>
      </c>
      <c r="R173">
        <v>1.8246795493825643</v>
      </c>
      <c r="S173">
        <v>0.11323777678679681</v>
      </c>
      <c r="T173">
        <v>0.11883649551910336</v>
      </c>
      <c r="U173">
        <v>19.65336671458622</v>
      </c>
      <c r="V173">
        <v>1</v>
      </c>
      <c r="X173" s="7">
        <v>142</v>
      </c>
      <c r="Y173" s="7">
        <v>9.9722081450378947E-2</v>
      </c>
      <c r="Z173" s="7">
        <v>-0.23378417996387504</v>
      </c>
      <c r="AV173" t="s">
        <v>771</v>
      </c>
      <c r="AW173">
        <v>0.10781296728255088</v>
      </c>
      <c r="AX173" t="s">
        <v>13</v>
      </c>
      <c r="AY173">
        <v>-0.40872064335575437</v>
      </c>
    </row>
    <row r="174" spans="13:51" x14ac:dyDescent="0.25">
      <c r="M174" t="s">
        <v>69</v>
      </c>
      <c r="N174">
        <v>-0.88894352539030574</v>
      </c>
      <c r="O174">
        <v>0.45734899959338171</v>
      </c>
      <c r="P174">
        <v>1</v>
      </c>
      <c r="Q174">
        <v>1</v>
      </c>
      <c r="R174">
        <v>0.48113910474372146</v>
      </c>
      <c r="S174">
        <v>5.3888839686114902E-2</v>
      </c>
      <c r="T174">
        <v>0.1040495993083469</v>
      </c>
      <c r="U174">
        <v>19.956308448021282</v>
      </c>
      <c r="V174">
        <v>0</v>
      </c>
      <c r="X174" s="7">
        <v>143</v>
      </c>
      <c r="Y174" s="7">
        <v>1.0843550561912576</v>
      </c>
      <c r="Z174" s="7">
        <v>-1.6542100981282828</v>
      </c>
      <c r="AV174" t="s">
        <v>2282</v>
      </c>
      <c r="AW174">
        <v>-0.26811322881316946</v>
      </c>
      <c r="AX174" t="s">
        <v>2048</v>
      </c>
      <c r="AY174">
        <v>0.2265683887997845</v>
      </c>
    </row>
    <row r="175" spans="13:51" x14ac:dyDescent="0.25">
      <c r="M175" t="s">
        <v>126</v>
      </c>
      <c r="N175">
        <v>2.0622392429535172</v>
      </c>
      <c r="O175">
        <v>-0.34498613368899117</v>
      </c>
      <c r="P175">
        <v>1</v>
      </c>
      <c r="Q175">
        <v>1</v>
      </c>
      <c r="R175">
        <v>0.8923719341557268</v>
      </c>
      <c r="S175">
        <v>1.8125029881531463E-2</v>
      </c>
      <c r="T175">
        <v>1.0386795305146848</v>
      </c>
      <c r="U175">
        <v>18.765469016156306</v>
      </c>
      <c r="V175">
        <v>1</v>
      </c>
      <c r="X175" s="7">
        <v>144</v>
      </c>
      <c r="Y175" s="7">
        <v>-0.1085535319900568</v>
      </c>
      <c r="Z175" s="7">
        <v>-0.13897996526252843</v>
      </c>
      <c r="AV175" t="s">
        <v>1411</v>
      </c>
      <c r="AW175">
        <v>-0.11534451050270034</v>
      </c>
      <c r="AX175" t="s">
        <v>1001</v>
      </c>
      <c r="AY175">
        <v>1.1279448184726015</v>
      </c>
    </row>
    <row r="176" spans="13:51" x14ac:dyDescent="0.25">
      <c r="M176" t="s">
        <v>771</v>
      </c>
      <c r="N176">
        <v>0.10781296728255088</v>
      </c>
      <c r="O176">
        <v>3.5033842635232598E-2</v>
      </c>
      <c r="P176">
        <v>1</v>
      </c>
      <c r="Q176">
        <v>1</v>
      </c>
      <c r="R176">
        <v>0.46147479153116611</v>
      </c>
      <c r="S176">
        <v>4.6363794852113172E-2</v>
      </c>
      <c r="T176">
        <v>-2.4596296983564362E-2</v>
      </c>
      <c r="U176">
        <v>16.658483661987209</v>
      </c>
      <c r="V176">
        <v>0</v>
      </c>
      <c r="X176" s="7">
        <v>145</v>
      </c>
      <c r="Y176" s="7">
        <v>-7.4250851259545669E-2</v>
      </c>
      <c r="Z176" s="7">
        <v>-0.30041646279041589</v>
      </c>
      <c r="AV176" t="s">
        <v>1420</v>
      </c>
      <c r="AW176">
        <v>0.17792506775790601</v>
      </c>
      <c r="AX176" t="s">
        <v>763</v>
      </c>
      <c r="AY176">
        <v>-0.57833408474262693</v>
      </c>
    </row>
    <row r="177" spans="13:51" x14ac:dyDescent="0.25">
      <c r="M177" t="s">
        <v>2282</v>
      </c>
      <c r="N177">
        <v>-0.26811322881316946</v>
      </c>
      <c r="O177">
        <v>2.9823478374778289E-2</v>
      </c>
      <c r="P177">
        <v>1</v>
      </c>
      <c r="Q177">
        <v>1</v>
      </c>
      <c r="R177">
        <v>1.0051608580517684</v>
      </c>
      <c r="S177">
        <v>6.5505002484083807E-2</v>
      </c>
      <c r="T177">
        <v>1.2445514813187368</v>
      </c>
      <c r="U177">
        <v>16.902376102361547</v>
      </c>
      <c r="V177">
        <v>0</v>
      </c>
      <c r="X177" s="7">
        <v>146</v>
      </c>
      <c r="Y177" s="7">
        <v>-0.24225497453702763</v>
      </c>
      <c r="Z177" s="7">
        <v>-0.2087311811119211</v>
      </c>
      <c r="AV177" t="s">
        <v>1425</v>
      </c>
      <c r="AW177">
        <v>-0.16241923611875919</v>
      </c>
      <c r="AX177" t="s">
        <v>1002</v>
      </c>
      <c r="AY177">
        <v>3.3167668059208684E-2</v>
      </c>
    </row>
    <row r="178" spans="13:51" x14ac:dyDescent="0.25">
      <c r="M178" t="s">
        <v>1411</v>
      </c>
      <c r="N178">
        <v>-0.11534451050270034</v>
      </c>
      <c r="O178">
        <v>-0.1988556561857785</v>
      </c>
      <c r="P178">
        <v>1</v>
      </c>
      <c r="Q178">
        <v>1</v>
      </c>
      <c r="R178">
        <v>0.73332892215787027</v>
      </c>
      <c r="S178">
        <v>7.2782317897701176E-2</v>
      </c>
      <c r="T178">
        <v>-9.8739065922923849E-2</v>
      </c>
      <c r="U178">
        <v>16.591685717158185</v>
      </c>
      <c r="V178">
        <v>0</v>
      </c>
      <c r="X178" s="7">
        <v>147</v>
      </c>
      <c r="Y178" s="7">
        <v>-0.37486883968116502</v>
      </c>
      <c r="Z178" s="7">
        <v>0.41732338189666279</v>
      </c>
      <c r="AV178" t="s">
        <v>1427</v>
      </c>
      <c r="AW178">
        <v>9.4208404009794453E-2</v>
      </c>
      <c r="AX178" t="s">
        <v>103</v>
      </c>
      <c r="AY178">
        <v>-2.7668594357655112E-2</v>
      </c>
    </row>
    <row r="179" spans="13:51" x14ac:dyDescent="0.25">
      <c r="M179" t="s">
        <v>1420</v>
      </c>
      <c r="N179">
        <v>0.17792506775790601</v>
      </c>
      <c r="O179">
        <v>0.31537044282021376</v>
      </c>
      <c r="P179">
        <v>1</v>
      </c>
      <c r="Q179">
        <v>1</v>
      </c>
      <c r="R179">
        <v>0.64071624295677421</v>
      </c>
      <c r="S179">
        <v>8.827936255524009E-2</v>
      </c>
      <c r="T179">
        <v>0.4554806319475535</v>
      </c>
      <c r="U179">
        <v>17.609207571705145</v>
      </c>
      <c r="V179">
        <v>0</v>
      </c>
      <c r="X179" s="7">
        <v>148</v>
      </c>
      <c r="Y179" s="7">
        <v>-0.35174674583240506</v>
      </c>
      <c r="Z179" s="7">
        <v>-0.13806089280804579</v>
      </c>
      <c r="AV179" t="s">
        <v>2289</v>
      </c>
      <c r="AW179">
        <v>0.19472374126565234</v>
      </c>
      <c r="AX179" t="s">
        <v>1004</v>
      </c>
      <c r="AY179">
        <v>-0.45161688439150677</v>
      </c>
    </row>
    <row r="180" spans="13:51" x14ac:dyDescent="0.25">
      <c r="M180" t="s">
        <v>1425</v>
      </c>
      <c r="N180">
        <v>-0.16241923611875919</v>
      </c>
      <c r="O180">
        <v>0.68806990556297398</v>
      </c>
      <c r="P180">
        <v>1</v>
      </c>
      <c r="Q180">
        <v>1</v>
      </c>
      <c r="R180">
        <v>0.95838365068416076</v>
      </c>
      <c r="S180">
        <v>0.13513624975248087</v>
      </c>
      <c r="T180">
        <v>0.66392931823929202</v>
      </c>
      <c r="U180">
        <v>16.784637419793455</v>
      </c>
      <c r="V180">
        <v>0</v>
      </c>
      <c r="X180" s="7">
        <v>149</v>
      </c>
      <c r="Y180" s="7">
        <v>-0.42357953651653435</v>
      </c>
      <c r="Z180" s="7">
        <v>2.9715618533506185</v>
      </c>
      <c r="AV180" t="s">
        <v>2292</v>
      </c>
      <c r="AW180">
        <v>-0.12096726912359658</v>
      </c>
      <c r="AX180" t="s">
        <v>2049</v>
      </c>
      <c r="AY180">
        <v>-0.17945449876257255</v>
      </c>
    </row>
    <row r="181" spans="13:51" x14ac:dyDescent="0.25">
      <c r="M181" t="s">
        <v>1427</v>
      </c>
      <c r="N181">
        <v>9.4208404009794453E-2</v>
      </c>
      <c r="O181">
        <v>-0.13946418994253479</v>
      </c>
      <c r="P181">
        <v>1</v>
      </c>
      <c r="Q181">
        <v>1</v>
      </c>
      <c r="R181">
        <v>0.37508982696160942</v>
      </c>
      <c r="S181">
        <v>5.0551636355721831E-2</v>
      </c>
      <c r="T181">
        <v>0.74467188827121511</v>
      </c>
      <c r="U181">
        <v>17.710864956394524</v>
      </c>
      <c r="V181">
        <v>0</v>
      </c>
      <c r="X181" s="7">
        <v>150</v>
      </c>
      <c r="Y181" s="7">
        <v>-0.10038953942885873</v>
      </c>
      <c r="Z181" s="7">
        <v>3.0976234095612953E-4</v>
      </c>
      <c r="AV181" t="s">
        <v>450</v>
      </c>
      <c r="AW181">
        <v>1.1972206601100319</v>
      </c>
      <c r="AX181" t="s">
        <v>2050</v>
      </c>
      <c r="AY181">
        <v>0.16191777396004589</v>
      </c>
    </row>
    <row r="182" spans="13:51" x14ac:dyDescent="0.25">
      <c r="M182" t="s">
        <v>2289</v>
      </c>
      <c r="N182">
        <v>0.19472374126565234</v>
      </c>
      <c r="O182">
        <v>0.27836753957467747</v>
      </c>
      <c r="P182">
        <v>1</v>
      </c>
      <c r="Q182">
        <v>1</v>
      </c>
      <c r="R182">
        <v>0.56179609651532292</v>
      </c>
      <c r="S182">
        <v>6.7072596416968541E-2</v>
      </c>
      <c r="T182">
        <v>-0.16953033401226511</v>
      </c>
      <c r="U182">
        <v>15.826947112381175</v>
      </c>
      <c r="V182">
        <v>1</v>
      </c>
      <c r="X182" s="7">
        <v>151</v>
      </c>
      <c r="Y182" s="7">
        <v>-0.22056234703581176</v>
      </c>
      <c r="Z182" s="7">
        <v>7.855189064184695E-2</v>
      </c>
      <c r="AV182" t="s">
        <v>1442</v>
      </c>
      <c r="AW182">
        <v>0.16683683517059567</v>
      </c>
      <c r="AX182" t="s">
        <v>2051</v>
      </c>
      <c r="AY182">
        <v>-3.0418868551353919E-3</v>
      </c>
    </row>
    <row r="183" spans="13:51" x14ac:dyDescent="0.25">
      <c r="M183" t="s">
        <v>2292</v>
      </c>
      <c r="N183">
        <v>-0.12096726912359658</v>
      </c>
      <c r="O183">
        <v>0.42104048959378598</v>
      </c>
      <c r="P183">
        <v>1</v>
      </c>
      <c r="Q183">
        <v>1</v>
      </c>
      <c r="R183">
        <v>0.40323304225723461</v>
      </c>
      <c r="S183">
        <v>7.1034603603428573E-2</v>
      </c>
      <c r="T183">
        <v>13.886961426123863</v>
      </c>
      <c r="U183">
        <v>17.632379131089685</v>
      </c>
      <c r="V183">
        <v>0</v>
      </c>
      <c r="X183" s="7">
        <v>152</v>
      </c>
      <c r="Y183" s="7">
        <v>-0.29025419883885345</v>
      </c>
      <c r="Z183" s="7">
        <v>0.1216989215389396</v>
      </c>
      <c r="AV183" t="s">
        <v>340</v>
      </c>
      <c r="AW183">
        <v>-9.8051330827898506E-2</v>
      </c>
      <c r="AX183" t="s">
        <v>2052</v>
      </c>
      <c r="AY183">
        <v>1.0529675324712995</v>
      </c>
    </row>
    <row r="184" spans="13:51" x14ac:dyDescent="0.25">
      <c r="M184" t="s">
        <v>450</v>
      </c>
      <c r="N184">
        <v>1.1972206601100319</v>
      </c>
      <c r="O184">
        <v>0.51352318709168587</v>
      </c>
      <c r="P184">
        <v>1</v>
      </c>
      <c r="Q184">
        <v>1</v>
      </c>
      <c r="R184">
        <v>0.48066444223244842</v>
      </c>
      <c r="S184">
        <v>0.12603040503127547</v>
      </c>
      <c r="T184">
        <v>-0.21343293623243106</v>
      </c>
      <c r="U184">
        <v>17.93206385740886</v>
      </c>
      <c r="V184">
        <v>1</v>
      </c>
      <c r="X184" s="7">
        <v>153</v>
      </c>
      <c r="Y184" s="7">
        <v>-5.3419721796862579E-2</v>
      </c>
      <c r="Z184" s="7">
        <v>-0.34017661944172584</v>
      </c>
      <c r="AV184" t="s">
        <v>2295</v>
      </c>
      <c r="AW184">
        <v>-0.10451004056588147</v>
      </c>
      <c r="AX184" t="s">
        <v>2053</v>
      </c>
      <c r="AY184">
        <v>3.5547751173863786</v>
      </c>
    </row>
    <row r="185" spans="13:51" x14ac:dyDescent="0.25">
      <c r="M185" t="s">
        <v>1442</v>
      </c>
      <c r="N185">
        <v>0.16683683517059567</v>
      </c>
      <c r="O185">
        <v>4.0293090991396494E-4</v>
      </c>
      <c r="P185">
        <v>1</v>
      </c>
      <c r="Q185">
        <v>1</v>
      </c>
      <c r="R185">
        <v>1.0263062884293188</v>
      </c>
      <c r="S185">
        <v>3.0198620105703317E-2</v>
      </c>
      <c r="T185">
        <v>6.1368540201600465E-2</v>
      </c>
      <c r="U185">
        <v>17.674586106977145</v>
      </c>
      <c r="V185">
        <v>1</v>
      </c>
      <c r="X185" s="7">
        <v>154</v>
      </c>
      <c r="Y185" s="7">
        <v>1.1601238737517843</v>
      </c>
      <c r="Z185" s="7">
        <v>0.8452097204791218</v>
      </c>
      <c r="AV185" t="s">
        <v>1449</v>
      </c>
      <c r="AW185">
        <v>-0.10177600104059849</v>
      </c>
      <c r="AX185" t="s">
        <v>2054</v>
      </c>
      <c r="AY185">
        <v>-0.28069458899693889</v>
      </c>
    </row>
    <row r="186" spans="13:51" x14ac:dyDescent="0.25">
      <c r="M186" t="s">
        <v>340</v>
      </c>
      <c r="N186">
        <v>-9.8051330827898506E-2</v>
      </c>
      <c r="O186">
        <v>1.1898076652879748</v>
      </c>
      <c r="P186">
        <v>1</v>
      </c>
      <c r="Q186">
        <v>1</v>
      </c>
      <c r="R186">
        <v>1.0434644770852486</v>
      </c>
      <c r="S186">
        <v>6.2755970648364745E-2</v>
      </c>
      <c r="T186">
        <v>-0.12881599988842551</v>
      </c>
      <c r="U186">
        <v>17.504843214742642</v>
      </c>
      <c r="V186">
        <v>0</v>
      </c>
      <c r="X186" s="7">
        <v>155</v>
      </c>
      <c r="Y186" s="7">
        <v>-0.23507634406544164</v>
      </c>
      <c r="Z186" s="7">
        <v>0.18717448677308712</v>
      </c>
      <c r="AV186" t="s">
        <v>1452</v>
      </c>
      <c r="AW186">
        <v>-0.11291055199768761</v>
      </c>
      <c r="AX186" t="s">
        <v>1005</v>
      </c>
      <c r="AY186">
        <v>-0.12237707632365563</v>
      </c>
    </row>
    <row r="187" spans="13:51" x14ac:dyDescent="0.25">
      <c r="M187" t="s">
        <v>2295</v>
      </c>
      <c r="N187">
        <v>-0.10451004056588147</v>
      </c>
      <c r="O187">
        <v>4.8128527302064475E-2</v>
      </c>
      <c r="P187">
        <v>1</v>
      </c>
      <c r="Q187">
        <v>1</v>
      </c>
      <c r="R187">
        <v>0.55731817746413859</v>
      </c>
      <c r="S187">
        <v>0.10280952945422583</v>
      </c>
      <c r="T187">
        <v>-0.31961614292304014</v>
      </c>
      <c r="U187">
        <v>17.931758471519679</v>
      </c>
      <c r="V187">
        <v>0</v>
      </c>
      <c r="X187" s="7">
        <v>156</v>
      </c>
      <c r="Y187" s="7">
        <v>0.70841197453089833</v>
      </c>
      <c r="Z187" s="7">
        <v>-0.72394735015376233</v>
      </c>
      <c r="AV187" t="s">
        <v>2296</v>
      </c>
      <c r="AW187">
        <v>-0.16027583777163318</v>
      </c>
      <c r="AX187" t="s">
        <v>275</v>
      </c>
      <c r="AY187">
        <v>-0.5807535848405625</v>
      </c>
    </row>
    <row r="188" spans="13:51" x14ac:dyDescent="0.25">
      <c r="M188" t="s">
        <v>1449</v>
      </c>
      <c r="N188">
        <v>-0.10177600104059849</v>
      </c>
      <c r="O188">
        <v>9.8591254116247071E-2</v>
      </c>
      <c r="P188">
        <v>1</v>
      </c>
      <c r="Q188">
        <v>1</v>
      </c>
      <c r="R188">
        <v>0.76517748734114577</v>
      </c>
      <c r="S188">
        <v>9.8386063165114293E-2</v>
      </c>
      <c r="T188">
        <v>0.4662274746628764</v>
      </c>
      <c r="U188">
        <v>18.546304820676895</v>
      </c>
      <c r="V188">
        <v>0</v>
      </c>
      <c r="X188" s="7">
        <v>157</v>
      </c>
      <c r="Y188" s="7">
        <v>0.45925650124698753</v>
      </c>
      <c r="Z188" s="7">
        <v>-0.12541435050780825</v>
      </c>
      <c r="AV188" t="s">
        <v>1457</v>
      </c>
      <c r="AW188">
        <v>-5.7563891164946215E-2</v>
      </c>
      <c r="AX188" t="s">
        <v>370</v>
      </c>
      <c r="AY188">
        <v>-0.37793997929697676</v>
      </c>
    </row>
    <row r="189" spans="13:51" x14ac:dyDescent="0.25">
      <c r="M189" t="s">
        <v>1452</v>
      </c>
      <c r="N189">
        <v>-0.11291055199768761</v>
      </c>
      <c r="O189">
        <v>1.7202808411737287E-2</v>
      </c>
      <c r="P189">
        <v>1</v>
      </c>
      <c r="Q189">
        <v>1</v>
      </c>
      <c r="R189">
        <v>1.6358781743299371</v>
      </c>
      <c r="S189">
        <v>8.0021390090918507E-2</v>
      </c>
      <c r="T189">
        <v>-6.0360892467126948E-2</v>
      </c>
      <c r="U189">
        <v>16.496965835762065</v>
      </c>
      <c r="V189">
        <v>0</v>
      </c>
      <c r="X189" s="7">
        <v>158</v>
      </c>
      <c r="Y189" s="7">
        <v>18.600914499368102</v>
      </c>
      <c r="Z189" s="7">
        <v>-14.189381449604614</v>
      </c>
      <c r="AV189" t="s">
        <v>2298</v>
      </c>
      <c r="AW189">
        <v>0.13278147493449957</v>
      </c>
      <c r="AX189" t="s">
        <v>328</v>
      </c>
      <c r="AY189">
        <v>-0.34633792660566942</v>
      </c>
    </row>
    <row r="190" spans="13:51" x14ac:dyDescent="0.25">
      <c r="M190" t="s">
        <v>2296</v>
      </c>
      <c r="N190">
        <v>-0.16027583777163318</v>
      </c>
      <c r="O190">
        <v>0.68728934095880889</v>
      </c>
      <c r="P190">
        <v>1</v>
      </c>
      <c r="Q190">
        <v>1</v>
      </c>
      <c r="R190">
        <v>0.77733883486087407</v>
      </c>
      <c r="S190">
        <v>0.14402022169977413</v>
      </c>
      <c r="T190">
        <v>8.6909417813867573E-2</v>
      </c>
      <c r="U190">
        <v>16.622150324119158</v>
      </c>
      <c r="V190">
        <v>0</v>
      </c>
      <c r="X190" s="7">
        <v>159</v>
      </c>
      <c r="Y190" s="7">
        <v>0.38119855675166925</v>
      </c>
      <c r="Z190" s="7">
        <v>3.6083843989326887</v>
      </c>
      <c r="AV190" t="s">
        <v>1466</v>
      </c>
      <c r="AW190">
        <v>-0.3453758082790408</v>
      </c>
      <c r="AX190" t="s">
        <v>2055</v>
      </c>
      <c r="AY190">
        <v>-0.77829899049976004</v>
      </c>
    </row>
    <row r="191" spans="13:51" x14ac:dyDescent="0.25">
      <c r="M191" t="s">
        <v>1457</v>
      </c>
      <c r="N191">
        <v>-5.7563891164946215E-2</v>
      </c>
      <c r="O191">
        <v>-0.16811673019041173</v>
      </c>
      <c r="P191">
        <v>1</v>
      </c>
      <c r="Q191">
        <v>1</v>
      </c>
      <c r="R191">
        <v>1.2333743306040841</v>
      </c>
      <c r="S191">
        <v>0.14132165837795799</v>
      </c>
      <c r="T191">
        <v>-1.6330126825437866E-3</v>
      </c>
      <c r="U191">
        <v>18.09453483171438</v>
      </c>
      <c r="V191">
        <v>0</v>
      </c>
      <c r="X191" s="7">
        <v>160</v>
      </c>
      <c r="Y191" s="7">
        <v>0.39589017037410335</v>
      </c>
      <c r="Z191" s="7">
        <v>-0.36086745720281826</v>
      </c>
      <c r="AV191" t="s">
        <v>1472</v>
      </c>
      <c r="AW191">
        <v>-0.15207851648897994</v>
      </c>
      <c r="AX191" t="s">
        <v>732</v>
      </c>
      <c r="AY191">
        <v>-8.7188258312509037E-2</v>
      </c>
    </row>
    <row r="192" spans="13:51" x14ac:dyDescent="0.25">
      <c r="M192" t="s">
        <v>2298</v>
      </c>
      <c r="N192">
        <v>0.13278147493449957</v>
      </c>
      <c r="O192">
        <v>-0.34889684692839623</v>
      </c>
      <c r="P192">
        <v>1</v>
      </c>
      <c r="Q192">
        <v>1</v>
      </c>
      <c r="R192">
        <v>25.690863894851294</v>
      </c>
      <c r="S192">
        <v>2.9798494678070744E-2</v>
      </c>
      <c r="T192">
        <v>0.95495203868685918</v>
      </c>
      <c r="U192">
        <v>14.840680740166134</v>
      </c>
      <c r="V192">
        <v>0</v>
      </c>
      <c r="X192" s="7">
        <v>161</v>
      </c>
      <c r="Y192" s="7">
        <v>-0.62452405885151618</v>
      </c>
      <c r="Z192" s="7">
        <v>0.43971656425417605</v>
      </c>
      <c r="AV192" t="s">
        <v>1482</v>
      </c>
      <c r="AW192">
        <v>-0.1391538509943544</v>
      </c>
      <c r="AX192" t="s">
        <v>2056</v>
      </c>
      <c r="AY192">
        <v>0.13950635170998982</v>
      </c>
    </row>
    <row r="193" spans="13:51" x14ac:dyDescent="0.25">
      <c r="M193" t="s">
        <v>1466</v>
      </c>
      <c r="N193">
        <v>-0.3453758082790408</v>
      </c>
      <c r="O193">
        <v>0.40115086448236198</v>
      </c>
      <c r="P193">
        <v>1</v>
      </c>
      <c r="Q193">
        <v>1</v>
      </c>
      <c r="R193">
        <v>0.30643632535115467</v>
      </c>
      <c r="S193">
        <v>5.0388433532481548E-2</v>
      </c>
      <c r="T193">
        <v>0.20875136817229878</v>
      </c>
      <c r="U193">
        <v>18.462031737289227</v>
      </c>
      <c r="V193">
        <v>0</v>
      </c>
      <c r="X193" s="7">
        <v>162</v>
      </c>
      <c r="Y193" s="7">
        <v>3.2128865744607018</v>
      </c>
      <c r="Z193" s="7">
        <v>-3.1635530133240231</v>
      </c>
      <c r="AV193" t="s">
        <v>110</v>
      </c>
      <c r="AW193">
        <v>-5.7075174777665612E-2</v>
      </c>
      <c r="AX193" t="s">
        <v>1006</v>
      </c>
      <c r="AY193">
        <v>-0.1763976368209795</v>
      </c>
    </row>
    <row r="194" spans="13:51" x14ac:dyDescent="0.25">
      <c r="M194" t="s">
        <v>1472</v>
      </c>
      <c r="N194">
        <v>-0.15207851648897994</v>
      </c>
      <c r="O194">
        <v>-0.15179983249937867</v>
      </c>
      <c r="P194">
        <v>1</v>
      </c>
      <c r="Q194">
        <v>1</v>
      </c>
      <c r="R194">
        <v>0.67753527194033392</v>
      </c>
      <c r="S194">
        <v>6.2505223475642926E-2</v>
      </c>
      <c r="T194">
        <v>0.15942017330263772</v>
      </c>
      <c r="U194">
        <v>18.453074020265188</v>
      </c>
      <c r="V194">
        <v>0</v>
      </c>
      <c r="X194" s="7">
        <v>163</v>
      </c>
      <c r="Y194" s="7">
        <v>5.3485765027197957E-2</v>
      </c>
      <c r="Z194" s="7">
        <v>-9.0620801781650023E-2</v>
      </c>
      <c r="AV194" t="s">
        <v>1489</v>
      </c>
      <c r="AW194">
        <v>0.19286385062824249</v>
      </c>
      <c r="AX194" t="s">
        <v>1007</v>
      </c>
      <c r="AY194">
        <v>-0.22662233070107135</v>
      </c>
    </row>
    <row r="195" spans="13:51" x14ac:dyDescent="0.25">
      <c r="M195" t="s">
        <v>1482</v>
      </c>
      <c r="N195">
        <v>-0.1391538509943544</v>
      </c>
      <c r="O195">
        <v>0.39078099121981819</v>
      </c>
      <c r="P195">
        <v>1</v>
      </c>
      <c r="Q195">
        <v>1</v>
      </c>
      <c r="R195">
        <v>0.59924681358466192</v>
      </c>
      <c r="S195">
        <v>9.6690719558422566E-2</v>
      </c>
      <c r="T195">
        <v>9.8129941408254914E-2</v>
      </c>
      <c r="U195">
        <v>17.808080978071562</v>
      </c>
      <c r="V195">
        <v>1</v>
      </c>
      <c r="X195" s="7">
        <v>164</v>
      </c>
      <c r="Y195" s="7">
        <v>-0.41808463411291463</v>
      </c>
      <c r="Z195" s="7">
        <v>-0.19788562984995006</v>
      </c>
      <c r="AV195" t="s">
        <v>428</v>
      </c>
      <c r="AW195">
        <v>1.6911449946012806</v>
      </c>
      <c r="AX195" t="s">
        <v>1008</v>
      </c>
      <c r="AY195">
        <v>8.1484733497866735</v>
      </c>
    </row>
    <row r="196" spans="13:51" x14ac:dyDescent="0.25">
      <c r="M196" t="s">
        <v>110</v>
      </c>
      <c r="N196">
        <v>-5.7075174777665612E-2</v>
      </c>
      <c r="O196">
        <v>9.4242762253864215E-2</v>
      </c>
      <c r="P196">
        <v>1</v>
      </c>
      <c r="Q196">
        <v>1</v>
      </c>
      <c r="R196">
        <v>0.31387481787048294</v>
      </c>
      <c r="S196">
        <v>7.3063944407390627E-2</v>
      </c>
      <c r="T196">
        <v>-0.49654835647059065</v>
      </c>
      <c r="U196">
        <v>19.855405682592281</v>
      </c>
      <c r="V196">
        <v>0</v>
      </c>
      <c r="X196" s="7">
        <v>165</v>
      </c>
      <c r="Y196" s="7">
        <v>5.0805798638482917</v>
      </c>
      <c r="Z196" s="7">
        <v>-4.920463073886463</v>
      </c>
      <c r="AV196" t="s">
        <v>2312</v>
      </c>
      <c r="AW196">
        <v>0.69862528346029185</v>
      </c>
      <c r="AX196" t="s">
        <v>824</v>
      </c>
      <c r="AY196">
        <v>-0.1022771365328768</v>
      </c>
    </row>
    <row r="197" spans="13:51" x14ac:dyDescent="0.25">
      <c r="M197" t="s">
        <v>1489</v>
      </c>
      <c r="N197">
        <v>0.19286385062824249</v>
      </c>
      <c r="O197">
        <v>0.36751739324975213</v>
      </c>
      <c r="P197">
        <v>1</v>
      </c>
      <c r="Q197">
        <v>1</v>
      </c>
      <c r="R197">
        <v>0.56926571447710261</v>
      </c>
      <c r="S197">
        <v>7.4220641656559838E-2</v>
      </c>
      <c r="T197">
        <v>0.69081714107713599</v>
      </c>
      <c r="U197">
        <v>15.986017181653766</v>
      </c>
      <c r="V197">
        <v>0</v>
      </c>
      <c r="X197" s="7">
        <v>166</v>
      </c>
      <c r="Y197" s="7">
        <v>-0.2186027142469123</v>
      </c>
      <c r="Z197" s="7">
        <v>3.4724543519320167E-2</v>
      </c>
      <c r="AV197" t="s">
        <v>1493</v>
      </c>
      <c r="AW197">
        <v>3.4399114968251099E-2</v>
      </c>
      <c r="AX197" t="s">
        <v>1009</v>
      </c>
      <c r="AY197">
        <v>0.30055844331761505</v>
      </c>
    </row>
    <row r="198" spans="13:51" x14ac:dyDescent="0.25">
      <c r="M198" t="s">
        <v>428</v>
      </c>
      <c r="N198">
        <v>1.6911449946012806</v>
      </c>
      <c r="O198">
        <v>-3.280521345486969E-2</v>
      </c>
      <c r="P198">
        <v>1</v>
      </c>
      <c r="Q198">
        <v>1</v>
      </c>
      <c r="R198">
        <v>0.41488708443320726</v>
      </c>
      <c r="S198">
        <v>7.237181629504455E-2</v>
      </c>
      <c r="T198">
        <v>-0.5197007567541525</v>
      </c>
      <c r="U198">
        <v>18.41074945390065</v>
      </c>
      <c r="V198">
        <v>0</v>
      </c>
      <c r="X198" s="7">
        <v>167</v>
      </c>
      <c r="Y198" s="7">
        <v>-0.28419245510157665</v>
      </c>
      <c r="Z198" s="7">
        <v>0.14303373209524689</v>
      </c>
      <c r="AV198" t="s">
        <v>1500</v>
      </c>
      <c r="AW198">
        <v>-0.18997864329970179</v>
      </c>
      <c r="AX198" t="s">
        <v>1010</v>
      </c>
      <c r="AY198">
        <v>8.6875439011725728</v>
      </c>
    </row>
    <row r="199" spans="13:51" x14ac:dyDescent="0.25">
      <c r="M199" t="s">
        <v>2312</v>
      </c>
      <c r="N199">
        <v>0.69862528346029185</v>
      </c>
      <c r="O199">
        <v>0.19320843500366913</v>
      </c>
      <c r="P199">
        <v>1</v>
      </c>
      <c r="Q199">
        <v>1</v>
      </c>
      <c r="R199">
        <v>0.49907089030544566</v>
      </c>
      <c r="S199">
        <v>5.8973273520040108E-2</v>
      </c>
      <c r="T199">
        <v>1.1508898422408356</v>
      </c>
      <c r="U199">
        <v>15.780281544910224</v>
      </c>
      <c r="V199">
        <v>0</v>
      </c>
      <c r="X199" s="7">
        <v>168</v>
      </c>
      <c r="Y199" s="7">
        <v>0.16795510323049928</v>
      </c>
      <c r="Z199" s="7">
        <v>-0.35958878204824268</v>
      </c>
      <c r="AV199" t="s">
        <v>1503</v>
      </c>
      <c r="AW199">
        <v>-0.7454306515813176</v>
      </c>
      <c r="AX199" t="s">
        <v>804</v>
      </c>
      <c r="AY199">
        <v>0.12288165780754565</v>
      </c>
    </row>
    <row r="200" spans="13:51" x14ac:dyDescent="0.25">
      <c r="M200" t="s">
        <v>1493</v>
      </c>
      <c r="N200">
        <v>3.4399114968251099E-2</v>
      </c>
      <c r="O200">
        <v>0.77343557815130315</v>
      </c>
      <c r="P200">
        <v>1</v>
      </c>
      <c r="Q200">
        <v>1</v>
      </c>
      <c r="R200">
        <v>0.92672697181778385</v>
      </c>
      <c r="S200">
        <v>9.929342965901479E-2</v>
      </c>
      <c r="T200">
        <v>0.18473505190502837</v>
      </c>
      <c r="U200">
        <v>16.00464383425609</v>
      </c>
      <c r="V200">
        <v>0</v>
      </c>
      <c r="X200" s="7">
        <v>169</v>
      </c>
      <c r="Y200" s="7">
        <v>1.1463330192729508</v>
      </c>
      <c r="Z200" s="7">
        <v>-1.395785795827595</v>
      </c>
      <c r="AV200" t="s">
        <v>1510</v>
      </c>
      <c r="AW200">
        <v>6.9346121312673703E-2</v>
      </c>
      <c r="AX200" t="s">
        <v>1012</v>
      </c>
      <c r="AY200">
        <v>-0.2257047510496655</v>
      </c>
    </row>
    <row r="201" spans="13:51" x14ac:dyDescent="0.25">
      <c r="M201" t="s">
        <v>1500</v>
      </c>
      <c r="N201">
        <v>-0.18997864329970179</v>
      </c>
      <c r="O201">
        <v>7.8441012498887852E-2</v>
      </c>
      <c r="P201">
        <v>1</v>
      </c>
      <c r="Q201">
        <v>1</v>
      </c>
      <c r="R201">
        <v>0.36379420033340099</v>
      </c>
      <c r="S201">
        <v>7.242917527202343E-2</v>
      </c>
      <c r="T201">
        <v>0.15414755554901</v>
      </c>
      <c r="U201">
        <v>17.505556946773822</v>
      </c>
      <c r="V201">
        <v>0</v>
      </c>
      <c r="X201" s="7">
        <v>170</v>
      </c>
      <c r="Y201" s="7">
        <v>0.73630542416845346</v>
      </c>
      <c r="Z201" s="7">
        <v>-0.76726959802724559</v>
      </c>
      <c r="AV201" t="s">
        <v>2319</v>
      </c>
      <c r="AW201">
        <v>0.18410322997134426</v>
      </c>
      <c r="AX201" t="s">
        <v>1013</v>
      </c>
      <c r="AY201">
        <v>1.4720042604932655</v>
      </c>
    </row>
    <row r="202" spans="13:51" x14ac:dyDescent="0.25">
      <c r="M202" t="s">
        <v>1503</v>
      </c>
      <c r="N202">
        <v>-0.7454306515813176</v>
      </c>
      <c r="O202">
        <v>0.71305039040399831</v>
      </c>
      <c r="P202">
        <v>1</v>
      </c>
      <c r="Q202">
        <v>1</v>
      </c>
      <c r="R202">
        <v>0.67779642028624421</v>
      </c>
      <c r="S202">
        <v>0.22753869146683506</v>
      </c>
      <c r="T202">
        <v>0.76640997633014385</v>
      </c>
      <c r="U202">
        <v>16.469810716011605</v>
      </c>
      <c r="V202">
        <v>0</v>
      </c>
      <c r="X202" s="7">
        <v>171</v>
      </c>
      <c r="Y202" s="7">
        <v>-0.13464952536179087</v>
      </c>
      <c r="Z202" s="7">
        <v>-0.75429400002851488</v>
      </c>
      <c r="AV202" t="s">
        <v>1513</v>
      </c>
      <c r="AW202">
        <v>-0.17602791180813812</v>
      </c>
      <c r="AX202" t="s">
        <v>2058</v>
      </c>
      <c r="AY202">
        <v>-0.26617954930013588</v>
      </c>
    </row>
    <row r="203" spans="13:51" x14ac:dyDescent="0.25">
      <c r="M203" t="s">
        <v>1510</v>
      </c>
      <c r="N203">
        <v>6.9346121312673703E-2</v>
      </c>
      <c r="O203">
        <v>0.2657899458559061</v>
      </c>
      <c r="P203">
        <v>1</v>
      </c>
      <c r="Q203">
        <v>1</v>
      </c>
      <c r="R203">
        <v>1.2066200002365723</v>
      </c>
      <c r="S203">
        <v>6.2976586473424079E-2</v>
      </c>
      <c r="T203">
        <v>2.7107733346820425E-2</v>
      </c>
      <c r="U203">
        <v>16.78614176766138</v>
      </c>
      <c r="V203">
        <v>0</v>
      </c>
      <c r="X203" s="7">
        <v>172</v>
      </c>
      <c r="Y203" s="7">
        <v>1.0981056701975538</v>
      </c>
      <c r="Z203" s="7">
        <v>0.96413357275596345</v>
      </c>
      <c r="AV203" t="s">
        <v>2321</v>
      </c>
      <c r="AW203">
        <v>-0.15020345436673843</v>
      </c>
      <c r="AX203" t="s">
        <v>1014</v>
      </c>
      <c r="AY203">
        <v>0.82796595370621628</v>
      </c>
    </row>
    <row r="204" spans="13:51" x14ac:dyDescent="0.25">
      <c r="M204" t="s">
        <v>2319</v>
      </c>
      <c r="N204">
        <v>0.18410322997134426</v>
      </c>
      <c r="O204">
        <v>0.19602866720144804</v>
      </c>
      <c r="P204">
        <v>1</v>
      </c>
      <c r="Q204">
        <v>1</v>
      </c>
      <c r="R204">
        <v>0.34343505306665584</v>
      </c>
      <c r="S204">
        <v>3.8342989509884295E-2</v>
      </c>
      <c r="T204">
        <v>-0.12899478308351708</v>
      </c>
      <c r="U204">
        <v>18.633142798929924</v>
      </c>
      <c r="V204">
        <v>0</v>
      </c>
      <c r="X204" s="7">
        <v>173</v>
      </c>
      <c r="Y204" s="7">
        <v>-0.28982660450908704</v>
      </c>
      <c r="Z204" s="7">
        <v>0.39763957179163789</v>
      </c>
      <c r="AV204" t="s">
        <v>1515</v>
      </c>
      <c r="AW204">
        <v>-0.23107921855395328</v>
      </c>
      <c r="AX204" t="s">
        <v>1015</v>
      </c>
      <c r="AY204">
        <v>-0.31103903432267943</v>
      </c>
    </row>
    <row r="205" spans="13:51" x14ac:dyDescent="0.25">
      <c r="M205" t="s">
        <v>1513</v>
      </c>
      <c r="N205">
        <v>-0.17602791180813812</v>
      </c>
      <c r="O205">
        <v>0.3058360512277849</v>
      </c>
      <c r="P205">
        <v>1</v>
      </c>
      <c r="Q205">
        <v>1</v>
      </c>
      <c r="R205">
        <v>0.53215553974457597</v>
      </c>
      <c r="S205">
        <v>0.12499745286887631</v>
      </c>
      <c r="T205">
        <v>-0.54146510316690721</v>
      </c>
      <c r="U205">
        <v>15.919092162138503</v>
      </c>
      <c r="V205">
        <v>0</v>
      </c>
      <c r="X205" s="7">
        <v>174</v>
      </c>
      <c r="Y205" s="7">
        <v>0.22869114692302187</v>
      </c>
      <c r="Z205" s="7">
        <v>-0.49680437573619129</v>
      </c>
      <c r="AV205" t="s">
        <v>99</v>
      </c>
      <c r="AW205">
        <v>-1.3580590728525697E-3</v>
      </c>
      <c r="AX205" t="s">
        <v>2060</v>
      </c>
      <c r="AY205">
        <v>-9.9682077793995391E-2</v>
      </c>
    </row>
    <row r="206" spans="13:51" x14ac:dyDescent="0.25">
      <c r="M206" t="s">
        <v>2321</v>
      </c>
      <c r="N206">
        <v>-0.15020345436673843</v>
      </c>
      <c r="O206">
        <v>0.47489100680374585</v>
      </c>
      <c r="P206">
        <v>1</v>
      </c>
      <c r="Q206">
        <v>1</v>
      </c>
      <c r="R206">
        <v>0.69345895661459955</v>
      </c>
      <c r="S206">
        <v>7.3939665855463091E-2</v>
      </c>
      <c r="T206">
        <v>7.2227435845750207</v>
      </c>
      <c r="U206">
        <v>16.338822245246735</v>
      </c>
      <c r="V206">
        <v>0</v>
      </c>
      <c r="X206" s="7">
        <v>175</v>
      </c>
      <c r="Y206" s="7">
        <v>-0.39377803397567135</v>
      </c>
      <c r="Z206" s="7">
        <v>0.27843352347297101</v>
      </c>
      <c r="AV206" t="s">
        <v>1524</v>
      </c>
      <c r="AW206">
        <v>0.77041718783780089</v>
      </c>
      <c r="AX206" t="s">
        <v>1016</v>
      </c>
      <c r="AY206">
        <v>4.7011621795282142E-2</v>
      </c>
    </row>
    <row r="207" spans="13:51" x14ac:dyDescent="0.25">
      <c r="M207" t="s">
        <v>1515</v>
      </c>
      <c r="N207">
        <v>-0.23107921855395328</v>
      </c>
      <c r="O207">
        <v>2.3843933430153377</v>
      </c>
      <c r="P207">
        <v>1</v>
      </c>
      <c r="Q207">
        <v>1</v>
      </c>
      <c r="R207">
        <v>5.3258216040586523</v>
      </c>
      <c r="S207">
        <v>3.8015533689375332E-2</v>
      </c>
      <c r="T207">
        <v>1.7402186280479754</v>
      </c>
      <c r="U207">
        <v>16.06113062701392</v>
      </c>
      <c r="V207">
        <v>0</v>
      </c>
      <c r="X207" s="7">
        <v>176</v>
      </c>
      <c r="Y207" s="7">
        <v>-0.10789518888366262</v>
      </c>
      <c r="Z207" s="7">
        <v>0.28582025664156863</v>
      </c>
      <c r="AV207" t="s">
        <v>2326</v>
      </c>
      <c r="AW207">
        <v>0.41711975328675099</v>
      </c>
      <c r="AX207" t="s">
        <v>345</v>
      </c>
      <c r="AY207">
        <v>2.8025241086391355</v>
      </c>
    </row>
    <row r="208" spans="13:51" x14ac:dyDescent="0.25">
      <c r="M208" t="s">
        <v>99</v>
      </c>
      <c r="N208">
        <v>-1.3580590728525697E-3</v>
      </c>
      <c r="O208">
        <v>0.40110751220936902</v>
      </c>
      <c r="P208">
        <v>1</v>
      </c>
      <c r="Q208">
        <v>1</v>
      </c>
      <c r="R208">
        <v>0.59426293450786749</v>
      </c>
      <c r="S208">
        <v>0.1051298380323888</v>
      </c>
      <c r="T208">
        <v>9.7012600140113828E-2</v>
      </c>
      <c r="U208">
        <v>19.669446878684155</v>
      </c>
      <c r="V208">
        <v>0</v>
      </c>
      <c r="X208" s="7">
        <v>177</v>
      </c>
      <c r="Y208" s="7">
        <v>-3.8269988964564239E-2</v>
      </c>
      <c r="Z208" s="7">
        <v>-0.12414924715419495</v>
      </c>
      <c r="AV208" t="s">
        <v>638</v>
      </c>
      <c r="AW208">
        <v>-8.7163277272286913E-2</v>
      </c>
      <c r="AX208" t="s">
        <v>1017</v>
      </c>
      <c r="AY208">
        <v>-0.42714241489405491</v>
      </c>
    </row>
    <row r="209" spans="13:51" x14ac:dyDescent="0.25">
      <c r="M209" t="s">
        <v>1524</v>
      </c>
      <c r="N209">
        <v>0.77041718783780089</v>
      </c>
      <c r="O209">
        <v>0.39194482237930212</v>
      </c>
      <c r="P209">
        <v>1</v>
      </c>
      <c r="Q209">
        <v>1</v>
      </c>
      <c r="R209">
        <v>0.63486250028563396</v>
      </c>
      <c r="S209">
        <v>3.0467201964740943E-2</v>
      </c>
      <c r="T209">
        <v>5.8450650226574932E-2</v>
      </c>
      <c r="U209">
        <v>16.444146154073689</v>
      </c>
      <c r="V209">
        <v>0</v>
      </c>
      <c r="X209" s="7">
        <v>178</v>
      </c>
      <c r="Y209" s="7">
        <v>-1.7143321808792245E-2</v>
      </c>
      <c r="Z209" s="7">
        <v>0.1113517258185867</v>
      </c>
      <c r="AV209" t="s">
        <v>2327</v>
      </c>
      <c r="AW209">
        <v>-7.9870511986545809E-2</v>
      </c>
      <c r="AX209" t="s">
        <v>2061</v>
      </c>
      <c r="AY209">
        <v>-0.19095409932941132</v>
      </c>
    </row>
    <row r="210" spans="13:51" x14ac:dyDescent="0.25">
      <c r="M210" t="s">
        <v>2326</v>
      </c>
      <c r="N210">
        <v>0.41711975328675099</v>
      </c>
      <c r="O210">
        <v>-0.55969834301079291</v>
      </c>
      <c r="P210">
        <v>1</v>
      </c>
      <c r="Q210">
        <v>1</v>
      </c>
      <c r="R210">
        <v>0.5657681198535508</v>
      </c>
      <c r="S210">
        <v>1.1496535880051312E-2</v>
      </c>
      <c r="T210">
        <v>2.0803287195151672</v>
      </c>
      <c r="U210">
        <v>17.986046464466103</v>
      </c>
      <c r="V210">
        <v>1</v>
      </c>
      <c r="X210" s="7">
        <v>179</v>
      </c>
      <c r="Y210" s="7">
        <v>0.55622922975275757</v>
      </c>
      <c r="Z210" s="7">
        <v>-0.36150548848710523</v>
      </c>
      <c r="AV210" t="s">
        <v>2328</v>
      </c>
      <c r="AW210">
        <v>4.1382545372165375E-2</v>
      </c>
      <c r="AX210" t="s">
        <v>684</v>
      </c>
      <c r="AY210">
        <v>-0.11541472061207803</v>
      </c>
    </row>
    <row r="211" spans="13:51" x14ac:dyDescent="0.25">
      <c r="M211" t="s">
        <v>638</v>
      </c>
      <c r="N211">
        <v>-8.7163277272286913E-2</v>
      </c>
      <c r="O211">
        <v>0.38463540395348339</v>
      </c>
      <c r="P211">
        <v>1</v>
      </c>
      <c r="Q211">
        <v>1</v>
      </c>
      <c r="R211">
        <v>0.59563022906594609</v>
      </c>
      <c r="S211">
        <v>7.1400510499693787E-2</v>
      </c>
      <c r="T211">
        <v>2.2929400026099844E-2</v>
      </c>
      <c r="U211">
        <v>16.544494956363916</v>
      </c>
      <c r="V211">
        <v>0</v>
      </c>
      <c r="X211" s="7">
        <v>180</v>
      </c>
      <c r="Y211" s="7">
        <v>5.2967317535629315</v>
      </c>
      <c r="Z211" s="7">
        <v>-5.417699022686528</v>
      </c>
      <c r="AV211" t="s">
        <v>1536</v>
      </c>
      <c r="AW211">
        <v>-0.14112627512599027</v>
      </c>
      <c r="AX211" t="s">
        <v>2062</v>
      </c>
      <c r="AY211">
        <v>0.90079688409829262</v>
      </c>
    </row>
    <row r="212" spans="13:51" x14ac:dyDescent="0.25">
      <c r="M212" t="s">
        <v>2327</v>
      </c>
      <c r="N212">
        <v>-7.9870511986545809E-2</v>
      </c>
      <c r="O212">
        <v>-6.5933227951453233E-2</v>
      </c>
      <c r="P212">
        <v>1</v>
      </c>
      <c r="Q212">
        <v>1</v>
      </c>
      <c r="R212">
        <v>0.73975215214415613</v>
      </c>
      <c r="S212">
        <v>6.5462736677717112E-2</v>
      </c>
      <c r="T212">
        <v>0.10242720391030963</v>
      </c>
      <c r="U212">
        <v>16.349272255425518</v>
      </c>
      <c r="V212">
        <v>0</v>
      </c>
      <c r="X212" s="7">
        <v>181</v>
      </c>
      <c r="Y212" s="7">
        <v>0.47524409790130506</v>
      </c>
      <c r="Z212" s="7">
        <v>0.72197656220872686</v>
      </c>
      <c r="AV212" t="s">
        <v>438</v>
      </c>
      <c r="AW212">
        <v>-0.10453769246225636</v>
      </c>
      <c r="AX212" t="s">
        <v>197</v>
      </c>
      <c r="AY212">
        <v>-0.3315801337847622</v>
      </c>
    </row>
    <row r="213" spans="13:51" x14ac:dyDescent="0.25">
      <c r="M213" t="s">
        <v>2328</v>
      </c>
      <c r="N213">
        <v>4.1382545372165375E-2</v>
      </c>
      <c r="O213">
        <v>0.17943474316944616</v>
      </c>
      <c r="P213">
        <v>1</v>
      </c>
      <c r="Q213">
        <v>1</v>
      </c>
      <c r="R213">
        <v>0.79594228616873419</v>
      </c>
      <c r="S213">
        <v>3.8701721910586136E-2</v>
      </c>
      <c r="T213">
        <v>1.1527742637433938</v>
      </c>
      <c r="U213">
        <v>17.240997010351879</v>
      </c>
      <c r="V213">
        <v>0</v>
      </c>
      <c r="X213" s="7">
        <v>182</v>
      </c>
      <c r="Y213" s="7">
        <v>0.7423948673593086</v>
      </c>
      <c r="Z213" s="7">
        <v>-0.57555803218871293</v>
      </c>
      <c r="AV213" t="s">
        <v>2336</v>
      </c>
      <c r="AW213">
        <v>0.80490054145822909</v>
      </c>
      <c r="AX213" t="s">
        <v>148</v>
      </c>
      <c r="AY213">
        <v>-0.79323641807701362</v>
      </c>
    </row>
    <row r="214" spans="13:51" x14ac:dyDescent="0.25">
      <c r="M214" t="s">
        <v>1536</v>
      </c>
      <c r="N214">
        <v>-0.14112627512599027</v>
      </c>
      <c r="O214">
        <v>-4.8581231248520478E-3</v>
      </c>
      <c r="P214">
        <v>1</v>
      </c>
      <c r="Q214">
        <v>1</v>
      </c>
      <c r="R214">
        <v>1.4984750808599447</v>
      </c>
      <c r="S214">
        <v>5.134910358779618E-2</v>
      </c>
      <c r="T214">
        <v>0.33909136375577248</v>
      </c>
      <c r="U214">
        <v>17.202983773436525</v>
      </c>
      <c r="V214">
        <v>0</v>
      </c>
      <c r="X214" s="7">
        <v>183</v>
      </c>
      <c r="Y214" s="7">
        <v>-9.4306407488292054E-2</v>
      </c>
      <c r="Z214" s="7">
        <v>-3.7449233396064513E-3</v>
      </c>
      <c r="AV214" t="s">
        <v>1549</v>
      </c>
      <c r="AW214">
        <v>5.9847560731502748E-2</v>
      </c>
      <c r="AX214" t="s">
        <v>1018</v>
      </c>
      <c r="AY214">
        <v>-0.30599929918604335</v>
      </c>
    </row>
    <row r="215" spans="13:51" x14ac:dyDescent="0.25">
      <c r="M215" t="s">
        <v>438</v>
      </c>
      <c r="N215">
        <v>-0.10453769246225636</v>
      </c>
      <c r="O215">
        <v>0.12551103301053368</v>
      </c>
      <c r="P215">
        <v>1</v>
      </c>
      <c r="Q215">
        <v>1</v>
      </c>
      <c r="R215">
        <v>1.0210430370082688</v>
      </c>
      <c r="S215">
        <v>9.4768723852613576E-2</v>
      </c>
      <c r="T215">
        <v>0.80949137438701013</v>
      </c>
      <c r="U215">
        <v>17.473646560508453</v>
      </c>
      <c r="V215">
        <v>0</v>
      </c>
      <c r="X215" s="7">
        <v>184</v>
      </c>
      <c r="Y215" s="7">
        <v>-0.50033674204770662</v>
      </c>
      <c r="Z215" s="7">
        <v>0.39582670148182514</v>
      </c>
      <c r="AV215" t="s">
        <v>1550</v>
      </c>
      <c r="AW215">
        <v>-0.41792563253575288</v>
      </c>
      <c r="AX215" t="s">
        <v>2065</v>
      </c>
      <c r="AY215">
        <v>-0.27246381406243181</v>
      </c>
    </row>
    <row r="216" spans="13:51" x14ac:dyDescent="0.25">
      <c r="M216" t="s">
        <v>2336</v>
      </c>
      <c r="N216">
        <v>0.80490054145822909</v>
      </c>
      <c r="O216">
        <v>-4.8641837580157561E-2</v>
      </c>
      <c r="P216">
        <v>1</v>
      </c>
      <c r="Q216">
        <v>1</v>
      </c>
      <c r="R216">
        <v>0.7481856213638336</v>
      </c>
      <c r="S216">
        <v>8.3796506609062196E-2</v>
      </c>
      <c r="T216">
        <v>0.1977140291333091</v>
      </c>
      <c r="U216">
        <v>15.946663172375509</v>
      </c>
      <c r="V216">
        <v>0</v>
      </c>
      <c r="X216" s="7">
        <v>185</v>
      </c>
      <c r="Y216" s="7">
        <v>-0.14092403386807337</v>
      </c>
      <c r="Z216" s="7">
        <v>3.914803282747488E-2</v>
      </c>
      <c r="AV216" t="s">
        <v>2338</v>
      </c>
      <c r="AW216">
        <v>-8.9341563683105363E-2</v>
      </c>
      <c r="AX216" t="s">
        <v>1020</v>
      </c>
      <c r="AY216">
        <v>-0.13473550933055653</v>
      </c>
    </row>
    <row r="217" spans="13:51" x14ac:dyDescent="0.25">
      <c r="M217" t="s">
        <v>1549</v>
      </c>
      <c r="N217">
        <v>5.9847560731502748E-2</v>
      </c>
      <c r="O217">
        <v>-3.6835297813125785E-2</v>
      </c>
      <c r="P217">
        <v>1</v>
      </c>
      <c r="Q217">
        <v>1</v>
      </c>
      <c r="R217">
        <v>0.84773856856570784</v>
      </c>
      <c r="S217">
        <v>4.9215500099159759E-2</v>
      </c>
      <c r="T217">
        <v>9.686754336698597E-2</v>
      </c>
      <c r="U217">
        <v>17.266529717221477</v>
      </c>
      <c r="V217">
        <v>0</v>
      </c>
      <c r="X217" s="7">
        <v>186</v>
      </c>
      <c r="Y217" s="7">
        <v>-0.2737969324631685</v>
      </c>
      <c r="Z217" s="7">
        <v>0.16088638046548087</v>
      </c>
      <c r="AV217" t="s">
        <v>2339</v>
      </c>
      <c r="AW217">
        <v>-3.9874010948764881E-2</v>
      </c>
      <c r="AX217" t="s">
        <v>203</v>
      </c>
      <c r="AY217">
        <v>7.6083258430007117</v>
      </c>
    </row>
    <row r="218" spans="13:51" x14ac:dyDescent="0.25">
      <c r="M218" t="s">
        <v>1550</v>
      </c>
      <c r="N218">
        <v>-0.41792563253575288</v>
      </c>
      <c r="O218">
        <v>0.53459379504508353</v>
      </c>
      <c r="P218">
        <v>1</v>
      </c>
      <c r="Q218">
        <v>1</v>
      </c>
      <c r="R218">
        <v>1.2393983066006953</v>
      </c>
      <c r="S218">
        <v>8.5993959993689598E-2</v>
      </c>
      <c r="T218">
        <v>1.3720574228731559</v>
      </c>
      <c r="U218">
        <v>19.285801312418002</v>
      </c>
      <c r="V218">
        <v>0</v>
      </c>
      <c r="X218" s="7">
        <v>187</v>
      </c>
      <c r="Y218" s="7">
        <v>-0.30652622403730678</v>
      </c>
      <c r="Z218" s="7">
        <v>0.1462503862656736</v>
      </c>
      <c r="AV218" t="s">
        <v>2341</v>
      </c>
      <c r="AW218">
        <v>-0.15298345743480485</v>
      </c>
      <c r="AX218" t="s">
        <v>2067</v>
      </c>
      <c r="AY218">
        <v>0.75190520085948376</v>
      </c>
    </row>
    <row r="219" spans="13:51" x14ac:dyDescent="0.25">
      <c r="M219" t="s">
        <v>2338</v>
      </c>
      <c r="N219">
        <v>-8.9341563683105363E-2</v>
      </c>
      <c r="O219">
        <v>4.2678205612681236E-2</v>
      </c>
      <c r="P219">
        <v>1</v>
      </c>
      <c r="Q219">
        <v>1</v>
      </c>
      <c r="R219">
        <v>1.4887744492191677</v>
      </c>
      <c r="S219">
        <v>4.4925277787164375E-2</v>
      </c>
      <c r="T219">
        <v>1.0875235786390181</v>
      </c>
      <c r="U219">
        <v>16.491599085168684</v>
      </c>
      <c r="V219">
        <v>0</v>
      </c>
      <c r="X219" s="7">
        <v>188</v>
      </c>
      <c r="Y219" s="7">
        <v>-0.43024661919271828</v>
      </c>
      <c r="Z219" s="7">
        <v>0.37268272802777208</v>
      </c>
      <c r="AV219" t="s">
        <v>1559</v>
      </c>
      <c r="AW219">
        <v>-0.11996733905629742</v>
      </c>
      <c r="AX219" t="s">
        <v>127</v>
      </c>
      <c r="AY219">
        <v>0.72823406127138568</v>
      </c>
    </row>
    <row r="220" spans="13:51" x14ac:dyDescent="0.25">
      <c r="M220" t="s">
        <v>2339</v>
      </c>
      <c r="N220">
        <v>-3.9874010948764881E-2</v>
      </c>
      <c r="O220">
        <v>0.4539498407837797</v>
      </c>
      <c r="P220">
        <v>1</v>
      </c>
      <c r="Q220">
        <v>1</v>
      </c>
      <c r="R220">
        <v>0.46013217247044702</v>
      </c>
      <c r="S220">
        <v>8.9694231975000996E-2</v>
      </c>
      <c r="T220">
        <v>4.9662633021951166</v>
      </c>
      <c r="U220">
        <v>17.385632544109001</v>
      </c>
      <c r="V220">
        <v>0</v>
      </c>
      <c r="X220" s="7">
        <v>189</v>
      </c>
      <c r="Y220" s="7">
        <v>2.3435487818399325</v>
      </c>
      <c r="Z220" s="7">
        <v>-2.2107673069054328</v>
      </c>
      <c r="AV220" t="s">
        <v>1562</v>
      </c>
      <c r="AW220">
        <v>-0.10732244433210261</v>
      </c>
      <c r="AX220" t="s">
        <v>84</v>
      </c>
      <c r="AY220">
        <v>-0.62609279601179324</v>
      </c>
    </row>
    <row r="221" spans="13:51" x14ac:dyDescent="0.25">
      <c r="M221" t="s">
        <v>2341</v>
      </c>
      <c r="N221">
        <v>-0.15298345743480485</v>
      </c>
      <c r="O221">
        <v>-2.7350874381015852E-2</v>
      </c>
      <c r="P221">
        <v>1</v>
      </c>
      <c r="Q221">
        <v>1</v>
      </c>
      <c r="R221">
        <v>0.87472916075020191</v>
      </c>
      <c r="S221">
        <v>8.8741046120983491E-2</v>
      </c>
      <c r="T221">
        <v>-0.6938145181282005</v>
      </c>
      <c r="U221">
        <v>17.430799665963814</v>
      </c>
      <c r="V221">
        <v>0</v>
      </c>
      <c r="X221" s="7">
        <v>190</v>
      </c>
      <c r="Y221" s="7">
        <v>-0.13033519004349414</v>
      </c>
      <c r="Z221" s="7">
        <v>-0.21504061823554665</v>
      </c>
      <c r="AV221" t="s">
        <v>1574</v>
      </c>
      <c r="AW221">
        <v>0.35346281780337702</v>
      </c>
      <c r="AX221" t="s">
        <v>230</v>
      </c>
      <c r="AY221">
        <v>-0.14793274251431007</v>
      </c>
    </row>
    <row r="222" spans="13:51" x14ac:dyDescent="0.25">
      <c r="M222" t="s">
        <v>1559</v>
      </c>
      <c r="N222">
        <v>-0.11996733905629742</v>
      </c>
      <c r="O222">
        <v>1.051640182730029</v>
      </c>
      <c r="P222">
        <v>1</v>
      </c>
      <c r="Q222">
        <v>1</v>
      </c>
      <c r="R222">
        <v>0.72608277786687336</v>
      </c>
      <c r="S222">
        <v>0.17665552020973449</v>
      </c>
      <c r="T222">
        <v>-0.30406778159553333</v>
      </c>
      <c r="U222">
        <v>17.36802522610235</v>
      </c>
      <c r="V222">
        <v>0</v>
      </c>
      <c r="X222" s="7">
        <v>191</v>
      </c>
      <c r="Y222" s="7">
        <v>-0.24177616568430485</v>
      </c>
      <c r="Z222" s="7">
        <v>8.9697649195324913E-2</v>
      </c>
      <c r="AV222" t="s">
        <v>1578</v>
      </c>
      <c r="AW222">
        <v>-0.34097735314992611</v>
      </c>
      <c r="AX222" t="s">
        <v>27</v>
      </c>
      <c r="AY222">
        <v>0.22680579729423964</v>
      </c>
    </row>
    <row r="223" spans="13:51" x14ac:dyDescent="0.25">
      <c r="M223" t="s">
        <v>1562</v>
      </c>
      <c r="N223">
        <v>-0.10732244433210261</v>
      </c>
      <c r="O223">
        <v>0.3190310332951739</v>
      </c>
      <c r="P223">
        <v>1</v>
      </c>
      <c r="Q223">
        <v>1</v>
      </c>
      <c r="R223">
        <v>0.34863609083750896</v>
      </c>
      <c r="S223">
        <v>5.1324246762446409E-2</v>
      </c>
      <c r="T223">
        <v>-0.67102060477384107</v>
      </c>
      <c r="U223">
        <v>16.535752772891758</v>
      </c>
      <c r="V223">
        <v>0</v>
      </c>
      <c r="X223" s="7">
        <v>192</v>
      </c>
      <c r="Y223" s="7">
        <v>0.64917443160977362</v>
      </c>
      <c r="Z223" s="7">
        <v>-0.78832828260412802</v>
      </c>
      <c r="AV223" t="s">
        <v>2352</v>
      </c>
      <c r="AW223">
        <v>5.1900683878309789E-2</v>
      </c>
      <c r="AX223" t="s">
        <v>2068</v>
      </c>
      <c r="AY223">
        <v>0.67008370889988722</v>
      </c>
    </row>
    <row r="224" spans="13:51" x14ac:dyDescent="0.25">
      <c r="M224" t="s">
        <v>1574</v>
      </c>
      <c r="N224">
        <v>0.35346281780337702</v>
      </c>
      <c r="O224">
        <v>0.37611943649083684</v>
      </c>
      <c r="P224">
        <v>1</v>
      </c>
      <c r="Q224">
        <v>1</v>
      </c>
      <c r="R224">
        <v>0.75225423018877724</v>
      </c>
      <c r="S224">
        <v>7.5211670222534527E-2</v>
      </c>
      <c r="T224">
        <v>0.19709582514327684</v>
      </c>
      <c r="U224">
        <v>21.851773813191254</v>
      </c>
      <c r="V224">
        <v>0</v>
      </c>
      <c r="X224" s="7">
        <v>193</v>
      </c>
      <c r="Y224" s="7">
        <v>-0.49746744601225401</v>
      </c>
      <c r="Z224" s="7">
        <v>0.44039227123458841</v>
      </c>
      <c r="AV224" t="s">
        <v>2358</v>
      </c>
      <c r="AW224">
        <v>-0.18556100930583658</v>
      </c>
      <c r="AX224" t="s">
        <v>1021</v>
      </c>
      <c r="AY224">
        <v>-0.17322068936807858</v>
      </c>
    </row>
    <row r="225" spans="13:51" x14ac:dyDescent="0.25">
      <c r="M225" t="s">
        <v>1578</v>
      </c>
      <c r="N225">
        <v>-0.34097735314992611</v>
      </c>
      <c r="O225">
        <v>0.21109001058345567</v>
      </c>
      <c r="P225">
        <v>1</v>
      </c>
      <c r="Q225">
        <v>1</v>
      </c>
      <c r="R225">
        <v>0.5686978872498728</v>
      </c>
      <c r="S225">
        <v>5.6303000379572594E-2</v>
      </c>
      <c r="T225">
        <v>-0.25844034423031925</v>
      </c>
      <c r="U225">
        <v>16.356355349282463</v>
      </c>
      <c r="V225">
        <v>0</v>
      </c>
      <c r="X225" s="7">
        <v>194</v>
      </c>
      <c r="Y225" s="7">
        <v>-1.6336090590961805E-3</v>
      </c>
      <c r="Z225" s="7">
        <v>0.19449745968733867</v>
      </c>
      <c r="AV225" t="s">
        <v>200</v>
      </c>
      <c r="AW225">
        <v>0.37693217140748458</v>
      </c>
      <c r="AX225" t="s">
        <v>906</v>
      </c>
      <c r="AY225">
        <v>-6.3242233726250277E-2</v>
      </c>
    </row>
    <row r="226" spans="13:51" x14ac:dyDescent="0.25">
      <c r="M226" t="s">
        <v>2352</v>
      </c>
      <c r="N226">
        <v>5.1900683878309789E-2</v>
      </c>
      <c r="O226">
        <v>7.5987843458168725E-2</v>
      </c>
      <c r="P226">
        <v>1</v>
      </c>
      <c r="Q226">
        <v>1</v>
      </c>
      <c r="R226">
        <v>4.1457674023364524</v>
      </c>
      <c r="S226">
        <v>4.3168950220079348E-2</v>
      </c>
      <c r="T226">
        <v>9.5867866298535123E-2</v>
      </c>
      <c r="U226">
        <v>15.44529484136541</v>
      </c>
      <c r="V226">
        <v>1</v>
      </c>
      <c r="X226" s="7">
        <v>195</v>
      </c>
      <c r="Y226" s="7">
        <v>-0.53725676956395485</v>
      </c>
      <c r="Z226" s="7">
        <v>2.2284017641652354</v>
      </c>
      <c r="AV226" t="s">
        <v>1593</v>
      </c>
      <c r="AW226">
        <v>-0.37380772008596225</v>
      </c>
      <c r="AX226" t="s">
        <v>155</v>
      </c>
      <c r="AY226">
        <v>-0.41322126125940323</v>
      </c>
    </row>
    <row r="227" spans="13:51" x14ac:dyDescent="0.25">
      <c r="M227" t="s">
        <v>2358</v>
      </c>
      <c r="N227">
        <v>-0.18556100930583658</v>
      </c>
      <c r="O227">
        <v>-0.14334618509927824</v>
      </c>
      <c r="P227">
        <v>1</v>
      </c>
      <c r="Q227">
        <v>1</v>
      </c>
      <c r="R227">
        <v>1.266061958923834</v>
      </c>
      <c r="S227">
        <v>8.4713071102469784E-2</v>
      </c>
      <c r="T227">
        <v>1.8772026734637186</v>
      </c>
      <c r="U227">
        <v>16.616324353346695</v>
      </c>
      <c r="V227">
        <v>1</v>
      </c>
      <c r="X227" s="7">
        <v>196</v>
      </c>
      <c r="Y227" s="7">
        <v>0.17423878013162405</v>
      </c>
      <c r="Z227" s="7">
        <v>0.52438650332866776</v>
      </c>
      <c r="AV227" t="s">
        <v>581</v>
      </c>
      <c r="AW227">
        <v>-0.40499262157263044</v>
      </c>
      <c r="AX227" t="s">
        <v>135</v>
      </c>
      <c r="AY227">
        <v>9.8464851791036645E-2</v>
      </c>
    </row>
    <row r="228" spans="13:51" x14ac:dyDescent="0.25">
      <c r="M228" t="s">
        <v>200</v>
      </c>
      <c r="N228">
        <v>0.37693217140748458</v>
      </c>
      <c r="O228">
        <v>0.7256101335520716</v>
      </c>
      <c r="P228">
        <v>1</v>
      </c>
      <c r="Q228">
        <v>1</v>
      </c>
      <c r="R228">
        <v>0.43768667014234025</v>
      </c>
      <c r="S228">
        <v>5.9672536117498849E-2</v>
      </c>
      <c r="T228">
        <v>-0.73688407844486947</v>
      </c>
      <c r="U228">
        <v>19.178604158649016</v>
      </c>
      <c r="V228">
        <v>1</v>
      </c>
      <c r="X228" s="7">
        <v>197</v>
      </c>
      <c r="Y228" s="7">
        <v>-0.15118226272284649</v>
      </c>
      <c r="Z228" s="7">
        <v>0.18558137769109759</v>
      </c>
      <c r="AV228" t="s">
        <v>1595</v>
      </c>
      <c r="AW228">
        <v>-8.7181781311463813E-2</v>
      </c>
      <c r="AX228" t="s">
        <v>100</v>
      </c>
      <c r="AY228">
        <v>4.7346913239107294E-2</v>
      </c>
    </row>
    <row r="229" spans="13:51" x14ac:dyDescent="0.25">
      <c r="M229" t="s">
        <v>1593</v>
      </c>
      <c r="N229">
        <v>-0.37380772008596225</v>
      </c>
      <c r="O229">
        <v>-0.12946673756874683</v>
      </c>
      <c r="P229">
        <v>1</v>
      </c>
      <c r="Q229">
        <v>1</v>
      </c>
      <c r="R229">
        <v>0.39423554986520576</v>
      </c>
      <c r="S229">
        <v>5.9116493746985778E-2</v>
      </c>
      <c r="T229">
        <v>-0.68433408351624814</v>
      </c>
      <c r="U229">
        <v>16.987900786308312</v>
      </c>
      <c r="V229">
        <v>0</v>
      </c>
      <c r="X229" s="7">
        <v>198</v>
      </c>
      <c r="Y229" s="7">
        <v>-0.26401254943097507</v>
      </c>
      <c r="Z229" s="7">
        <v>7.403390613127328E-2</v>
      </c>
      <c r="AV229" t="s">
        <v>1596</v>
      </c>
      <c r="AW229">
        <v>5.6291229287000356E-3</v>
      </c>
      <c r="AX229" t="s">
        <v>868</v>
      </c>
      <c r="AY229">
        <v>4.0477991918509652E-3</v>
      </c>
    </row>
    <row r="230" spans="13:51" x14ac:dyDescent="0.25">
      <c r="M230" t="s">
        <v>581</v>
      </c>
      <c r="N230">
        <v>-0.40499262157263044</v>
      </c>
      <c r="O230">
        <v>1.251840398757479E-2</v>
      </c>
      <c r="P230">
        <v>1</v>
      </c>
      <c r="Q230">
        <v>1</v>
      </c>
      <c r="R230">
        <v>0.66389866024273247</v>
      </c>
      <c r="S230">
        <v>7.0803707116801104E-2</v>
      </c>
      <c r="T230">
        <v>0.21100954017192214</v>
      </c>
      <c r="U230">
        <v>16.795103763316948</v>
      </c>
      <c r="V230">
        <v>1</v>
      </c>
      <c r="X230" s="7">
        <v>199</v>
      </c>
      <c r="Y230" s="7">
        <v>-0.21841166884627858</v>
      </c>
      <c r="Z230" s="7">
        <v>-0.527018982735039</v>
      </c>
      <c r="AV230" t="s">
        <v>2370</v>
      </c>
      <c r="AW230">
        <v>-0.14906203176554189</v>
      </c>
      <c r="AX230" t="s">
        <v>248</v>
      </c>
      <c r="AY230">
        <v>-0.64010669190669944</v>
      </c>
    </row>
    <row r="231" spans="13:51" x14ac:dyDescent="0.25">
      <c r="M231" t="s">
        <v>1595</v>
      </c>
      <c r="N231">
        <v>-8.7181781311463813E-2</v>
      </c>
      <c r="O231">
        <v>0.15911844401328959</v>
      </c>
      <c r="P231">
        <v>1</v>
      </c>
      <c r="Q231">
        <v>1</v>
      </c>
      <c r="R231">
        <v>1.2307157159027453</v>
      </c>
      <c r="S231">
        <v>8.3284038638392316E-2</v>
      </c>
      <c r="T231">
        <v>-0.19994591730415034</v>
      </c>
      <c r="U231">
        <v>17.843373289517356</v>
      </c>
      <c r="V231">
        <v>0</v>
      </c>
      <c r="X231" s="7">
        <v>200</v>
      </c>
      <c r="Y231" s="7">
        <v>-0.19328300797073078</v>
      </c>
      <c r="Z231" s="7">
        <v>0.26262912928340448</v>
      </c>
      <c r="AV231" t="s">
        <v>2371</v>
      </c>
      <c r="AW231">
        <v>3.37624514517708E-2</v>
      </c>
      <c r="AX231" t="s">
        <v>98</v>
      </c>
      <c r="AY231">
        <v>-7.7677083568487182E-2</v>
      </c>
    </row>
    <row r="232" spans="13:51" x14ac:dyDescent="0.25">
      <c r="M232" t="s">
        <v>1596</v>
      </c>
      <c r="N232">
        <v>5.6291229287000356E-3</v>
      </c>
      <c r="O232">
        <v>-5.5710159893201196E-2</v>
      </c>
      <c r="P232">
        <v>1</v>
      </c>
      <c r="Q232">
        <v>1</v>
      </c>
      <c r="R232">
        <v>0.78432962648308202</v>
      </c>
      <c r="S232">
        <v>3.6851680684256684E-2</v>
      </c>
      <c r="T232">
        <v>0.46320644212031536</v>
      </c>
      <c r="U232">
        <v>16.195155483490161</v>
      </c>
      <c r="V232">
        <v>0</v>
      </c>
      <c r="X232" s="7">
        <v>201</v>
      </c>
      <c r="Y232" s="7">
        <v>-0.27126629811285202</v>
      </c>
      <c r="Z232" s="7">
        <v>0.45536952808419628</v>
      </c>
      <c r="AV232" t="s">
        <v>2373</v>
      </c>
      <c r="AW232">
        <v>0.1286597554793005</v>
      </c>
      <c r="AX232" t="s">
        <v>2069</v>
      </c>
      <c r="AY232">
        <v>0.20457166701232066</v>
      </c>
    </row>
    <row r="233" spans="13:51" x14ac:dyDescent="0.25">
      <c r="M233" t="s">
        <v>2370</v>
      </c>
      <c r="N233">
        <v>-0.14906203176554189</v>
      </c>
      <c r="O233">
        <v>0.29025446521099746</v>
      </c>
      <c r="P233">
        <v>1</v>
      </c>
      <c r="Q233">
        <v>1</v>
      </c>
      <c r="R233">
        <v>0.41727432963125149</v>
      </c>
      <c r="S233">
        <v>6.840154588861308E-2</v>
      </c>
      <c r="T233">
        <v>1.3113260071762598</v>
      </c>
      <c r="U233">
        <v>17.93843240100199</v>
      </c>
      <c r="V233">
        <v>0</v>
      </c>
      <c r="X233" s="7">
        <v>202</v>
      </c>
      <c r="Y233" s="7">
        <v>-0.61743249754686058</v>
      </c>
      <c r="Z233" s="7">
        <v>0.44140458573872243</v>
      </c>
      <c r="AV233" t="s">
        <v>2375</v>
      </c>
      <c r="AW233">
        <v>6.0298160225514881E-2</v>
      </c>
      <c r="AX233" t="s">
        <v>162</v>
      </c>
      <c r="AY233">
        <v>-0.34020907471555023</v>
      </c>
    </row>
    <row r="234" spans="13:51" x14ac:dyDescent="0.25">
      <c r="M234" t="s">
        <v>2371</v>
      </c>
      <c r="N234">
        <v>3.37624514517708E-2</v>
      </c>
      <c r="O234">
        <v>9.0397574513919068E-2</v>
      </c>
      <c r="P234">
        <v>1</v>
      </c>
      <c r="Q234">
        <v>1</v>
      </c>
      <c r="R234">
        <v>0.60765057763492558</v>
      </c>
      <c r="S234">
        <v>7.3018349931752907E-2</v>
      </c>
      <c r="T234">
        <v>0.40013180127143888</v>
      </c>
      <c r="U234">
        <v>17.380973433789872</v>
      </c>
      <c r="V234">
        <v>0</v>
      </c>
      <c r="X234" s="7">
        <v>203</v>
      </c>
      <c r="Y234" s="7">
        <v>2.6457768249338005</v>
      </c>
      <c r="Z234" s="7">
        <v>-2.7959802793005388</v>
      </c>
      <c r="AV234" t="s">
        <v>1623</v>
      </c>
      <c r="AW234">
        <v>0.10825417934463671</v>
      </c>
      <c r="AX234" t="s">
        <v>2070</v>
      </c>
      <c r="AY234">
        <v>0.60674720681867078</v>
      </c>
    </row>
    <row r="235" spans="13:51" x14ac:dyDescent="0.25">
      <c r="M235" t="s">
        <v>2373</v>
      </c>
      <c r="N235">
        <v>0.1286597554793005</v>
      </c>
      <c r="O235">
        <v>0.95929827206090179</v>
      </c>
      <c r="P235">
        <v>1</v>
      </c>
      <c r="Q235">
        <v>1</v>
      </c>
      <c r="R235">
        <v>0.53518653687814532</v>
      </c>
      <c r="S235">
        <v>7.9299159994762239E-2</v>
      </c>
      <c r="T235">
        <v>8.7618348077716774</v>
      </c>
      <c r="U235">
        <v>15.902274333561953</v>
      </c>
      <c r="V235">
        <v>0</v>
      </c>
      <c r="X235" s="7">
        <v>204</v>
      </c>
      <c r="Y235" s="7">
        <v>1.2928032965672345</v>
      </c>
      <c r="Z235" s="7">
        <v>-1.5238825151211877</v>
      </c>
      <c r="AV235" t="s">
        <v>1625</v>
      </c>
      <c r="AW235">
        <v>0.33125542124033264</v>
      </c>
      <c r="AX235" t="s">
        <v>448</v>
      </c>
      <c r="AY235">
        <v>5.3633003745755641</v>
      </c>
    </row>
    <row r="236" spans="13:51" x14ac:dyDescent="0.25">
      <c r="M236" t="s">
        <v>2375</v>
      </c>
      <c r="N236">
        <v>6.0298160225514881E-2</v>
      </c>
      <c r="O236">
        <v>0.32269364557341634</v>
      </c>
      <c r="P236">
        <v>1</v>
      </c>
      <c r="Q236">
        <v>1</v>
      </c>
      <c r="R236">
        <v>0.50518748513426048</v>
      </c>
      <c r="S236">
        <v>0.10427254895711001</v>
      </c>
      <c r="T236">
        <v>-0.3296460822708196</v>
      </c>
      <c r="U236">
        <v>16.172611716817681</v>
      </c>
      <c r="V236">
        <v>0</v>
      </c>
      <c r="X236" s="7">
        <v>205</v>
      </c>
      <c r="Y236" s="7">
        <v>-0.24965759955045091</v>
      </c>
      <c r="Z236" s="7">
        <v>0.24829954047759834</v>
      </c>
      <c r="AV236" t="s">
        <v>1626</v>
      </c>
      <c r="AW236">
        <v>-4.8809644774755065E-2</v>
      </c>
      <c r="AX236" t="s">
        <v>1023</v>
      </c>
      <c r="AY236">
        <v>-0.1480083606250481</v>
      </c>
    </row>
    <row r="237" spans="13:51" x14ac:dyDescent="0.25">
      <c r="M237" t="s">
        <v>1623</v>
      </c>
      <c r="N237">
        <v>0.10825417934463671</v>
      </c>
      <c r="O237">
        <v>0.47051427584435351</v>
      </c>
      <c r="P237">
        <v>1</v>
      </c>
      <c r="Q237">
        <v>1</v>
      </c>
      <c r="R237">
        <v>0.57275999977694214</v>
      </c>
      <c r="S237">
        <v>6.5260226565353338E-2</v>
      </c>
      <c r="T237">
        <v>-0.33121252771249154</v>
      </c>
      <c r="U237">
        <v>17.326208428870192</v>
      </c>
      <c r="V237">
        <v>0</v>
      </c>
      <c r="X237" s="7">
        <v>206</v>
      </c>
      <c r="Y237" s="7">
        <v>-0.14544996300180851</v>
      </c>
      <c r="Z237" s="7">
        <v>0.91586715083960946</v>
      </c>
      <c r="AV237" t="s">
        <v>803</v>
      </c>
      <c r="AW237">
        <v>0.35153053926914019</v>
      </c>
      <c r="AX237" t="s">
        <v>2071</v>
      </c>
      <c r="AY237">
        <v>-0.1719408882628842</v>
      </c>
    </row>
    <row r="238" spans="13:51" x14ac:dyDescent="0.25">
      <c r="M238" t="s">
        <v>1625</v>
      </c>
      <c r="N238">
        <v>0.33125542124033264</v>
      </c>
      <c r="O238">
        <v>-0.18993699357765473</v>
      </c>
      <c r="P238">
        <v>1</v>
      </c>
      <c r="Q238">
        <v>1</v>
      </c>
      <c r="R238">
        <v>0.24959774098707466</v>
      </c>
      <c r="S238">
        <v>9.8955989073387832E-2</v>
      </c>
      <c r="T238">
        <v>1.8180876301589793E-2</v>
      </c>
      <c r="U238">
        <v>17.876629432707336</v>
      </c>
      <c r="V238">
        <v>1</v>
      </c>
      <c r="X238" s="7">
        <v>207</v>
      </c>
      <c r="Y238" s="7">
        <v>1.450308210755799</v>
      </c>
      <c r="Z238" s="7">
        <v>-1.033188457469048</v>
      </c>
      <c r="AV238" t="s">
        <v>2384</v>
      </c>
      <c r="AW238">
        <v>0.67747282863338265</v>
      </c>
      <c r="AX238" t="s">
        <v>1025</v>
      </c>
      <c r="AY238">
        <v>-0.16121816039694006</v>
      </c>
    </row>
    <row r="239" spans="13:51" x14ac:dyDescent="0.25">
      <c r="M239" t="s">
        <v>1626</v>
      </c>
      <c r="N239">
        <v>-4.8809644774755065E-2</v>
      </c>
      <c r="O239">
        <v>0.88105484557296065</v>
      </c>
      <c r="P239">
        <v>1</v>
      </c>
      <c r="Q239">
        <v>1</v>
      </c>
      <c r="R239">
        <v>0.44082751270962478</v>
      </c>
      <c r="S239">
        <v>4.9198030592972085E-2</v>
      </c>
      <c r="T239">
        <v>4.8616494121637475</v>
      </c>
      <c r="U239">
        <v>18.657790917312241</v>
      </c>
      <c r="V239">
        <v>0</v>
      </c>
      <c r="X239" s="7">
        <v>208</v>
      </c>
      <c r="Y239" s="7">
        <v>-0.25013025179543641</v>
      </c>
      <c r="Z239" s="7">
        <v>0.16296697452314951</v>
      </c>
      <c r="AV239" t="s">
        <v>2387</v>
      </c>
      <c r="AW239">
        <v>-2.5636163688297575E-2</v>
      </c>
      <c r="AX239" t="s">
        <v>335</v>
      </c>
      <c r="AY239">
        <v>-0.29405446533986362</v>
      </c>
    </row>
    <row r="240" spans="13:51" x14ac:dyDescent="0.25">
      <c r="M240" t="s">
        <v>803</v>
      </c>
      <c r="N240">
        <v>0.35153053926914019</v>
      </c>
      <c r="O240">
        <v>0.68531553303593862</v>
      </c>
      <c r="P240">
        <v>1</v>
      </c>
      <c r="Q240">
        <v>1</v>
      </c>
      <c r="R240">
        <v>0.66136972160961749</v>
      </c>
      <c r="S240">
        <v>0.10870213084410836</v>
      </c>
      <c r="T240">
        <v>1.1473976450043548</v>
      </c>
      <c r="U240">
        <v>16.543900442873948</v>
      </c>
      <c r="V240">
        <v>0</v>
      </c>
      <c r="X240" s="7">
        <v>209</v>
      </c>
      <c r="Y240" s="7">
        <v>-0.27633078038002634</v>
      </c>
      <c r="Z240" s="7">
        <v>0.19646026839348052</v>
      </c>
      <c r="AV240" t="s">
        <v>2389</v>
      </c>
      <c r="AW240">
        <v>-0.13571645715155539</v>
      </c>
      <c r="AX240" t="s">
        <v>1026</v>
      </c>
      <c r="AY240">
        <v>0.59797897648712039</v>
      </c>
    </row>
    <row r="241" spans="13:51" x14ac:dyDescent="0.25">
      <c r="M241" t="s">
        <v>2384</v>
      </c>
      <c r="N241">
        <v>0.67747282863338265</v>
      </c>
      <c r="O241">
        <v>2.2844886807136788</v>
      </c>
      <c r="P241">
        <v>1</v>
      </c>
      <c r="Q241">
        <v>1</v>
      </c>
      <c r="R241">
        <v>0.99696516839797911</v>
      </c>
      <c r="S241">
        <v>0.12316538870420057</v>
      </c>
      <c r="T241">
        <v>3.3194400989587223</v>
      </c>
      <c r="U241">
        <v>14.96993875352303</v>
      </c>
      <c r="V241">
        <v>0</v>
      </c>
      <c r="X241" s="7">
        <v>210</v>
      </c>
      <c r="Y241" s="7">
        <v>0.26107187880803706</v>
      </c>
      <c r="Z241" s="7">
        <v>-0.21968933343587169</v>
      </c>
      <c r="AV241" t="s">
        <v>2392</v>
      </c>
      <c r="AW241">
        <v>0.24650632621848456</v>
      </c>
      <c r="AX241" t="s">
        <v>1027</v>
      </c>
      <c r="AY241">
        <v>-7.9875335528669898E-3</v>
      </c>
    </row>
    <row r="242" spans="13:51" x14ac:dyDescent="0.25">
      <c r="M242" t="s">
        <v>2387</v>
      </c>
      <c r="N242">
        <v>-2.5636163688297575E-2</v>
      </c>
      <c r="O242">
        <v>0.18708267771411166</v>
      </c>
      <c r="P242">
        <v>1</v>
      </c>
      <c r="Q242">
        <v>1</v>
      </c>
      <c r="R242">
        <v>0.95899161313389314</v>
      </c>
      <c r="S242">
        <v>3.9201147447428669E-2</v>
      </c>
      <c r="T242">
        <v>-0.32626150322344255</v>
      </c>
      <c r="U242">
        <v>17.068183128887167</v>
      </c>
      <c r="V242">
        <v>0</v>
      </c>
      <c r="X242" s="7">
        <v>211</v>
      </c>
      <c r="Y242" s="7">
        <v>-6.0800298127907576E-2</v>
      </c>
      <c r="Z242" s="7">
        <v>-8.0325976998082693E-2</v>
      </c>
      <c r="AV242" t="s">
        <v>2393</v>
      </c>
      <c r="AW242">
        <v>0.23296383131825002</v>
      </c>
      <c r="AX242" t="s">
        <v>2072</v>
      </c>
      <c r="AY242">
        <v>-0.27072772486331531</v>
      </c>
    </row>
    <row r="243" spans="13:51" x14ac:dyDescent="0.25">
      <c r="M243" t="s">
        <v>2389</v>
      </c>
      <c r="N243">
        <v>-0.13571645715155539</v>
      </c>
      <c r="O243">
        <v>-0.16967320929955285</v>
      </c>
      <c r="P243">
        <v>1</v>
      </c>
      <c r="Q243">
        <v>1</v>
      </c>
      <c r="R243">
        <v>0.60236371936630995</v>
      </c>
      <c r="S243">
        <v>1.3284496031695665E-2</v>
      </c>
      <c r="T243">
        <v>1.9709101623883036</v>
      </c>
      <c r="U243">
        <v>17.836350044059504</v>
      </c>
      <c r="V243">
        <v>0</v>
      </c>
      <c r="X243" s="7">
        <v>212</v>
      </c>
      <c r="Y243" s="7">
        <v>1.8582221106708874E-2</v>
      </c>
      <c r="Z243" s="7">
        <v>-0.12311991356896523</v>
      </c>
      <c r="AV243" t="s">
        <v>624</v>
      </c>
      <c r="AW243">
        <v>-0.29437531277568674</v>
      </c>
      <c r="AX243" t="s">
        <v>1028</v>
      </c>
      <c r="AY243">
        <v>0.18922820660228562</v>
      </c>
    </row>
    <row r="244" spans="13:51" x14ac:dyDescent="0.25">
      <c r="M244" t="s">
        <v>2392</v>
      </c>
      <c r="N244">
        <v>0.24650632621848456</v>
      </c>
      <c r="O244">
        <v>0.29687723969973695</v>
      </c>
      <c r="P244">
        <v>1</v>
      </c>
      <c r="Q244">
        <v>1</v>
      </c>
      <c r="R244">
        <v>0.92065296917344464</v>
      </c>
      <c r="S244">
        <v>7.5889393685125692E-2</v>
      </c>
      <c r="T244">
        <v>2.8993000471093815</v>
      </c>
      <c r="U244">
        <v>16.791446804298193</v>
      </c>
      <c r="V244">
        <v>0</v>
      </c>
      <c r="X244" s="7">
        <v>213</v>
      </c>
      <c r="Y244" s="7">
        <v>-0.27834684938420551</v>
      </c>
      <c r="Z244" s="7">
        <v>1.0832473908424345</v>
      </c>
      <c r="AV244" t="s">
        <v>2401</v>
      </c>
      <c r="AW244">
        <v>-0.18968952077361717</v>
      </c>
      <c r="AX244" t="s">
        <v>2073</v>
      </c>
      <c r="AY244">
        <v>-9.2941925796059713E-2</v>
      </c>
    </row>
    <row r="245" spans="13:51" x14ac:dyDescent="0.25">
      <c r="M245" t="s">
        <v>2393</v>
      </c>
      <c r="N245">
        <v>0.23296383131825002</v>
      </c>
      <c r="O245">
        <v>0.29952641986674683</v>
      </c>
      <c r="P245">
        <v>1</v>
      </c>
      <c r="Q245">
        <v>1</v>
      </c>
      <c r="R245">
        <v>0.58762346989901182</v>
      </c>
      <c r="S245">
        <v>5.4264088259845834E-2</v>
      </c>
      <c r="T245">
        <v>7.4757003868449926E-2</v>
      </c>
      <c r="U245">
        <v>16.533216859283339</v>
      </c>
      <c r="V245">
        <v>0</v>
      </c>
      <c r="X245" s="7">
        <v>214</v>
      </c>
      <c r="Y245" s="7">
        <v>-0.21737599518714604</v>
      </c>
      <c r="Z245" s="7">
        <v>0.27722355591864878</v>
      </c>
      <c r="AV245" t="s">
        <v>320</v>
      </c>
      <c r="AW245">
        <v>5.4454971657861714E-2</v>
      </c>
      <c r="AX245" t="s">
        <v>175</v>
      </c>
      <c r="AY245">
        <v>-0.12584845305547468</v>
      </c>
    </row>
    <row r="246" spans="13:51" x14ac:dyDescent="0.25">
      <c r="M246" t="s">
        <v>624</v>
      </c>
      <c r="N246">
        <v>-0.29437531277568674</v>
      </c>
      <c r="O246">
        <v>-0.11534091376217999</v>
      </c>
      <c r="P246">
        <v>1</v>
      </c>
      <c r="Q246">
        <v>1</v>
      </c>
      <c r="R246">
        <v>0.69751033058565814</v>
      </c>
      <c r="S246">
        <v>9.3375079435240704E-2</v>
      </c>
      <c r="T246">
        <v>-0.37904760626704287</v>
      </c>
      <c r="U246">
        <v>16.523183266211714</v>
      </c>
      <c r="V246">
        <v>0</v>
      </c>
      <c r="X246" s="7">
        <v>215</v>
      </c>
      <c r="Y246" s="7">
        <v>0.37874326343485004</v>
      </c>
      <c r="Z246" s="7">
        <v>-0.79666889597060297</v>
      </c>
      <c r="AV246" t="s">
        <v>1638</v>
      </c>
      <c r="AW246">
        <v>-0.23179457712417356</v>
      </c>
      <c r="AX246" t="s">
        <v>2075</v>
      </c>
      <c r="AY246">
        <v>-0.81252926816056159</v>
      </c>
    </row>
    <row r="247" spans="13:51" x14ac:dyDescent="0.25">
      <c r="M247" t="s">
        <v>2401</v>
      </c>
      <c r="N247">
        <v>-0.18968952077361717</v>
      </c>
      <c r="O247">
        <v>3.3527660310431577E-2</v>
      </c>
      <c r="P247">
        <v>1</v>
      </c>
      <c r="Q247">
        <v>1</v>
      </c>
      <c r="R247">
        <v>0.86939914398626816</v>
      </c>
      <c r="S247">
        <v>7.6433998623145052E-2</v>
      </c>
      <c r="T247">
        <v>1.1315309186291591</v>
      </c>
      <c r="U247">
        <v>17.964884479179062</v>
      </c>
      <c r="V247">
        <v>0</v>
      </c>
      <c r="X247" s="7">
        <v>216</v>
      </c>
      <c r="Y247" s="7">
        <v>0.25075531599521528</v>
      </c>
      <c r="Z247" s="7">
        <v>-0.34009687967832064</v>
      </c>
      <c r="AV247" t="s">
        <v>1639</v>
      </c>
      <c r="AW247">
        <v>-0.2118581821810247</v>
      </c>
      <c r="AX247" t="s">
        <v>1030</v>
      </c>
      <c r="AY247">
        <v>-0.21449623901377166</v>
      </c>
    </row>
    <row r="248" spans="13:51" x14ac:dyDescent="0.25">
      <c r="M248" t="s">
        <v>320</v>
      </c>
      <c r="N248">
        <v>5.4454971657861714E-2</v>
      </c>
      <c r="O248">
        <v>0.10814773334423941</v>
      </c>
      <c r="P248">
        <v>1</v>
      </c>
      <c r="Q248">
        <v>1</v>
      </c>
      <c r="R248">
        <v>0.43721315789733922</v>
      </c>
      <c r="S248">
        <v>6.3928570587658648E-2</v>
      </c>
      <c r="T248">
        <v>-0.62119497535295298</v>
      </c>
      <c r="U248">
        <v>18.268608901616044</v>
      </c>
      <c r="V248">
        <v>0</v>
      </c>
      <c r="X248" s="7">
        <v>217</v>
      </c>
      <c r="Y248" s="7">
        <v>1.6983572503165556</v>
      </c>
      <c r="Z248" s="7">
        <v>-1.7382312612653206</v>
      </c>
      <c r="AV248" t="s">
        <v>1640</v>
      </c>
      <c r="AW248">
        <v>9.407916717586004E-2</v>
      </c>
      <c r="AX248" t="s">
        <v>1031</v>
      </c>
      <c r="AY248">
        <v>-0.35427552635632864</v>
      </c>
    </row>
    <row r="249" spans="13:51" x14ac:dyDescent="0.25">
      <c r="M249" t="s">
        <v>1638</v>
      </c>
      <c r="N249">
        <v>-0.23179457712417356</v>
      </c>
      <c r="O249">
        <v>-4.0488555487239522E-2</v>
      </c>
      <c r="P249">
        <v>1</v>
      </c>
      <c r="Q249">
        <v>1</v>
      </c>
      <c r="R249">
        <v>0.67566583944410219</v>
      </c>
      <c r="S249">
        <v>0.10453952199032131</v>
      </c>
      <c r="T249">
        <v>-0.15690435047283716</v>
      </c>
      <c r="U249">
        <v>17.278476970506265</v>
      </c>
      <c r="V249">
        <v>0</v>
      </c>
      <c r="X249" s="7">
        <v>218</v>
      </c>
      <c r="Y249" s="7">
        <v>-0.6111343491952328</v>
      </c>
      <c r="Z249" s="7">
        <v>0.45815089176042795</v>
      </c>
      <c r="AV249" t="s">
        <v>2404</v>
      </c>
      <c r="AW249">
        <v>-0.16898928294189161</v>
      </c>
      <c r="AX249" t="s">
        <v>405</v>
      </c>
      <c r="AY249">
        <v>0.39010581833799907</v>
      </c>
    </row>
    <row r="250" spans="13:51" x14ac:dyDescent="0.25">
      <c r="M250" t="s">
        <v>1639</v>
      </c>
      <c r="N250">
        <v>-0.2118581821810247</v>
      </c>
      <c r="O250">
        <v>0.18645351078472555</v>
      </c>
      <c r="P250">
        <v>1</v>
      </c>
      <c r="Q250">
        <v>1</v>
      </c>
      <c r="R250">
        <v>1.8204051368987291</v>
      </c>
      <c r="S250">
        <v>8.5680084401949116E-2</v>
      </c>
      <c r="T250">
        <v>0.49696390152061487</v>
      </c>
      <c r="U250">
        <v>17.594090964418488</v>
      </c>
      <c r="V250">
        <v>0</v>
      </c>
      <c r="X250" s="7">
        <v>219</v>
      </c>
      <c r="Y250" s="7">
        <v>-0.46162518572817435</v>
      </c>
      <c r="Z250" s="7">
        <v>0.34165784667187693</v>
      </c>
      <c r="AV250" t="s">
        <v>2405</v>
      </c>
      <c r="AW250">
        <v>-0.24788335549930371</v>
      </c>
      <c r="AX250" t="s">
        <v>2077</v>
      </c>
      <c r="AY250">
        <v>-0.76591536938779237</v>
      </c>
    </row>
    <row r="251" spans="13:51" x14ac:dyDescent="0.25">
      <c r="M251" t="s">
        <v>1640</v>
      </c>
      <c r="N251">
        <v>9.407916717586004E-2</v>
      </c>
      <c r="O251">
        <v>0.46582463146618064</v>
      </c>
      <c r="P251">
        <v>1</v>
      </c>
      <c r="Q251">
        <v>1</v>
      </c>
      <c r="R251">
        <v>0.61838536044888315</v>
      </c>
      <c r="S251">
        <v>6.0286381811828459E-2</v>
      </c>
      <c r="T251">
        <v>0.48229606756110244</v>
      </c>
      <c r="U251">
        <v>17.164488516464935</v>
      </c>
      <c r="V251">
        <v>0</v>
      </c>
      <c r="X251" s="7">
        <v>220</v>
      </c>
      <c r="Y251" s="7">
        <v>-0.51943920901576535</v>
      </c>
      <c r="Z251" s="7">
        <v>0.41211676468366276</v>
      </c>
      <c r="AV251" t="s">
        <v>1651</v>
      </c>
      <c r="AW251">
        <v>0.30766401257034515</v>
      </c>
      <c r="AX251" t="s">
        <v>1032</v>
      </c>
      <c r="AY251">
        <v>-0.46203344891881809</v>
      </c>
    </row>
    <row r="252" spans="13:51" x14ac:dyDescent="0.25">
      <c r="M252" t="s">
        <v>2404</v>
      </c>
      <c r="N252">
        <v>-0.16898928294189161</v>
      </c>
      <c r="O252">
        <v>-0.18430536110382645</v>
      </c>
      <c r="P252">
        <v>1</v>
      </c>
      <c r="Q252">
        <v>1</v>
      </c>
      <c r="R252">
        <v>0.58812082306517843</v>
      </c>
      <c r="S252">
        <v>3.9772139381860798E-2</v>
      </c>
      <c r="T252">
        <v>-6.2117703220551677E-2</v>
      </c>
      <c r="U252">
        <v>18.084295451095567</v>
      </c>
      <c r="V252">
        <v>0</v>
      </c>
      <c r="X252" s="7">
        <v>221</v>
      </c>
      <c r="Y252" s="7">
        <v>-0.10863006638376299</v>
      </c>
      <c r="Z252" s="7">
        <v>0.46209288418714001</v>
      </c>
      <c r="AV252" t="s">
        <v>1655</v>
      </c>
      <c r="AW252">
        <v>-3.8296840858155233E-2</v>
      </c>
      <c r="AX252" t="s">
        <v>1033</v>
      </c>
      <c r="AY252">
        <v>-0.3505191946446039</v>
      </c>
    </row>
    <row r="253" spans="13:51" x14ac:dyDescent="0.25">
      <c r="M253" t="s">
        <v>2405</v>
      </c>
      <c r="N253">
        <v>-0.24788335549930371</v>
      </c>
      <c r="O253">
        <v>9.5313812012389684E-2</v>
      </c>
      <c r="P253">
        <v>1</v>
      </c>
      <c r="Q253">
        <v>1</v>
      </c>
      <c r="R253">
        <v>0.73037246335728856</v>
      </c>
      <c r="S253">
        <v>4.0535725470201907E-2</v>
      </c>
      <c r="T253">
        <v>0.625473669894137</v>
      </c>
      <c r="U253">
        <v>17.859424163110759</v>
      </c>
      <c r="V253">
        <v>1</v>
      </c>
      <c r="X253" s="7">
        <v>222</v>
      </c>
      <c r="Y253" s="7">
        <v>-0.36672528449484676</v>
      </c>
      <c r="Z253" s="7">
        <v>2.5747931344920649E-2</v>
      </c>
      <c r="AV253" t="s">
        <v>793</v>
      </c>
      <c r="AW253">
        <v>3.3299666512747228</v>
      </c>
      <c r="AX253" t="s">
        <v>1034</v>
      </c>
      <c r="AY253">
        <v>-0.17007383558648215</v>
      </c>
    </row>
    <row r="254" spans="13:51" x14ac:dyDescent="0.25">
      <c r="M254" t="s">
        <v>1651</v>
      </c>
      <c r="N254">
        <v>0.30766401257034515</v>
      </c>
      <c r="O254">
        <v>2.740591272434971E-2</v>
      </c>
      <c r="P254">
        <v>1</v>
      </c>
      <c r="Q254">
        <v>1</v>
      </c>
      <c r="R254">
        <v>1.0712490275590749</v>
      </c>
      <c r="S254">
        <v>4.9993539517375861E-2</v>
      </c>
      <c r="T254">
        <v>1.0928352505262224</v>
      </c>
      <c r="U254">
        <v>17.303665712519923</v>
      </c>
      <c r="V254">
        <v>0</v>
      </c>
      <c r="X254" s="7">
        <v>223</v>
      </c>
      <c r="Y254" s="7">
        <v>0.99829887667617678</v>
      </c>
      <c r="Z254" s="7">
        <v>-0.94639819279786697</v>
      </c>
      <c r="AV254" t="s">
        <v>477</v>
      </c>
      <c r="AW254">
        <v>-0.19458627868670958</v>
      </c>
      <c r="AX254" t="s">
        <v>1035</v>
      </c>
      <c r="AY254">
        <v>-9.9837975789226249E-2</v>
      </c>
    </row>
    <row r="255" spans="13:51" x14ac:dyDescent="0.25">
      <c r="M255" t="s">
        <v>1655</v>
      </c>
      <c r="N255">
        <v>-3.8296840858155233E-2</v>
      </c>
      <c r="O255">
        <v>-3.1355060010775426E-2</v>
      </c>
      <c r="P255">
        <v>1</v>
      </c>
      <c r="Q255">
        <v>1</v>
      </c>
      <c r="R255">
        <v>0.58593517738037371</v>
      </c>
      <c r="S255">
        <v>4.2315990641385644E-2</v>
      </c>
      <c r="T255">
        <v>-0.24061648035163641</v>
      </c>
      <c r="U255">
        <v>16.236293267306667</v>
      </c>
      <c r="V255">
        <v>0</v>
      </c>
      <c r="X255" s="7">
        <v>224</v>
      </c>
      <c r="Y255" s="7">
        <v>1.3352716216657341</v>
      </c>
      <c r="Z255" s="7">
        <v>-1.5208326309715707</v>
      </c>
      <c r="AV255" t="s">
        <v>2422</v>
      </c>
      <c r="AW255">
        <v>-0.14544937955186152</v>
      </c>
      <c r="AX255" t="s">
        <v>1036</v>
      </c>
      <c r="AY255">
        <v>-0.15696172914909101</v>
      </c>
    </row>
    <row r="256" spans="13:51" x14ac:dyDescent="0.25">
      <c r="M256" t="s">
        <v>793</v>
      </c>
      <c r="N256">
        <v>3.3299666512747228</v>
      </c>
      <c r="O256">
        <v>0.20857350474688313</v>
      </c>
      <c r="P256">
        <v>1</v>
      </c>
      <c r="Q256">
        <v>1</v>
      </c>
      <c r="R256">
        <v>1.131344489426281</v>
      </c>
      <c r="S256">
        <v>9.6061712761544515E-2</v>
      </c>
      <c r="T256">
        <v>-0.23596518644561582</v>
      </c>
      <c r="U256">
        <v>16.059349626274937</v>
      </c>
      <c r="V256">
        <v>0</v>
      </c>
      <c r="X256" s="7">
        <v>225</v>
      </c>
      <c r="Y256" s="7">
        <v>0.45686965215566772</v>
      </c>
      <c r="Z256" s="7">
        <v>-7.9937480748183132E-2</v>
      </c>
      <c r="AV256" t="s">
        <v>611</v>
      </c>
      <c r="AW256">
        <v>5.0520295683445279E-2</v>
      </c>
      <c r="AX256" t="s">
        <v>272</v>
      </c>
      <c r="AY256">
        <v>-4.8049648604230159E-2</v>
      </c>
    </row>
    <row r="257" spans="13:51" x14ac:dyDescent="0.25">
      <c r="M257" t="s">
        <v>477</v>
      </c>
      <c r="N257">
        <v>-0.19458627868670958</v>
      </c>
      <c r="O257">
        <v>0.37068018854625384</v>
      </c>
      <c r="P257">
        <v>1</v>
      </c>
      <c r="Q257">
        <v>1</v>
      </c>
      <c r="R257">
        <v>1.4902839450029408</v>
      </c>
      <c r="S257">
        <v>3.2461382835274243E-2</v>
      </c>
      <c r="T257">
        <v>1.874034186869022</v>
      </c>
      <c r="U257">
        <v>16.563753167181108</v>
      </c>
      <c r="V257">
        <v>0</v>
      </c>
      <c r="X257" s="7">
        <v>226</v>
      </c>
      <c r="Y257" s="7">
        <v>-0.61228715205679729</v>
      </c>
      <c r="Z257" s="7">
        <v>0.23847943197083504</v>
      </c>
      <c r="AV257" t="s">
        <v>1681</v>
      </c>
      <c r="AW257">
        <v>0.12316644508306507</v>
      </c>
      <c r="AX257" t="s">
        <v>2079</v>
      </c>
      <c r="AY257">
        <v>7.7670515004336943E-2</v>
      </c>
    </row>
    <row r="258" spans="13:51" x14ac:dyDescent="0.25">
      <c r="M258" t="s">
        <v>2422</v>
      </c>
      <c r="N258">
        <v>-0.14544937955186152</v>
      </c>
      <c r="O258">
        <v>0.1295392512659895</v>
      </c>
      <c r="P258">
        <v>1</v>
      </c>
      <c r="Q258">
        <v>1</v>
      </c>
      <c r="R258">
        <v>0.73601644773901687</v>
      </c>
      <c r="S258">
        <v>9.1796539309468891E-2</v>
      </c>
      <c r="T258">
        <v>9.0219103364678629E-2</v>
      </c>
      <c r="U258">
        <v>17.417147894460388</v>
      </c>
      <c r="V258">
        <v>0</v>
      </c>
      <c r="X258" s="7">
        <v>227</v>
      </c>
      <c r="Y258" s="7">
        <v>0.67409148066821689</v>
      </c>
      <c r="Z258" s="7">
        <v>-1.0790841022408473</v>
      </c>
      <c r="AV258" t="s">
        <v>1687</v>
      </c>
      <c r="AW258">
        <v>-0.49006204892562971</v>
      </c>
      <c r="AX258" t="s">
        <v>354</v>
      </c>
      <c r="AY258">
        <v>-0.43653927175919721</v>
      </c>
    </row>
    <row r="259" spans="13:51" x14ac:dyDescent="0.25">
      <c r="M259" t="s">
        <v>611</v>
      </c>
      <c r="N259">
        <v>5.0520295683445279E-2</v>
      </c>
      <c r="O259">
        <v>9.0327824472789489E-2</v>
      </c>
      <c r="P259">
        <v>1</v>
      </c>
      <c r="Q259">
        <v>1</v>
      </c>
      <c r="R259">
        <v>0.96165676626855401</v>
      </c>
      <c r="S259">
        <v>0.10218850081332807</v>
      </c>
      <c r="T259">
        <v>0.21238498787404386</v>
      </c>
      <c r="U259">
        <v>16.619259567210577</v>
      </c>
      <c r="V259">
        <v>0</v>
      </c>
      <c r="X259" s="7">
        <v>228</v>
      </c>
      <c r="Y259" s="7">
        <v>-0.33080608181093518</v>
      </c>
      <c r="Z259" s="7">
        <v>0.24362430049947137</v>
      </c>
      <c r="AV259" t="s">
        <v>722</v>
      </c>
      <c r="AW259">
        <v>-0.40825696837845626</v>
      </c>
      <c r="AX259" t="s">
        <v>754</v>
      </c>
      <c r="AY259">
        <v>-0.55648307513465722</v>
      </c>
    </row>
    <row r="260" spans="13:51" x14ac:dyDescent="0.25">
      <c r="M260" t="s">
        <v>1681</v>
      </c>
      <c r="N260">
        <v>0.12316644508306507</v>
      </c>
      <c r="O260">
        <v>-2.8437541292624893E-2</v>
      </c>
      <c r="P260">
        <v>1</v>
      </c>
      <c r="Q260">
        <v>1</v>
      </c>
      <c r="R260">
        <v>2.4045956751474087</v>
      </c>
      <c r="S260">
        <v>5.0445178571256445E-2</v>
      </c>
      <c r="T260">
        <v>-4.7466220476450563E-2</v>
      </c>
      <c r="U260">
        <v>17.813989517317328</v>
      </c>
      <c r="V260">
        <v>1</v>
      </c>
      <c r="X260" s="7">
        <v>229</v>
      </c>
      <c r="Y260" s="7">
        <v>-6.7417138942240912E-2</v>
      </c>
      <c r="Z260" s="7">
        <v>7.3046261870940946E-2</v>
      </c>
      <c r="AV260" t="s">
        <v>518</v>
      </c>
      <c r="AW260">
        <v>-0.31687552572821365</v>
      </c>
      <c r="AX260" t="s">
        <v>1037</v>
      </c>
      <c r="AY260">
        <v>0.1264972162150067</v>
      </c>
    </row>
    <row r="261" spans="13:51" x14ac:dyDescent="0.25">
      <c r="M261" t="s">
        <v>1687</v>
      </c>
      <c r="N261">
        <v>-0.49006204892562971</v>
      </c>
      <c r="O261">
        <v>0.31308026977362757</v>
      </c>
      <c r="P261">
        <v>1</v>
      </c>
      <c r="Q261">
        <v>1</v>
      </c>
      <c r="R261">
        <v>0.7157526896747396</v>
      </c>
      <c r="S261">
        <v>0.18347005958265364</v>
      </c>
      <c r="T261">
        <v>1.7851933254186096</v>
      </c>
      <c r="U261">
        <v>15.955680556644955</v>
      </c>
      <c r="V261">
        <v>0</v>
      </c>
      <c r="X261" s="7">
        <v>230</v>
      </c>
      <c r="Y261" s="7">
        <v>0.255758442447926</v>
      </c>
      <c r="Z261" s="7">
        <v>-0.4048204742134679</v>
      </c>
      <c r="AV261" t="s">
        <v>2426</v>
      </c>
      <c r="AW261">
        <v>-2.6758590439200286E-2</v>
      </c>
      <c r="AX261" t="s">
        <v>1038</v>
      </c>
      <c r="AY261">
        <v>0.20947879391265167</v>
      </c>
    </row>
    <row r="262" spans="13:51" x14ac:dyDescent="0.25">
      <c r="M262" t="s">
        <v>722</v>
      </c>
      <c r="N262">
        <v>-0.40825696837845626</v>
      </c>
      <c r="O262">
        <v>-5.1706884750086543E-2</v>
      </c>
      <c r="P262">
        <v>1</v>
      </c>
      <c r="Q262">
        <v>1</v>
      </c>
      <c r="R262">
        <v>0.86558165046518187</v>
      </c>
      <c r="S262">
        <v>0.14343910144688607</v>
      </c>
      <c r="T262">
        <v>-0.69219746231743617</v>
      </c>
      <c r="U262">
        <v>15.815863209024712</v>
      </c>
      <c r="V262">
        <v>0</v>
      </c>
      <c r="X262" s="7">
        <v>231</v>
      </c>
      <c r="Y262" s="7">
        <v>-0.144112910227499</v>
      </c>
      <c r="Z262" s="7">
        <v>0.17787536167926982</v>
      </c>
      <c r="AV262" t="s">
        <v>1692</v>
      </c>
      <c r="AW262">
        <v>-0.19685598375401844</v>
      </c>
      <c r="AX262" t="s">
        <v>2080</v>
      </c>
      <c r="AY262">
        <v>0.32760117239560388</v>
      </c>
    </row>
    <row r="263" spans="13:51" x14ac:dyDescent="0.25">
      <c r="M263" t="s">
        <v>518</v>
      </c>
      <c r="N263">
        <v>-0.31687552572821365</v>
      </c>
      <c r="O263">
        <v>-0.14764489281015383</v>
      </c>
      <c r="P263">
        <v>1</v>
      </c>
      <c r="Q263">
        <v>1</v>
      </c>
      <c r="R263">
        <v>1.0296184019234829</v>
      </c>
      <c r="S263">
        <v>4.2007622602984906E-2</v>
      </c>
      <c r="T263">
        <v>-0.94057617013755068</v>
      </c>
      <c r="U263">
        <v>16.591762335314296</v>
      </c>
      <c r="V263">
        <v>0</v>
      </c>
      <c r="X263" s="7">
        <v>232</v>
      </c>
      <c r="Y263" s="7">
        <v>3.3171782106560901</v>
      </c>
      <c r="Z263" s="7">
        <v>-3.1885184551767898</v>
      </c>
      <c r="AV263" t="s">
        <v>1693</v>
      </c>
      <c r="AW263">
        <v>-0.31229457641498792</v>
      </c>
      <c r="AX263" t="s">
        <v>1039</v>
      </c>
      <c r="AY263">
        <v>-0.49139393773019613</v>
      </c>
    </row>
    <row r="264" spans="13:51" x14ac:dyDescent="0.25">
      <c r="M264" t="s">
        <v>2426</v>
      </c>
      <c r="N264">
        <v>-2.6758590439200286E-2</v>
      </c>
      <c r="O264">
        <v>0.96090022450500656</v>
      </c>
      <c r="P264">
        <v>1</v>
      </c>
      <c r="Q264">
        <v>1</v>
      </c>
      <c r="R264">
        <v>0.71170471197950835</v>
      </c>
      <c r="S264">
        <v>7.558762567577991E-2</v>
      </c>
      <c r="T264">
        <v>0.13411066886174494</v>
      </c>
      <c r="U264">
        <v>19.20393928838995</v>
      </c>
      <c r="V264">
        <v>0</v>
      </c>
      <c r="X264" s="7">
        <v>233</v>
      </c>
      <c r="Y264" s="7">
        <v>-0.48497150592753879</v>
      </c>
      <c r="Z264" s="7">
        <v>0.54526966615305372</v>
      </c>
      <c r="AV264" t="s">
        <v>388</v>
      </c>
      <c r="AW264">
        <v>5.9825991118626139E-2</v>
      </c>
      <c r="AX264" t="s">
        <v>1040</v>
      </c>
      <c r="AY264">
        <v>-0.30762690923199681</v>
      </c>
    </row>
    <row r="265" spans="13:51" x14ac:dyDescent="0.25">
      <c r="M265" t="s">
        <v>1692</v>
      </c>
      <c r="N265">
        <v>-0.19685598375401844</v>
      </c>
      <c r="O265">
        <v>-3.2529777904823136E-2</v>
      </c>
      <c r="P265">
        <v>1</v>
      </c>
      <c r="Q265">
        <v>1</v>
      </c>
      <c r="R265">
        <v>0.62862576442040696</v>
      </c>
      <c r="S265">
        <v>6.3933691325316122E-2</v>
      </c>
      <c r="T265">
        <v>-7.7434503799531044E-3</v>
      </c>
      <c r="U265">
        <v>18.082441224191292</v>
      </c>
      <c r="V265">
        <v>0</v>
      </c>
      <c r="X265" s="7">
        <v>234</v>
      </c>
      <c r="Y265" s="7">
        <v>-0.35539669781672267</v>
      </c>
      <c r="Z265" s="7">
        <v>0.46365087716135939</v>
      </c>
      <c r="AV265" t="s">
        <v>903</v>
      </c>
      <c r="AW265">
        <v>-0.32259789052210319</v>
      </c>
      <c r="AX265" t="s">
        <v>1041</v>
      </c>
      <c r="AY265">
        <v>-1.5143982989236355E-2</v>
      </c>
    </row>
    <row r="266" spans="13:51" x14ac:dyDescent="0.25">
      <c r="M266" t="s">
        <v>1693</v>
      </c>
      <c r="N266">
        <v>-0.31229457641498792</v>
      </c>
      <c r="O266">
        <v>0.20219629620089394</v>
      </c>
      <c r="P266">
        <v>1</v>
      </c>
      <c r="Q266">
        <v>1</v>
      </c>
      <c r="R266">
        <v>1.3801242068661506</v>
      </c>
      <c r="S266">
        <v>4.2331733942055583E-2</v>
      </c>
      <c r="T266">
        <v>2.6868758994369886</v>
      </c>
      <c r="U266">
        <v>17.26186173357776</v>
      </c>
      <c r="V266">
        <v>0</v>
      </c>
      <c r="X266" s="7">
        <v>235</v>
      </c>
      <c r="Y266" s="7">
        <v>0.47669769061777478</v>
      </c>
      <c r="Z266" s="7">
        <v>-0.14544226937744215</v>
      </c>
      <c r="AV266" t="s">
        <v>2428</v>
      </c>
      <c r="AW266">
        <v>-9.7689295609692292E-2</v>
      </c>
      <c r="AX266" t="s">
        <v>1042</v>
      </c>
      <c r="AY266">
        <v>0.51747300271298091</v>
      </c>
    </row>
    <row r="267" spans="13:51" x14ac:dyDescent="0.25">
      <c r="M267" t="s">
        <v>388</v>
      </c>
      <c r="N267">
        <v>5.9825991118626139E-2</v>
      </c>
      <c r="O267">
        <v>-7.8865033851641356E-2</v>
      </c>
      <c r="P267">
        <v>1</v>
      </c>
      <c r="Q267">
        <v>1</v>
      </c>
      <c r="R267">
        <v>0.919495116201546</v>
      </c>
      <c r="S267">
        <v>7.6122126386965791E-2</v>
      </c>
      <c r="T267">
        <v>5.8703733452877098E-3</v>
      </c>
      <c r="U267">
        <v>17.247894396783256</v>
      </c>
      <c r="V267">
        <v>0</v>
      </c>
      <c r="X267" s="7">
        <v>236</v>
      </c>
      <c r="Y267" s="7">
        <v>1.8338242900255157</v>
      </c>
      <c r="Z267" s="7">
        <v>-1.8826339348002707</v>
      </c>
      <c r="AV267" t="s">
        <v>2431</v>
      </c>
      <c r="AW267">
        <v>3.6889156161059811E-2</v>
      </c>
      <c r="AX267" t="s">
        <v>1043</v>
      </c>
      <c r="AY267">
        <v>-0.17982814884308523</v>
      </c>
    </row>
    <row r="268" spans="13:51" x14ac:dyDescent="0.25">
      <c r="M268" t="s">
        <v>903</v>
      </c>
      <c r="N268">
        <v>-0.32259789052210319</v>
      </c>
      <c r="O268">
        <v>-7.934819747606639E-2</v>
      </c>
      <c r="P268">
        <v>1</v>
      </c>
      <c r="Q268">
        <v>1</v>
      </c>
      <c r="R268">
        <v>0.67480616562234641</v>
      </c>
      <c r="S268">
        <v>0.10292453278218368</v>
      </c>
      <c r="T268">
        <v>-0.56502813105260585</v>
      </c>
      <c r="U268">
        <v>16.805472890196583</v>
      </c>
      <c r="V268">
        <v>0</v>
      </c>
      <c r="X268" s="7">
        <v>237</v>
      </c>
      <c r="Y268" s="7">
        <v>0.18051758700038545</v>
      </c>
      <c r="Z268" s="7">
        <v>0.17101295226875474</v>
      </c>
      <c r="AV268" t="s">
        <v>1706</v>
      </c>
      <c r="AW268">
        <v>-0.10839321359199594</v>
      </c>
      <c r="AX268" t="s">
        <v>1044</v>
      </c>
      <c r="AY268">
        <v>-0.47208472547662184</v>
      </c>
    </row>
    <row r="269" spans="13:51" x14ac:dyDescent="0.25">
      <c r="M269" t="s">
        <v>2428</v>
      </c>
      <c r="N269">
        <v>-9.7689295609692292E-2</v>
      </c>
      <c r="O269">
        <v>-3.6950720554240576E-2</v>
      </c>
      <c r="P269">
        <v>1</v>
      </c>
      <c r="Q269">
        <v>1</v>
      </c>
      <c r="R269">
        <v>0.43419769777196304</v>
      </c>
      <c r="S269">
        <v>3.7028238474567508E-2</v>
      </c>
      <c r="T269">
        <v>-0.32685048957072982</v>
      </c>
      <c r="U269">
        <v>17.27202821570128</v>
      </c>
      <c r="V269">
        <v>0</v>
      </c>
      <c r="X269" s="7">
        <v>238</v>
      </c>
      <c r="Y269" s="7">
        <v>1.3172813006127555</v>
      </c>
      <c r="Z269" s="7">
        <v>-0.63980847197937285</v>
      </c>
      <c r="AV269" t="s">
        <v>2434</v>
      </c>
      <c r="AW269">
        <v>-0.10248798427521054</v>
      </c>
      <c r="AX269" t="s">
        <v>290</v>
      </c>
      <c r="AY269">
        <v>-2.2405384518031358E-2</v>
      </c>
    </row>
    <row r="270" spans="13:51" x14ac:dyDescent="0.25">
      <c r="M270" t="s">
        <v>2431</v>
      </c>
      <c r="N270">
        <v>3.6889156161059811E-2</v>
      </c>
      <c r="O270">
        <v>-2.1614178686912188E-2</v>
      </c>
      <c r="P270">
        <v>1</v>
      </c>
      <c r="Q270">
        <v>1</v>
      </c>
      <c r="R270">
        <v>0.3220563813400627</v>
      </c>
      <c r="S270">
        <v>4.5191721966119959E-2</v>
      </c>
      <c r="T270">
        <v>-7.6657211305889414E-2</v>
      </c>
      <c r="U270">
        <v>17.010850425268988</v>
      </c>
      <c r="V270">
        <v>0</v>
      </c>
      <c r="X270" s="7">
        <v>239</v>
      </c>
      <c r="Y270" s="7">
        <v>-0.31730568717522933</v>
      </c>
      <c r="Z270" s="7">
        <v>0.29166952348693176</v>
      </c>
      <c r="AV270" t="s">
        <v>506</v>
      </c>
      <c r="AW270">
        <v>0.1132755959274041</v>
      </c>
      <c r="AX270" t="s">
        <v>1045</v>
      </c>
      <c r="AY270">
        <v>0.77041325134725813</v>
      </c>
    </row>
    <row r="271" spans="13:51" x14ac:dyDescent="0.25">
      <c r="M271" t="s">
        <v>1706</v>
      </c>
      <c r="N271">
        <v>-0.10839321359199594</v>
      </c>
      <c r="O271">
        <v>-0.35806767329623379</v>
      </c>
      <c r="P271">
        <v>1</v>
      </c>
      <c r="Q271">
        <v>1</v>
      </c>
      <c r="R271">
        <v>0.30113086501983993</v>
      </c>
      <c r="S271">
        <v>4.7224185183310348E-2</v>
      </c>
      <c r="T271">
        <v>-0.37727429278953367</v>
      </c>
      <c r="U271">
        <v>17.271140982647335</v>
      </c>
      <c r="V271">
        <v>1</v>
      </c>
      <c r="X271" s="7">
        <v>240</v>
      </c>
      <c r="Y271" s="7">
        <v>0.56907236717670973</v>
      </c>
      <c r="Z271" s="7">
        <v>-0.70478882432826517</v>
      </c>
      <c r="AV271" t="s">
        <v>2435</v>
      </c>
      <c r="AW271">
        <v>-0.24612988570596173</v>
      </c>
      <c r="AX271" t="s">
        <v>1046</v>
      </c>
      <c r="AY271">
        <v>-3.699883939960584E-2</v>
      </c>
    </row>
    <row r="272" spans="13:51" x14ac:dyDescent="0.25">
      <c r="M272" t="s">
        <v>2434</v>
      </c>
      <c r="N272">
        <v>-0.10248798427521054</v>
      </c>
      <c r="O272">
        <v>0.43303113625947126</v>
      </c>
      <c r="P272">
        <v>1</v>
      </c>
      <c r="Q272">
        <v>1</v>
      </c>
      <c r="R272">
        <v>0.22610499145132223</v>
      </c>
      <c r="S272">
        <v>0.10558247401279369</v>
      </c>
      <c r="T272">
        <v>0.10284030736388061</v>
      </c>
      <c r="U272">
        <v>18.561184784619339</v>
      </c>
      <c r="V272">
        <v>0</v>
      </c>
      <c r="X272" s="7">
        <v>241</v>
      </c>
      <c r="Y272" s="7">
        <v>0.90732622286831455</v>
      </c>
      <c r="Z272" s="7">
        <v>-0.66081989664982999</v>
      </c>
      <c r="AV272" t="s">
        <v>512</v>
      </c>
      <c r="AW272">
        <v>-0.61652669947075944</v>
      </c>
      <c r="AX272" t="s">
        <v>1047</v>
      </c>
      <c r="AY272">
        <v>0.56789185805579434</v>
      </c>
    </row>
    <row r="273" spans="13:51" x14ac:dyDescent="0.25">
      <c r="M273" t="s">
        <v>506</v>
      </c>
      <c r="N273">
        <v>0.1132755959274041</v>
      </c>
      <c r="O273">
        <v>0.25675861622611773</v>
      </c>
      <c r="P273">
        <v>1</v>
      </c>
      <c r="Q273">
        <v>1</v>
      </c>
      <c r="R273">
        <v>0.79984683345170227</v>
      </c>
      <c r="S273">
        <v>4.4370226410905184E-2</v>
      </c>
      <c r="T273">
        <v>-6.9244570556740326E-2</v>
      </c>
      <c r="U273">
        <v>16.932423628208721</v>
      </c>
      <c r="V273">
        <v>0</v>
      </c>
      <c r="X273" s="7">
        <v>242</v>
      </c>
      <c r="Y273" s="7">
        <v>-0.20926532914268431</v>
      </c>
      <c r="Z273" s="7">
        <v>0.4422291604609343</v>
      </c>
      <c r="AV273" t="s">
        <v>1713</v>
      </c>
      <c r="AW273">
        <v>-0.25569272903422113</v>
      </c>
      <c r="AX273" t="s">
        <v>2082</v>
      </c>
      <c r="AY273">
        <v>-9.614668108417454E-2</v>
      </c>
    </row>
    <row r="274" spans="13:51" x14ac:dyDescent="0.25">
      <c r="M274" t="s">
        <v>2435</v>
      </c>
      <c r="N274">
        <v>-0.24612988570596173</v>
      </c>
      <c r="O274">
        <v>0.20945960207868086</v>
      </c>
      <c r="P274">
        <v>1</v>
      </c>
      <c r="Q274">
        <v>1</v>
      </c>
      <c r="R274">
        <v>0.20808814532875264</v>
      </c>
      <c r="S274">
        <v>5.8353629182087863E-2</v>
      </c>
      <c r="T274">
        <v>-0.23776597746348446</v>
      </c>
      <c r="U274">
        <v>18.647672929988204</v>
      </c>
      <c r="V274">
        <v>0</v>
      </c>
      <c r="X274" s="7">
        <v>243</v>
      </c>
      <c r="Y274" s="7">
        <v>-0.5386218392114982</v>
      </c>
      <c r="Z274" s="7">
        <v>0.24424652643581146</v>
      </c>
      <c r="AV274" t="s">
        <v>1721</v>
      </c>
      <c r="AW274">
        <v>-0.40095052946050047</v>
      </c>
      <c r="AX274" t="s">
        <v>2084</v>
      </c>
      <c r="AY274">
        <v>1.0790309270407725</v>
      </c>
    </row>
    <row r="275" spans="13:51" x14ac:dyDescent="0.25">
      <c r="M275" t="s">
        <v>512</v>
      </c>
      <c r="N275">
        <v>-0.61652669947075944</v>
      </c>
      <c r="O275">
        <v>-0.15637355519926335</v>
      </c>
      <c r="P275">
        <v>1</v>
      </c>
      <c r="Q275">
        <v>1</v>
      </c>
      <c r="R275">
        <v>0.62783823708807407</v>
      </c>
      <c r="S275">
        <v>5.4386862826268333E-2</v>
      </c>
      <c r="T275">
        <v>-0.11083157415493446</v>
      </c>
      <c r="U275">
        <v>16.972230173297419</v>
      </c>
      <c r="V275">
        <v>0</v>
      </c>
      <c r="X275" s="7">
        <v>244</v>
      </c>
      <c r="Y275" s="7">
        <v>0.16206581858682106</v>
      </c>
      <c r="Z275" s="7">
        <v>-0.35175533936043824</v>
      </c>
      <c r="AV275" t="s">
        <v>14</v>
      </c>
      <c r="AW275">
        <v>1.7663201530920685</v>
      </c>
      <c r="AX275" t="s">
        <v>769</v>
      </c>
      <c r="AY275">
        <v>2.7788958063291007</v>
      </c>
    </row>
    <row r="276" spans="13:51" x14ac:dyDescent="0.25">
      <c r="M276" t="s">
        <v>1713</v>
      </c>
      <c r="N276">
        <v>-0.25569272903422113</v>
      </c>
      <c r="O276">
        <v>-0.29199789796188097</v>
      </c>
      <c r="P276">
        <v>1</v>
      </c>
      <c r="Q276">
        <v>1</v>
      </c>
      <c r="R276">
        <v>1.0550010154150196</v>
      </c>
      <c r="S276">
        <v>5.1860878020507865E-2</v>
      </c>
      <c r="T276">
        <v>-0.81424633948490299</v>
      </c>
      <c r="U276">
        <v>17.51420718534682</v>
      </c>
      <c r="V276">
        <v>0</v>
      </c>
      <c r="X276" s="7">
        <v>245</v>
      </c>
      <c r="Y276" s="7">
        <v>-0.53427140131446049</v>
      </c>
      <c r="Z276" s="7">
        <v>0.58872637297232222</v>
      </c>
      <c r="AV276" t="s">
        <v>1731</v>
      </c>
      <c r="AW276">
        <v>6.8764707669739114E-3</v>
      </c>
      <c r="AX276" t="s">
        <v>1048</v>
      </c>
      <c r="AY276">
        <v>0.15219230543462728</v>
      </c>
    </row>
    <row r="277" spans="13:51" x14ac:dyDescent="0.25">
      <c r="M277" t="s">
        <v>1721</v>
      </c>
      <c r="N277">
        <v>-0.40095052946050047</v>
      </c>
      <c r="O277">
        <v>-0.21619018910130791</v>
      </c>
      <c r="P277">
        <v>1</v>
      </c>
      <c r="Q277">
        <v>1</v>
      </c>
      <c r="R277">
        <v>1.2575644952517953</v>
      </c>
      <c r="S277">
        <v>6.8660222148525671E-2</v>
      </c>
      <c r="T277">
        <v>1.383788830340029</v>
      </c>
      <c r="U277">
        <v>17.141039150911141</v>
      </c>
      <c r="V277">
        <v>0</v>
      </c>
      <c r="X277" s="7">
        <v>246</v>
      </c>
      <c r="Y277" s="7">
        <v>-0.4524195207756882</v>
      </c>
      <c r="Z277" s="7">
        <v>0.22062494365151464</v>
      </c>
      <c r="AV277" t="s">
        <v>677</v>
      </c>
      <c r="AW277">
        <v>-0.32047986278799045</v>
      </c>
      <c r="AX277" t="s">
        <v>304</v>
      </c>
      <c r="AY277">
        <v>-0.39619898997928615</v>
      </c>
    </row>
    <row r="278" spans="13:51" x14ac:dyDescent="0.25">
      <c r="M278" t="s">
        <v>14</v>
      </c>
      <c r="N278">
        <v>1.7663201530920685</v>
      </c>
      <c r="O278">
        <v>-3.554453056998437E-2</v>
      </c>
      <c r="P278">
        <v>1</v>
      </c>
      <c r="Q278">
        <v>1</v>
      </c>
      <c r="R278">
        <v>1.3830137718778763</v>
      </c>
      <c r="S278">
        <v>2.7664249303946689E-2</v>
      </c>
      <c r="T278">
        <v>1.8469913355861043E-2</v>
      </c>
      <c r="U278">
        <v>20.214477539020663</v>
      </c>
      <c r="V278">
        <v>0</v>
      </c>
      <c r="X278" s="7">
        <v>247</v>
      </c>
      <c r="Y278" s="7">
        <v>-1.7412931085564465E-3</v>
      </c>
      <c r="Z278" s="7">
        <v>-0.21011688907246825</v>
      </c>
      <c r="AV278" t="s">
        <v>1733</v>
      </c>
      <c r="AW278">
        <v>-0.25100400522035804</v>
      </c>
      <c r="AX278" t="s">
        <v>2085</v>
      </c>
      <c r="AY278">
        <v>-0.62120531108089205</v>
      </c>
    </row>
    <row r="279" spans="13:51" x14ac:dyDescent="0.25">
      <c r="M279" t="s">
        <v>1731</v>
      </c>
      <c r="N279">
        <v>6.8764707669739114E-3</v>
      </c>
      <c r="O279">
        <v>0.89250614797915595</v>
      </c>
      <c r="P279">
        <v>1</v>
      </c>
      <c r="Q279">
        <v>1</v>
      </c>
      <c r="R279">
        <v>0.56327901501773703</v>
      </c>
      <c r="S279">
        <v>7.8873835935074924E-2</v>
      </c>
      <c r="T279">
        <v>-8.0428901535649702E-2</v>
      </c>
      <c r="U279">
        <v>18.863916513872866</v>
      </c>
      <c r="V279">
        <v>0</v>
      </c>
      <c r="X279" s="7">
        <v>248</v>
      </c>
      <c r="Y279" s="7">
        <v>-1.8313032663056006E-2</v>
      </c>
      <c r="Z279" s="7">
        <v>0.11239219983891605</v>
      </c>
      <c r="AV279" t="s">
        <v>2449</v>
      </c>
      <c r="AW279">
        <v>6.1628154696160724E-2</v>
      </c>
      <c r="AX279" t="s">
        <v>131</v>
      </c>
      <c r="AY279">
        <v>-0.37665599415137652</v>
      </c>
    </row>
    <row r="280" spans="13:51" x14ac:dyDescent="0.25">
      <c r="M280" t="s">
        <v>677</v>
      </c>
      <c r="N280">
        <v>-0.32047986278799045</v>
      </c>
      <c r="O280">
        <v>-0.14347007317427243</v>
      </c>
      <c r="P280">
        <v>1</v>
      </c>
      <c r="Q280">
        <v>1</v>
      </c>
      <c r="R280">
        <v>1.0137952924397484</v>
      </c>
      <c r="S280">
        <v>8.1520003055488649E-2</v>
      </c>
      <c r="T280">
        <v>-0.32119899420408204</v>
      </c>
      <c r="U280">
        <v>16.194454372399971</v>
      </c>
      <c r="V280">
        <v>0</v>
      </c>
      <c r="X280" s="7">
        <v>249</v>
      </c>
      <c r="Y280" s="7">
        <v>-0.30079574433022938</v>
      </c>
      <c r="Z280" s="7">
        <v>0.13180646138833776</v>
      </c>
      <c r="AV280" t="s">
        <v>2450</v>
      </c>
      <c r="AW280">
        <v>0.21692032702760969</v>
      </c>
      <c r="AX280" t="s">
        <v>592</v>
      </c>
      <c r="AY280">
        <v>5.6173218531129297E-2</v>
      </c>
    </row>
    <row r="281" spans="13:51" x14ac:dyDescent="0.25">
      <c r="M281" t="s">
        <v>1733</v>
      </c>
      <c r="N281">
        <v>-0.25100400522035804</v>
      </c>
      <c r="O281">
        <v>-0.1849360429972122</v>
      </c>
      <c r="P281">
        <v>1</v>
      </c>
      <c r="Q281">
        <v>1</v>
      </c>
      <c r="R281">
        <v>1.0183209273946676</v>
      </c>
      <c r="S281">
        <v>7.4684018005785613E-2</v>
      </c>
      <c r="T281">
        <v>1.4027046921975097</v>
      </c>
      <c r="U281">
        <v>18.620706623887664</v>
      </c>
      <c r="V281">
        <v>1</v>
      </c>
      <c r="X281" s="7">
        <v>250</v>
      </c>
      <c r="Y281" s="7">
        <v>0.93849793334977361</v>
      </c>
      <c r="Z281" s="7">
        <v>-1.1863812888490772</v>
      </c>
      <c r="AV281" t="s">
        <v>1737</v>
      </c>
      <c r="AW281">
        <v>-9.4963931566812043E-2</v>
      </c>
      <c r="AX281" t="s">
        <v>1050</v>
      </c>
      <c r="AY281">
        <v>8.0486834102562896E-2</v>
      </c>
    </row>
    <row r="282" spans="13:51" x14ac:dyDescent="0.25">
      <c r="M282" t="s">
        <v>2449</v>
      </c>
      <c r="N282">
        <v>6.1628154696160724E-2</v>
      </c>
      <c r="O282">
        <v>2.400331873529786E-2</v>
      </c>
      <c r="P282">
        <v>1</v>
      </c>
      <c r="Q282">
        <v>1</v>
      </c>
      <c r="R282">
        <v>0.83149518613252849</v>
      </c>
      <c r="S282">
        <v>6.6151232079101438E-2</v>
      </c>
      <c r="T282">
        <v>-9.8594028404435138E-2</v>
      </c>
      <c r="U282">
        <v>16.263479330445314</v>
      </c>
      <c r="V282">
        <v>0</v>
      </c>
      <c r="X282" s="7">
        <v>251</v>
      </c>
      <c r="Y282" s="7">
        <v>0.21161181674682816</v>
      </c>
      <c r="Z282" s="7">
        <v>9.6052195823516984E-2</v>
      </c>
      <c r="AV282" t="s">
        <v>2453</v>
      </c>
      <c r="AW282">
        <v>9.2488762155140902E-2</v>
      </c>
      <c r="AX282" t="s">
        <v>858</v>
      </c>
      <c r="AY282">
        <v>-0.62524423285982733</v>
      </c>
    </row>
    <row r="283" spans="13:51" x14ac:dyDescent="0.25">
      <c r="M283" t="s">
        <v>2450</v>
      </c>
      <c r="N283">
        <v>0.21692032702760969</v>
      </c>
      <c r="O283">
        <v>-2.2971616256117964E-2</v>
      </c>
      <c r="P283">
        <v>1</v>
      </c>
      <c r="Q283">
        <v>1</v>
      </c>
      <c r="R283">
        <v>0.47574113430176351</v>
      </c>
      <c r="S283">
        <v>4.5535878409749507E-2</v>
      </c>
      <c r="T283">
        <v>0.28778340158049265</v>
      </c>
      <c r="U283">
        <v>16.650664093437808</v>
      </c>
      <c r="V283">
        <v>0</v>
      </c>
      <c r="X283" s="7">
        <v>252</v>
      </c>
      <c r="Y283" s="7">
        <v>-0.37358669567881736</v>
      </c>
      <c r="Z283" s="7">
        <v>0.33528985482066215</v>
      </c>
      <c r="AV283" t="s">
        <v>533</v>
      </c>
      <c r="AW283">
        <v>2.7593056513428384E-2</v>
      </c>
      <c r="AX283" t="s">
        <v>758</v>
      </c>
      <c r="AY283">
        <v>0.65182783182244342</v>
      </c>
    </row>
    <row r="284" spans="13:51" x14ac:dyDescent="0.25">
      <c r="M284" t="s">
        <v>1737</v>
      </c>
      <c r="N284">
        <v>-9.4963931566812043E-2</v>
      </c>
      <c r="O284">
        <v>0.26319482343212136</v>
      </c>
      <c r="P284">
        <v>1</v>
      </c>
      <c r="Q284">
        <v>1</v>
      </c>
      <c r="R284">
        <v>0.6833530747728771</v>
      </c>
      <c r="S284">
        <v>2.6406709627033283E-2</v>
      </c>
      <c r="T284">
        <v>1.3551282838589713</v>
      </c>
      <c r="U284">
        <v>17.329789333422649</v>
      </c>
      <c r="V284">
        <v>1</v>
      </c>
      <c r="X284" s="7">
        <v>253</v>
      </c>
      <c r="Y284" s="7">
        <v>-0.39505120313792236</v>
      </c>
      <c r="Z284" s="7">
        <v>3.7250178544126453</v>
      </c>
      <c r="AV284" t="s">
        <v>2463</v>
      </c>
      <c r="AW284">
        <v>-0.11814426122656756</v>
      </c>
      <c r="AX284" t="s">
        <v>1051</v>
      </c>
      <c r="AY284">
        <v>-0.2502503156444682</v>
      </c>
    </row>
    <row r="285" spans="13:51" x14ac:dyDescent="0.25">
      <c r="M285" t="s">
        <v>2453</v>
      </c>
      <c r="N285">
        <v>9.2488762155140902E-2</v>
      </c>
      <c r="O285">
        <v>0.13500088393093024</v>
      </c>
      <c r="P285">
        <v>1</v>
      </c>
      <c r="Q285">
        <v>1</v>
      </c>
      <c r="R285">
        <v>0.6759895963619732</v>
      </c>
      <c r="S285">
        <v>7.0318988294051921E-2</v>
      </c>
      <c r="T285">
        <v>7.3167162011285217E-2</v>
      </c>
      <c r="U285">
        <v>16.96010969711125</v>
      </c>
      <c r="V285">
        <v>0</v>
      </c>
      <c r="X285" s="7">
        <v>254</v>
      </c>
      <c r="Y285" s="7">
        <v>0.65186947039164689</v>
      </c>
      <c r="Z285" s="7">
        <v>-0.84645574907835641</v>
      </c>
      <c r="AV285" t="s">
        <v>2467</v>
      </c>
      <c r="AW285">
        <v>-2.4395644780381379E-2</v>
      </c>
      <c r="AX285" t="s">
        <v>1052</v>
      </c>
      <c r="AY285">
        <v>0.22625576506031711</v>
      </c>
    </row>
    <row r="286" spans="13:51" x14ac:dyDescent="0.25">
      <c r="M286" t="s">
        <v>533</v>
      </c>
      <c r="N286">
        <v>2.7593056513428384E-2</v>
      </c>
      <c r="O286">
        <v>-0.30085005541974313</v>
      </c>
      <c r="P286">
        <v>1</v>
      </c>
      <c r="Q286">
        <v>1</v>
      </c>
      <c r="R286">
        <v>0.77793890644869756</v>
      </c>
      <c r="S286">
        <v>0.1222874499884062</v>
      </c>
      <c r="T286">
        <v>-0.22387792548992871</v>
      </c>
      <c r="U286">
        <v>16.917341825801657</v>
      </c>
      <c r="V286">
        <v>0</v>
      </c>
      <c r="X286" s="7">
        <v>255</v>
      </c>
      <c r="Y286" s="7">
        <v>-0.28865861370668527</v>
      </c>
      <c r="Z286" s="7">
        <v>0.14320923415482376</v>
      </c>
      <c r="AV286" t="s">
        <v>1767</v>
      </c>
      <c r="AW286">
        <v>-7.0747342282073092E-2</v>
      </c>
      <c r="AX286" t="s">
        <v>864</v>
      </c>
      <c r="AY286">
        <v>-8.2383465961772137E-2</v>
      </c>
    </row>
    <row r="287" spans="13:51" x14ac:dyDescent="0.25">
      <c r="M287" t="s">
        <v>2463</v>
      </c>
      <c r="N287">
        <v>-0.11814426122656756</v>
      </c>
      <c r="O287">
        <v>-0.18861307572152605</v>
      </c>
      <c r="P287">
        <v>1</v>
      </c>
      <c r="Q287">
        <v>1</v>
      </c>
      <c r="R287">
        <v>1.2657324115254935</v>
      </c>
      <c r="S287">
        <v>3.8437807923514179E-2</v>
      </c>
      <c r="T287">
        <v>0.36329219248955091</v>
      </c>
      <c r="U287">
        <v>16.813481365654276</v>
      </c>
      <c r="V287">
        <v>0</v>
      </c>
      <c r="X287" s="7">
        <v>256</v>
      </c>
      <c r="Y287" s="7">
        <v>-0.25847919661228513</v>
      </c>
      <c r="Z287" s="7">
        <v>0.30899949229573043</v>
      </c>
      <c r="AV287" t="s">
        <v>1768</v>
      </c>
      <c r="AW287">
        <v>-5.6347509483203669E-2</v>
      </c>
      <c r="AX287" t="s">
        <v>67</v>
      </c>
      <c r="AY287">
        <v>-1.459989540156788E-2</v>
      </c>
    </row>
    <row r="288" spans="13:51" x14ac:dyDescent="0.25">
      <c r="M288" t="s">
        <v>2467</v>
      </c>
      <c r="N288">
        <v>-2.4395644780381379E-2</v>
      </c>
      <c r="O288">
        <v>-8.2069717932238759E-2</v>
      </c>
      <c r="P288">
        <v>1</v>
      </c>
      <c r="Q288">
        <v>1</v>
      </c>
      <c r="R288">
        <v>0.78013694828328972</v>
      </c>
      <c r="S288">
        <v>3.4429007272953595E-2</v>
      </c>
      <c r="T288">
        <v>-0.15496066988734544</v>
      </c>
      <c r="U288">
        <v>17.122960508187614</v>
      </c>
      <c r="V288">
        <v>0</v>
      </c>
      <c r="X288" s="7">
        <v>257</v>
      </c>
      <c r="Y288" s="7">
        <v>0.77806882353267248</v>
      </c>
      <c r="Z288" s="7">
        <v>-0.65490237844960741</v>
      </c>
      <c r="AV288" t="s">
        <v>1769</v>
      </c>
      <c r="AW288">
        <v>0.17784291891995696</v>
      </c>
      <c r="AX288" t="s">
        <v>142</v>
      </c>
      <c r="AY288">
        <v>-0.19345044520728455</v>
      </c>
    </row>
    <row r="289" spans="13:51" x14ac:dyDescent="0.25">
      <c r="M289" t="s">
        <v>1767</v>
      </c>
      <c r="N289">
        <v>-7.0747342282073092E-2</v>
      </c>
      <c r="O289">
        <v>0.2468788288137965</v>
      </c>
      <c r="P289">
        <v>1</v>
      </c>
      <c r="Q289">
        <v>1</v>
      </c>
      <c r="R289">
        <v>0.62260953883654524</v>
      </c>
      <c r="S289">
        <v>9.7939872374540396E-2</v>
      </c>
      <c r="T289">
        <v>1.1836271574949553</v>
      </c>
      <c r="U289">
        <v>16.257227164876078</v>
      </c>
      <c r="V289">
        <v>0</v>
      </c>
      <c r="X289" s="7">
        <v>258</v>
      </c>
      <c r="Y289" s="7">
        <v>0.20726447148223356</v>
      </c>
      <c r="Z289" s="7">
        <v>-0.69732652040786325</v>
      </c>
      <c r="AV289" t="s">
        <v>2473</v>
      </c>
      <c r="AW289">
        <v>-0.19114793314229156</v>
      </c>
      <c r="AX289" t="s">
        <v>289</v>
      </c>
      <c r="AY289">
        <v>-2.0199003362930637E-2</v>
      </c>
    </row>
    <row r="290" spans="13:51" x14ac:dyDescent="0.25">
      <c r="M290" t="s">
        <v>1768</v>
      </c>
      <c r="N290">
        <v>-5.6347509483203669E-2</v>
      </c>
      <c r="O290">
        <v>0.60029268380954059</v>
      </c>
      <c r="P290">
        <v>1</v>
      </c>
      <c r="Q290">
        <v>1</v>
      </c>
      <c r="R290">
        <v>1.3040144890702694</v>
      </c>
      <c r="S290">
        <v>8.5774869477903415E-2</v>
      </c>
      <c r="T290">
        <v>0.16892210390253923</v>
      </c>
      <c r="U290">
        <v>16.549818585739732</v>
      </c>
      <c r="V290">
        <v>0</v>
      </c>
      <c r="X290" s="7">
        <v>259</v>
      </c>
      <c r="Y290" s="7">
        <v>-0.75222872556413778</v>
      </c>
      <c r="Z290" s="7">
        <v>0.34397175718568151</v>
      </c>
      <c r="AV290" t="s">
        <v>2478</v>
      </c>
      <c r="AW290">
        <v>-3.7820971767160004E-2</v>
      </c>
      <c r="AX290" t="s">
        <v>1053</v>
      </c>
      <c r="AY290">
        <v>0.23916772985614901</v>
      </c>
    </row>
    <row r="291" spans="13:51" x14ac:dyDescent="0.25">
      <c r="M291" t="s">
        <v>1769</v>
      </c>
      <c r="N291">
        <v>0.17784291891995696</v>
      </c>
      <c r="O291">
        <v>-0.57250315675456942</v>
      </c>
      <c r="P291">
        <v>1</v>
      </c>
      <c r="Q291">
        <v>1</v>
      </c>
      <c r="R291">
        <v>0.86558950833816317</v>
      </c>
      <c r="S291">
        <v>4.1240997120002142E-2</v>
      </c>
      <c r="T291">
        <v>0.20863778154418744</v>
      </c>
      <c r="U291">
        <v>17.544903939189837</v>
      </c>
      <c r="V291">
        <v>0</v>
      </c>
      <c r="X291" s="7">
        <v>260</v>
      </c>
      <c r="Y291" s="7">
        <v>-0.62883830615783731</v>
      </c>
      <c r="Z291" s="7">
        <v>0.31196278042962367</v>
      </c>
      <c r="AV291" t="s">
        <v>1778</v>
      </c>
      <c r="AW291">
        <v>-0.18036882397526999</v>
      </c>
      <c r="AX291" t="s">
        <v>539</v>
      </c>
      <c r="AY291">
        <v>0.85605150366328175</v>
      </c>
    </row>
    <row r="292" spans="13:51" x14ac:dyDescent="0.25">
      <c r="M292" t="s">
        <v>2473</v>
      </c>
      <c r="N292">
        <v>-0.19114793314229156</v>
      </c>
      <c r="O292">
        <v>3.8908658275879415E-2</v>
      </c>
      <c r="P292">
        <v>1</v>
      </c>
      <c r="Q292">
        <v>1</v>
      </c>
      <c r="R292">
        <v>1.3982625893853289</v>
      </c>
      <c r="S292">
        <v>6.2236465186697232E-2</v>
      </c>
      <c r="T292">
        <v>-0.55443668494906218</v>
      </c>
      <c r="U292">
        <v>16.982977982599792</v>
      </c>
      <c r="V292">
        <v>0</v>
      </c>
      <c r="X292" s="7">
        <v>261</v>
      </c>
      <c r="Y292" s="7">
        <v>-6.6393878396229844E-2</v>
      </c>
      <c r="Z292" s="7">
        <v>3.9635287957029558E-2</v>
      </c>
      <c r="AV292" t="s">
        <v>2479</v>
      </c>
      <c r="AW292">
        <v>-0.49095105204520695</v>
      </c>
      <c r="AX292" t="s">
        <v>1054</v>
      </c>
      <c r="AY292">
        <v>-0.29041040066101975</v>
      </c>
    </row>
    <row r="293" spans="13:51" x14ac:dyDescent="0.25">
      <c r="M293" t="s">
        <v>2478</v>
      </c>
      <c r="N293">
        <v>-3.7820971767160004E-2</v>
      </c>
      <c r="O293">
        <v>-5.386533780151051E-2</v>
      </c>
      <c r="P293">
        <v>1</v>
      </c>
      <c r="Q293">
        <v>1</v>
      </c>
      <c r="R293">
        <v>0.29901165709966748</v>
      </c>
      <c r="S293">
        <v>3.5770570213541714E-2</v>
      </c>
      <c r="T293">
        <v>0.7367030759208858</v>
      </c>
      <c r="U293">
        <v>18.060370877527522</v>
      </c>
      <c r="V293">
        <v>0</v>
      </c>
      <c r="X293" s="7">
        <v>262</v>
      </c>
      <c r="Y293" s="7">
        <v>-0.29928846181246638</v>
      </c>
      <c r="Z293" s="7">
        <v>0.10243247805844793</v>
      </c>
      <c r="AV293" t="s">
        <v>1779</v>
      </c>
      <c r="AW293">
        <v>-3.109355976348421E-2</v>
      </c>
      <c r="AX293" t="s">
        <v>15</v>
      </c>
      <c r="AY293">
        <v>-0.56086557951378413</v>
      </c>
    </row>
    <row r="294" spans="13:51" x14ac:dyDescent="0.25">
      <c r="M294" t="s">
        <v>1778</v>
      </c>
      <c r="N294">
        <v>-0.18036882397526999</v>
      </c>
      <c r="O294">
        <v>0.33596444722037322</v>
      </c>
      <c r="P294">
        <v>1</v>
      </c>
      <c r="Q294">
        <v>1</v>
      </c>
      <c r="R294">
        <v>1.2094658625809489</v>
      </c>
      <c r="S294">
        <v>0.12975820833319485</v>
      </c>
      <c r="T294">
        <v>-0.22561130757987435</v>
      </c>
      <c r="U294">
        <v>16.653143524772247</v>
      </c>
      <c r="V294">
        <v>0</v>
      </c>
      <c r="X294" s="7">
        <v>263</v>
      </c>
      <c r="Y294" s="7">
        <v>0.92434862182193345</v>
      </c>
      <c r="Z294" s="7">
        <v>-1.2366431982369215</v>
      </c>
      <c r="AV294" t="s">
        <v>1786</v>
      </c>
      <c r="AW294">
        <v>-0.2649326834720408</v>
      </c>
      <c r="AX294" t="s">
        <v>1055</v>
      </c>
      <c r="AY294">
        <v>0.23273188009691645</v>
      </c>
    </row>
    <row r="295" spans="13:51" x14ac:dyDescent="0.25">
      <c r="M295" t="s">
        <v>2479</v>
      </c>
      <c r="N295">
        <v>-0.49095105204520695</v>
      </c>
      <c r="O295">
        <v>-0.20004876007067049</v>
      </c>
      <c r="P295">
        <v>1</v>
      </c>
      <c r="Q295">
        <v>1</v>
      </c>
      <c r="R295">
        <v>0.23316076820755774</v>
      </c>
      <c r="S295">
        <v>4.1963418604539969E-2</v>
      </c>
      <c r="T295">
        <v>0.10853664791234043</v>
      </c>
      <c r="U295">
        <v>19.280225526918716</v>
      </c>
      <c r="V295">
        <v>0</v>
      </c>
      <c r="X295" s="7">
        <v>264</v>
      </c>
      <c r="Y295" s="7">
        <v>-0.31212882056945068</v>
      </c>
      <c r="Z295" s="7">
        <v>0.37195481168807681</v>
      </c>
      <c r="AV295" t="s">
        <v>594</v>
      </c>
      <c r="AW295">
        <v>0.20531391839849675</v>
      </c>
      <c r="AX295" t="s">
        <v>2089</v>
      </c>
      <c r="AY295">
        <v>-2.0819173622785337E-2</v>
      </c>
    </row>
    <row r="296" spans="13:51" x14ac:dyDescent="0.25">
      <c r="M296" t="s">
        <v>1779</v>
      </c>
      <c r="N296">
        <v>-3.109355976348421E-2</v>
      </c>
      <c r="O296">
        <v>-1.8472326571500126E-2</v>
      </c>
      <c r="P296">
        <v>1</v>
      </c>
      <c r="Q296">
        <v>1</v>
      </c>
      <c r="R296">
        <v>1.473730253327707</v>
      </c>
      <c r="S296">
        <v>6.0804001296636656E-2</v>
      </c>
      <c r="T296">
        <v>0.20089585782411884</v>
      </c>
      <c r="U296">
        <v>16.063268254531394</v>
      </c>
      <c r="V296">
        <v>0</v>
      </c>
      <c r="X296" s="7">
        <v>265</v>
      </c>
      <c r="Y296" s="7">
        <v>-0.62524912415088485</v>
      </c>
      <c r="Z296" s="7">
        <v>0.30265123362878166</v>
      </c>
      <c r="AV296" t="s">
        <v>2490</v>
      </c>
      <c r="AW296">
        <v>7.0657269384929E-2</v>
      </c>
      <c r="AX296" t="s">
        <v>2090</v>
      </c>
      <c r="AY296">
        <v>7.925542391347612E-2</v>
      </c>
    </row>
    <row r="297" spans="13:51" x14ac:dyDescent="0.25">
      <c r="M297" t="s">
        <v>1786</v>
      </c>
      <c r="N297">
        <v>-0.2649326834720408</v>
      </c>
      <c r="O297">
        <v>-0.26931823826183515</v>
      </c>
      <c r="P297">
        <v>1</v>
      </c>
      <c r="Q297">
        <v>1</v>
      </c>
      <c r="R297">
        <v>0.88149355597728063</v>
      </c>
      <c r="S297">
        <v>5.0882083936482331E-2</v>
      </c>
      <c r="T297">
        <v>0.3867417893875103</v>
      </c>
      <c r="U297">
        <v>18.549390343756084</v>
      </c>
      <c r="V297">
        <v>0</v>
      </c>
      <c r="X297" s="7">
        <v>266</v>
      </c>
      <c r="Y297" s="7">
        <v>-0.39856343914209175</v>
      </c>
      <c r="Z297" s="7">
        <v>0.30087414353239944</v>
      </c>
      <c r="AV297" t="s">
        <v>1796</v>
      </c>
      <c r="AW297">
        <v>2.1765968686676716E-2</v>
      </c>
      <c r="AX297" t="s">
        <v>679</v>
      </c>
      <c r="AY297">
        <v>-0.40032625651372472</v>
      </c>
    </row>
    <row r="298" spans="13:51" x14ac:dyDescent="0.25">
      <c r="M298" t="s">
        <v>594</v>
      </c>
      <c r="N298">
        <v>0.20531391839849675</v>
      </c>
      <c r="O298">
        <v>0.30763157513133688</v>
      </c>
      <c r="P298">
        <v>1</v>
      </c>
      <c r="Q298">
        <v>1</v>
      </c>
      <c r="R298">
        <v>0.54622681772306658</v>
      </c>
      <c r="S298">
        <v>4.843234307272512E-2</v>
      </c>
      <c r="T298">
        <v>-0.66987894823971539</v>
      </c>
      <c r="U298">
        <v>16.94740799582063</v>
      </c>
      <c r="V298">
        <v>1</v>
      </c>
      <c r="X298" s="7">
        <v>267</v>
      </c>
      <c r="Y298" s="7">
        <v>-0.3266105628966316</v>
      </c>
      <c r="Z298" s="7">
        <v>0.36349971905769141</v>
      </c>
      <c r="AV298" t="s">
        <v>1797</v>
      </c>
      <c r="AW298">
        <v>-0.25843177039564341</v>
      </c>
      <c r="AX298" t="s">
        <v>788</v>
      </c>
      <c r="AY298">
        <v>-0.42295192046789087</v>
      </c>
    </row>
    <row r="299" spans="13:51" x14ac:dyDescent="0.25">
      <c r="M299" t="s">
        <v>2490</v>
      </c>
      <c r="N299">
        <v>7.0657269384929E-2</v>
      </c>
      <c r="O299">
        <v>9.4354424365639275E-2</v>
      </c>
      <c r="P299">
        <v>1</v>
      </c>
      <c r="Q299">
        <v>1</v>
      </c>
      <c r="R299">
        <v>1.048812469700213</v>
      </c>
      <c r="S299">
        <v>9.8854170963927276E-2</v>
      </c>
      <c r="T299">
        <v>-0.15429732551777844</v>
      </c>
      <c r="U299">
        <v>19.024987945672816</v>
      </c>
      <c r="V299">
        <v>0</v>
      </c>
      <c r="X299" s="7">
        <v>268</v>
      </c>
      <c r="Y299" s="7">
        <v>0.3950619748473202</v>
      </c>
      <c r="Z299" s="7">
        <v>-0.50345518843931614</v>
      </c>
      <c r="AV299" t="s">
        <v>2493</v>
      </c>
      <c r="AW299">
        <v>-0.37795920759978541</v>
      </c>
      <c r="AX299" t="s">
        <v>59</v>
      </c>
      <c r="AY299">
        <v>1.6614664583832843</v>
      </c>
    </row>
    <row r="300" spans="13:51" x14ac:dyDescent="0.25">
      <c r="M300" t="s">
        <v>1796</v>
      </c>
      <c r="N300">
        <v>2.1765968686676716E-2</v>
      </c>
      <c r="O300">
        <v>0.13850724288856428</v>
      </c>
      <c r="P300">
        <v>1</v>
      </c>
      <c r="Q300">
        <v>1</v>
      </c>
      <c r="R300">
        <v>1.0010689559837649</v>
      </c>
      <c r="S300">
        <v>4.6056612705231433E-2</v>
      </c>
      <c r="T300">
        <v>1.1797925444646242</v>
      </c>
      <c r="U300">
        <v>16.907550962013186</v>
      </c>
      <c r="V300">
        <v>0</v>
      </c>
      <c r="X300" s="7">
        <v>269</v>
      </c>
      <c r="Y300" s="7">
        <v>-0.29011261871488242</v>
      </c>
      <c r="Z300" s="7">
        <v>0.18762463443967187</v>
      </c>
      <c r="AV300" t="s">
        <v>1799</v>
      </c>
      <c r="AW300">
        <v>-0.36826602890393623</v>
      </c>
      <c r="AX300" t="s">
        <v>2091</v>
      </c>
      <c r="AY300">
        <v>8.4372655899736127E-3</v>
      </c>
    </row>
    <row r="301" spans="13:51" x14ac:dyDescent="0.25">
      <c r="M301" t="s">
        <v>1797</v>
      </c>
      <c r="N301">
        <v>-0.25843177039564341</v>
      </c>
      <c r="O301">
        <v>0.31393857925638063</v>
      </c>
      <c r="P301">
        <v>1</v>
      </c>
      <c r="Q301">
        <v>1</v>
      </c>
      <c r="R301">
        <v>0.67777705174949565</v>
      </c>
      <c r="S301">
        <v>4.0295534126753442E-2</v>
      </c>
      <c r="T301">
        <v>0.73605596186164124</v>
      </c>
      <c r="U301">
        <v>17.973093654231935</v>
      </c>
      <c r="V301">
        <v>1</v>
      </c>
      <c r="X301" s="7">
        <v>270</v>
      </c>
      <c r="Y301" s="7">
        <v>-0.2291668452771071</v>
      </c>
      <c r="Z301" s="7">
        <v>0.34244244120451117</v>
      </c>
      <c r="AV301" t="s">
        <v>1806</v>
      </c>
      <c r="AW301">
        <v>3.4113327158145218E-2</v>
      </c>
      <c r="AX301" t="s">
        <v>759</v>
      </c>
      <c r="AY301">
        <v>0.20505917927423109</v>
      </c>
    </row>
    <row r="302" spans="13:51" x14ac:dyDescent="0.25">
      <c r="M302" t="s">
        <v>2493</v>
      </c>
      <c r="N302">
        <v>-0.37795920759978541</v>
      </c>
      <c r="O302">
        <v>0.13219098536760118</v>
      </c>
      <c r="P302">
        <v>1</v>
      </c>
      <c r="Q302">
        <v>1</v>
      </c>
      <c r="R302">
        <v>0.67027006870529215</v>
      </c>
      <c r="S302">
        <v>0.10972234722579531</v>
      </c>
      <c r="T302">
        <v>0.11973253687695262</v>
      </c>
      <c r="U302">
        <v>16.704673091142791</v>
      </c>
      <c r="V302">
        <v>0</v>
      </c>
      <c r="X302" s="7">
        <v>271</v>
      </c>
      <c r="Y302" s="7">
        <v>-0.366943320588763</v>
      </c>
      <c r="Z302" s="7">
        <v>0.12081343488280127</v>
      </c>
      <c r="AV302" t="s">
        <v>1812</v>
      </c>
      <c r="AW302">
        <v>-0.15075717943606171</v>
      </c>
      <c r="AX302" t="s">
        <v>1056</v>
      </c>
      <c r="AY302">
        <v>0.17837575160436883</v>
      </c>
    </row>
    <row r="303" spans="13:51" x14ac:dyDescent="0.25">
      <c r="M303" t="s">
        <v>1799</v>
      </c>
      <c r="N303">
        <v>-0.36826602890393623</v>
      </c>
      <c r="O303">
        <v>0.35285271583169975</v>
      </c>
      <c r="P303">
        <v>1</v>
      </c>
      <c r="Q303">
        <v>1</v>
      </c>
      <c r="R303">
        <v>1.3205059656759959</v>
      </c>
      <c r="S303">
        <v>5.4869571666360972E-2</v>
      </c>
      <c r="T303">
        <v>3.0010663822248729</v>
      </c>
      <c r="U303">
        <v>16.672357926786301</v>
      </c>
      <c r="V303">
        <v>0</v>
      </c>
      <c r="X303" s="7">
        <v>272</v>
      </c>
      <c r="Y303" s="7">
        <v>-0.3567122083181371</v>
      </c>
      <c r="Z303" s="7">
        <v>-0.25981449115262234</v>
      </c>
      <c r="AV303" t="s">
        <v>1815</v>
      </c>
      <c r="AW303">
        <v>3.9621967631501054E-2</v>
      </c>
      <c r="AX303" t="s">
        <v>1057</v>
      </c>
      <c r="AY303">
        <v>0.7759285124123253</v>
      </c>
    </row>
    <row r="304" spans="13:51" x14ac:dyDescent="0.25">
      <c r="M304" t="s">
        <v>1806</v>
      </c>
      <c r="N304">
        <v>3.4113327158145218E-2</v>
      </c>
      <c r="O304">
        <v>1.4882915543137729</v>
      </c>
      <c r="P304">
        <v>1</v>
      </c>
      <c r="Q304">
        <v>1</v>
      </c>
      <c r="R304">
        <v>0.64514039589510774</v>
      </c>
      <c r="S304">
        <v>0.14987431758607092</v>
      </c>
      <c r="T304">
        <v>-0.31783272274758262</v>
      </c>
      <c r="U304">
        <v>17.13017605960572</v>
      </c>
      <c r="V304">
        <v>0</v>
      </c>
      <c r="X304" s="7">
        <v>273</v>
      </c>
      <c r="Y304" s="7">
        <v>-0.61126931634629467</v>
      </c>
      <c r="Z304" s="7">
        <v>0.35557658731207353</v>
      </c>
      <c r="AV304" t="s">
        <v>1822</v>
      </c>
      <c r="AW304">
        <v>-0.19203889209373876</v>
      </c>
      <c r="AX304" t="s">
        <v>479</v>
      </c>
      <c r="AY304">
        <v>0.26470565881159364</v>
      </c>
    </row>
    <row r="305" spans="13:51" x14ac:dyDescent="0.25">
      <c r="M305" t="s">
        <v>1812</v>
      </c>
      <c r="N305">
        <v>-0.15075717943606171</v>
      </c>
      <c r="O305">
        <v>-0.38983584151306416</v>
      </c>
      <c r="P305">
        <v>1</v>
      </c>
      <c r="Q305">
        <v>1</v>
      </c>
      <c r="R305">
        <v>0.3280277588281667</v>
      </c>
      <c r="S305">
        <v>5.0673763326952059E-2</v>
      </c>
      <c r="T305">
        <v>-0.58914076659666725</v>
      </c>
      <c r="U305">
        <v>17.261122005084804</v>
      </c>
      <c r="V305">
        <v>1</v>
      </c>
      <c r="X305" s="7">
        <v>274</v>
      </c>
      <c r="Y305" s="7">
        <v>0.25932798070980667</v>
      </c>
      <c r="Z305" s="7">
        <v>-0.66027851017030714</v>
      </c>
      <c r="AV305" t="s">
        <v>1823</v>
      </c>
      <c r="AW305">
        <v>-7.5015381360401229E-2</v>
      </c>
      <c r="AX305" t="s">
        <v>580</v>
      </c>
      <c r="AY305">
        <v>1.537703739396713</v>
      </c>
    </row>
    <row r="306" spans="13:51" x14ac:dyDescent="0.25">
      <c r="M306" t="s">
        <v>1815</v>
      </c>
      <c r="N306">
        <v>3.9621967631501054E-2</v>
      </c>
      <c r="O306">
        <v>0.32799400188339639</v>
      </c>
      <c r="P306">
        <v>1</v>
      </c>
      <c r="Q306">
        <v>1</v>
      </c>
      <c r="R306">
        <v>0.69360921369160244</v>
      </c>
      <c r="S306">
        <v>7.7427857540036435E-2</v>
      </c>
      <c r="T306">
        <v>-2.2545985546550195E-2</v>
      </c>
      <c r="U306">
        <v>17.834324262746694</v>
      </c>
      <c r="V306">
        <v>0</v>
      </c>
      <c r="X306" s="7">
        <v>275</v>
      </c>
      <c r="Y306" s="7">
        <v>-0.11665267954752911</v>
      </c>
      <c r="Z306" s="7">
        <v>1.8829728326395976</v>
      </c>
      <c r="AV306" t="s">
        <v>462</v>
      </c>
      <c r="AW306">
        <v>-7.0304166957314146E-2</v>
      </c>
      <c r="AX306" t="s">
        <v>724</v>
      </c>
      <c r="AY306">
        <v>-0.48484402030472573</v>
      </c>
    </row>
    <row r="307" spans="13:51" x14ac:dyDescent="0.25">
      <c r="M307" t="s">
        <v>1822</v>
      </c>
      <c r="N307">
        <v>-0.19203889209373876</v>
      </c>
      <c r="O307">
        <v>-0.19876374441846223</v>
      </c>
      <c r="P307">
        <v>1</v>
      </c>
      <c r="Q307">
        <v>1</v>
      </c>
      <c r="R307">
        <v>1.7102626664335625</v>
      </c>
      <c r="S307">
        <v>2.408370388544025E-2</v>
      </c>
      <c r="T307">
        <v>-0.56268113179437351</v>
      </c>
      <c r="U307">
        <v>17.401422420555274</v>
      </c>
      <c r="V307">
        <v>1</v>
      </c>
      <c r="X307" s="7">
        <v>276</v>
      </c>
      <c r="Y307" s="7">
        <v>-0.18930940511962854</v>
      </c>
      <c r="Z307" s="7">
        <v>0.19618587588660247</v>
      </c>
      <c r="AV307" t="s">
        <v>153</v>
      </c>
      <c r="AW307">
        <v>-0.48810566500657404</v>
      </c>
      <c r="AX307" t="s">
        <v>2095</v>
      </c>
      <c r="AY307">
        <v>-0.3447165503994879</v>
      </c>
    </row>
    <row r="308" spans="13:51" x14ac:dyDescent="0.25">
      <c r="M308" t="s">
        <v>1823</v>
      </c>
      <c r="N308">
        <v>-7.5015381360401229E-2</v>
      </c>
      <c r="O308">
        <v>-0.13351523153333839</v>
      </c>
      <c r="P308">
        <v>1</v>
      </c>
      <c r="Q308">
        <v>1</v>
      </c>
      <c r="R308">
        <v>1.1810303799067539</v>
      </c>
      <c r="S308">
        <v>6.3969912459509295E-2</v>
      </c>
      <c r="T308">
        <v>0.13046052575145989</v>
      </c>
      <c r="U308">
        <v>16.493621893776332</v>
      </c>
      <c r="V308">
        <v>0</v>
      </c>
      <c r="X308" s="7">
        <v>277</v>
      </c>
      <c r="Y308" s="7">
        <v>-0.4707534762542207</v>
      </c>
      <c r="Z308" s="7">
        <v>0.15027361346623025</v>
      </c>
      <c r="AV308" t="s">
        <v>1831</v>
      </c>
      <c r="AW308">
        <v>0.10630475787720906</v>
      </c>
      <c r="AX308" t="s">
        <v>2096</v>
      </c>
      <c r="AY308">
        <v>2.7889939667576567</v>
      </c>
    </row>
    <row r="309" spans="13:51" x14ac:dyDescent="0.25">
      <c r="M309" t="s">
        <v>462</v>
      </c>
      <c r="N309">
        <v>-7.0304166957314146E-2</v>
      </c>
      <c r="O309">
        <v>0.10092469884028568</v>
      </c>
      <c r="P309">
        <v>1</v>
      </c>
      <c r="Q309">
        <v>1</v>
      </c>
      <c r="R309">
        <v>0.49552978210724374</v>
      </c>
      <c r="S309">
        <v>8.0292860319960413E-2</v>
      </c>
      <c r="T309">
        <v>-0.18424609426791413</v>
      </c>
      <c r="U309">
        <v>17.692917363612281</v>
      </c>
      <c r="V309">
        <v>0</v>
      </c>
      <c r="X309" s="7">
        <v>278</v>
      </c>
      <c r="Y309" s="7">
        <v>1.1621448878639002</v>
      </c>
      <c r="Z309" s="7">
        <v>-1.4131488930842582</v>
      </c>
      <c r="AV309" t="s">
        <v>1839</v>
      </c>
      <c r="AW309">
        <v>0.59677662681620403</v>
      </c>
      <c r="AX309" t="s">
        <v>630</v>
      </c>
      <c r="AY309">
        <v>-0.10778555457732587</v>
      </c>
    </row>
    <row r="310" spans="13:51" x14ac:dyDescent="0.25">
      <c r="M310" t="s">
        <v>153</v>
      </c>
      <c r="N310">
        <v>-0.48810566500657404</v>
      </c>
      <c r="O310">
        <v>0.14195755440734381</v>
      </c>
      <c r="P310">
        <v>1</v>
      </c>
      <c r="Q310">
        <v>1</v>
      </c>
      <c r="R310">
        <v>0.26527845459229454</v>
      </c>
      <c r="S310">
        <v>0.148584652305775</v>
      </c>
      <c r="T310">
        <v>-0.62452294878116932</v>
      </c>
      <c r="U310">
        <v>19.562213600080369</v>
      </c>
      <c r="V310">
        <v>0</v>
      </c>
      <c r="X310" s="7">
        <v>279</v>
      </c>
      <c r="Y310" s="7">
        <v>-0.33467640500932944</v>
      </c>
      <c r="Z310" s="7">
        <v>0.39630455970549017</v>
      </c>
      <c r="AV310" t="s">
        <v>198</v>
      </c>
      <c r="AW310">
        <v>0.15476279103760895</v>
      </c>
      <c r="AX310" t="s">
        <v>1061</v>
      </c>
      <c r="AY310">
        <v>0.27640404242591893</v>
      </c>
    </row>
    <row r="311" spans="13:51" x14ac:dyDescent="0.25">
      <c r="M311" t="s">
        <v>1831</v>
      </c>
      <c r="N311">
        <v>0.10630475787720906</v>
      </c>
      <c r="O311">
        <v>-9.6624376803133349E-2</v>
      </c>
      <c r="P311">
        <v>1</v>
      </c>
      <c r="Q311">
        <v>1</v>
      </c>
      <c r="R311">
        <v>1.637148638524053</v>
      </c>
      <c r="S311">
        <v>3.8413200122753018E-2</v>
      </c>
      <c r="T311">
        <v>7.2040228211440821E-2</v>
      </c>
      <c r="U311">
        <v>16.718346717349561</v>
      </c>
      <c r="V311">
        <v>1</v>
      </c>
      <c r="X311" s="7">
        <v>280</v>
      </c>
      <c r="Y311" s="7">
        <v>-0.17242915311740023</v>
      </c>
      <c r="Z311" s="7">
        <v>0.38934948014500992</v>
      </c>
      <c r="AV311" t="s">
        <v>516</v>
      </c>
      <c r="AW311">
        <v>2.9385597873385249E-2</v>
      </c>
      <c r="AX311" t="s">
        <v>1062</v>
      </c>
      <c r="AY311">
        <v>-0.38793152300377876</v>
      </c>
    </row>
    <row r="312" spans="13:51" x14ac:dyDescent="0.25">
      <c r="M312" t="s">
        <v>1839</v>
      </c>
      <c r="N312">
        <v>0.59677662681620403</v>
      </c>
      <c r="O312">
        <v>0.27032461615494174</v>
      </c>
      <c r="P312">
        <v>1</v>
      </c>
      <c r="Q312">
        <v>1</v>
      </c>
      <c r="R312">
        <v>1.1797692999837612</v>
      </c>
      <c r="S312">
        <v>4.9532584629284913E-2</v>
      </c>
      <c r="T312">
        <v>0.31123703876738829</v>
      </c>
      <c r="U312">
        <v>16.079925410922048</v>
      </c>
      <c r="V312">
        <v>0</v>
      </c>
      <c r="X312" s="7">
        <v>281</v>
      </c>
      <c r="Y312" s="7">
        <v>1.2794968031700744</v>
      </c>
      <c r="Z312" s="7">
        <v>-1.3744607347368865</v>
      </c>
      <c r="AV312" t="s">
        <v>2511</v>
      </c>
      <c r="AW312">
        <v>0.23890114189799458</v>
      </c>
      <c r="AX312" t="s">
        <v>2097</v>
      </c>
      <c r="AY312">
        <v>-0.7447736473676615</v>
      </c>
    </row>
    <row r="313" spans="13:51" x14ac:dyDescent="0.25">
      <c r="M313" t="s">
        <v>198</v>
      </c>
      <c r="N313">
        <v>0.15476279103760895</v>
      </c>
      <c r="O313">
        <v>1.784744812744108E-2</v>
      </c>
      <c r="P313">
        <v>1</v>
      </c>
      <c r="Q313">
        <v>1</v>
      </c>
      <c r="R313">
        <v>0.95163689530304474</v>
      </c>
      <c r="S313">
        <v>0.12586395355154056</v>
      </c>
      <c r="T313">
        <v>0.40392248470803233</v>
      </c>
      <c r="U313">
        <v>18.002736719588601</v>
      </c>
      <c r="V313">
        <v>0</v>
      </c>
      <c r="X313" s="7">
        <v>282</v>
      </c>
      <c r="Y313" s="7">
        <v>-0.26017636240388897</v>
      </c>
      <c r="Z313" s="7">
        <v>0.35266512455902987</v>
      </c>
      <c r="AV313" t="s">
        <v>1852</v>
      </c>
      <c r="AW313">
        <v>-0.12045459268813848</v>
      </c>
      <c r="AX313" t="s">
        <v>284</v>
      </c>
      <c r="AY313">
        <v>0.65314483110798549</v>
      </c>
    </row>
    <row r="314" spans="13:51" x14ac:dyDescent="0.25">
      <c r="M314" t="s">
        <v>516</v>
      </c>
      <c r="N314">
        <v>2.9385597873385249E-2</v>
      </c>
      <c r="O314">
        <v>0.49888092367676751</v>
      </c>
      <c r="P314">
        <v>1</v>
      </c>
      <c r="Q314">
        <v>1</v>
      </c>
      <c r="R314">
        <v>0.5345733017640556</v>
      </c>
      <c r="S314">
        <v>0.10659300046277588</v>
      </c>
      <c r="T314">
        <v>-0.28521554355757534</v>
      </c>
      <c r="U314">
        <v>17.639838951100213</v>
      </c>
      <c r="V314">
        <v>0</v>
      </c>
      <c r="X314" s="7">
        <v>283</v>
      </c>
      <c r="Y314" s="7">
        <v>-0.55905913139196484</v>
      </c>
      <c r="Z314" s="7">
        <v>0.5866521879053932</v>
      </c>
      <c r="AV314" t="s">
        <v>1857</v>
      </c>
      <c r="AW314">
        <v>-0.23490189672635131</v>
      </c>
      <c r="AX314" t="s">
        <v>654</v>
      </c>
      <c r="AY314">
        <v>1.259100253237974</v>
      </c>
    </row>
    <row r="315" spans="13:51" x14ac:dyDescent="0.25">
      <c r="M315" t="s">
        <v>2511</v>
      </c>
      <c r="N315">
        <v>0.23890114189799458</v>
      </c>
      <c r="O315">
        <v>7.8622705771298235E-2</v>
      </c>
      <c r="P315">
        <v>1</v>
      </c>
      <c r="Q315">
        <v>1</v>
      </c>
      <c r="R315">
        <v>0.8483535368470142</v>
      </c>
      <c r="S315">
        <v>7.0578385134566143E-2</v>
      </c>
      <c r="T315">
        <v>-0.15329145007250683</v>
      </c>
      <c r="U315">
        <v>17.24985731496756</v>
      </c>
      <c r="V315">
        <v>0</v>
      </c>
      <c r="X315" s="7">
        <v>284</v>
      </c>
      <c r="Y315" s="7">
        <v>-8.3001462382863989E-2</v>
      </c>
      <c r="Z315" s="7">
        <v>-3.5142798843703568E-2</v>
      </c>
      <c r="AV315" t="s">
        <v>2518</v>
      </c>
      <c r="AW315">
        <v>-0.15407355859428762</v>
      </c>
      <c r="AX315" t="s">
        <v>2098</v>
      </c>
      <c r="AY315">
        <v>-0.30023891224256727</v>
      </c>
    </row>
    <row r="316" spans="13:51" x14ac:dyDescent="0.25">
      <c r="M316" t="s">
        <v>1852</v>
      </c>
      <c r="N316">
        <v>-0.12045459268813848</v>
      </c>
      <c r="O316">
        <v>-0.10945246482468005</v>
      </c>
      <c r="P316">
        <v>1</v>
      </c>
      <c r="Q316">
        <v>1</v>
      </c>
      <c r="R316">
        <v>0.96404706949585028</v>
      </c>
      <c r="S316">
        <v>5.9778209068326094E-2</v>
      </c>
      <c r="T316">
        <v>-0.38954499922093966</v>
      </c>
      <c r="U316">
        <v>17.279879998620537</v>
      </c>
      <c r="V316">
        <v>0</v>
      </c>
      <c r="X316" s="7">
        <v>285</v>
      </c>
      <c r="Y316" s="7">
        <v>-0.30282391992422436</v>
      </c>
      <c r="Z316" s="7">
        <v>0.278428275143843</v>
      </c>
      <c r="AV316" t="s">
        <v>1866</v>
      </c>
      <c r="AW316">
        <v>0.80270900112644628</v>
      </c>
      <c r="AX316" t="s">
        <v>1064</v>
      </c>
      <c r="AY316">
        <v>9.628849246115033E-2</v>
      </c>
    </row>
    <row r="317" spans="13:51" x14ac:dyDescent="0.25">
      <c r="M317" t="s">
        <v>1857</v>
      </c>
      <c r="N317">
        <v>-0.23490189672635131</v>
      </c>
      <c r="O317">
        <v>0.19999057346178642</v>
      </c>
      <c r="P317">
        <v>1</v>
      </c>
      <c r="Q317">
        <v>1</v>
      </c>
      <c r="R317">
        <v>0.54291790778679805</v>
      </c>
      <c r="S317">
        <v>5.5033256913513996E-2</v>
      </c>
      <c r="T317">
        <v>0.2586337222492896</v>
      </c>
      <c r="U317">
        <v>16.779442538555873</v>
      </c>
      <c r="V317">
        <v>0</v>
      </c>
      <c r="X317" s="7">
        <v>286</v>
      </c>
      <c r="Y317" s="7">
        <v>0.13161982739721495</v>
      </c>
      <c r="Z317" s="7">
        <v>-0.20236716967928803</v>
      </c>
      <c r="AV317" t="s">
        <v>1868</v>
      </c>
      <c r="AW317">
        <v>0.22125083328310632</v>
      </c>
      <c r="AX317" t="s">
        <v>2099</v>
      </c>
      <c r="AY317">
        <v>1.125969387611724</v>
      </c>
    </row>
    <row r="318" spans="13:51" x14ac:dyDescent="0.25">
      <c r="M318" t="s">
        <v>2518</v>
      </c>
      <c r="N318">
        <v>-0.15407355859428762</v>
      </c>
      <c r="O318">
        <v>1.050367959629104</v>
      </c>
      <c r="P318">
        <v>1</v>
      </c>
      <c r="Q318">
        <v>1</v>
      </c>
      <c r="R318">
        <v>0.45641117129112119</v>
      </c>
      <c r="S318">
        <v>0.1007184986306784</v>
      </c>
      <c r="T318">
        <v>-0.72794870155661029</v>
      </c>
      <c r="U318">
        <v>17.564668515281017</v>
      </c>
      <c r="V318">
        <v>0</v>
      </c>
      <c r="X318" s="7">
        <v>287</v>
      </c>
      <c r="Y318" s="7">
        <v>-0.11875880992057844</v>
      </c>
      <c r="Z318" s="7">
        <v>6.2411300437374771E-2</v>
      </c>
      <c r="AV318" t="s">
        <v>2528</v>
      </c>
      <c r="AW318">
        <v>-0.16505270410143161</v>
      </c>
      <c r="AX318" t="s">
        <v>183</v>
      </c>
      <c r="AY318">
        <v>-8.2855785701640094E-2</v>
      </c>
    </row>
    <row r="319" spans="13:51" x14ac:dyDescent="0.25">
      <c r="M319" t="s">
        <v>1866</v>
      </c>
      <c r="N319">
        <v>0.80270900112644628</v>
      </c>
      <c r="O319">
        <v>4.791346965519809E-2</v>
      </c>
      <c r="P319">
        <v>1</v>
      </c>
      <c r="Q319">
        <v>1</v>
      </c>
      <c r="R319">
        <v>0.91776087892136227</v>
      </c>
      <c r="S319">
        <v>2.5445498621643293E-2</v>
      </c>
      <c r="T319">
        <v>25.493523359411419</v>
      </c>
      <c r="U319">
        <v>16.432104751681056</v>
      </c>
      <c r="V319">
        <v>0</v>
      </c>
      <c r="X319" s="7">
        <v>288</v>
      </c>
      <c r="Y319" s="7">
        <v>-0.24720361383408279</v>
      </c>
      <c r="Z319" s="7">
        <v>0.42504653275403975</v>
      </c>
      <c r="AV319" t="s">
        <v>2531</v>
      </c>
      <c r="AW319">
        <v>-0.2467487130548662</v>
      </c>
      <c r="AX319" t="s">
        <v>1066</v>
      </c>
      <c r="AY319">
        <v>8.6988932127687366E-2</v>
      </c>
    </row>
    <row r="320" spans="13:51" x14ac:dyDescent="0.25">
      <c r="M320" t="s">
        <v>1868</v>
      </c>
      <c r="N320">
        <v>0.22125083328310632</v>
      </c>
      <c r="O320">
        <v>8.779693686832192E-2</v>
      </c>
      <c r="P320">
        <v>1</v>
      </c>
      <c r="Q320">
        <v>1</v>
      </c>
      <c r="R320">
        <v>0.75667086969301067</v>
      </c>
      <c r="S320">
        <v>7.7670722471093134E-2</v>
      </c>
      <c r="T320">
        <v>-0.30120218273217619</v>
      </c>
      <c r="U320">
        <v>16.893637774215581</v>
      </c>
      <c r="V320">
        <v>0</v>
      </c>
      <c r="X320" s="7">
        <v>289</v>
      </c>
      <c r="Y320" s="7">
        <v>-0.44518800380043555</v>
      </c>
      <c r="Z320" s="7">
        <v>0.25404007065814399</v>
      </c>
      <c r="AV320" t="s">
        <v>139</v>
      </c>
      <c r="AW320">
        <v>-3.2031438559622198E-2</v>
      </c>
      <c r="AX320" t="s">
        <v>526</v>
      </c>
      <c r="AY320">
        <v>1.132492320221403</v>
      </c>
    </row>
    <row r="321" spans="13:51" x14ac:dyDescent="0.25">
      <c r="M321" t="s">
        <v>2528</v>
      </c>
      <c r="N321">
        <v>-0.16505270410143161</v>
      </c>
      <c r="O321">
        <v>0.21530017003509203</v>
      </c>
      <c r="P321">
        <v>1</v>
      </c>
      <c r="Q321">
        <v>1</v>
      </c>
      <c r="R321">
        <v>1.9209360492687535</v>
      </c>
      <c r="S321">
        <v>3.0789108785183206E-2</v>
      </c>
      <c r="T321">
        <v>0.51592069415593667</v>
      </c>
      <c r="U321">
        <v>16.055585823392146</v>
      </c>
      <c r="V321">
        <v>0</v>
      </c>
      <c r="X321" s="7">
        <v>290</v>
      </c>
      <c r="Y321" s="7">
        <v>2.3963513558076965E-2</v>
      </c>
      <c r="Z321" s="7">
        <v>-6.1784485325236969E-2</v>
      </c>
      <c r="AV321" t="s">
        <v>186</v>
      </c>
      <c r="AW321">
        <v>1.6879438536155825E-2</v>
      </c>
      <c r="AX321" t="s">
        <v>496</v>
      </c>
      <c r="AY321">
        <v>0.24456173996086919</v>
      </c>
    </row>
    <row r="322" spans="13:51" x14ac:dyDescent="0.25">
      <c r="M322" t="s">
        <v>2531</v>
      </c>
      <c r="N322">
        <v>-0.2467487130548662</v>
      </c>
      <c r="O322">
        <v>0.1106371521128568</v>
      </c>
      <c r="P322">
        <v>1</v>
      </c>
      <c r="Q322">
        <v>1</v>
      </c>
      <c r="R322">
        <v>0.40259733603223191</v>
      </c>
      <c r="S322">
        <v>6.0270759291836229E-2</v>
      </c>
      <c r="T322">
        <v>-0.22028533671710701</v>
      </c>
      <c r="U322">
        <v>18.877554459169527</v>
      </c>
      <c r="V322">
        <v>0</v>
      </c>
      <c r="X322" s="7">
        <v>291</v>
      </c>
      <c r="Y322" s="7">
        <v>-0.42480258154899875</v>
      </c>
      <c r="Z322" s="7">
        <v>0.24443375757372876</v>
      </c>
      <c r="AV322" t="s">
        <v>589</v>
      </c>
      <c r="AW322">
        <v>0.1579874712655929</v>
      </c>
      <c r="AX322" t="s">
        <v>2100</v>
      </c>
      <c r="AY322">
        <v>0.5233274371592227</v>
      </c>
    </row>
    <row r="323" spans="13:51" x14ac:dyDescent="0.25">
      <c r="M323" t="s">
        <v>139</v>
      </c>
      <c r="N323">
        <v>-3.2031438559622198E-2</v>
      </c>
      <c r="O323">
        <v>6.7209441799206321E-2</v>
      </c>
      <c r="P323">
        <v>1</v>
      </c>
      <c r="Q323">
        <v>1</v>
      </c>
      <c r="R323">
        <v>1.8365332159040682</v>
      </c>
      <c r="S323">
        <v>4.4114574124781758E-2</v>
      </c>
      <c r="T323">
        <v>-0.90470146888144309</v>
      </c>
      <c r="U323">
        <v>18.361615881652657</v>
      </c>
      <c r="V323">
        <v>0</v>
      </c>
      <c r="X323" s="7">
        <v>292</v>
      </c>
      <c r="Y323" s="7">
        <v>-0.25724815449250449</v>
      </c>
      <c r="Z323" s="7">
        <v>-0.23370289755270246</v>
      </c>
      <c r="AV323" t="s">
        <v>66</v>
      </c>
      <c r="AW323">
        <v>-0.83592618329166424</v>
      </c>
      <c r="AX323" t="s">
        <v>2101</v>
      </c>
      <c r="AY323">
        <v>0.79213187711164545</v>
      </c>
    </row>
    <row r="324" spans="13:51" x14ac:dyDescent="0.25">
      <c r="M324" t="s">
        <v>186</v>
      </c>
      <c r="N324">
        <v>1.6879438536155825E-2</v>
      </c>
      <c r="O324">
        <v>0.67993286105038808</v>
      </c>
      <c r="P324">
        <v>1</v>
      </c>
      <c r="Q324">
        <v>1</v>
      </c>
      <c r="R324">
        <v>1.0680511495015206</v>
      </c>
      <c r="S324">
        <v>5.3404587485169484E-2</v>
      </c>
      <c r="T324">
        <v>-0.77296589388413095</v>
      </c>
      <c r="U324">
        <v>18.041450061650504</v>
      </c>
      <c r="V324">
        <v>0</v>
      </c>
      <c r="X324" s="7">
        <v>293</v>
      </c>
      <c r="Y324" s="7">
        <v>-0.15526096118205177</v>
      </c>
      <c r="Z324" s="7">
        <v>0.12416740141856755</v>
      </c>
      <c r="AV324" t="s">
        <v>2543</v>
      </c>
      <c r="AW324">
        <v>-0.123475133732198</v>
      </c>
      <c r="AX324" t="s">
        <v>1067</v>
      </c>
      <c r="AY324">
        <v>-0.42544062054545906</v>
      </c>
    </row>
    <row r="325" spans="13:51" x14ac:dyDescent="0.25">
      <c r="M325" t="s">
        <v>589</v>
      </c>
      <c r="N325">
        <v>0.1579874712655929</v>
      </c>
      <c r="O325">
        <v>-0.32267493926191293</v>
      </c>
      <c r="P325">
        <v>1</v>
      </c>
      <c r="Q325">
        <v>1</v>
      </c>
      <c r="R325">
        <v>0.70709525940044893</v>
      </c>
      <c r="S325">
        <v>5.9405074980467411E-2</v>
      </c>
      <c r="T325">
        <v>0.10990585614363403</v>
      </c>
      <c r="U325">
        <v>16.51028318201034</v>
      </c>
      <c r="V325">
        <v>0</v>
      </c>
      <c r="X325" s="7">
        <v>294</v>
      </c>
      <c r="Y325" s="7">
        <v>-0.12760955172887098</v>
      </c>
      <c r="Z325" s="7">
        <v>-0.13732313174316982</v>
      </c>
      <c r="AV325" t="s">
        <v>1886</v>
      </c>
      <c r="AW325">
        <v>-0.14126950940180522</v>
      </c>
      <c r="AX325" t="s">
        <v>746</v>
      </c>
      <c r="AY325">
        <v>5.7416856144222352E-3</v>
      </c>
    </row>
    <row r="326" spans="13:51" x14ac:dyDescent="0.25">
      <c r="M326" t="s">
        <v>66</v>
      </c>
      <c r="N326">
        <v>-0.83592618329166424</v>
      </c>
      <c r="O326">
        <v>-0.51271861294405963</v>
      </c>
      <c r="P326">
        <v>1</v>
      </c>
      <c r="Q326">
        <v>1</v>
      </c>
      <c r="R326">
        <v>0.5501748740407072</v>
      </c>
      <c r="S326">
        <v>2.9024600902559806E-2</v>
      </c>
      <c r="T326">
        <v>1.6589975687436236</v>
      </c>
      <c r="U326">
        <v>19.971887963204374</v>
      </c>
      <c r="V326">
        <v>0</v>
      </c>
      <c r="X326" s="7">
        <v>295</v>
      </c>
      <c r="Y326" s="7">
        <v>0.41377503823665973</v>
      </c>
      <c r="Z326" s="7">
        <v>-0.20846111983816298</v>
      </c>
      <c r="AV326" t="s">
        <v>1888</v>
      </c>
      <c r="AW326">
        <v>0.17480850425496108</v>
      </c>
      <c r="AX326" t="s">
        <v>1068</v>
      </c>
      <c r="AY326">
        <v>-2.3023125587971875E-2</v>
      </c>
    </row>
    <row r="327" spans="13:51" x14ac:dyDescent="0.25">
      <c r="M327" t="s">
        <v>2543</v>
      </c>
      <c r="N327">
        <v>-0.123475133732198</v>
      </c>
      <c r="O327">
        <v>-2.9042074550924269E-2</v>
      </c>
      <c r="P327">
        <v>1</v>
      </c>
      <c r="Q327">
        <v>1</v>
      </c>
      <c r="R327">
        <v>0.85331025384742498</v>
      </c>
      <c r="S327">
        <v>4.2333177137200306E-2</v>
      </c>
      <c r="T327">
        <v>0.12767227824907287</v>
      </c>
      <c r="U327">
        <v>18.177964197048109</v>
      </c>
      <c r="V327">
        <v>0</v>
      </c>
      <c r="X327" s="7">
        <v>296</v>
      </c>
      <c r="Y327" s="7">
        <v>-0.35888029173021069</v>
      </c>
      <c r="Z327" s="7">
        <v>0.42953756111513969</v>
      </c>
      <c r="AV327" t="s">
        <v>792</v>
      </c>
      <c r="AW327">
        <v>-0.1778547891190605</v>
      </c>
      <c r="AX327" t="s">
        <v>762</v>
      </c>
      <c r="AY327">
        <v>0.30487021758388272</v>
      </c>
    </row>
    <row r="328" spans="13:51" x14ac:dyDescent="0.25">
      <c r="M328" t="s">
        <v>1886</v>
      </c>
      <c r="N328">
        <v>-0.14126950940180522</v>
      </c>
      <c r="O328">
        <v>-0.14008039798886404</v>
      </c>
      <c r="P328">
        <v>1</v>
      </c>
      <c r="Q328">
        <v>1</v>
      </c>
      <c r="R328">
        <v>0.61662100772478656</v>
      </c>
      <c r="S328">
        <v>5.0316184201982132E-2</v>
      </c>
      <c r="T328">
        <v>0.25107010996294032</v>
      </c>
      <c r="U328">
        <v>17.46308096737312</v>
      </c>
      <c r="V328">
        <v>0</v>
      </c>
      <c r="X328" s="7">
        <v>297</v>
      </c>
      <c r="Y328" s="7">
        <v>0.26335601002670095</v>
      </c>
      <c r="Z328" s="7">
        <v>-0.24159004134002424</v>
      </c>
      <c r="AV328" t="s">
        <v>1892</v>
      </c>
      <c r="AW328">
        <v>0.32707060414714462</v>
      </c>
      <c r="AX328" t="s">
        <v>292</v>
      </c>
      <c r="AY328">
        <v>-0.22311468976575036</v>
      </c>
    </row>
    <row r="329" spans="13:51" x14ac:dyDescent="0.25">
      <c r="M329" t="s">
        <v>1888</v>
      </c>
      <c r="N329">
        <v>0.17480850425496108</v>
      </c>
      <c r="O329">
        <v>-0.327878485991908</v>
      </c>
      <c r="P329">
        <v>1</v>
      </c>
      <c r="Q329">
        <v>1</v>
      </c>
      <c r="R329">
        <v>0.86989065322927805</v>
      </c>
      <c r="S329">
        <v>5.2829140202168494E-2</v>
      </c>
      <c r="T329">
        <v>-0.16202462417124947</v>
      </c>
      <c r="U329">
        <v>15.939345289393907</v>
      </c>
      <c r="V329">
        <v>1</v>
      </c>
      <c r="X329" s="7">
        <v>298</v>
      </c>
      <c r="Y329" s="7">
        <v>1.0192908044778337</v>
      </c>
      <c r="Z329" s="7">
        <v>-1.2777225748734771</v>
      </c>
      <c r="AV329" t="s">
        <v>1894</v>
      </c>
      <c r="AW329">
        <v>9.6512044070084319E-2</v>
      </c>
      <c r="AX329" t="s">
        <v>1069</v>
      </c>
      <c r="AY329">
        <v>0.95605777989878615</v>
      </c>
    </row>
    <row r="330" spans="13:51" x14ac:dyDescent="0.25">
      <c r="M330" t="s">
        <v>792</v>
      </c>
      <c r="N330">
        <v>-0.1778547891190605</v>
      </c>
      <c r="O330">
        <v>0.30394183614695136</v>
      </c>
      <c r="P330">
        <v>1</v>
      </c>
      <c r="Q330">
        <v>1</v>
      </c>
      <c r="R330">
        <v>0.78229232153320394</v>
      </c>
      <c r="S330">
        <v>7.7877709845688911E-2</v>
      </c>
      <c r="T330">
        <v>0.55149642782667752</v>
      </c>
      <c r="U330">
        <v>16.324612818905539</v>
      </c>
      <c r="V330">
        <v>0</v>
      </c>
      <c r="X330" s="7">
        <v>299</v>
      </c>
      <c r="Y330" s="7">
        <v>-0.32943041551004998</v>
      </c>
      <c r="Z330" s="7">
        <v>-4.8528792089735429E-2</v>
      </c>
      <c r="AV330" t="s">
        <v>1901</v>
      </c>
      <c r="AW330">
        <v>-0.11186204028222048</v>
      </c>
      <c r="AX330" t="s">
        <v>136</v>
      </c>
      <c r="AY330">
        <v>-0.77460288147577949</v>
      </c>
    </row>
    <row r="331" spans="13:51" x14ac:dyDescent="0.25">
      <c r="M331" t="s">
        <v>1892</v>
      </c>
      <c r="N331">
        <v>0.32707060414714462</v>
      </c>
      <c r="O331">
        <v>-0.13378331935174281</v>
      </c>
      <c r="P331">
        <v>1</v>
      </c>
      <c r="Q331">
        <v>1</v>
      </c>
      <c r="R331">
        <v>0.27701972729801194</v>
      </c>
      <c r="S331">
        <v>3.9833933483323945E-2</v>
      </c>
      <c r="T331">
        <v>2.7259725494496898</v>
      </c>
      <c r="U331">
        <v>16.526997522387575</v>
      </c>
      <c r="V331">
        <v>0</v>
      </c>
      <c r="X331" s="7">
        <v>300</v>
      </c>
      <c r="Y331" s="7">
        <v>1.0376357629407642</v>
      </c>
      <c r="Z331" s="7">
        <v>-1.4059017918447005</v>
      </c>
      <c r="AV331" t="s">
        <v>1909</v>
      </c>
      <c r="AW331">
        <v>-0.15848758818270803</v>
      </c>
      <c r="AX331" t="s">
        <v>117</v>
      </c>
      <c r="AY331">
        <v>-0.16771186769807647</v>
      </c>
    </row>
    <row r="332" spans="13:51" x14ac:dyDescent="0.25">
      <c r="M332" t="s">
        <v>1894</v>
      </c>
      <c r="N332">
        <v>9.6512044070084319E-2</v>
      </c>
      <c r="O332">
        <v>-0.10477227739968019</v>
      </c>
      <c r="P332">
        <v>1</v>
      </c>
      <c r="Q332">
        <v>1</v>
      </c>
      <c r="R332">
        <v>1.5030948594008529</v>
      </c>
      <c r="S332">
        <v>4.995504473415413E-2</v>
      </c>
      <c r="T332">
        <v>0.17846020510730268</v>
      </c>
      <c r="U332">
        <v>17.382141621101479</v>
      </c>
      <c r="V332">
        <v>0</v>
      </c>
      <c r="X332" s="7">
        <v>301</v>
      </c>
      <c r="Y332" s="7">
        <v>-0.34195403330620627</v>
      </c>
      <c r="Z332" s="7">
        <v>0.37606736046435152</v>
      </c>
      <c r="AV332" t="s">
        <v>1914</v>
      </c>
      <c r="AW332">
        <v>-2.2324477607731017E-2</v>
      </c>
      <c r="AX332" t="s">
        <v>95</v>
      </c>
      <c r="AY332">
        <v>-0.75689793179843234</v>
      </c>
    </row>
    <row r="333" spans="13:51" x14ac:dyDescent="0.25">
      <c r="M333" t="s">
        <v>1901</v>
      </c>
      <c r="N333">
        <v>-0.11186204028222048</v>
      </c>
      <c r="O333">
        <v>-0.16737954899248642</v>
      </c>
      <c r="P333">
        <v>1</v>
      </c>
      <c r="Q333">
        <v>1</v>
      </c>
      <c r="R333">
        <v>0.25547145248482622</v>
      </c>
      <c r="S333">
        <v>0.15151592344237033</v>
      </c>
      <c r="T333">
        <v>1.5665444167072466</v>
      </c>
      <c r="U333">
        <v>16.830604200522846</v>
      </c>
      <c r="V333">
        <v>0</v>
      </c>
      <c r="X333" s="7">
        <v>302</v>
      </c>
      <c r="Y333" s="7">
        <v>0.2996270447709285</v>
      </c>
      <c r="Z333" s="7">
        <v>-0.4503842242069902</v>
      </c>
      <c r="AV333" t="s">
        <v>1925</v>
      </c>
      <c r="AW333">
        <v>-0.68576998628124619</v>
      </c>
      <c r="AX333" t="s">
        <v>773</v>
      </c>
      <c r="AY333">
        <v>-0.71364344432505777</v>
      </c>
    </row>
    <row r="334" spans="13:51" x14ac:dyDescent="0.25">
      <c r="M334" t="s">
        <v>1909</v>
      </c>
      <c r="N334">
        <v>-0.15848758818270803</v>
      </c>
      <c r="O334">
        <v>0.14447980343577838</v>
      </c>
      <c r="P334">
        <v>1</v>
      </c>
      <c r="Q334">
        <v>1</v>
      </c>
      <c r="R334">
        <v>0.66397060262343055</v>
      </c>
      <c r="S334">
        <v>6.5073678888829228E-2</v>
      </c>
      <c r="T334">
        <v>-0.12029685279989262</v>
      </c>
      <c r="U334">
        <v>16.289134300035723</v>
      </c>
      <c r="V334">
        <v>1</v>
      </c>
      <c r="X334" s="7">
        <v>303</v>
      </c>
      <c r="Y334" s="7">
        <v>-0.26605283346505404</v>
      </c>
      <c r="Z334" s="7">
        <v>0.30567480109655509</v>
      </c>
      <c r="AV334" t="s">
        <v>1939</v>
      </c>
      <c r="AW334">
        <v>9.3341035498364158E-2</v>
      </c>
      <c r="AX334" t="s">
        <v>145</v>
      </c>
      <c r="AY334">
        <v>-0.30990771694147823</v>
      </c>
    </row>
    <row r="335" spans="13:51" x14ac:dyDescent="0.25">
      <c r="M335" t="s">
        <v>1914</v>
      </c>
      <c r="N335">
        <v>-2.2324477607731017E-2</v>
      </c>
      <c r="O335">
        <v>1.4617476834163442E-2</v>
      </c>
      <c r="P335">
        <v>1</v>
      </c>
      <c r="Q335">
        <v>1</v>
      </c>
      <c r="R335">
        <v>1.4077228987198147</v>
      </c>
      <c r="S335">
        <v>3.7903464887074238E-2</v>
      </c>
      <c r="T335">
        <v>0.37897653069104353</v>
      </c>
      <c r="U335">
        <v>16.594001577126502</v>
      </c>
      <c r="V335">
        <v>1</v>
      </c>
      <c r="X335" s="7">
        <v>304</v>
      </c>
      <c r="Y335" s="7">
        <v>0.52880280332925078</v>
      </c>
      <c r="Z335" s="7">
        <v>-0.72084169542298948</v>
      </c>
      <c r="AV335" t="s">
        <v>1941</v>
      </c>
      <c r="AW335">
        <v>8.1753010720630251E-2</v>
      </c>
      <c r="AX335" t="s">
        <v>425</v>
      </c>
      <c r="AY335">
        <v>-0.29627451913689362</v>
      </c>
    </row>
    <row r="336" spans="13:51" x14ac:dyDescent="0.25">
      <c r="M336" t="s">
        <v>1925</v>
      </c>
      <c r="N336">
        <v>-0.68576998628124619</v>
      </c>
      <c r="O336">
        <v>-0.20176523354559026</v>
      </c>
      <c r="P336">
        <v>1</v>
      </c>
      <c r="Q336">
        <v>1</v>
      </c>
      <c r="R336">
        <v>1.0566822792630044</v>
      </c>
      <c r="S336">
        <v>7.2583050369565166E-2</v>
      </c>
      <c r="T336">
        <v>0.4304559469197603</v>
      </c>
      <c r="U336">
        <v>15.938336091304484</v>
      </c>
      <c r="V336">
        <v>0</v>
      </c>
      <c r="X336" s="7">
        <v>305</v>
      </c>
      <c r="Y336" s="7">
        <v>-0.23210473481455124</v>
      </c>
      <c r="Z336" s="7">
        <v>0.15708935345415001</v>
      </c>
      <c r="AV336" t="s">
        <v>381</v>
      </c>
      <c r="AW336">
        <v>-0.26226321857337992</v>
      </c>
      <c r="AX336" t="s">
        <v>1070</v>
      </c>
      <c r="AY336">
        <v>9.15467981636304E-2</v>
      </c>
    </row>
    <row r="337" spans="13:51" x14ac:dyDescent="0.25">
      <c r="M337" t="s">
        <v>1939</v>
      </c>
      <c r="N337">
        <v>9.3341035498364158E-2</v>
      </c>
      <c r="O337">
        <v>0.17254292008592159</v>
      </c>
      <c r="P337">
        <v>1</v>
      </c>
      <c r="Q337">
        <v>1</v>
      </c>
      <c r="R337">
        <v>1.0388209981444134</v>
      </c>
      <c r="S337">
        <v>6.9989450848364748E-2</v>
      </c>
      <c r="T337">
        <v>9.7645553501108692E-2</v>
      </c>
      <c r="U337">
        <v>17.494536316786732</v>
      </c>
      <c r="V337">
        <v>0</v>
      </c>
      <c r="X337" s="7">
        <v>306</v>
      </c>
      <c r="Y337" s="7">
        <v>-0.39756844030059357</v>
      </c>
      <c r="Z337" s="7">
        <v>0.32726427334327945</v>
      </c>
      <c r="AV337" t="s">
        <v>1946</v>
      </c>
      <c r="AW337">
        <v>-4.0038551747670091E-2</v>
      </c>
      <c r="AX337" t="s">
        <v>1071</v>
      </c>
      <c r="AY337">
        <v>0.2460329908535602</v>
      </c>
    </row>
    <row r="338" spans="13:51" x14ac:dyDescent="0.25">
      <c r="M338" t="s">
        <v>1941</v>
      </c>
      <c r="N338">
        <v>8.1753010720630251E-2</v>
      </c>
      <c r="O338">
        <v>0.17720905083602012</v>
      </c>
      <c r="P338">
        <v>1</v>
      </c>
      <c r="Q338">
        <v>1</v>
      </c>
      <c r="R338">
        <v>0.93597896074948206</v>
      </c>
      <c r="S338">
        <v>5.7553644294599332E-2</v>
      </c>
      <c r="T338">
        <v>0.30805060740997975</v>
      </c>
      <c r="U338">
        <v>18.408425264507567</v>
      </c>
      <c r="V338">
        <v>0</v>
      </c>
      <c r="X338" s="7">
        <v>307</v>
      </c>
      <c r="Y338" s="7">
        <v>-0.70841954833355947</v>
      </c>
      <c r="Z338" s="7">
        <v>0.22031388332698543</v>
      </c>
      <c r="AV338" t="s">
        <v>1949</v>
      </c>
      <c r="AW338">
        <v>-0.14254212639629102</v>
      </c>
      <c r="AX338" t="s">
        <v>1072</v>
      </c>
      <c r="AY338">
        <v>1.0144003446138188</v>
      </c>
    </row>
    <row r="339" spans="13:51" x14ac:dyDescent="0.25">
      <c r="M339" t="s">
        <v>381</v>
      </c>
      <c r="N339">
        <v>-0.26226321857337992</v>
      </c>
      <c r="O339">
        <v>0.22608984930092293</v>
      </c>
      <c r="P339">
        <v>1</v>
      </c>
      <c r="Q339">
        <v>1</v>
      </c>
      <c r="R339">
        <v>0.4558512645402632</v>
      </c>
      <c r="S339">
        <v>0.11695689211518091</v>
      </c>
      <c r="T339">
        <v>-0.42254399300627637</v>
      </c>
      <c r="U339">
        <v>18.17210287192481</v>
      </c>
      <c r="V339">
        <v>0</v>
      </c>
      <c r="X339" s="7">
        <v>308</v>
      </c>
      <c r="Y339" s="7">
        <v>0.75528335153650761</v>
      </c>
      <c r="Z339" s="7">
        <v>-0.64897859365929855</v>
      </c>
      <c r="AV339" t="s">
        <v>1950</v>
      </c>
      <c r="AW339">
        <v>-4.0372189328358912E-2</v>
      </c>
      <c r="AX339" t="s">
        <v>1073</v>
      </c>
      <c r="AY339">
        <v>-0.19702355873164532</v>
      </c>
    </row>
    <row r="340" spans="13:51" x14ac:dyDescent="0.25">
      <c r="M340" t="s">
        <v>1946</v>
      </c>
      <c r="N340">
        <v>-4.0038551747670091E-2</v>
      </c>
      <c r="O340">
        <v>-8.2506547027848681E-2</v>
      </c>
      <c r="P340">
        <v>1</v>
      </c>
      <c r="Q340">
        <v>1</v>
      </c>
      <c r="R340">
        <v>1.8239938566940304</v>
      </c>
      <c r="S340">
        <v>0.10249196554944966</v>
      </c>
      <c r="T340">
        <v>-8.0034995354555785E-2</v>
      </c>
      <c r="U340">
        <v>17.900162273972814</v>
      </c>
      <c r="V340">
        <v>0</v>
      </c>
      <c r="X340" s="7">
        <v>309</v>
      </c>
      <c r="Y340" s="7">
        <v>-6.1725330166764958E-2</v>
      </c>
      <c r="Z340" s="7">
        <v>0.65850195698296898</v>
      </c>
      <c r="AV340" t="s">
        <v>2564</v>
      </c>
      <c r="AW340">
        <v>0.51732204964485229</v>
      </c>
      <c r="AX340" t="s">
        <v>484</v>
      </c>
      <c r="AY340">
        <v>0.58345868996412054</v>
      </c>
    </row>
    <row r="341" spans="13:51" x14ac:dyDescent="0.25">
      <c r="M341" t="s">
        <v>1949</v>
      </c>
      <c r="N341">
        <v>-0.14254212639629102</v>
      </c>
      <c r="O341">
        <v>0.46898414582540648</v>
      </c>
      <c r="P341">
        <v>1</v>
      </c>
      <c r="Q341">
        <v>1</v>
      </c>
      <c r="R341">
        <v>0.80557053634096387</v>
      </c>
      <c r="S341">
        <v>9.1547602394387126E-2</v>
      </c>
      <c r="T341">
        <v>0.47594266721552275</v>
      </c>
      <c r="U341">
        <v>17.144933567331012</v>
      </c>
      <c r="V341">
        <v>0</v>
      </c>
      <c r="X341" s="7">
        <v>310</v>
      </c>
      <c r="Y341" s="7">
        <v>-0.22859445869545209</v>
      </c>
      <c r="Z341" s="7">
        <v>0.38335724973306107</v>
      </c>
      <c r="AV341" t="s">
        <v>488</v>
      </c>
      <c r="AW341">
        <v>-9.4657472895181838E-2</v>
      </c>
      <c r="AX341" t="s">
        <v>2103</v>
      </c>
      <c r="AY341">
        <v>0.11375868150103344</v>
      </c>
    </row>
    <row r="342" spans="13:51" x14ac:dyDescent="0.25">
      <c r="M342" t="s">
        <v>1950</v>
      </c>
      <c r="N342">
        <v>-4.0372189328358912E-2</v>
      </c>
      <c r="O342">
        <v>-1.4548750305193429E-2</v>
      </c>
      <c r="P342">
        <v>1</v>
      </c>
      <c r="Q342">
        <v>1</v>
      </c>
      <c r="R342">
        <v>0.48436741514059084</v>
      </c>
      <c r="S342">
        <v>9.2899576159403585E-2</v>
      </c>
      <c r="T342">
        <v>-0.36732650423188917</v>
      </c>
      <c r="U342">
        <v>16.578574136416293</v>
      </c>
      <c r="V342">
        <v>0</v>
      </c>
      <c r="X342" s="7">
        <v>311</v>
      </c>
      <c r="Y342" s="7">
        <v>-0.4191016851369237</v>
      </c>
      <c r="Z342" s="7">
        <v>0.44848728301030893</v>
      </c>
      <c r="AV342" t="s">
        <v>1955</v>
      </c>
      <c r="AW342">
        <v>-0.11355168941039438</v>
      </c>
      <c r="AX342" t="s">
        <v>1074</v>
      </c>
      <c r="AY342">
        <v>0.92980139168182974</v>
      </c>
    </row>
    <row r="343" spans="13:51" x14ac:dyDescent="0.25">
      <c r="M343" t="s">
        <v>2564</v>
      </c>
      <c r="N343">
        <v>0.51732204964485229</v>
      </c>
      <c r="O343">
        <v>1.1743707719792258</v>
      </c>
      <c r="P343">
        <v>1</v>
      </c>
      <c r="Q343">
        <v>1</v>
      </c>
      <c r="R343">
        <v>1.2727873182342477</v>
      </c>
      <c r="S343">
        <v>9.8168601508600919E-2</v>
      </c>
      <c r="T343">
        <v>2.6969429170720298</v>
      </c>
      <c r="U343">
        <v>16.327645190241615</v>
      </c>
      <c r="V343">
        <v>0</v>
      </c>
      <c r="X343" s="7">
        <v>312</v>
      </c>
      <c r="Y343" s="7">
        <v>-0.34206316366258166</v>
      </c>
      <c r="Z343" s="7">
        <v>0.58096430556057621</v>
      </c>
      <c r="AV343" t="s">
        <v>1958</v>
      </c>
      <c r="AW343">
        <v>-0.2159317754773753</v>
      </c>
      <c r="AX343" t="s">
        <v>1075</v>
      </c>
      <c r="AY343">
        <v>-0.30029875352731999</v>
      </c>
    </row>
    <row r="344" spans="13:51" x14ac:dyDescent="0.25">
      <c r="M344" t="s">
        <v>488</v>
      </c>
      <c r="N344">
        <v>-9.4657472895181838E-2</v>
      </c>
      <c r="O344">
        <v>-4.3478403679628082E-2</v>
      </c>
      <c r="P344">
        <v>1</v>
      </c>
      <c r="Q344">
        <v>1</v>
      </c>
      <c r="R344">
        <v>0.51190131065809086</v>
      </c>
      <c r="S344">
        <v>3.7151929615918712E-2</v>
      </c>
      <c r="T344">
        <v>-0.25992531728604812</v>
      </c>
      <c r="U344">
        <v>17.482480734635114</v>
      </c>
      <c r="V344">
        <v>0</v>
      </c>
      <c r="X344" s="7">
        <v>313</v>
      </c>
      <c r="Y344" s="7">
        <v>-0.43659920616314674</v>
      </c>
      <c r="Z344" s="7">
        <v>0.31614461347500827</v>
      </c>
      <c r="AV344" t="s">
        <v>2571</v>
      </c>
      <c r="AW344">
        <v>-0.35247399132412144</v>
      </c>
      <c r="AX344" t="s">
        <v>1076</v>
      </c>
      <c r="AY344">
        <v>0.5386354470644914</v>
      </c>
    </row>
    <row r="345" spans="13:51" x14ac:dyDescent="0.25">
      <c r="M345" t="s">
        <v>1955</v>
      </c>
      <c r="N345">
        <v>-0.11355168941039438</v>
      </c>
      <c r="O345">
        <v>0.27187242093088715</v>
      </c>
      <c r="P345">
        <v>1</v>
      </c>
      <c r="Q345">
        <v>1</v>
      </c>
      <c r="R345">
        <v>0.79872389838073554</v>
      </c>
      <c r="S345">
        <v>9.7796651728733794E-2</v>
      </c>
      <c r="T345">
        <v>-0.45409828254305351</v>
      </c>
      <c r="U345">
        <v>16.030200333098566</v>
      </c>
      <c r="V345">
        <v>0</v>
      </c>
      <c r="X345" s="7">
        <v>314</v>
      </c>
      <c r="Y345" s="7">
        <v>-0.15628081735150057</v>
      </c>
      <c r="Z345" s="7">
        <v>-7.8621079374850744E-2</v>
      </c>
      <c r="AV345" t="s">
        <v>494</v>
      </c>
      <c r="AW345">
        <v>0.52435713345925072</v>
      </c>
      <c r="AX345" t="s">
        <v>1080</v>
      </c>
      <c r="AY345">
        <v>-0.46869232162034491</v>
      </c>
    </row>
    <row r="346" spans="13:51" x14ac:dyDescent="0.25">
      <c r="M346" t="s">
        <v>1958</v>
      </c>
      <c r="N346">
        <v>-0.2159317754773753</v>
      </c>
      <c r="O346">
        <v>0.16748929805447335</v>
      </c>
      <c r="P346">
        <v>1</v>
      </c>
      <c r="Q346">
        <v>1</v>
      </c>
      <c r="R346">
        <v>1.546259909343104</v>
      </c>
      <c r="S346">
        <v>7.0122315309678551E-2</v>
      </c>
      <c r="T346">
        <v>0.20356182815287857</v>
      </c>
      <c r="U346">
        <v>16.620125492091606</v>
      </c>
      <c r="V346">
        <v>0</v>
      </c>
      <c r="X346" s="7">
        <v>315</v>
      </c>
      <c r="Y346" s="7">
        <v>-0.49228677820673794</v>
      </c>
      <c r="Z346" s="7">
        <v>0.33821321961245032</v>
      </c>
      <c r="AV346" t="s">
        <v>2575</v>
      </c>
      <c r="AW346">
        <v>-7.2468444815906264E-3</v>
      </c>
      <c r="AX346" t="s">
        <v>1081</v>
      </c>
      <c r="AY346">
        <v>-0.20608963831229671</v>
      </c>
    </row>
    <row r="347" spans="13:51" x14ac:dyDescent="0.25">
      <c r="M347" t="s">
        <v>2571</v>
      </c>
      <c r="N347">
        <v>-0.35247399132412144</v>
      </c>
      <c r="O347">
        <v>0.98247948806250962</v>
      </c>
      <c r="P347">
        <v>1</v>
      </c>
      <c r="Q347">
        <v>1</v>
      </c>
      <c r="R347">
        <v>0.32799513115909706</v>
      </c>
      <c r="S347">
        <v>5.8432432620045986E-2</v>
      </c>
      <c r="T347">
        <v>-0.40058144021104286</v>
      </c>
      <c r="U347">
        <v>16.351663975070281</v>
      </c>
      <c r="V347">
        <v>0</v>
      </c>
      <c r="X347" s="7">
        <v>316</v>
      </c>
      <c r="Y347" s="7">
        <v>9.998533880833234</v>
      </c>
      <c r="Z347" s="7">
        <v>-9.1958248797067874</v>
      </c>
      <c r="AV347" t="s">
        <v>2582</v>
      </c>
      <c r="AW347">
        <v>-0.17524943012764141</v>
      </c>
      <c r="AX347" t="s">
        <v>1082</v>
      </c>
      <c r="AY347">
        <v>0.35894237070010071</v>
      </c>
    </row>
    <row r="348" spans="13:51" x14ac:dyDescent="0.25">
      <c r="M348" t="s">
        <v>494</v>
      </c>
      <c r="N348">
        <v>0.52435713345925072</v>
      </c>
      <c r="O348">
        <v>-0.27039717128990376</v>
      </c>
      <c r="P348">
        <v>1</v>
      </c>
      <c r="Q348">
        <v>1</v>
      </c>
      <c r="R348">
        <v>0.19133156870775936</v>
      </c>
      <c r="S348">
        <v>0.23445308274019538</v>
      </c>
      <c r="T348">
        <v>3.0326549900963097E-3</v>
      </c>
      <c r="U348">
        <v>18.248049710713712</v>
      </c>
      <c r="V348">
        <v>0</v>
      </c>
      <c r="X348" s="7">
        <v>317</v>
      </c>
      <c r="Y348" s="7">
        <v>-0.42746258779396207</v>
      </c>
      <c r="Z348" s="7">
        <v>0.64871342107706842</v>
      </c>
      <c r="AV348" t="s">
        <v>1973</v>
      </c>
      <c r="AW348">
        <v>-0.30107036057776476</v>
      </c>
      <c r="AX348" t="s">
        <v>603</v>
      </c>
      <c r="AY348">
        <v>22.161068962828704</v>
      </c>
    </row>
    <row r="349" spans="13:51" x14ac:dyDescent="0.25">
      <c r="M349" t="s">
        <v>2575</v>
      </c>
      <c r="N349">
        <v>-7.2468444815906264E-3</v>
      </c>
      <c r="O349">
        <v>-0.27047072597147681</v>
      </c>
      <c r="P349">
        <v>1</v>
      </c>
      <c r="Q349">
        <v>1</v>
      </c>
      <c r="R349">
        <v>0.87353363350327984</v>
      </c>
      <c r="S349">
        <v>5.6056481049488092E-2</v>
      </c>
      <c r="T349">
        <v>-0.3956370281423231</v>
      </c>
      <c r="U349">
        <v>17.300605821178987</v>
      </c>
      <c r="V349">
        <v>1</v>
      </c>
      <c r="X349" s="7">
        <v>318</v>
      </c>
      <c r="Y349" s="7">
        <v>0.11718787232193059</v>
      </c>
      <c r="Z349" s="7">
        <v>-0.2822405764233622</v>
      </c>
      <c r="AV349" t="s">
        <v>717</v>
      </c>
      <c r="AW349">
        <v>1.033243680744153</v>
      </c>
      <c r="AX349" t="s">
        <v>1083</v>
      </c>
      <c r="AY349">
        <v>-0.35247361560434887</v>
      </c>
    </row>
    <row r="350" spans="13:51" x14ac:dyDescent="0.25">
      <c r="M350" t="s">
        <v>2582</v>
      </c>
      <c r="N350">
        <v>-0.17524943012764141</v>
      </c>
      <c r="O350">
        <v>0.58880150685744648</v>
      </c>
      <c r="P350">
        <v>1</v>
      </c>
      <c r="Q350">
        <v>1</v>
      </c>
      <c r="R350">
        <v>0.45916679342104288</v>
      </c>
      <c r="S350">
        <v>5.986661298270287E-2</v>
      </c>
      <c r="T350">
        <v>0.95635095610454091</v>
      </c>
      <c r="U350">
        <v>16.174507457295231</v>
      </c>
      <c r="V350">
        <v>0</v>
      </c>
      <c r="X350" s="7">
        <v>319</v>
      </c>
      <c r="Y350" s="7">
        <v>-0.36120687858794598</v>
      </c>
      <c r="Z350" s="7">
        <v>0.11445816553307978</v>
      </c>
      <c r="AV350" t="s">
        <v>1974</v>
      </c>
      <c r="AW350">
        <v>-0.26253995336233316</v>
      </c>
      <c r="AX350" t="s">
        <v>2106</v>
      </c>
      <c r="AY350">
        <v>1.001634314272269</v>
      </c>
    </row>
    <row r="351" spans="13:51" x14ac:dyDescent="0.25">
      <c r="M351" t="s">
        <v>1973</v>
      </c>
      <c r="N351">
        <v>-0.30107036057776476</v>
      </c>
      <c r="O351">
        <v>0.34913144212668046</v>
      </c>
      <c r="P351">
        <v>1</v>
      </c>
      <c r="Q351">
        <v>1</v>
      </c>
      <c r="R351">
        <v>0.60708864565325626</v>
      </c>
      <c r="S351">
        <v>7.0913282965775093E-2</v>
      </c>
      <c r="T351">
        <v>-3.069177444352765E-2</v>
      </c>
      <c r="U351">
        <v>17.245300980232756</v>
      </c>
      <c r="V351">
        <v>0</v>
      </c>
      <c r="X351" s="7">
        <v>320</v>
      </c>
      <c r="Y351" s="7">
        <v>-0.48428541884808135</v>
      </c>
      <c r="Z351" s="7">
        <v>0.45225398028845915</v>
      </c>
      <c r="AV351" t="s">
        <v>445</v>
      </c>
      <c r="AW351">
        <v>-8.819646893439527E-2</v>
      </c>
      <c r="AX351" t="s">
        <v>2107</v>
      </c>
      <c r="AY351">
        <v>-0.67371981733923625</v>
      </c>
    </row>
    <row r="352" spans="13:51" x14ac:dyDescent="0.25">
      <c r="M352" t="s">
        <v>717</v>
      </c>
      <c r="N352">
        <v>1.033243680744153</v>
      </c>
      <c r="O352">
        <v>-0.24147044721242633</v>
      </c>
      <c r="P352">
        <v>1</v>
      </c>
      <c r="Q352">
        <v>1</v>
      </c>
      <c r="R352">
        <v>0.31180678924013178</v>
      </c>
      <c r="S352">
        <v>0.30847037646602266</v>
      </c>
      <c r="T352">
        <v>0.11942066347758667</v>
      </c>
      <c r="U352">
        <v>17.28017041518709</v>
      </c>
      <c r="V352">
        <v>0</v>
      </c>
      <c r="X352" s="7">
        <v>321</v>
      </c>
      <c r="Y352" s="7">
        <v>-0.41491792274530459</v>
      </c>
      <c r="Z352" s="7">
        <v>0.4317973612814604</v>
      </c>
      <c r="AV352" t="s">
        <v>1980</v>
      </c>
      <c r="AW352">
        <v>-0.29310100067660338</v>
      </c>
      <c r="AX352" t="s">
        <v>559</v>
      </c>
      <c r="AY352">
        <v>-3.7445228807390589E-2</v>
      </c>
    </row>
    <row r="353" spans="13:51" x14ac:dyDescent="0.25">
      <c r="M353" t="s">
        <v>1974</v>
      </c>
      <c r="N353">
        <v>-0.26253995336233316</v>
      </c>
      <c r="O353">
        <v>0.35673603024492356</v>
      </c>
      <c r="P353">
        <v>1</v>
      </c>
      <c r="Q353">
        <v>1</v>
      </c>
      <c r="R353">
        <v>0.36290569896632846</v>
      </c>
      <c r="S353">
        <v>2.7196019843280694E-2</v>
      </c>
      <c r="T353">
        <v>0.20407932820001126</v>
      </c>
      <c r="U353">
        <v>16.131112017501593</v>
      </c>
      <c r="V353">
        <v>0</v>
      </c>
      <c r="X353" s="7">
        <v>322</v>
      </c>
      <c r="Y353" s="7">
        <v>-0.30771818353243913</v>
      </c>
      <c r="Z353" s="7">
        <v>0.46570565479803205</v>
      </c>
      <c r="AV353" t="s">
        <v>2584</v>
      </c>
      <c r="AW353">
        <v>-0.5685046039975642</v>
      </c>
      <c r="AX353" t="s">
        <v>1084</v>
      </c>
      <c r="AY353">
        <v>-0.11357460688682557</v>
      </c>
    </row>
    <row r="354" spans="13:51" x14ac:dyDescent="0.25">
      <c r="M354" t="s">
        <v>445</v>
      </c>
      <c r="N354">
        <v>-8.819646893439527E-2</v>
      </c>
      <c r="O354">
        <v>4.581961870147519E-2</v>
      </c>
      <c r="P354">
        <v>1</v>
      </c>
      <c r="Q354">
        <v>1</v>
      </c>
      <c r="R354">
        <v>0.33963915362439351</v>
      </c>
      <c r="S354">
        <v>5.1715995131752519E-2</v>
      </c>
      <c r="T354">
        <v>1.6149235582947794</v>
      </c>
      <c r="U354">
        <v>18.070874438726687</v>
      </c>
      <c r="V354">
        <v>0</v>
      </c>
      <c r="X354" s="7">
        <v>323</v>
      </c>
      <c r="Y354" s="7">
        <v>0.37139472882473734</v>
      </c>
      <c r="Z354" s="7">
        <v>-1.2073209121164017</v>
      </c>
      <c r="AV354" t="s">
        <v>692</v>
      </c>
      <c r="AW354">
        <v>-1.3322655876977502E-2</v>
      </c>
      <c r="AX354" t="s">
        <v>400</v>
      </c>
      <c r="AY354">
        <v>3.2838979696693125</v>
      </c>
    </row>
    <row r="355" spans="13:51" x14ac:dyDescent="0.25">
      <c r="M355" t="s">
        <v>1980</v>
      </c>
      <c r="N355">
        <v>-0.29310100067660338</v>
      </c>
      <c r="O355">
        <v>-0.13831666062585307</v>
      </c>
      <c r="P355">
        <v>1</v>
      </c>
      <c r="Q355">
        <v>1</v>
      </c>
      <c r="R355">
        <v>0.94466022977692088</v>
      </c>
      <c r="S355">
        <v>6.492947016720009E-2</v>
      </c>
      <c r="T355">
        <v>0.84689342885869467</v>
      </c>
      <c r="U355">
        <v>17.690300240143255</v>
      </c>
      <c r="V355">
        <v>0</v>
      </c>
      <c r="X355" s="7">
        <v>324</v>
      </c>
      <c r="Y355" s="7">
        <v>-0.17699993744377335</v>
      </c>
      <c r="Z355" s="7">
        <v>5.352480371157535E-2</v>
      </c>
      <c r="AV355" t="s">
        <v>169</v>
      </c>
      <c r="AW355">
        <v>5.8333295329118427E-2</v>
      </c>
      <c r="AX355" t="s">
        <v>521</v>
      </c>
      <c r="AY355">
        <v>-0.58359833190377719</v>
      </c>
    </row>
    <row r="356" spans="13:51" x14ac:dyDescent="0.25">
      <c r="M356" t="s">
        <v>2584</v>
      </c>
      <c r="N356">
        <v>-0.5685046039975642</v>
      </c>
      <c r="O356">
        <v>0.12910191018753867</v>
      </c>
      <c r="P356">
        <v>1</v>
      </c>
      <c r="Q356">
        <v>1</v>
      </c>
      <c r="R356">
        <v>0.58854272366745231</v>
      </c>
      <c r="S356">
        <v>4.8154462405524186E-2</v>
      </c>
      <c r="T356">
        <v>-0.29111221671475523</v>
      </c>
      <c r="U356">
        <v>16.749232935221979</v>
      </c>
      <c r="V356">
        <v>0</v>
      </c>
      <c r="X356" s="7">
        <v>325</v>
      </c>
      <c r="Y356" s="7">
        <v>-0.19524279597958441</v>
      </c>
      <c r="Z356" s="7">
        <v>5.3973286577779195E-2</v>
      </c>
      <c r="AV356" t="s">
        <v>725</v>
      </c>
      <c r="AW356">
        <v>1.1875890948289405</v>
      </c>
      <c r="AX356" t="s">
        <v>1085</v>
      </c>
      <c r="AY356">
        <v>-0.40365844773542869</v>
      </c>
    </row>
    <row r="357" spans="13:51" x14ac:dyDescent="0.25">
      <c r="M357" t="s">
        <v>692</v>
      </c>
      <c r="N357">
        <v>-1.3322655876977502E-2</v>
      </c>
      <c r="O357">
        <v>-1.2795878421090404E-2</v>
      </c>
      <c r="P357">
        <v>1</v>
      </c>
      <c r="Q357">
        <v>1</v>
      </c>
      <c r="R357">
        <v>0.99442148784158257</v>
      </c>
      <c r="S357">
        <v>8.906627777418985E-2</v>
      </c>
      <c r="T357">
        <v>1.3592846362515175E-2</v>
      </c>
      <c r="U357">
        <v>15.91817035016822</v>
      </c>
      <c r="V357">
        <v>0</v>
      </c>
      <c r="X357" s="7">
        <v>326</v>
      </c>
      <c r="Y357" s="7">
        <v>0.50963305371873824</v>
      </c>
      <c r="Z357" s="7">
        <v>-0.33482454946377715</v>
      </c>
      <c r="AV357" t="s">
        <v>404</v>
      </c>
      <c r="AW357">
        <v>-0.11038027005587016</v>
      </c>
      <c r="AX357" t="s">
        <v>1086</v>
      </c>
      <c r="AY357">
        <v>-0.35988480614133544</v>
      </c>
    </row>
    <row r="358" spans="13:51" x14ac:dyDescent="0.25">
      <c r="M358" t="s">
        <v>169</v>
      </c>
      <c r="N358">
        <v>5.8333295329118427E-2</v>
      </c>
      <c r="O358">
        <v>4.8700801042614275E-2</v>
      </c>
      <c r="P358">
        <v>1</v>
      </c>
      <c r="Q358">
        <v>1</v>
      </c>
      <c r="R358">
        <v>0.8910655483415636</v>
      </c>
      <c r="S358">
        <v>8.6262509807430429E-2</v>
      </c>
      <c r="T358">
        <v>-0.22780161481894326</v>
      </c>
      <c r="U358">
        <v>18.38937594973417</v>
      </c>
      <c r="V358">
        <v>0</v>
      </c>
      <c r="X358" s="7">
        <v>327</v>
      </c>
      <c r="Y358" s="7">
        <v>-5.2863544970184057E-2</v>
      </c>
      <c r="Z358" s="7">
        <v>-0.12499124414887644</v>
      </c>
      <c r="AV358" t="s">
        <v>1993</v>
      </c>
      <c r="AW358">
        <v>-0.35171375574835761</v>
      </c>
      <c r="AX358" t="s">
        <v>1087</v>
      </c>
      <c r="AY358">
        <v>-0.20560242423686173</v>
      </c>
    </row>
    <row r="359" spans="13:51" x14ac:dyDescent="0.25">
      <c r="M359" t="s">
        <v>725</v>
      </c>
      <c r="N359">
        <v>1.1875890948289405</v>
      </c>
      <c r="O359">
        <v>-0.22405984355152972</v>
      </c>
      <c r="P359">
        <v>1</v>
      </c>
      <c r="Q359">
        <v>1</v>
      </c>
      <c r="R359">
        <v>0.87228990043442145</v>
      </c>
      <c r="S359">
        <v>5.8598466171918023E-2</v>
      </c>
      <c r="T359">
        <v>0.22967997145935537</v>
      </c>
      <c r="U359">
        <v>16.783697548450391</v>
      </c>
      <c r="V359">
        <v>0</v>
      </c>
      <c r="X359" s="7">
        <v>328</v>
      </c>
      <c r="Y359" s="7">
        <v>0.77487986601092262</v>
      </c>
      <c r="Z359" s="7">
        <v>-0.44780926186377801</v>
      </c>
      <c r="AX359" t="s">
        <v>1088</v>
      </c>
      <c r="AY359">
        <v>0.32483021897438258</v>
      </c>
    </row>
    <row r="360" spans="13:51" x14ac:dyDescent="0.25">
      <c r="M360" t="s">
        <v>404</v>
      </c>
      <c r="N360">
        <v>-0.11038027005587016</v>
      </c>
      <c r="O360">
        <v>3.9270180435820048E-2</v>
      </c>
      <c r="P360">
        <v>1</v>
      </c>
      <c r="Q360">
        <v>1</v>
      </c>
      <c r="R360">
        <v>0.95099328559436103</v>
      </c>
      <c r="S360">
        <v>5.1254195580511995E-2</v>
      </c>
      <c r="T360">
        <v>-0.33708953976560174</v>
      </c>
      <c r="U360">
        <v>17.028800037170246</v>
      </c>
      <c r="V360">
        <v>1</v>
      </c>
      <c r="X360" s="7">
        <v>329</v>
      </c>
      <c r="Y360" s="7">
        <v>-0.1373939272005939</v>
      </c>
      <c r="Z360" s="7">
        <v>0.23390597127067822</v>
      </c>
      <c r="AX360" t="s">
        <v>1089</v>
      </c>
      <c r="AY360">
        <v>-0.34020983331176902</v>
      </c>
    </row>
    <row r="361" spans="13:51" x14ac:dyDescent="0.25">
      <c r="M361" t="s">
        <v>1993</v>
      </c>
      <c r="N361">
        <v>-0.35171375574835761</v>
      </c>
      <c r="O361">
        <v>0.27728837187977495</v>
      </c>
      <c r="P361">
        <v>1</v>
      </c>
      <c r="Q361">
        <v>1</v>
      </c>
      <c r="R361">
        <v>0.56007084826575171</v>
      </c>
      <c r="S361">
        <v>4.0591335598485372E-2</v>
      </c>
      <c r="T361">
        <v>0.86519566989782903</v>
      </c>
      <c r="U361">
        <v>18.651608992471591</v>
      </c>
      <c r="V361">
        <v>0</v>
      </c>
      <c r="X361" s="7">
        <v>330</v>
      </c>
      <c r="Y361" s="7">
        <v>7.0151112644998959E-2</v>
      </c>
      <c r="Z361" s="7">
        <v>-0.18201315292721942</v>
      </c>
      <c r="AX361" t="s">
        <v>1090</v>
      </c>
      <c r="AY361">
        <v>0.56792726269636662</v>
      </c>
    </row>
    <row r="362" spans="13:51" x14ac:dyDescent="0.25">
      <c r="M362" t="s">
        <v>547</v>
      </c>
      <c r="N362">
        <v>7.5686776997557562E-2</v>
      </c>
      <c r="O362">
        <v>0.66454665797019785</v>
      </c>
      <c r="P362">
        <v>1</v>
      </c>
      <c r="Q362">
        <v>0</v>
      </c>
      <c r="R362">
        <v>1.1270019979154389</v>
      </c>
      <c r="S362">
        <v>8.5737236917234394E-2</v>
      </c>
      <c r="T362">
        <v>8.5601114466929857</v>
      </c>
      <c r="U362">
        <v>16.342996383426335</v>
      </c>
      <c r="V362">
        <v>0</v>
      </c>
      <c r="X362" s="7">
        <v>331</v>
      </c>
      <c r="Y362" s="7">
        <v>0.57117681426985145</v>
      </c>
      <c r="Z362" s="7">
        <v>-0.72966440245255948</v>
      </c>
      <c r="AX362" t="s">
        <v>1091</v>
      </c>
      <c r="AY362">
        <v>8.2917701437993735E-2</v>
      </c>
    </row>
    <row r="363" spans="13:51" x14ac:dyDescent="0.25">
      <c r="M363" t="s">
        <v>48</v>
      </c>
      <c r="N363">
        <v>0.66817008131038591</v>
      </c>
      <c r="O363">
        <v>-0.18008956943129972</v>
      </c>
      <c r="P363">
        <v>1</v>
      </c>
      <c r="Q363">
        <v>0</v>
      </c>
      <c r="R363">
        <v>0.58455394641544267</v>
      </c>
      <c r="S363">
        <v>0.24683959395112035</v>
      </c>
      <c r="T363">
        <v>4.2493754383291291</v>
      </c>
      <c r="U363">
        <v>20.095954067741005</v>
      </c>
      <c r="V363">
        <v>0</v>
      </c>
      <c r="X363" s="7">
        <v>332</v>
      </c>
      <c r="Y363" s="7">
        <v>0.87666714040737592</v>
      </c>
      <c r="Z363" s="7">
        <v>-0.89899161801510696</v>
      </c>
      <c r="AX363" t="s">
        <v>1092</v>
      </c>
      <c r="AY363">
        <v>-0.23006334258892067</v>
      </c>
    </row>
    <row r="364" spans="13:51" x14ac:dyDescent="0.25">
      <c r="M364" t="s">
        <v>2003</v>
      </c>
      <c r="N364">
        <v>-0.47542328382179994</v>
      </c>
      <c r="O364">
        <v>0.20359445287317171</v>
      </c>
      <c r="P364">
        <v>1</v>
      </c>
      <c r="Q364">
        <v>0</v>
      </c>
      <c r="R364">
        <v>0.66441762084444689</v>
      </c>
      <c r="S364">
        <v>2.2835013013375829E-2</v>
      </c>
      <c r="T364">
        <v>-0.59040852073066841</v>
      </c>
      <c r="U364">
        <v>15.958770946368107</v>
      </c>
      <c r="V364">
        <v>0</v>
      </c>
      <c r="X364" s="7">
        <v>333</v>
      </c>
      <c r="Y364" s="7">
        <v>-0.16110256220011368</v>
      </c>
      <c r="Z364" s="7">
        <v>-0.52466742408113254</v>
      </c>
      <c r="AX364" t="s">
        <v>635</v>
      </c>
      <c r="AY364">
        <v>2.0923109568977478E-2</v>
      </c>
    </row>
    <row r="365" spans="13:51" x14ac:dyDescent="0.25">
      <c r="M365" t="s">
        <v>922</v>
      </c>
      <c r="N365">
        <v>-0.64308036900679288</v>
      </c>
      <c r="O365">
        <v>0.19318958227201261</v>
      </c>
      <c r="P365">
        <v>1</v>
      </c>
      <c r="Q365">
        <v>0</v>
      </c>
      <c r="R365">
        <v>0.80175243848596622</v>
      </c>
      <c r="S365">
        <v>0.13170136955933118</v>
      </c>
      <c r="T365">
        <v>0.61041865523511263</v>
      </c>
      <c r="U365">
        <v>17.840738899890386</v>
      </c>
      <c r="V365">
        <v>0</v>
      </c>
      <c r="X365" s="7">
        <v>334</v>
      </c>
      <c r="Y365" s="7">
        <v>-0.20309210659481872</v>
      </c>
      <c r="Z365" s="7">
        <v>0.29643314209318289</v>
      </c>
      <c r="AX365" t="s">
        <v>1093</v>
      </c>
      <c r="AY365">
        <v>-0.12807481573467455</v>
      </c>
    </row>
    <row r="366" spans="13:51" x14ac:dyDescent="0.25">
      <c r="M366" t="s">
        <v>2004</v>
      </c>
      <c r="N366">
        <v>-0.72985226585030905</v>
      </c>
      <c r="O366">
        <v>6.0179062861975087E-2</v>
      </c>
      <c r="P366">
        <v>1</v>
      </c>
      <c r="Q366">
        <v>0</v>
      </c>
      <c r="R366">
        <v>0.92538326687909567</v>
      </c>
      <c r="S366">
        <v>0.20264782293379935</v>
      </c>
      <c r="T366">
        <v>-0.19862056586380589</v>
      </c>
      <c r="U366">
        <v>15.932920399368733</v>
      </c>
      <c r="V366">
        <v>0</v>
      </c>
      <c r="X366" s="7">
        <v>335</v>
      </c>
      <c r="Y366" s="7">
        <v>-8.9533441599191327E-2</v>
      </c>
      <c r="Z366" s="7">
        <v>0.17128645231982159</v>
      </c>
      <c r="AX366" t="s">
        <v>1094</v>
      </c>
      <c r="AY366">
        <v>-0.61130966290043742</v>
      </c>
    </row>
    <row r="367" spans="13:51" x14ac:dyDescent="0.25">
      <c r="M367" t="s">
        <v>923</v>
      </c>
      <c r="N367">
        <v>0.41723330744140735</v>
      </c>
      <c r="O367">
        <v>0.27586076369633111</v>
      </c>
      <c r="P367">
        <v>1</v>
      </c>
      <c r="Q367">
        <v>0</v>
      </c>
      <c r="R367">
        <v>0.62502199302025252</v>
      </c>
      <c r="S367">
        <v>5.2032319961517803E-2</v>
      </c>
      <c r="T367">
        <v>-0.21124638728534006</v>
      </c>
      <c r="U367">
        <v>16.239902865600431</v>
      </c>
      <c r="V367">
        <v>0</v>
      </c>
      <c r="X367" s="7">
        <v>336</v>
      </c>
      <c r="Y367" s="7">
        <v>-0.54562173463522057</v>
      </c>
      <c r="Z367" s="7">
        <v>0.28335851606184065</v>
      </c>
      <c r="AX367" t="s">
        <v>1095</v>
      </c>
      <c r="AY367">
        <v>-0.30962739496205516</v>
      </c>
    </row>
    <row r="368" spans="13:51" x14ac:dyDescent="0.25">
      <c r="M368" t="s">
        <v>924</v>
      </c>
      <c r="N368">
        <v>0.66517866813257553</v>
      </c>
      <c r="O368">
        <v>-0.16456551458589044</v>
      </c>
      <c r="P368">
        <v>1</v>
      </c>
      <c r="Q368">
        <v>0</v>
      </c>
      <c r="R368">
        <v>0.95672305131328406</v>
      </c>
      <c r="S368">
        <v>7.8951930000019641E-2</v>
      </c>
      <c r="T368">
        <v>-8.263070491811228E-4</v>
      </c>
      <c r="U368">
        <v>16.57832584176381</v>
      </c>
      <c r="V368">
        <v>0</v>
      </c>
      <c r="X368" s="7">
        <v>337</v>
      </c>
      <c r="Y368" s="7">
        <v>-0.31241120915722781</v>
      </c>
      <c r="Z368" s="7">
        <v>0.27237265740955774</v>
      </c>
      <c r="AX368" t="s">
        <v>437</v>
      </c>
      <c r="AY368">
        <v>-0.34675614516389058</v>
      </c>
    </row>
    <row r="369" spans="13:51" x14ac:dyDescent="0.25">
      <c r="M369" t="s">
        <v>925</v>
      </c>
      <c r="N369">
        <v>-0.35582378830467454</v>
      </c>
      <c r="O369">
        <v>-8.1528276667119613E-3</v>
      </c>
      <c r="P369">
        <v>1</v>
      </c>
      <c r="Q369">
        <v>0</v>
      </c>
      <c r="R369">
        <v>0.85716138672041087</v>
      </c>
      <c r="S369">
        <v>8.9061708117551541E-2</v>
      </c>
      <c r="T369">
        <v>0.42503261907700474</v>
      </c>
      <c r="U369">
        <v>17.364509143901667</v>
      </c>
      <c r="V369">
        <v>0</v>
      </c>
      <c r="X369" s="7">
        <v>338</v>
      </c>
      <c r="Y369" s="7">
        <v>-6.9808368651593344E-2</v>
      </c>
      <c r="Z369" s="7">
        <v>-7.2733757744697675E-2</v>
      </c>
      <c r="AX369" t="s">
        <v>1096</v>
      </c>
      <c r="AY369">
        <v>0.1123985984792575</v>
      </c>
    </row>
    <row r="370" spans="13:51" x14ac:dyDescent="0.25">
      <c r="M370" t="s">
        <v>926</v>
      </c>
      <c r="N370">
        <v>-0.16859905004016451</v>
      </c>
      <c r="O370">
        <v>0.64054109762636169</v>
      </c>
      <c r="P370">
        <v>1</v>
      </c>
      <c r="Q370">
        <v>0</v>
      </c>
      <c r="R370">
        <v>0.67024185549648696</v>
      </c>
      <c r="S370">
        <v>0.26549759889584063</v>
      </c>
      <c r="T370">
        <v>-0.20227432464778372</v>
      </c>
      <c r="U370">
        <v>21.787574430545707</v>
      </c>
      <c r="V370">
        <v>0</v>
      </c>
      <c r="X370" s="7">
        <v>339</v>
      </c>
      <c r="Y370" s="7">
        <v>-0.53347130680312083</v>
      </c>
      <c r="Z370" s="7">
        <v>0.49309911747476193</v>
      </c>
      <c r="AX370" t="s">
        <v>2110</v>
      </c>
      <c r="AY370">
        <v>-0.13295656447513637</v>
      </c>
    </row>
    <row r="371" spans="13:51" x14ac:dyDescent="0.25">
      <c r="M371" t="s">
        <v>927</v>
      </c>
      <c r="N371">
        <v>3.1478538813144774</v>
      </c>
      <c r="O371">
        <v>6.5393577838287739E-2</v>
      </c>
      <c r="P371">
        <v>1</v>
      </c>
      <c r="Q371">
        <v>0</v>
      </c>
      <c r="R371">
        <v>0.92735641590553508</v>
      </c>
      <c r="S371">
        <v>6.8985850901066473E-2</v>
      </c>
      <c r="T371">
        <v>7.0030891746816051E-2</v>
      </c>
      <c r="U371">
        <v>18.464665284544932</v>
      </c>
      <c r="V371">
        <v>1</v>
      </c>
      <c r="X371" s="7">
        <v>340</v>
      </c>
      <c r="Y371" s="7">
        <v>0.96358179778769149</v>
      </c>
      <c r="Z371" s="7">
        <v>-0.4462597481428392</v>
      </c>
      <c r="AX371" t="s">
        <v>238</v>
      </c>
      <c r="AY371">
        <v>-0.24609847276698629</v>
      </c>
    </row>
    <row r="372" spans="13:51" x14ac:dyDescent="0.25">
      <c r="M372" t="s">
        <v>395</v>
      </c>
      <c r="N372">
        <v>-0.77729071299682606</v>
      </c>
      <c r="O372">
        <v>-0.17901268251859384</v>
      </c>
      <c r="P372">
        <v>1</v>
      </c>
      <c r="Q372">
        <v>0</v>
      </c>
      <c r="R372">
        <v>0.97011715174696445</v>
      </c>
      <c r="S372">
        <v>0.24388942482899259</v>
      </c>
      <c r="T372">
        <v>0.15818965849552816</v>
      </c>
      <c r="U372">
        <v>17.034809123045793</v>
      </c>
      <c r="V372">
        <v>0</v>
      </c>
      <c r="X372" s="7">
        <v>341</v>
      </c>
      <c r="Y372" s="7">
        <v>-0.36349877248666262</v>
      </c>
      <c r="Z372" s="7">
        <v>0.26884129959148079</v>
      </c>
      <c r="AX372" t="s">
        <v>2111</v>
      </c>
      <c r="AY372">
        <v>1.2795160588686378</v>
      </c>
    </row>
    <row r="373" spans="13:51" x14ac:dyDescent="0.25">
      <c r="M373" t="s">
        <v>928</v>
      </c>
      <c r="N373">
        <v>-0.74142738312529755</v>
      </c>
      <c r="O373">
        <v>0.1137694608518959</v>
      </c>
      <c r="P373">
        <v>1</v>
      </c>
      <c r="Q373">
        <v>0</v>
      </c>
      <c r="R373">
        <v>0.60227321787268651</v>
      </c>
      <c r="S373">
        <v>0.1734939848311341</v>
      </c>
      <c r="T373">
        <v>-0.21242309605901202</v>
      </c>
      <c r="U373">
        <v>17.02832290480718</v>
      </c>
      <c r="V373">
        <v>0</v>
      </c>
      <c r="X373" s="7">
        <v>342</v>
      </c>
      <c r="Y373" s="7">
        <v>-0.50521164235341898</v>
      </c>
      <c r="Z373" s="7">
        <v>0.39165995294302458</v>
      </c>
      <c r="AX373" t="s">
        <v>1097</v>
      </c>
      <c r="AY373">
        <v>-0.38287389513478842</v>
      </c>
    </row>
    <row r="374" spans="13:51" x14ac:dyDescent="0.25">
      <c r="M374" t="s">
        <v>662</v>
      </c>
      <c r="N374">
        <v>-0.28186922329147929</v>
      </c>
      <c r="O374">
        <v>-6.3647872131812125E-2</v>
      </c>
      <c r="P374">
        <v>1</v>
      </c>
      <c r="Q374">
        <v>0</v>
      </c>
      <c r="R374">
        <v>1.2030963367023269</v>
      </c>
      <c r="S374">
        <v>0.18305774626712198</v>
      </c>
      <c r="T374">
        <v>-0.51271429700674209</v>
      </c>
      <c r="U374">
        <v>15.774821842057703</v>
      </c>
      <c r="V374">
        <v>0</v>
      </c>
      <c r="X374" s="7">
        <v>343</v>
      </c>
      <c r="Y374" s="7">
        <v>-0.12677443201422195</v>
      </c>
      <c r="Z374" s="7">
        <v>-8.9157343463153349E-2</v>
      </c>
      <c r="AX374" t="s">
        <v>2112</v>
      </c>
      <c r="AY374">
        <v>-0.68213948512387379</v>
      </c>
    </row>
    <row r="375" spans="13:51" x14ac:dyDescent="0.25">
      <c r="M375" t="s">
        <v>929</v>
      </c>
      <c r="N375">
        <v>-0.27557318238822026</v>
      </c>
      <c r="O375">
        <v>-0.15400480076035036</v>
      </c>
      <c r="P375">
        <v>1</v>
      </c>
      <c r="Q375">
        <v>0</v>
      </c>
      <c r="R375">
        <v>1.0075235431203302</v>
      </c>
      <c r="S375">
        <v>0.10754373555614276</v>
      </c>
      <c r="T375">
        <v>3.9030571379836086E-2</v>
      </c>
      <c r="U375">
        <v>15.444836080930521</v>
      </c>
      <c r="V375">
        <v>0</v>
      </c>
      <c r="X375" s="7">
        <v>344</v>
      </c>
      <c r="Y375" s="7">
        <v>-0.31097322844028197</v>
      </c>
      <c r="Z375" s="7">
        <v>-4.150076288383947E-2</v>
      </c>
      <c r="AX375" t="s">
        <v>1098</v>
      </c>
      <c r="AY375">
        <v>-0.20257676782397124</v>
      </c>
    </row>
    <row r="376" spans="13:51" x14ac:dyDescent="0.25">
      <c r="M376" t="s">
        <v>2005</v>
      </c>
      <c r="N376">
        <v>-0.31064321730683031</v>
      </c>
      <c r="O376">
        <v>2.4533006941076709</v>
      </c>
      <c r="P376">
        <v>1</v>
      </c>
      <c r="Q376">
        <v>0</v>
      </c>
      <c r="R376">
        <v>0.60623542006688125</v>
      </c>
      <c r="S376">
        <v>0.68270578637158152</v>
      </c>
      <c r="T376">
        <v>12.297342339536113</v>
      </c>
      <c r="U376">
        <v>15.371443548285983</v>
      </c>
      <c r="V376">
        <v>0</v>
      </c>
      <c r="X376" s="7">
        <v>345</v>
      </c>
      <c r="Y376" s="7">
        <v>-0.73744197673929646</v>
      </c>
      <c r="Z376" s="7">
        <v>1.2617991101985471</v>
      </c>
      <c r="AX376" t="s">
        <v>573</v>
      </c>
      <c r="AY376">
        <v>-0.77837157556782555</v>
      </c>
    </row>
    <row r="377" spans="13:51" x14ac:dyDescent="0.25">
      <c r="M377" t="s">
        <v>931</v>
      </c>
      <c r="N377">
        <v>-0.23666718683671348</v>
      </c>
      <c r="O377">
        <v>2.8732312506342655E-3</v>
      </c>
      <c r="P377">
        <v>1</v>
      </c>
      <c r="Q377">
        <v>0</v>
      </c>
      <c r="R377">
        <v>0.7325702781544482</v>
      </c>
      <c r="S377">
        <v>9.9152940766688416E-2</v>
      </c>
      <c r="T377">
        <v>-4.6683621333313413E-2</v>
      </c>
      <c r="U377">
        <v>17.82290482568904</v>
      </c>
      <c r="V377">
        <v>0</v>
      </c>
      <c r="X377" s="7">
        <v>346</v>
      </c>
      <c r="Y377" s="7">
        <v>0.43730271867061049</v>
      </c>
      <c r="Z377" s="7">
        <v>-0.44454956315220112</v>
      </c>
      <c r="AX377" t="s">
        <v>905</v>
      </c>
      <c r="AY377">
        <v>0.44415732957733223</v>
      </c>
    </row>
    <row r="378" spans="13:51" x14ac:dyDescent="0.25">
      <c r="M378" t="s">
        <v>2006</v>
      </c>
      <c r="N378">
        <v>1.5354146477797643E-2</v>
      </c>
      <c r="O378">
        <v>9.561737792304692E-2</v>
      </c>
      <c r="P378">
        <v>1</v>
      </c>
      <c r="Q378">
        <v>0</v>
      </c>
      <c r="R378">
        <v>1.0033746646251274</v>
      </c>
      <c r="S378">
        <v>6.2923704305759387E-2</v>
      </c>
      <c r="T378">
        <v>0.2361224847938016</v>
      </c>
      <c r="U378">
        <v>16.854608804831628</v>
      </c>
      <c r="V378">
        <v>0</v>
      </c>
      <c r="X378" s="7">
        <v>347</v>
      </c>
      <c r="Y378" s="7">
        <v>0.16724928323641594</v>
      </c>
      <c r="Z378" s="7">
        <v>-0.34249871336405735</v>
      </c>
      <c r="AX378" t="s">
        <v>1099</v>
      </c>
      <c r="AY378">
        <v>0.40721641811539239</v>
      </c>
    </row>
    <row r="379" spans="13:51" x14ac:dyDescent="0.25">
      <c r="M379" t="s">
        <v>932</v>
      </c>
      <c r="N379">
        <v>0.2364668293994541</v>
      </c>
      <c r="O379">
        <v>5.3308262661462213E-2</v>
      </c>
      <c r="P379">
        <v>1</v>
      </c>
      <c r="Q379">
        <v>0</v>
      </c>
      <c r="R379">
        <v>0.78247050603055535</v>
      </c>
      <c r="S379">
        <v>6.7446935582097856E-2</v>
      </c>
      <c r="T379">
        <v>-6.6457059536903354E-2</v>
      </c>
      <c r="U379">
        <v>16.163090315538216</v>
      </c>
      <c r="V379">
        <v>0</v>
      </c>
      <c r="X379" s="7">
        <v>348</v>
      </c>
      <c r="Y379" s="7">
        <v>-0.26701833948833137</v>
      </c>
      <c r="Z379" s="7">
        <v>-3.4052021089433393E-2</v>
      </c>
      <c r="AX379" t="s">
        <v>507</v>
      </c>
      <c r="AY379">
        <v>-0.11634370603453403</v>
      </c>
    </row>
    <row r="380" spans="13:51" x14ac:dyDescent="0.25">
      <c r="M380" t="s">
        <v>933</v>
      </c>
      <c r="N380">
        <v>-0.14602376331869013</v>
      </c>
      <c r="O380">
        <v>0.48797627161025292</v>
      </c>
      <c r="P380">
        <v>1</v>
      </c>
      <c r="Q380">
        <v>0</v>
      </c>
      <c r="R380">
        <v>0.81264104756977407</v>
      </c>
      <c r="S380">
        <v>0.33807423403483755</v>
      </c>
      <c r="T380">
        <v>0.47320804872437977</v>
      </c>
      <c r="U380">
        <v>16.927868966025169</v>
      </c>
      <c r="V380">
        <v>0</v>
      </c>
      <c r="X380" s="7">
        <v>349</v>
      </c>
      <c r="Y380" s="7">
        <v>-0.84402732919839396</v>
      </c>
      <c r="Z380" s="7">
        <v>1.8772710099425469</v>
      </c>
      <c r="AX380" t="s">
        <v>280</v>
      </c>
      <c r="AY380">
        <v>-0.33278532432326435</v>
      </c>
    </row>
    <row r="381" spans="13:51" x14ac:dyDescent="0.25">
      <c r="M381" t="s">
        <v>934</v>
      </c>
      <c r="N381">
        <v>12.500197187245799</v>
      </c>
      <c r="O381">
        <v>1.4954691825320603</v>
      </c>
      <c r="P381">
        <v>1</v>
      </c>
      <c r="Q381">
        <v>0</v>
      </c>
      <c r="R381">
        <v>0.29667241065934385</v>
      </c>
      <c r="S381">
        <v>0.18678583717401884</v>
      </c>
      <c r="T381">
        <v>0.26702242181769531</v>
      </c>
      <c r="U381">
        <v>15.682504658780596</v>
      </c>
      <c r="V381">
        <v>0</v>
      </c>
      <c r="X381" s="7">
        <v>350</v>
      </c>
      <c r="Y381" s="7">
        <v>-0.11537499139377741</v>
      </c>
      <c r="Z381" s="7">
        <v>-0.14716496196855575</v>
      </c>
      <c r="AX381" t="s">
        <v>2114</v>
      </c>
      <c r="AY381">
        <v>2.3247669320571669</v>
      </c>
    </row>
    <row r="382" spans="13:51" x14ac:dyDescent="0.25">
      <c r="M382" t="s">
        <v>2008</v>
      </c>
      <c r="N382">
        <v>1.8938234868922434</v>
      </c>
      <c r="O382">
        <v>0.71681156929899958</v>
      </c>
      <c r="P382">
        <v>1</v>
      </c>
      <c r="Q382">
        <v>0</v>
      </c>
      <c r="R382">
        <v>0.53719694962419284</v>
      </c>
      <c r="S382">
        <v>0.33306053260176111</v>
      </c>
      <c r="T382">
        <v>0.57798001797578391</v>
      </c>
      <c r="U382">
        <v>15.906208431002158</v>
      </c>
      <c r="V382">
        <v>0</v>
      </c>
      <c r="X382" s="7">
        <v>351</v>
      </c>
      <c r="Y382" s="7">
        <v>0.36307888798393795</v>
      </c>
      <c r="Z382" s="7">
        <v>-0.4512753569183332</v>
      </c>
      <c r="AX382" t="s">
        <v>1100</v>
      </c>
      <c r="AY382">
        <v>0.29055380571640321</v>
      </c>
    </row>
    <row r="383" spans="13:51" x14ac:dyDescent="0.25">
      <c r="M383" t="s">
        <v>741</v>
      </c>
      <c r="N383">
        <v>0.814524395221907</v>
      </c>
      <c r="O383">
        <v>-4.1075710470241326E-2</v>
      </c>
      <c r="P383">
        <v>1</v>
      </c>
      <c r="Q383">
        <v>0</v>
      </c>
      <c r="R383">
        <v>0.44004708100803519</v>
      </c>
      <c r="S383">
        <v>0.11500328705970349</v>
      </c>
      <c r="T383">
        <v>-4.5953906431196991E-2</v>
      </c>
      <c r="U383">
        <v>16.366250307858493</v>
      </c>
      <c r="V383">
        <v>0</v>
      </c>
      <c r="X383" s="7">
        <v>352</v>
      </c>
      <c r="Y383" s="7">
        <v>4.5063823515197443E-2</v>
      </c>
      <c r="Z383" s="7">
        <v>-0.33816482419180083</v>
      </c>
      <c r="AX383" t="s">
        <v>1101</v>
      </c>
      <c r="AY383">
        <v>-0.59087776386708235</v>
      </c>
    </row>
    <row r="384" spans="13:51" x14ac:dyDescent="0.25">
      <c r="M384" t="s">
        <v>935</v>
      </c>
      <c r="N384">
        <v>-0.12545610787722217</v>
      </c>
      <c r="O384">
        <v>4.7005514478105907E-2</v>
      </c>
      <c r="P384">
        <v>1</v>
      </c>
      <c r="Q384">
        <v>0</v>
      </c>
      <c r="R384">
        <v>2.5085425221161395</v>
      </c>
      <c r="S384">
        <v>0.10199302455837801</v>
      </c>
      <c r="T384">
        <v>6.0926159602055713E-3</v>
      </c>
      <c r="U384">
        <v>15.827541966002562</v>
      </c>
      <c r="V384">
        <v>0</v>
      </c>
      <c r="X384" s="7">
        <v>353</v>
      </c>
      <c r="Y384" s="7">
        <v>-0.37049823850853192</v>
      </c>
      <c r="Z384" s="7">
        <v>-0.19800636548903228</v>
      </c>
      <c r="AX384" t="s">
        <v>324</v>
      </c>
      <c r="AY384">
        <v>-0.13700044996887731</v>
      </c>
    </row>
    <row r="385" spans="13:51" x14ac:dyDescent="0.25">
      <c r="M385" t="s">
        <v>740</v>
      </c>
      <c r="N385">
        <v>0.34743535014569626</v>
      </c>
      <c r="O385">
        <v>-0.19587992890402822</v>
      </c>
      <c r="P385">
        <v>1</v>
      </c>
      <c r="Q385">
        <v>0</v>
      </c>
      <c r="R385">
        <v>0.51654131865118935</v>
      </c>
      <c r="S385">
        <v>0.23622766635107331</v>
      </c>
      <c r="T385">
        <v>7.1191990329318722E-2</v>
      </c>
      <c r="U385">
        <v>16.491949404071526</v>
      </c>
      <c r="V385">
        <v>0</v>
      </c>
      <c r="X385" s="7">
        <v>354</v>
      </c>
      <c r="Y385" s="7">
        <v>-0.33460711962370415</v>
      </c>
      <c r="Z385" s="7">
        <v>0.32128446374672665</v>
      </c>
      <c r="AX385" t="s">
        <v>1102</v>
      </c>
      <c r="AY385">
        <v>2.0098761261832681</v>
      </c>
    </row>
    <row r="386" spans="13:51" x14ac:dyDescent="0.25">
      <c r="M386" t="s">
        <v>683</v>
      </c>
      <c r="N386">
        <v>-0.30264798338731297</v>
      </c>
      <c r="O386">
        <v>-0.16831305018503273</v>
      </c>
      <c r="P386">
        <v>1</v>
      </c>
      <c r="Q386">
        <v>0</v>
      </c>
      <c r="R386">
        <v>0.55183174073022612</v>
      </c>
      <c r="S386">
        <v>9.7598776039333549E-2</v>
      </c>
      <c r="T386">
        <v>-0.1930594753970874</v>
      </c>
      <c r="U386">
        <v>16.761544655880083</v>
      </c>
      <c r="V386">
        <v>0</v>
      </c>
      <c r="X386" s="7">
        <v>355</v>
      </c>
      <c r="Y386" s="7">
        <v>-0.39220676419721667</v>
      </c>
      <c r="Z386" s="7">
        <v>0.45054005952633508</v>
      </c>
      <c r="AX386" t="s">
        <v>2115</v>
      </c>
      <c r="AY386">
        <v>5.4445123031463583</v>
      </c>
    </row>
    <row r="387" spans="13:51" x14ac:dyDescent="0.25">
      <c r="M387" t="s">
        <v>789</v>
      </c>
      <c r="N387">
        <v>3.481116513575274E-2</v>
      </c>
      <c r="O387">
        <v>0.64975492949344782</v>
      </c>
      <c r="P387">
        <v>1</v>
      </c>
      <c r="Q387">
        <v>0</v>
      </c>
      <c r="R387">
        <v>0.76671380663440447</v>
      </c>
      <c r="S387">
        <v>0.19459726406833464</v>
      </c>
      <c r="T387">
        <v>-0.18602319328781716</v>
      </c>
      <c r="U387">
        <v>16.497566386896356</v>
      </c>
      <c r="V387">
        <v>0</v>
      </c>
      <c r="X387" s="7">
        <v>356</v>
      </c>
      <c r="Y387" s="7">
        <v>-0.22182056921368096</v>
      </c>
      <c r="Z387" s="7">
        <v>1.4094096640426215</v>
      </c>
      <c r="AX387" t="s">
        <v>2116</v>
      </c>
      <c r="AY387">
        <v>-0.21070077497813322</v>
      </c>
    </row>
    <row r="388" spans="13:51" x14ac:dyDescent="0.25">
      <c r="M388" t="s">
        <v>936</v>
      </c>
      <c r="N388">
        <v>-5.8347263879385387E-2</v>
      </c>
      <c r="O388">
        <v>-6.5023119382053929E-3</v>
      </c>
      <c r="P388">
        <v>1</v>
      </c>
      <c r="Q388">
        <v>0</v>
      </c>
      <c r="R388">
        <v>1.0941327300936781</v>
      </c>
      <c r="S388">
        <v>9.1089332244875795E-2</v>
      </c>
      <c r="T388">
        <v>0.14747717588909451</v>
      </c>
      <c r="U388">
        <v>18.706793270728681</v>
      </c>
      <c r="V388">
        <v>0</v>
      </c>
      <c r="X388" s="7">
        <v>357</v>
      </c>
      <c r="Y388" s="7">
        <v>0.53036879889498778</v>
      </c>
      <c r="Z388" s="7">
        <v>-0.64074906895085793</v>
      </c>
      <c r="AX388" t="s">
        <v>1103</v>
      </c>
      <c r="AY388">
        <v>-0.25913686475484771</v>
      </c>
    </row>
    <row r="389" spans="13:51" x14ac:dyDescent="0.25">
      <c r="M389" t="s">
        <v>937</v>
      </c>
      <c r="N389">
        <v>-0.10477490101019661</v>
      </c>
      <c r="O389">
        <v>0.70030357373853303</v>
      </c>
      <c r="P389">
        <v>1</v>
      </c>
      <c r="Q389">
        <v>0</v>
      </c>
      <c r="R389">
        <v>0.69778604785479859</v>
      </c>
      <c r="S389">
        <v>0.24690436105566216</v>
      </c>
      <c r="T389">
        <v>0.24794915577233032</v>
      </c>
      <c r="U389">
        <v>18.217894721933131</v>
      </c>
      <c r="V389">
        <v>0</v>
      </c>
      <c r="X389" s="7">
        <v>358</v>
      </c>
      <c r="Y389" s="7">
        <v>0.15609696162817283</v>
      </c>
      <c r="Z389" s="7">
        <v>-0.5078107173765305</v>
      </c>
      <c r="AX389" t="s">
        <v>2117</v>
      </c>
      <c r="AY389">
        <v>-0.35913157669404472</v>
      </c>
    </row>
    <row r="390" spans="13:51" x14ac:dyDescent="0.25">
      <c r="M390" t="s">
        <v>938</v>
      </c>
      <c r="N390">
        <v>-0.43913975768347241</v>
      </c>
      <c r="O390">
        <v>1.4271273361110273E-2</v>
      </c>
      <c r="P390">
        <v>1</v>
      </c>
      <c r="Q390">
        <v>0</v>
      </c>
      <c r="R390">
        <v>1.3743338070174669</v>
      </c>
      <c r="S390">
        <v>9.7534303431108471E-2</v>
      </c>
      <c r="T390">
        <v>0.22292923389838415</v>
      </c>
      <c r="U390">
        <v>16.252895033481593</v>
      </c>
      <c r="V390">
        <v>0</v>
      </c>
      <c r="X390" s="7">
        <v>359</v>
      </c>
      <c r="Y390" s="7">
        <v>3.7702775253040466</v>
      </c>
      <c r="Z390" s="7">
        <v>-3.694590748306489</v>
      </c>
      <c r="AX390" t="s">
        <v>2118</v>
      </c>
      <c r="AY390">
        <v>0.85338879409854174</v>
      </c>
    </row>
    <row r="391" spans="13:51" x14ac:dyDescent="0.25">
      <c r="M391" t="s">
        <v>939</v>
      </c>
      <c r="N391">
        <v>-0.28305928013590215</v>
      </c>
      <c r="O391">
        <v>0.27870632416923902</v>
      </c>
      <c r="P391">
        <v>1</v>
      </c>
      <c r="Q391">
        <v>0</v>
      </c>
      <c r="R391">
        <v>0.68485552574610853</v>
      </c>
      <c r="S391">
        <v>0.1946753888879916</v>
      </c>
      <c r="T391">
        <v>0.45301448505679959</v>
      </c>
      <c r="U391">
        <v>15.977941409623497</v>
      </c>
      <c r="V391">
        <v>0</v>
      </c>
      <c r="X391" s="7">
        <v>360</v>
      </c>
      <c r="Y391" s="7">
        <v>1.5506703554390495</v>
      </c>
      <c r="Z391" s="7">
        <v>-0.88250027412866361</v>
      </c>
      <c r="AX391" t="s">
        <v>2119</v>
      </c>
      <c r="AY391">
        <v>1.9014629826908322</v>
      </c>
    </row>
    <row r="392" spans="13:51" x14ac:dyDescent="0.25">
      <c r="M392" t="s">
        <v>940</v>
      </c>
      <c r="N392">
        <v>-6.9919687952446671E-2</v>
      </c>
      <c r="O392">
        <v>-0.20460397072160319</v>
      </c>
      <c r="P392">
        <v>1</v>
      </c>
      <c r="Q392">
        <v>0</v>
      </c>
      <c r="R392">
        <v>0.85233442554678984</v>
      </c>
      <c r="S392">
        <v>7.4186068491724252E-2</v>
      </c>
      <c r="T392">
        <v>-0.29211753939587848</v>
      </c>
      <c r="U392">
        <v>17.658049628123578</v>
      </c>
      <c r="V392">
        <v>0</v>
      </c>
      <c r="X392" s="7">
        <v>361</v>
      </c>
      <c r="Y392" s="7">
        <v>0.11495191245169462</v>
      </c>
      <c r="Z392" s="7">
        <v>-0.59037519627349455</v>
      </c>
      <c r="AX392" t="s">
        <v>2120</v>
      </c>
      <c r="AY392">
        <v>-0.34898243053778871</v>
      </c>
    </row>
    <row r="393" spans="13:51" x14ac:dyDescent="0.25">
      <c r="M393" t="s">
        <v>627</v>
      </c>
      <c r="N393">
        <v>-0.76456709391550437</v>
      </c>
      <c r="O393">
        <v>-9.7571052947831444E-2</v>
      </c>
      <c r="P393">
        <v>1</v>
      </c>
      <c r="Q393">
        <v>0</v>
      </c>
      <c r="R393">
        <v>0.73338216872207107</v>
      </c>
      <c r="S393">
        <v>0.11304287028611247</v>
      </c>
      <c r="T393">
        <v>2.4147894579397516E-2</v>
      </c>
      <c r="U393">
        <v>16.571877380872667</v>
      </c>
      <c r="V393">
        <v>0</v>
      </c>
      <c r="X393" s="7">
        <v>362</v>
      </c>
      <c r="Y393" s="7">
        <v>0.39854957373591904</v>
      </c>
      <c r="Z393" s="7">
        <v>-1.0416299427427118</v>
      </c>
      <c r="AX393" t="s">
        <v>1105</v>
      </c>
      <c r="AY393">
        <v>-0.45072090802276515</v>
      </c>
    </row>
    <row r="394" spans="13:51" x14ac:dyDescent="0.25">
      <c r="M394" t="s">
        <v>941</v>
      </c>
      <c r="N394">
        <v>0.3524499736184814</v>
      </c>
      <c r="O394">
        <v>0.50632217129883872</v>
      </c>
      <c r="P394">
        <v>1</v>
      </c>
      <c r="Q394">
        <v>0</v>
      </c>
      <c r="R394">
        <v>0.89206352945803291</v>
      </c>
      <c r="S394">
        <v>0.13626344726049536</v>
      </c>
      <c r="T394">
        <v>-0.27914221320516053</v>
      </c>
      <c r="U394">
        <v>18.194452899931694</v>
      </c>
      <c r="V394">
        <v>0</v>
      </c>
      <c r="X394" s="7">
        <v>363</v>
      </c>
      <c r="Y394" s="7">
        <v>-0.11235096508911169</v>
      </c>
      <c r="Z394" s="7">
        <v>-0.61750130076119736</v>
      </c>
      <c r="AX394" t="s">
        <v>1106</v>
      </c>
      <c r="AY394">
        <v>0.36235888074759864</v>
      </c>
    </row>
    <row r="395" spans="13:51" x14ac:dyDescent="0.25">
      <c r="M395" t="s">
        <v>942</v>
      </c>
      <c r="N395">
        <v>-4.9637196081829094E-2</v>
      </c>
      <c r="O395">
        <v>0.30009829576122565</v>
      </c>
      <c r="P395">
        <v>1</v>
      </c>
      <c r="Q395">
        <v>0</v>
      </c>
      <c r="R395">
        <v>0.71179520960613729</v>
      </c>
      <c r="S395">
        <v>0.14344555544903251</v>
      </c>
      <c r="T395">
        <v>4.0392979480486741E-3</v>
      </c>
      <c r="U395">
        <v>18.794874291942495</v>
      </c>
      <c r="V395">
        <v>0</v>
      </c>
      <c r="X395" s="7">
        <v>364</v>
      </c>
      <c r="Y395" s="7">
        <v>0.21760100466301133</v>
      </c>
      <c r="Z395" s="7">
        <v>0.19963230277839603</v>
      </c>
      <c r="AX395" t="s">
        <v>1107</v>
      </c>
      <c r="AY395">
        <v>-0.33277638319602421</v>
      </c>
    </row>
    <row r="396" spans="13:51" x14ac:dyDescent="0.25">
      <c r="M396" t="s">
        <v>2009</v>
      </c>
      <c r="N396">
        <v>0.14442844288067552</v>
      </c>
      <c r="O396">
        <v>0.16356947218651402</v>
      </c>
      <c r="P396">
        <v>1</v>
      </c>
      <c r="Q396">
        <v>0</v>
      </c>
      <c r="R396">
        <v>2.0384830933473097</v>
      </c>
      <c r="S396">
        <v>9.6913364711005548E-2</v>
      </c>
      <c r="T396">
        <v>-0.63828082221649296</v>
      </c>
      <c r="U396">
        <v>20.005582550002135</v>
      </c>
      <c r="V396">
        <v>0</v>
      </c>
      <c r="X396" s="7">
        <v>365</v>
      </c>
      <c r="Y396" s="7">
        <v>0.1997064341842654</v>
      </c>
      <c r="Z396" s="7">
        <v>0.46547223394831017</v>
      </c>
      <c r="AX396" t="s">
        <v>1108</v>
      </c>
      <c r="AY396">
        <v>-0.33662817333272504</v>
      </c>
    </row>
    <row r="397" spans="13:51" x14ac:dyDescent="0.25">
      <c r="M397" t="s">
        <v>91</v>
      </c>
      <c r="N397">
        <v>58.957378585003468</v>
      </c>
      <c r="O397">
        <v>0.29559215394748223</v>
      </c>
      <c r="P397">
        <v>1</v>
      </c>
      <c r="Q397">
        <v>0</v>
      </c>
      <c r="R397">
        <v>0.34860208366858708</v>
      </c>
      <c r="S397">
        <v>2.8936578030411036E-2</v>
      </c>
      <c r="T397">
        <v>-0.49537827985482602</v>
      </c>
      <c r="U397">
        <v>20.578639471878962</v>
      </c>
      <c r="V397">
        <v>0</v>
      </c>
      <c r="X397" s="7">
        <v>366</v>
      </c>
      <c r="Y397" s="7">
        <v>0.3776150890003252</v>
      </c>
      <c r="Z397" s="7">
        <v>-0.73343887730499979</v>
      </c>
      <c r="AX397" t="s">
        <v>1109</v>
      </c>
      <c r="AY397">
        <v>-0.37531376223797502</v>
      </c>
    </row>
    <row r="398" spans="13:51" x14ac:dyDescent="0.25">
      <c r="M398" t="s">
        <v>943</v>
      </c>
      <c r="N398">
        <v>-3.7593446578119485E-2</v>
      </c>
      <c r="O398">
        <v>9.9282656114880269E-2</v>
      </c>
      <c r="P398">
        <v>1</v>
      </c>
      <c r="Q398">
        <v>0</v>
      </c>
      <c r="R398">
        <v>0.9503237274144215</v>
      </c>
      <c r="S398">
        <v>0.15533294963277747</v>
      </c>
      <c r="T398">
        <v>9.0799687686837299E-2</v>
      </c>
      <c r="U398">
        <v>16.779848426886353</v>
      </c>
      <c r="V398">
        <v>0</v>
      </c>
      <c r="X398" s="7">
        <v>367</v>
      </c>
      <c r="Y398" s="7">
        <v>-9.1624174665850988E-2</v>
      </c>
      <c r="Z398" s="7">
        <v>-7.6974875374313523E-2</v>
      </c>
      <c r="AX398" t="s">
        <v>1110</v>
      </c>
      <c r="AY398">
        <v>-0.317483454507754</v>
      </c>
    </row>
    <row r="399" spans="13:51" x14ac:dyDescent="0.25">
      <c r="M399" t="s">
        <v>944</v>
      </c>
      <c r="N399">
        <v>0.79570851547496224</v>
      </c>
      <c r="O399">
        <v>-4.8798229336815414E-2</v>
      </c>
      <c r="P399">
        <v>1</v>
      </c>
      <c r="Q399">
        <v>0</v>
      </c>
      <c r="R399">
        <v>1.1273759667567875</v>
      </c>
      <c r="S399">
        <v>5.3944854210022153E-2</v>
      </c>
      <c r="T399">
        <v>10.562316198661197</v>
      </c>
      <c r="U399">
        <v>16.244599453528878</v>
      </c>
      <c r="V399">
        <v>0</v>
      </c>
      <c r="X399" s="7">
        <v>368</v>
      </c>
      <c r="Y399" s="7">
        <v>1.2173233187455779</v>
      </c>
      <c r="Z399" s="7">
        <v>1.9305305625688995</v>
      </c>
      <c r="AX399" t="s">
        <v>1111</v>
      </c>
      <c r="AY399">
        <v>-0.45323838871823063</v>
      </c>
    </row>
    <row r="400" spans="13:51" x14ac:dyDescent="0.25">
      <c r="M400" t="s">
        <v>945</v>
      </c>
      <c r="N400">
        <v>-0.50845670757086847</v>
      </c>
      <c r="O400">
        <v>0.56045224266891402</v>
      </c>
      <c r="P400">
        <v>1</v>
      </c>
      <c r="Q400">
        <v>0</v>
      </c>
      <c r="R400">
        <v>0.64405107407327522</v>
      </c>
      <c r="S400">
        <v>0.32678059274049626</v>
      </c>
      <c r="T400">
        <v>-0.20421199051148606</v>
      </c>
      <c r="U400">
        <v>16.751748680745717</v>
      </c>
      <c r="V400">
        <v>0</v>
      </c>
      <c r="X400" s="7">
        <v>369</v>
      </c>
      <c r="Y400" s="7">
        <v>-8.2296478762581782E-2</v>
      </c>
      <c r="Z400" s="7">
        <v>-0.69499423423424433</v>
      </c>
      <c r="AX400" t="s">
        <v>1112</v>
      </c>
      <c r="AY400">
        <v>-0.10377202842764092</v>
      </c>
    </row>
    <row r="401" spans="13:51" x14ac:dyDescent="0.25">
      <c r="M401" t="s">
        <v>334</v>
      </c>
      <c r="N401">
        <v>5.2172096365984242</v>
      </c>
      <c r="O401">
        <v>0.69668651107178514</v>
      </c>
      <c r="P401">
        <v>1</v>
      </c>
      <c r="Q401">
        <v>0</v>
      </c>
      <c r="R401">
        <v>0.88695557269869096</v>
      </c>
      <c r="S401">
        <v>6.3009174095310261E-2</v>
      </c>
      <c r="T401">
        <v>-0.64816480152972855</v>
      </c>
      <c r="U401">
        <v>18.207059352987127</v>
      </c>
      <c r="V401">
        <v>0</v>
      </c>
      <c r="X401" s="7">
        <v>370</v>
      </c>
      <c r="Y401" s="7">
        <v>-6.1913186570406675E-2</v>
      </c>
      <c r="Z401" s="7">
        <v>-0.67951419655489087</v>
      </c>
      <c r="AX401" t="s">
        <v>378</v>
      </c>
      <c r="AY401">
        <v>0.35802200493090303</v>
      </c>
    </row>
    <row r="402" spans="13:51" x14ac:dyDescent="0.25">
      <c r="M402" t="s">
        <v>639</v>
      </c>
      <c r="N402">
        <v>0.98954979087455197</v>
      </c>
      <c r="O402">
        <v>-0.12563538445193242</v>
      </c>
      <c r="P402">
        <v>1</v>
      </c>
      <c r="Q402">
        <v>0</v>
      </c>
      <c r="R402">
        <v>0.6698963054340904</v>
      </c>
      <c r="S402">
        <v>6.434600909740347E-2</v>
      </c>
      <c r="T402">
        <v>-0.14891843410057187</v>
      </c>
      <c r="U402">
        <v>16.60385267583473</v>
      </c>
      <c r="V402">
        <v>0</v>
      </c>
      <c r="X402" s="7">
        <v>371</v>
      </c>
      <c r="Y402" s="7">
        <v>-0.19539349138459547</v>
      </c>
      <c r="Z402" s="7">
        <v>-8.6475731906883818E-2</v>
      </c>
      <c r="AX402" t="s">
        <v>1113</v>
      </c>
      <c r="AY402">
        <v>-0.20318949452257501</v>
      </c>
    </row>
    <row r="403" spans="13:51" x14ac:dyDescent="0.25">
      <c r="M403" t="s">
        <v>585</v>
      </c>
      <c r="N403">
        <v>-0.18032056877146566</v>
      </c>
      <c r="O403">
        <v>0.30679193015717648</v>
      </c>
      <c r="P403">
        <v>1</v>
      </c>
      <c r="Q403">
        <v>0</v>
      </c>
      <c r="R403">
        <v>0.68455977312839089</v>
      </c>
      <c r="S403">
        <v>0.33623417612267215</v>
      </c>
      <c r="T403">
        <v>1.3429900803158767</v>
      </c>
      <c r="U403">
        <v>16.858764705897105</v>
      </c>
      <c r="V403">
        <v>0</v>
      </c>
      <c r="X403" s="7">
        <v>372</v>
      </c>
      <c r="Y403" s="7">
        <v>0.14715174290867078</v>
      </c>
      <c r="Z403" s="7">
        <v>-0.42272492529689104</v>
      </c>
      <c r="AX403" t="s">
        <v>1114</v>
      </c>
      <c r="AY403">
        <v>-0.57069001173151979</v>
      </c>
    </row>
    <row r="404" spans="13:51" x14ac:dyDescent="0.25">
      <c r="M404" t="s">
        <v>947</v>
      </c>
      <c r="N404">
        <v>0.55430382131756484</v>
      </c>
      <c r="O404">
        <v>0.47418148799138143</v>
      </c>
      <c r="P404">
        <v>1</v>
      </c>
      <c r="Q404">
        <v>0</v>
      </c>
      <c r="R404">
        <v>0.78272236787367422</v>
      </c>
      <c r="S404">
        <v>0.1260236685772651</v>
      </c>
      <c r="T404">
        <v>1.1570133834854852</v>
      </c>
      <c r="U404">
        <v>16.379325370661665</v>
      </c>
      <c r="V404">
        <v>0</v>
      </c>
      <c r="X404" s="7">
        <v>373</v>
      </c>
      <c r="Y404" s="7">
        <v>4.2606260738356188</v>
      </c>
      <c r="Z404" s="7">
        <v>-4.5712692911424488</v>
      </c>
      <c r="AX404" t="s">
        <v>2121</v>
      </c>
      <c r="AY404">
        <v>0.37784478457171894</v>
      </c>
    </row>
    <row r="405" spans="13:51" x14ac:dyDescent="0.25">
      <c r="M405" t="s">
        <v>730</v>
      </c>
      <c r="N405">
        <v>2.8019258719267941</v>
      </c>
      <c r="O405">
        <v>2.9469596101775561</v>
      </c>
      <c r="P405">
        <v>1</v>
      </c>
      <c r="Q405">
        <v>0</v>
      </c>
      <c r="R405">
        <v>0.60301962101358819</v>
      </c>
      <c r="S405">
        <v>0.14673777358318527</v>
      </c>
      <c r="T405">
        <v>-9.4795334054777372E-2</v>
      </c>
      <c r="U405">
        <v>17.190994518178059</v>
      </c>
      <c r="V405">
        <v>0</v>
      </c>
      <c r="X405" s="7">
        <v>374</v>
      </c>
      <c r="Y405" s="7">
        <v>0.16403690328717191</v>
      </c>
      <c r="Z405" s="7">
        <v>-0.40070409012388541</v>
      </c>
      <c r="AX405" t="s">
        <v>491</v>
      </c>
      <c r="AY405">
        <v>0.64817075335352758</v>
      </c>
    </row>
    <row r="406" spans="13:51" x14ac:dyDescent="0.25">
      <c r="M406" t="s">
        <v>948</v>
      </c>
      <c r="N406">
        <v>-0.66541164509134776</v>
      </c>
      <c r="O406">
        <v>-0.17283947433337121</v>
      </c>
      <c r="P406">
        <v>1</v>
      </c>
      <c r="Q406">
        <v>0</v>
      </c>
      <c r="R406">
        <v>0.70520368163050107</v>
      </c>
      <c r="S406">
        <v>0.1624810671812989</v>
      </c>
      <c r="T406">
        <v>-0.19237069081569061</v>
      </c>
      <c r="U406">
        <v>16.885995611119274</v>
      </c>
      <c r="V406">
        <v>0</v>
      </c>
      <c r="X406" s="7">
        <v>375</v>
      </c>
      <c r="Y406" s="7">
        <v>0.38312116891438575</v>
      </c>
      <c r="Z406" s="7">
        <v>-0.3677670224365881</v>
      </c>
      <c r="AX406" t="s">
        <v>214</v>
      </c>
      <c r="AY406">
        <v>-0.2208845351468858</v>
      </c>
    </row>
    <row r="407" spans="13:51" x14ac:dyDescent="0.25">
      <c r="M407" t="s">
        <v>93</v>
      </c>
      <c r="N407">
        <v>0.40555933919882037</v>
      </c>
      <c r="O407">
        <v>-0.32280517045045942</v>
      </c>
      <c r="P407">
        <v>1</v>
      </c>
      <c r="Q407">
        <v>0</v>
      </c>
      <c r="R407">
        <v>0.41957120834269751</v>
      </c>
      <c r="S407">
        <v>0.19257091893674419</v>
      </c>
      <c r="T407">
        <v>1.277309459207725</v>
      </c>
      <c r="U407">
        <v>19.48501968534018</v>
      </c>
      <c r="V407">
        <v>0</v>
      </c>
      <c r="X407" s="7">
        <v>376</v>
      </c>
      <c r="Y407" s="7">
        <v>0.21602769094435856</v>
      </c>
      <c r="Z407" s="7">
        <v>2.043913845509554E-2</v>
      </c>
      <c r="AX407" t="s">
        <v>541</v>
      </c>
      <c r="AY407">
        <v>0.12478005129882787</v>
      </c>
    </row>
    <row r="408" spans="13:51" x14ac:dyDescent="0.25">
      <c r="M408" t="s">
        <v>949</v>
      </c>
      <c r="N408">
        <v>0.17663931233720115</v>
      </c>
      <c r="O408">
        <v>0.20917267106223361</v>
      </c>
      <c r="P408">
        <v>1</v>
      </c>
      <c r="Q408">
        <v>0</v>
      </c>
      <c r="R408">
        <v>0.94021713369531978</v>
      </c>
      <c r="S408">
        <v>4.5111783861266665E-2</v>
      </c>
      <c r="T408">
        <v>1.7398508212466459</v>
      </c>
      <c r="U408">
        <v>18.401630038481922</v>
      </c>
      <c r="V408">
        <v>1</v>
      </c>
      <c r="X408" s="7">
        <v>377</v>
      </c>
      <c r="Y408" s="7">
        <v>-5.1625747785262771E-2</v>
      </c>
      <c r="Z408" s="7">
        <v>-9.439801553342736E-2</v>
      </c>
      <c r="AX408" t="s">
        <v>1116</v>
      </c>
      <c r="AY408">
        <v>0.12881076093184127</v>
      </c>
    </row>
    <row r="409" spans="13:51" x14ac:dyDescent="0.25">
      <c r="M409" t="s">
        <v>2010</v>
      </c>
      <c r="N409">
        <v>0.68775811795419584</v>
      </c>
      <c r="O409">
        <v>-7.8640984588293203E-2</v>
      </c>
      <c r="P409">
        <v>1</v>
      </c>
      <c r="Q409">
        <v>0</v>
      </c>
      <c r="R409">
        <v>1.0219890468167165</v>
      </c>
      <c r="S409">
        <v>0.10506699657246416</v>
      </c>
      <c r="T409">
        <v>-0.55960586590077543</v>
      </c>
      <c r="U409">
        <v>16.020273654063509</v>
      </c>
      <c r="V409">
        <v>0</v>
      </c>
      <c r="X409" s="7">
        <v>378</v>
      </c>
      <c r="Y409" s="7">
        <v>0.30583431421355678</v>
      </c>
      <c r="Z409" s="7">
        <v>12.194362873032242</v>
      </c>
      <c r="AX409" t="s">
        <v>2123</v>
      </c>
      <c r="AY409">
        <v>1.052931437955779</v>
      </c>
    </row>
    <row r="410" spans="13:51" x14ac:dyDescent="0.25">
      <c r="M410" t="s">
        <v>951</v>
      </c>
      <c r="N410">
        <v>-0.17638154107953147</v>
      </c>
      <c r="O410">
        <v>0.12001284015658831</v>
      </c>
      <c r="P410">
        <v>1</v>
      </c>
      <c r="Q410">
        <v>0</v>
      </c>
      <c r="R410">
        <v>0.80763977594268066</v>
      </c>
      <c r="S410">
        <v>8.948342143692338E-2</v>
      </c>
      <c r="T410">
        <v>0.23329722040797718</v>
      </c>
      <c r="U410">
        <v>18.895449570830905</v>
      </c>
      <c r="V410">
        <v>0</v>
      </c>
      <c r="X410" s="7">
        <v>379</v>
      </c>
      <c r="Y410" s="7">
        <v>4.1302390976204473E-3</v>
      </c>
      <c r="Z410" s="7">
        <v>1.8896932477946229</v>
      </c>
      <c r="AX410" t="s">
        <v>1117</v>
      </c>
      <c r="AY410">
        <v>-0.36037627053541132</v>
      </c>
    </row>
    <row r="411" spans="13:51" x14ac:dyDescent="0.25">
      <c r="M411" t="s">
        <v>2011</v>
      </c>
      <c r="N411">
        <v>-0.18478243205047631</v>
      </c>
      <c r="O411">
        <v>5.6083254349891885E-2</v>
      </c>
      <c r="P411">
        <v>1</v>
      </c>
      <c r="Q411">
        <v>0</v>
      </c>
      <c r="R411">
        <v>2.5326609452308206</v>
      </c>
      <c r="S411">
        <v>7.9404134112922256E-2</v>
      </c>
      <c r="T411">
        <v>0.10277010686519167</v>
      </c>
      <c r="U411">
        <v>18.201328228329629</v>
      </c>
      <c r="V411">
        <v>0</v>
      </c>
      <c r="X411" s="7">
        <v>380</v>
      </c>
      <c r="Y411" s="7">
        <v>7.7669591444950559E-2</v>
      </c>
      <c r="Z411" s="7">
        <v>0.73685480377695645</v>
      </c>
      <c r="AX411" t="s">
        <v>2124</v>
      </c>
      <c r="AY411">
        <v>-0.18550662552038508</v>
      </c>
    </row>
    <row r="412" spans="13:51" x14ac:dyDescent="0.25">
      <c r="M412" t="s">
        <v>952</v>
      </c>
      <c r="N412">
        <v>-1.1501662803923783E-2</v>
      </c>
      <c r="O412">
        <v>0.53292964531368003</v>
      </c>
      <c r="P412">
        <v>1</v>
      </c>
      <c r="Q412">
        <v>0</v>
      </c>
      <c r="R412">
        <v>0.8700753772930151</v>
      </c>
      <c r="S412">
        <v>0.10292688129572218</v>
      </c>
      <c r="T412">
        <v>-0.39406888161851938</v>
      </c>
      <c r="U412">
        <v>17.312766570478498</v>
      </c>
      <c r="V412">
        <v>0</v>
      </c>
      <c r="X412" s="7">
        <v>381</v>
      </c>
      <c r="Y412" s="7">
        <v>0.3236205450260336</v>
      </c>
      <c r="Z412" s="7">
        <v>-0.44907665290325577</v>
      </c>
      <c r="AX412" t="s">
        <v>2125</v>
      </c>
      <c r="AY412">
        <v>-5.2106599527776326E-2</v>
      </c>
    </row>
    <row r="413" spans="13:51" x14ac:dyDescent="0.25">
      <c r="M413" t="s">
        <v>953</v>
      </c>
      <c r="N413">
        <v>-2.8141942584362714E-2</v>
      </c>
      <c r="O413">
        <v>0.35288637414888518</v>
      </c>
      <c r="P413">
        <v>1</v>
      </c>
      <c r="Q413">
        <v>0</v>
      </c>
      <c r="R413">
        <v>0.79250934690835795</v>
      </c>
      <c r="S413">
        <v>0.22748027949092944</v>
      </c>
      <c r="T413">
        <v>0.33013451028595198</v>
      </c>
      <c r="U413">
        <v>16.778281041527691</v>
      </c>
      <c r="V413">
        <v>0</v>
      </c>
      <c r="X413" s="7">
        <v>382</v>
      </c>
      <c r="Y413" s="7">
        <v>-0.15206839671656375</v>
      </c>
      <c r="Z413" s="7">
        <v>0.49950374686226001</v>
      </c>
      <c r="AX413" t="s">
        <v>160</v>
      </c>
      <c r="AY413">
        <v>-1.5010257542310721E-2</v>
      </c>
    </row>
    <row r="414" spans="13:51" x14ac:dyDescent="0.25">
      <c r="M414" t="s">
        <v>132</v>
      </c>
      <c r="N414">
        <v>-0.73023859255789436</v>
      </c>
      <c r="O414">
        <v>-4.3264384437327719E-2</v>
      </c>
      <c r="P414">
        <v>1</v>
      </c>
      <c r="Q414">
        <v>0</v>
      </c>
      <c r="R414">
        <v>0.38076699332214886</v>
      </c>
      <c r="S414">
        <v>5.1106738256473848E-2</v>
      </c>
      <c r="T414">
        <v>-1.7777038584421194E-2</v>
      </c>
      <c r="U414">
        <v>19.498284740981109</v>
      </c>
      <c r="V414">
        <v>0</v>
      </c>
      <c r="X414" s="7">
        <v>383</v>
      </c>
      <c r="Y414" s="7">
        <v>4.8031284987904904E-2</v>
      </c>
      <c r="Z414" s="7">
        <v>-0.3506792683752179</v>
      </c>
      <c r="AX414" t="s">
        <v>867</v>
      </c>
      <c r="AY414">
        <v>-0.76754814122478632</v>
      </c>
    </row>
    <row r="415" spans="13:51" x14ac:dyDescent="0.25">
      <c r="M415" t="s">
        <v>369</v>
      </c>
      <c r="N415">
        <v>-0.50273341264364246</v>
      </c>
      <c r="O415">
        <v>3.0764427302715149E-2</v>
      </c>
      <c r="P415">
        <v>1</v>
      </c>
      <c r="Q415">
        <v>0</v>
      </c>
      <c r="R415">
        <v>0.61536534407556476</v>
      </c>
      <c r="S415">
        <v>6.2941507805886712E-2</v>
      </c>
      <c r="T415">
        <v>-0.26639729470617568</v>
      </c>
      <c r="U415">
        <v>18.006251541996352</v>
      </c>
      <c r="V415">
        <v>0</v>
      </c>
      <c r="X415" s="7">
        <v>384</v>
      </c>
      <c r="Y415" s="7">
        <v>8.7721698295262496E-3</v>
      </c>
      <c r="Z415" s="7">
        <v>2.6038995306226491E-2</v>
      </c>
      <c r="AX415" t="s">
        <v>1119</v>
      </c>
      <c r="AY415">
        <v>-0.26019427991922744</v>
      </c>
    </row>
    <row r="416" spans="13:51" x14ac:dyDescent="0.25">
      <c r="M416" t="s">
        <v>358</v>
      </c>
      <c r="N416">
        <v>0.63833728785862121</v>
      </c>
      <c r="O416">
        <v>1.1517292820325931</v>
      </c>
      <c r="P416">
        <v>1</v>
      </c>
      <c r="Q416">
        <v>0</v>
      </c>
      <c r="R416">
        <v>1.5530273816338347</v>
      </c>
      <c r="S416">
        <v>0.12810801871832431</v>
      </c>
      <c r="T416">
        <v>1.6247438337654652</v>
      </c>
      <c r="U416">
        <v>17.365941254824435</v>
      </c>
      <c r="V416">
        <v>0</v>
      </c>
      <c r="X416" s="7">
        <v>385</v>
      </c>
      <c r="Y416" s="7">
        <v>0.30122646884634707</v>
      </c>
      <c r="Z416" s="7">
        <v>-0.35957373272573245</v>
      </c>
      <c r="AX416" t="s">
        <v>2127</v>
      </c>
      <c r="AY416">
        <v>-0.12407630421389614</v>
      </c>
    </row>
    <row r="417" spans="13:51" x14ac:dyDescent="0.25">
      <c r="M417" t="s">
        <v>954</v>
      </c>
      <c r="N417">
        <v>-0.6748387608797779</v>
      </c>
      <c r="O417">
        <v>5.0947926063114678E-2</v>
      </c>
      <c r="P417">
        <v>1</v>
      </c>
      <c r="Q417">
        <v>0</v>
      </c>
      <c r="R417">
        <v>0.65858373238172163</v>
      </c>
      <c r="S417">
        <v>0.21878228474584147</v>
      </c>
      <c r="T417">
        <v>-0.35822368188320602</v>
      </c>
      <c r="U417">
        <v>16.228337612390572</v>
      </c>
      <c r="V417">
        <v>0</v>
      </c>
      <c r="X417" s="7">
        <v>386</v>
      </c>
      <c r="Y417" s="7">
        <v>9.5919554051945771E-2</v>
      </c>
      <c r="Z417" s="7">
        <v>-0.2006944550621424</v>
      </c>
      <c r="AX417" t="s">
        <v>2128</v>
      </c>
      <c r="AY417">
        <v>5.0585666162337298E-2</v>
      </c>
    </row>
    <row r="418" spans="13:51" x14ac:dyDescent="0.25">
      <c r="M418" t="s">
        <v>955</v>
      </c>
      <c r="N418">
        <v>-4.3098394743612684E-2</v>
      </c>
      <c r="O418">
        <v>0.28341553913000178</v>
      </c>
      <c r="P418">
        <v>1</v>
      </c>
      <c r="Q418">
        <v>0</v>
      </c>
      <c r="R418">
        <v>0.72448655498874626</v>
      </c>
      <c r="S418">
        <v>8.5588924886459319E-2</v>
      </c>
      <c r="T418">
        <v>-0.3766367186350108</v>
      </c>
      <c r="U418">
        <v>15.603583460681989</v>
      </c>
      <c r="V418">
        <v>0</v>
      </c>
      <c r="X418" s="7">
        <v>387</v>
      </c>
      <c r="Y418" s="7">
        <v>0.31591838196539579</v>
      </c>
      <c r="Z418" s="7">
        <v>-0.75505813964886825</v>
      </c>
      <c r="AX418" t="s">
        <v>2129</v>
      </c>
      <c r="AY418">
        <v>-0.42920257701007364</v>
      </c>
    </row>
    <row r="419" spans="13:51" x14ac:dyDescent="0.25">
      <c r="M419" t="s">
        <v>2012</v>
      </c>
      <c r="N419">
        <v>-0.4961354316364589</v>
      </c>
      <c r="O419">
        <v>0.73911776450978206</v>
      </c>
      <c r="P419">
        <v>1</v>
      </c>
      <c r="Q419">
        <v>0</v>
      </c>
      <c r="R419">
        <v>0.33962579196799375</v>
      </c>
      <c r="S419">
        <v>8.4710735292247444E-2</v>
      </c>
      <c r="T419">
        <v>1.1249380803682039</v>
      </c>
      <c r="U419">
        <v>16.771247129972863</v>
      </c>
      <c r="V419">
        <v>0</v>
      </c>
      <c r="X419" s="7">
        <v>388</v>
      </c>
      <c r="Y419" s="7">
        <v>0.1831679161170312</v>
      </c>
      <c r="Z419" s="7">
        <v>-0.46622719625293335</v>
      </c>
      <c r="AX419" t="s">
        <v>1120</v>
      </c>
      <c r="AY419">
        <v>1.5381454836849817</v>
      </c>
    </row>
    <row r="420" spans="13:51" x14ac:dyDescent="0.25">
      <c r="M420" t="s">
        <v>2013</v>
      </c>
      <c r="N420">
        <v>-0.25799562947558508</v>
      </c>
      <c r="O420">
        <v>0.12768087554976756</v>
      </c>
      <c r="P420">
        <v>1</v>
      </c>
      <c r="Q420">
        <v>0</v>
      </c>
      <c r="R420">
        <v>0.42033808945431123</v>
      </c>
      <c r="S420">
        <v>5.9556514630256081E-2</v>
      </c>
      <c r="T420">
        <v>0.25040927805578522</v>
      </c>
      <c r="U420">
        <v>16.948748599458543</v>
      </c>
      <c r="V420">
        <v>0</v>
      </c>
      <c r="X420" s="7">
        <v>389</v>
      </c>
      <c r="Y420" s="7">
        <v>9.0294762246572041E-2</v>
      </c>
      <c r="Z420" s="7">
        <v>-0.1602144501990187</v>
      </c>
      <c r="AX420" t="s">
        <v>480</v>
      </c>
      <c r="AY420">
        <v>-2.068499593735908E-2</v>
      </c>
    </row>
    <row r="421" spans="13:51" x14ac:dyDescent="0.25">
      <c r="M421" t="s">
        <v>702</v>
      </c>
      <c r="N421">
        <v>-0.22540966337460425</v>
      </c>
      <c r="O421">
        <v>0.91298768914809314</v>
      </c>
      <c r="P421">
        <v>1</v>
      </c>
      <c r="Q421">
        <v>0</v>
      </c>
      <c r="R421">
        <v>0.42409859275971434</v>
      </c>
      <c r="S421">
        <v>0.16613337057524044</v>
      </c>
      <c r="T421">
        <v>-0.41524019991777561</v>
      </c>
      <c r="U421">
        <v>17.438717358749091</v>
      </c>
      <c r="V421">
        <v>0</v>
      </c>
      <c r="X421" s="7">
        <v>390</v>
      </c>
      <c r="Y421" s="7">
        <v>0.12900316156742955</v>
      </c>
      <c r="Z421" s="7">
        <v>-0.8935702554829339</v>
      </c>
      <c r="AX421" t="s">
        <v>1122</v>
      </c>
      <c r="AY421">
        <v>-0.44989552873032129</v>
      </c>
    </row>
    <row r="422" spans="13:51" x14ac:dyDescent="0.25">
      <c r="M422" t="s">
        <v>957</v>
      </c>
      <c r="N422">
        <v>0.57227593459697557</v>
      </c>
      <c r="O422">
        <v>0.3727807191902483</v>
      </c>
      <c r="P422">
        <v>1</v>
      </c>
      <c r="Q422">
        <v>0</v>
      </c>
      <c r="R422">
        <v>0.71937406095040224</v>
      </c>
      <c r="S422">
        <v>0.11769193977853193</v>
      </c>
      <c r="T422">
        <v>0.22798172417236129</v>
      </c>
      <c r="U422">
        <v>16.146054059707676</v>
      </c>
      <c r="V422">
        <v>0</v>
      </c>
      <c r="X422" s="7">
        <v>391</v>
      </c>
      <c r="Y422" s="7">
        <v>0.10236659492244632</v>
      </c>
      <c r="Z422" s="7">
        <v>0.25008337869603509</v>
      </c>
      <c r="AX422" t="s">
        <v>1123</v>
      </c>
      <c r="AY422">
        <v>-0.15213779639630848</v>
      </c>
    </row>
    <row r="423" spans="13:51" x14ac:dyDescent="0.25">
      <c r="M423" t="s">
        <v>561</v>
      </c>
      <c r="N423">
        <v>-0.15154612871694234</v>
      </c>
      <c r="O423">
        <v>0.14067944481595762</v>
      </c>
      <c r="P423">
        <v>1</v>
      </c>
      <c r="Q423">
        <v>0</v>
      </c>
      <c r="R423">
        <v>0.48910754937227563</v>
      </c>
      <c r="S423">
        <v>0.15289924465708021</v>
      </c>
      <c r="T423">
        <v>23.876489039673366</v>
      </c>
      <c r="U423">
        <v>18.058899299144255</v>
      </c>
      <c r="V423">
        <v>0</v>
      </c>
      <c r="X423" s="7">
        <v>392</v>
      </c>
      <c r="Y423" s="7">
        <v>0.15434477409298508</v>
      </c>
      <c r="Z423" s="7">
        <v>-0.20398197017481418</v>
      </c>
      <c r="AX423" t="s">
        <v>1125</v>
      </c>
      <c r="AY423">
        <v>-1.8962299833150075E-2</v>
      </c>
    </row>
    <row r="424" spans="13:51" x14ac:dyDescent="0.25">
      <c r="M424" t="s">
        <v>960</v>
      </c>
      <c r="N424">
        <v>-0.27465717253850658</v>
      </c>
      <c r="O424">
        <v>0.1634287589294374</v>
      </c>
      <c r="P424">
        <v>1</v>
      </c>
      <c r="Q424">
        <v>0</v>
      </c>
      <c r="R424">
        <v>1.5317769098791916</v>
      </c>
      <c r="S424">
        <v>9.9048192283741621E-2</v>
      </c>
      <c r="T424">
        <v>-8.3973220181143671E-2</v>
      </c>
      <c r="U424">
        <v>21.589867325467043</v>
      </c>
      <c r="V424">
        <v>0</v>
      </c>
      <c r="X424" s="7">
        <v>393</v>
      </c>
      <c r="Y424" s="7">
        <v>0.10785946956414746</v>
      </c>
      <c r="Z424" s="7">
        <v>3.6568973316528058E-2</v>
      </c>
      <c r="AX424" t="s">
        <v>196</v>
      </c>
      <c r="AY424">
        <v>-0.26041680617773566</v>
      </c>
    </row>
    <row r="425" spans="13:51" x14ac:dyDescent="0.25">
      <c r="M425" t="s">
        <v>961</v>
      </c>
      <c r="N425">
        <v>-0.12367520611586338</v>
      </c>
      <c r="O425">
        <v>0.31143631262743138</v>
      </c>
      <c r="P425">
        <v>1</v>
      </c>
      <c r="Q425">
        <v>0</v>
      </c>
      <c r="R425">
        <v>1.097431172455468</v>
      </c>
      <c r="S425">
        <v>0.11441969091103195</v>
      </c>
      <c r="T425">
        <v>-1.9668482935269037E-2</v>
      </c>
      <c r="U425">
        <v>17.099626776218429</v>
      </c>
      <c r="V425">
        <v>0</v>
      </c>
      <c r="X425" s="7">
        <v>394</v>
      </c>
      <c r="Y425" s="7">
        <v>0.18632233571136592</v>
      </c>
      <c r="Z425" s="7">
        <v>58.771056249292101</v>
      </c>
      <c r="AX425" t="s">
        <v>332</v>
      </c>
      <c r="AY425">
        <v>-0.23291895289035047</v>
      </c>
    </row>
    <row r="426" spans="13:51" x14ac:dyDescent="0.25">
      <c r="M426" t="s">
        <v>43</v>
      </c>
      <c r="N426">
        <v>5.8772048213982995</v>
      </c>
      <c r="O426">
        <v>0.1707866462919462</v>
      </c>
      <c r="P426">
        <v>1</v>
      </c>
      <c r="Q426">
        <v>0</v>
      </c>
      <c r="R426">
        <v>2.4237748062866156</v>
      </c>
      <c r="S426">
        <v>6.6971860182647017E-2</v>
      </c>
      <c r="T426">
        <v>-0.27484957853959124</v>
      </c>
      <c r="U426">
        <v>19.003357052097282</v>
      </c>
      <c r="V426">
        <v>0</v>
      </c>
      <c r="X426" s="7">
        <v>395</v>
      </c>
      <c r="Y426" s="7">
        <v>0.12381470517282225</v>
      </c>
      <c r="Z426" s="7">
        <v>-0.16140815175094175</v>
      </c>
      <c r="AX426" t="s">
        <v>1126</v>
      </c>
      <c r="AY426">
        <v>-0.4299087465550584</v>
      </c>
    </row>
    <row r="427" spans="13:51" x14ac:dyDescent="0.25">
      <c r="M427" t="s">
        <v>576</v>
      </c>
      <c r="N427">
        <v>-0.22805107706021321</v>
      </c>
      <c r="O427">
        <v>-0.10811184842844289</v>
      </c>
      <c r="P427">
        <v>1</v>
      </c>
      <c r="Q427">
        <v>0</v>
      </c>
      <c r="R427">
        <v>0.79549931160248111</v>
      </c>
      <c r="S427">
        <v>0.13514936691152402</v>
      </c>
      <c r="T427">
        <v>0.43143396512829391</v>
      </c>
      <c r="U427">
        <v>16.326543571649012</v>
      </c>
      <c r="V427">
        <v>0</v>
      </c>
      <c r="X427" s="7">
        <v>396</v>
      </c>
      <c r="Y427" s="7">
        <v>4.5084414919926381</v>
      </c>
      <c r="Z427" s="7">
        <v>-3.712732976517676</v>
      </c>
      <c r="AX427" t="s">
        <v>64</v>
      </c>
      <c r="AY427">
        <v>-0.18457318653047555</v>
      </c>
    </row>
    <row r="428" spans="13:51" x14ac:dyDescent="0.25">
      <c r="M428" t="s">
        <v>429</v>
      </c>
      <c r="N428">
        <v>0.22042978593177606</v>
      </c>
      <c r="O428">
        <v>0.15693197688579047</v>
      </c>
      <c r="P428">
        <v>1</v>
      </c>
      <c r="Q428">
        <v>0</v>
      </c>
      <c r="R428">
        <v>1.2887154161294938</v>
      </c>
      <c r="S428">
        <v>0.15878734752330195</v>
      </c>
      <c r="T428">
        <v>0.86090132914864537</v>
      </c>
      <c r="U428">
        <v>16.906612064276601</v>
      </c>
      <c r="V428">
        <v>0</v>
      </c>
      <c r="X428" s="7">
        <v>397</v>
      </c>
      <c r="Y428" s="7">
        <v>-0.30303888794846834</v>
      </c>
      <c r="Z428" s="7">
        <v>-0.20541781962240013</v>
      </c>
      <c r="AX428" t="s">
        <v>182</v>
      </c>
      <c r="AY428">
        <v>-0.45573027398674398</v>
      </c>
    </row>
    <row r="429" spans="13:51" x14ac:dyDescent="0.25">
      <c r="M429" t="s">
        <v>774</v>
      </c>
      <c r="N429">
        <v>-6.7401805956397373E-2</v>
      </c>
      <c r="O429">
        <v>-0.30578662497494602</v>
      </c>
      <c r="P429">
        <v>1</v>
      </c>
      <c r="Q429">
        <v>0</v>
      </c>
      <c r="R429">
        <v>0.64117507385218708</v>
      </c>
      <c r="S429">
        <v>0.2400567077110636</v>
      </c>
      <c r="T429">
        <v>-0.55805709993595165</v>
      </c>
      <c r="U429">
        <v>16.263613188942017</v>
      </c>
      <c r="V429">
        <v>0</v>
      </c>
      <c r="X429" s="7">
        <v>398</v>
      </c>
      <c r="Y429" s="7">
        <v>0.14427732616825628</v>
      </c>
      <c r="Z429" s="7">
        <v>5.0729323104301676</v>
      </c>
      <c r="AX429" t="s">
        <v>2130</v>
      </c>
      <c r="AY429">
        <v>0.42798942529425998</v>
      </c>
    </row>
    <row r="430" spans="13:51" x14ac:dyDescent="0.25">
      <c r="M430" t="s">
        <v>86</v>
      </c>
      <c r="N430">
        <v>0.44152090872030286</v>
      </c>
      <c r="O430">
        <v>0.17714512629227427</v>
      </c>
      <c r="P430">
        <v>1</v>
      </c>
      <c r="Q430">
        <v>0</v>
      </c>
      <c r="R430">
        <v>0.61319067936416416</v>
      </c>
      <c r="S430">
        <v>0.11336335924594095</v>
      </c>
      <c r="T430">
        <v>1.0406739552449968E-2</v>
      </c>
      <c r="U430">
        <v>19.419733014985169</v>
      </c>
      <c r="V430">
        <v>1</v>
      </c>
      <c r="X430" s="7">
        <v>399</v>
      </c>
      <c r="Y430" s="7">
        <v>0.15269499282183024</v>
      </c>
      <c r="Z430" s="7">
        <v>0.83685479805272167</v>
      </c>
      <c r="AX430" t="s">
        <v>1127</v>
      </c>
      <c r="AY430">
        <v>-0.37084324484274045</v>
      </c>
    </row>
    <row r="431" spans="13:51" x14ac:dyDescent="0.25">
      <c r="M431" t="s">
        <v>617</v>
      </c>
      <c r="N431">
        <v>0.68687737161944074</v>
      </c>
      <c r="O431">
        <v>0.20548480496547467</v>
      </c>
      <c r="P431">
        <v>1</v>
      </c>
      <c r="Q431">
        <v>0</v>
      </c>
      <c r="R431">
        <v>1.0223483554894359</v>
      </c>
      <c r="S431">
        <v>0.11378783868566376</v>
      </c>
      <c r="T431">
        <v>-0.12022208218707413</v>
      </c>
      <c r="U431">
        <v>16.281579828679405</v>
      </c>
      <c r="V431">
        <v>0</v>
      </c>
      <c r="X431" s="7">
        <v>400</v>
      </c>
      <c r="Y431" s="7">
        <v>0.25482864228066932</v>
      </c>
      <c r="Z431" s="7">
        <v>-0.435149211052135</v>
      </c>
      <c r="AX431" t="s">
        <v>2131</v>
      </c>
      <c r="AY431">
        <v>2.529330819494886</v>
      </c>
    </row>
    <row r="432" spans="13:51" x14ac:dyDescent="0.25">
      <c r="M432" t="s">
        <v>962</v>
      </c>
      <c r="N432">
        <v>0.46239232414897125</v>
      </c>
      <c r="O432">
        <v>0.98372715211145823</v>
      </c>
      <c r="P432">
        <v>1</v>
      </c>
      <c r="Q432">
        <v>0</v>
      </c>
      <c r="R432">
        <v>0.74145015711515072</v>
      </c>
      <c r="S432">
        <v>0.12512074607410384</v>
      </c>
      <c r="T432">
        <v>0.74011317957655087</v>
      </c>
      <c r="U432">
        <v>15.761860777201177</v>
      </c>
      <c r="V432">
        <v>0</v>
      </c>
      <c r="X432" s="7">
        <v>401</v>
      </c>
      <c r="Y432" s="7">
        <v>0.65956813908709233</v>
      </c>
      <c r="Z432" s="7">
        <v>-0.10526431776952749</v>
      </c>
      <c r="AX432" t="s">
        <v>1128</v>
      </c>
      <c r="AY432">
        <v>-0.16671093793576458</v>
      </c>
    </row>
    <row r="433" spans="13:51" x14ac:dyDescent="0.25">
      <c r="M433" t="s">
        <v>374</v>
      </c>
      <c r="N433">
        <v>-0.46537414023730872</v>
      </c>
      <c r="O433">
        <v>0.1063539779204145</v>
      </c>
      <c r="P433">
        <v>1</v>
      </c>
      <c r="Q433">
        <v>0</v>
      </c>
      <c r="R433">
        <v>2.2207063467608532</v>
      </c>
      <c r="S433">
        <v>8.2138406535968878E-2</v>
      </c>
      <c r="T433">
        <v>-0.49246992137417472</v>
      </c>
      <c r="U433">
        <v>16.433574547815081</v>
      </c>
      <c r="V433">
        <v>0</v>
      </c>
      <c r="X433" s="7">
        <v>402</v>
      </c>
      <c r="Y433" s="7">
        <v>0.55489152646669526</v>
      </c>
      <c r="Z433" s="7">
        <v>2.2470343454600989</v>
      </c>
      <c r="AX433" t="s">
        <v>2132</v>
      </c>
      <c r="AY433">
        <v>4.1319216256704792</v>
      </c>
    </row>
    <row r="434" spans="13:51" x14ac:dyDescent="0.25">
      <c r="M434" t="s">
        <v>2014</v>
      </c>
      <c r="N434">
        <v>-0.52359875662391397</v>
      </c>
      <c r="O434">
        <v>0.88121022319440989</v>
      </c>
      <c r="P434">
        <v>1</v>
      </c>
      <c r="Q434">
        <v>0</v>
      </c>
      <c r="R434">
        <v>0.33109433971986357</v>
      </c>
      <c r="S434">
        <v>0.13932605199275308</v>
      </c>
      <c r="T434">
        <v>-0.11935089283682508</v>
      </c>
      <c r="U434">
        <v>16.681446582969137</v>
      </c>
      <c r="V434">
        <v>0</v>
      </c>
      <c r="X434" s="7">
        <v>403</v>
      </c>
      <c r="Y434" s="7">
        <v>-7.4631620230307116E-2</v>
      </c>
      <c r="Z434" s="7">
        <v>-0.59078002486104064</v>
      </c>
      <c r="AX434" t="s">
        <v>1129</v>
      </c>
      <c r="AY434">
        <v>8.8952286783445328E-2</v>
      </c>
    </row>
    <row r="435" spans="13:51" x14ac:dyDescent="0.25">
      <c r="M435" t="s">
        <v>963</v>
      </c>
      <c r="N435">
        <v>-0.15147311101239888</v>
      </c>
      <c r="O435">
        <v>0.13605239498570193</v>
      </c>
      <c r="P435">
        <v>1</v>
      </c>
      <c r="Q435">
        <v>0</v>
      </c>
      <c r="R435">
        <v>0.72558632004689139</v>
      </c>
      <c r="S435">
        <v>0.16555568874861207</v>
      </c>
      <c r="T435">
        <v>0.38888981529932165</v>
      </c>
      <c r="U435">
        <v>16.648051902186911</v>
      </c>
      <c r="V435">
        <v>0</v>
      </c>
      <c r="X435" s="7">
        <v>404</v>
      </c>
      <c r="Y435" s="7">
        <v>0.4289934523643788</v>
      </c>
      <c r="Z435" s="7">
        <v>-2.3434113165558434E-2</v>
      </c>
      <c r="AX435" t="s">
        <v>1130</v>
      </c>
      <c r="AY435">
        <v>0.10607496541109754</v>
      </c>
    </row>
    <row r="436" spans="13:51" x14ac:dyDescent="0.25">
      <c r="M436" t="s">
        <v>964</v>
      </c>
      <c r="N436">
        <v>7.7071281327498846E-3</v>
      </c>
      <c r="O436">
        <v>9.8922896743994057E-2</v>
      </c>
      <c r="P436">
        <v>1</v>
      </c>
      <c r="Q436">
        <v>0</v>
      </c>
      <c r="R436">
        <v>0.73105720860533152</v>
      </c>
      <c r="S436">
        <v>0.10384246908151396</v>
      </c>
      <c r="T436">
        <v>-0.27357316755218375</v>
      </c>
      <c r="U436">
        <v>16.802594838467336</v>
      </c>
      <c r="V436">
        <v>0</v>
      </c>
      <c r="X436" s="7">
        <v>405</v>
      </c>
      <c r="Y436" s="7">
        <v>1.9619270239118323</v>
      </c>
      <c r="Z436" s="7">
        <v>-1.7852877115746311</v>
      </c>
      <c r="AX436" t="s">
        <v>2133</v>
      </c>
      <c r="AY436">
        <v>0.50836214620946962</v>
      </c>
    </row>
    <row r="437" spans="13:51" x14ac:dyDescent="0.25">
      <c r="M437" t="s">
        <v>965</v>
      </c>
      <c r="N437">
        <v>-0.60237979682662057</v>
      </c>
      <c r="O437">
        <v>0.30113956239778322</v>
      </c>
      <c r="P437">
        <v>1</v>
      </c>
      <c r="Q437">
        <v>0</v>
      </c>
      <c r="R437">
        <v>0.56703069018099506</v>
      </c>
      <c r="S437">
        <v>0.21748019557085296</v>
      </c>
      <c r="T437">
        <v>-1.7640634166047744E-2</v>
      </c>
      <c r="U437">
        <v>17.569292343007508</v>
      </c>
      <c r="V437">
        <v>0</v>
      </c>
      <c r="X437" s="7">
        <v>406</v>
      </c>
      <c r="Y437" s="7">
        <v>-6.4751418699164787E-2</v>
      </c>
      <c r="Z437" s="7">
        <v>0.75250953665336062</v>
      </c>
      <c r="AX437" t="s">
        <v>402</v>
      </c>
      <c r="AY437">
        <v>2.7109047752358287E-2</v>
      </c>
    </row>
    <row r="438" spans="13:51" x14ac:dyDescent="0.25">
      <c r="M438" t="s">
        <v>2015</v>
      </c>
      <c r="N438">
        <v>-0.68967651800814234</v>
      </c>
      <c r="O438">
        <v>0.20191971120269778</v>
      </c>
      <c r="P438">
        <v>1</v>
      </c>
      <c r="Q438">
        <v>0</v>
      </c>
      <c r="R438">
        <v>0.21680431707581596</v>
      </c>
      <c r="S438">
        <v>0.29110077573254056</v>
      </c>
      <c r="T438">
        <v>-0.5295625541772192</v>
      </c>
      <c r="U438">
        <v>16.52241568597362</v>
      </c>
      <c r="V438">
        <v>0</v>
      </c>
      <c r="X438" s="7">
        <v>407</v>
      </c>
      <c r="Y438" s="7">
        <v>0.33804528662902766</v>
      </c>
      <c r="Z438" s="7">
        <v>-0.51442682770855908</v>
      </c>
      <c r="AX438" t="s">
        <v>333</v>
      </c>
      <c r="AY438">
        <v>-0.36905638589779044</v>
      </c>
    </row>
    <row r="439" spans="13:51" x14ac:dyDescent="0.25">
      <c r="M439" t="s">
        <v>2016</v>
      </c>
      <c r="N439">
        <v>-0.20555351436708558</v>
      </c>
      <c r="O439">
        <v>-5.2135471375477659E-2</v>
      </c>
      <c r="P439">
        <v>1</v>
      </c>
      <c r="Q439">
        <v>0</v>
      </c>
      <c r="R439">
        <v>0.43609670979498505</v>
      </c>
      <c r="S439">
        <v>0.15019491905974333</v>
      </c>
      <c r="T439">
        <v>-0.48909249106665803</v>
      </c>
      <c r="U439">
        <v>16.622314375609239</v>
      </c>
      <c r="V439">
        <v>0</v>
      </c>
      <c r="X439" s="7">
        <v>408</v>
      </c>
      <c r="Y439" s="7">
        <v>0.44410375876184638</v>
      </c>
      <c r="Z439" s="7">
        <v>-0.62888619081232267</v>
      </c>
      <c r="AX439" t="s">
        <v>1131</v>
      </c>
      <c r="AY439">
        <v>-0.12951469323399784</v>
      </c>
    </row>
    <row r="440" spans="13:51" x14ac:dyDescent="0.25">
      <c r="M440" t="s">
        <v>94</v>
      </c>
      <c r="N440">
        <v>5.5684188821416548E-2</v>
      </c>
      <c r="O440">
        <v>-0.16267872127272778</v>
      </c>
      <c r="P440">
        <v>1</v>
      </c>
      <c r="Q440">
        <v>0</v>
      </c>
      <c r="R440">
        <v>2.1113036201963014</v>
      </c>
      <c r="S440">
        <v>8.9318525972122476E-2</v>
      </c>
      <c r="T440">
        <v>0.33916432079737502</v>
      </c>
      <c r="U440">
        <v>18.151604367642033</v>
      </c>
      <c r="V440">
        <v>0</v>
      </c>
      <c r="X440" s="7">
        <v>409</v>
      </c>
      <c r="Y440" s="7">
        <v>0.11877990882567241</v>
      </c>
      <c r="Z440" s="7">
        <v>-0.13028157162959619</v>
      </c>
      <c r="AX440" t="s">
        <v>536</v>
      </c>
      <c r="AY440">
        <v>0.66475036782072072</v>
      </c>
    </row>
    <row r="441" spans="13:51" x14ac:dyDescent="0.25">
      <c r="M441" t="s">
        <v>966</v>
      </c>
      <c r="N441">
        <v>0.62032109476939434</v>
      </c>
      <c r="O441">
        <v>0.76951819933206833</v>
      </c>
      <c r="P441">
        <v>1</v>
      </c>
      <c r="Q441">
        <v>0</v>
      </c>
      <c r="R441">
        <v>1.5646956987181626</v>
      </c>
      <c r="S441">
        <v>7.7249979266728275E-2</v>
      </c>
      <c r="T441">
        <v>0.97193228206004179</v>
      </c>
      <c r="U441">
        <v>16.172410652104887</v>
      </c>
      <c r="V441">
        <v>0</v>
      </c>
      <c r="X441" s="7">
        <v>410</v>
      </c>
      <c r="Y441" s="7">
        <v>9.7749256641519594E-2</v>
      </c>
      <c r="Z441" s="7">
        <v>-0.12589119922588232</v>
      </c>
      <c r="AX441" t="s">
        <v>478</v>
      </c>
      <c r="AY441">
        <v>0.23049451082019592</v>
      </c>
    </row>
    <row r="442" spans="13:51" x14ac:dyDescent="0.25">
      <c r="M442" t="s">
        <v>872</v>
      </c>
      <c r="N442">
        <v>-0.92920801534582997</v>
      </c>
      <c r="O442">
        <v>3.3825441435650569</v>
      </c>
      <c r="P442">
        <v>1</v>
      </c>
      <c r="Q442">
        <v>0</v>
      </c>
      <c r="R442">
        <v>0.5458046024816956</v>
      </c>
      <c r="S442">
        <v>0.64587763367190354</v>
      </c>
      <c r="T442">
        <v>0.74161176008633067</v>
      </c>
      <c r="U442">
        <v>16.102233547784753</v>
      </c>
      <c r="V442">
        <v>0</v>
      </c>
      <c r="X442" s="7">
        <v>411</v>
      </c>
      <c r="Y442" s="7">
        <v>0.2583867071197003</v>
      </c>
      <c r="Z442" s="7">
        <v>-0.9886252996775946</v>
      </c>
      <c r="AX442" t="s">
        <v>1132</v>
      </c>
      <c r="AY442">
        <v>0.42556865275062999</v>
      </c>
    </row>
    <row r="443" spans="13:51" x14ac:dyDescent="0.25">
      <c r="M443" t="s">
        <v>315</v>
      </c>
      <c r="N443">
        <v>-0.34276765091097433</v>
      </c>
      <c r="O443">
        <v>0.63886442653711251</v>
      </c>
      <c r="P443">
        <v>1</v>
      </c>
      <c r="Q443">
        <v>0</v>
      </c>
      <c r="R443">
        <v>1.0282594181549696</v>
      </c>
      <c r="S443">
        <v>0.22332549925111614</v>
      </c>
      <c r="T443">
        <v>0.59981312731859093</v>
      </c>
      <c r="U443">
        <v>18.262592587535234</v>
      </c>
      <c r="V443">
        <v>0</v>
      </c>
      <c r="X443" s="7">
        <v>412</v>
      </c>
      <c r="Y443" s="7">
        <v>0.14969703422866251</v>
      </c>
      <c r="Z443" s="7">
        <v>-0.652430446872305</v>
      </c>
      <c r="AX443" t="s">
        <v>1133</v>
      </c>
      <c r="AY443">
        <v>-0.1801601691644521</v>
      </c>
    </row>
    <row r="444" spans="13:51" x14ac:dyDescent="0.25">
      <c r="M444" t="s">
        <v>137</v>
      </c>
      <c r="N444">
        <v>0.25058619027313189</v>
      </c>
      <c r="O444">
        <v>-6.5408628566549123E-2</v>
      </c>
      <c r="P444">
        <v>1</v>
      </c>
      <c r="Q444">
        <v>0</v>
      </c>
      <c r="R444">
        <v>0.55370035676517004</v>
      </c>
      <c r="S444">
        <v>0.19327977913383584</v>
      </c>
      <c r="T444">
        <v>1.8041877130703516</v>
      </c>
      <c r="U444">
        <v>19.231614467446342</v>
      </c>
      <c r="V444">
        <v>0</v>
      </c>
      <c r="X444" s="7">
        <v>413</v>
      </c>
      <c r="Y444" s="7">
        <v>1.0470146799276927</v>
      </c>
      <c r="Z444" s="7">
        <v>-0.4086773920690715</v>
      </c>
      <c r="AX444" t="s">
        <v>1134</v>
      </c>
      <c r="AY444">
        <v>3.9795387352422933E-2</v>
      </c>
    </row>
    <row r="445" spans="13:51" x14ac:dyDescent="0.25">
      <c r="M445" t="s">
        <v>967</v>
      </c>
      <c r="N445">
        <v>-0.39636211780094799</v>
      </c>
      <c r="O445">
        <v>-8.3222293139930556E-2</v>
      </c>
      <c r="P445">
        <v>1</v>
      </c>
      <c r="Q445">
        <v>0</v>
      </c>
      <c r="R445">
        <v>0.51574985301675103</v>
      </c>
      <c r="S445">
        <v>0.14733950376645996</v>
      </c>
      <c r="T445">
        <v>-0.14405466444408982</v>
      </c>
      <c r="U445">
        <v>16.637090880739109</v>
      </c>
      <c r="V445">
        <v>0</v>
      </c>
      <c r="X445" s="7">
        <v>414</v>
      </c>
      <c r="Y445" s="7">
        <v>-0.23263395280354562</v>
      </c>
      <c r="Z445" s="7">
        <v>-0.4422048080762323</v>
      </c>
      <c r="AX445" t="s">
        <v>1135</v>
      </c>
      <c r="AY445">
        <v>0.67067460985752758</v>
      </c>
    </row>
    <row r="446" spans="13:51" x14ac:dyDescent="0.25">
      <c r="M446" t="s">
        <v>968</v>
      </c>
      <c r="N446">
        <v>-0.13763927905207787</v>
      </c>
      <c r="O446">
        <v>0.11900884718862688</v>
      </c>
      <c r="P446">
        <v>1</v>
      </c>
      <c r="Q446">
        <v>0</v>
      </c>
      <c r="R446">
        <v>1.0385534052236987</v>
      </c>
      <c r="S446">
        <v>0.11546738906191782</v>
      </c>
      <c r="T446">
        <v>0.1700856014362401</v>
      </c>
      <c r="U446">
        <v>16.526261152919528</v>
      </c>
      <c r="V446">
        <v>0</v>
      </c>
      <c r="X446" s="7">
        <v>415</v>
      </c>
      <c r="Y446" s="7">
        <v>8.2635837627255848E-2</v>
      </c>
      <c r="Z446" s="7">
        <v>-0.12573423237086853</v>
      </c>
      <c r="AX446" t="s">
        <v>180</v>
      </c>
      <c r="AY446">
        <v>-0.11855511755608313</v>
      </c>
    </row>
    <row r="447" spans="13:51" x14ac:dyDescent="0.25">
      <c r="M447" t="s">
        <v>2017</v>
      </c>
      <c r="N447">
        <v>-0.25991658396125122</v>
      </c>
      <c r="O447">
        <v>7.0235324464421836E-2</v>
      </c>
      <c r="P447">
        <v>1</v>
      </c>
      <c r="Q447">
        <v>0</v>
      </c>
      <c r="R447">
        <v>0.4014154215527756</v>
      </c>
      <c r="S447">
        <v>8.5914971912291929E-2</v>
      </c>
      <c r="T447">
        <v>0.10011803311744716</v>
      </c>
      <c r="U447">
        <v>19.344962474377208</v>
      </c>
      <c r="V447">
        <v>0</v>
      </c>
      <c r="X447" s="7">
        <v>416</v>
      </c>
      <c r="Y447" s="7">
        <v>0.74676726774135926</v>
      </c>
      <c r="Z447" s="7">
        <v>-1.2429026993778183</v>
      </c>
      <c r="AX447" t="s">
        <v>1136</v>
      </c>
      <c r="AY447">
        <v>-0.24428841038894891</v>
      </c>
    </row>
    <row r="448" spans="13:51" x14ac:dyDescent="0.25">
      <c r="M448" t="s">
        <v>2018</v>
      </c>
      <c r="N448">
        <v>-0.49245184629426009</v>
      </c>
      <c r="O448">
        <v>0.88693541719601698</v>
      </c>
      <c r="P448">
        <v>1</v>
      </c>
      <c r="Q448">
        <v>0</v>
      </c>
      <c r="R448">
        <v>0.56202722619544365</v>
      </c>
      <c r="S448">
        <v>0.16773684559813584</v>
      </c>
      <c r="T448">
        <v>0.60326821996173197</v>
      </c>
      <c r="U448">
        <v>20.359764864504015</v>
      </c>
      <c r="V448">
        <v>0</v>
      </c>
      <c r="X448" s="7">
        <v>417</v>
      </c>
      <c r="Y448" s="7">
        <v>0.34982764788360909</v>
      </c>
      <c r="Z448" s="7">
        <v>-0.60782327735919417</v>
      </c>
      <c r="AX448" t="s">
        <v>1137</v>
      </c>
      <c r="AY448">
        <v>0.34580734426256748</v>
      </c>
    </row>
    <row r="449" spans="13:51" x14ac:dyDescent="0.25">
      <c r="M449" t="s">
        <v>2019</v>
      </c>
      <c r="N449">
        <v>0.61124330567348251</v>
      </c>
      <c r="O449">
        <v>-0.28288859323415461</v>
      </c>
      <c r="P449">
        <v>1</v>
      </c>
      <c r="Q449">
        <v>0</v>
      </c>
      <c r="R449">
        <v>0.29626483709168466</v>
      </c>
      <c r="S449">
        <v>7.6964283488567584E-2</v>
      </c>
      <c r="T449">
        <v>-0.32294086406179373</v>
      </c>
      <c r="U449">
        <v>17.690058681333198</v>
      </c>
      <c r="V449">
        <v>0</v>
      </c>
      <c r="X449" s="7">
        <v>418</v>
      </c>
      <c r="Y449" s="7">
        <v>5.6877567279141061E-3</v>
      </c>
      <c r="Z449" s="7">
        <v>-0.23109742010251835</v>
      </c>
      <c r="AX449" t="s">
        <v>2135</v>
      </c>
      <c r="AY449">
        <v>-0.53402576025960979</v>
      </c>
    </row>
    <row r="450" spans="13:51" x14ac:dyDescent="0.25">
      <c r="M450" t="s">
        <v>2020</v>
      </c>
      <c r="N450">
        <v>-0.31763548662629748</v>
      </c>
      <c r="O450">
        <v>0.19349887923493592</v>
      </c>
      <c r="P450">
        <v>1</v>
      </c>
      <c r="Q450">
        <v>0</v>
      </c>
      <c r="R450">
        <v>0.7103302752285412</v>
      </c>
      <c r="S450">
        <v>0.22021363928592716</v>
      </c>
      <c r="T450">
        <v>-3.3258840579822882E-2</v>
      </c>
      <c r="U450">
        <v>16.251716263706701</v>
      </c>
      <c r="V450">
        <v>0</v>
      </c>
      <c r="X450" s="7">
        <v>419</v>
      </c>
      <c r="Y450" s="7">
        <v>0.27878055633426846</v>
      </c>
      <c r="Z450" s="7">
        <v>0.29349537826270711</v>
      </c>
      <c r="AX450" t="s">
        <v>1138</v>
      </c>
      <c r="AY450">
        <v>-0.57085446652062255</v>
      </c>
    </row>
    <row r="451" spans="13:51" x14ac:dyDescent="0.25">
      <c r="M451" t="s">
        <v>2021</v>
      </c>
      <c r="N451">
        <v>-0.90358699036199597</v>
      </c>
      <c r="O451">
        <v>0.52442812127778893</v>
      </c>
      <c r="P451">
        <v>1</v>
      </c>
      <c r="Q451">
        <v>0</v>
      </c>
      <c r="R451">
        <v>0.24213204018508358</v>
      </c>
      <c r="S451">
        <v>0.19602927641837764</v>
      </c>
      <c r="T451">
        <v>44.274624514978385</v>
      </c>
      <c r="U451">
        <v>19.289249125799653</v>
      </c>
      <c r="V451">
        <v>0</v>
      </c>
      <c r="X451" s="7">
        <v>420</v>
      </c>
      <c r="Y451" s="7">
        <v>9.6208808646880275</v>
      </c>
      <c r="Z451" s="7">
        <v>-9.7724269934049701</v>
      </c>
      <c r="AX451" t="s">
        <v>367</v>
      </c>
      <c r="AY451">
        <v>-0.14587597392256116</v>
      </c>
    </row>
    <row r="452" spans="13:51" x14ac:dyDescent="0.25">
      <c r="M452" t="s">
        <v>969</v>
      </c>
      <c r="N452">
        <v>0.1033169996650057</v>
      </c>
      <c r="O452">
        <v>-0.12657051076853215</v>
      </c>
      <c r="P452">
        <v>1</v>
      </c>
      <c r="Q452">
        <v>0</v>
      </c>
      <c r="R452">
        <v>0.6777067710651753</v>
      </c>
      <c r="S452">
        <v>0.11317772041252501</v>
      </c>
      <c r="T452">
        <v>-0.15029088602915222</v>
      </c>
      <c r="U452">
        <v>17.750702753581425</v>
      </c>
      <c r="V452">
        <v>0</v>
      </c>
      <c r="X452" s="7">
        <v>421</v>
      </c>
      <c r="Y452" s="7">
        <v>0.2988285654746976</v>
      </c>
      <c r="Z452" s="7">
        <v>-0.57348573801320413</v>
      </c>
      <c r="AX452" t="s">
        <v>1139</v>
      </c>
      <c r="AY452">
        <v>0.19107849568442517</v>
      </c>
    </row>
    <row r="453" spans="13:51" x14ac:dyDescent="0.25">
      <c r="M453" t="s">
        <v>575</v>
      </c>
      <c r="N453">
        <v>-0.56030240971962841</v>
      </c>
      <c r="O453">
        <v>3.5856368422492339E-2</v>
      </c>
      <c r="P453">
        <v>1</v>
      </c>
      <c r="Q453">
        <v>0</v>
      </c>
      <c r="R453">
        <v>0.45551464125947322</v>
      </c>
      <c r="S453">
        <v>8.510984947157535E-2</v>
      </c>
      <c r="T453">
        <v>-0.36734011438184128</v>
      </c>
      <c r="U453">
        <v>18.323934651045679</v>
      </c>
      <c r="V453">
        <v>0</v>
      </c>
      <c r="X453" s="7">
        <v>422</v>
      </c>
      <c r="Y453" s="7">
        <v>0.22216812049222326</v>
      </c>
      <c r="Z453" s="7">
        <v>-0.34584332660808664</v>
      </c>
      <c r="AX453" t="s">
        <v>1140</v>
      </c>
      <c r="AY453">
        <v>4.6652439043114516E-2</v>
      </c>
    </row>
    <row r="454" spans="13:51" x14ac:dyDescent="0.25">
      <c r="M454" t="s">
        <v>2023</v>
      </c>
      <c r="N454">
        <v>-0.306508560518509</v>
      </c>
      <c r="O454">
        <v>1.1715867602897172</v>
      </c>
      <c r="P454">
        <v>1</v>
      </c>
      <c r="Q454">
        <v>0</v>
      </c>
      <c r="R454">
        <v>0.50785685680017822</v>
      </c>
      <c r="S454">
        <v>6.0226480690647344E-2</v>
      </c>
      <c r="T454">
        <v>2.3895904617713666</v>
      </c>
      <c r="U454">
        <v>17.005187632303784</v>
      </c>
      <c r="V454">
        <v>0</v>
      </c>
      <c r="X454" s="7">
        <v>423</v>
      </c>
      <c r="Y454" s="7">
        <v>0.34041840172492227</v>
      </c>
      <c r="Z454" s="7">
        <v>5.5367864196733771</v>
      </c>
      <c r="AX454" t="s">
        <v>643</v>
      </c>
      <c r="AY454">
        <v>5.9600923610638006E-2</v>
      </c>
    </row>
    <row r="455" spans="13:51" x14ac:dyDescent="0.25">
      <c r="M455" t="s">
        <v>970</v>
      </c>
      <c r="N455">
        <v>-0.6797617438820982</v>
      </c>
      <c r="O455">
        <v>-0.18124184445891064</v>
      </c>
      <c r="P455">
        <v>1</v>
      </c>
      <c r="Q455">
        <v>0</v>
      </c>
      <c r="R455">
        <v>0.73510542686617564</v>
      </c>
      <c r="S455">
        <v>0.10180293704793392</v>
      </c>
      <c r="T455">
        <v>1.5114754433953514</v>
      </c>
      <c r="U455">
        <v>17.319466964383427</v>
      </c>
      <c r="V455">
        <v>0</v>
      </c>
      <c r="X455" s="7">
        <v>424</v>
      </c>
      <c r="Y455" s="7">
        <v>0.24559355621084275</v>
      </c>
      <c r="Z455" s="7">
        <v>-0.47364463327105599</v>
      </c>
      <c r="AX455" t="s">
        <v>1141</v>
      </c>
      <c r="AY455">
        <v>-0.23581924297051746</v>
      </c>
    </row>
    <row r="456" spans="13:51" x14ac:dyDescent="0.25">
      <c r="M456" t="s">
        <v>971</v>
      </c>
      <c r="N456">
        <v>0.29018095258319737</v>
      </c>
      <c r="O456">
        <v>1.2789951675101986E-2</v>
      </c>
      <c r="P456">
        <v>1</v>
      </c>
      <c r="Q456">
        <v>0</v>
      </c>
      <c r="R456">
        <v>1.1388512616183908</v>
      </c>
      <c r="S456">
        <v>5.4600561114218772E-2</v>
      </c>
      <c r="T456">
        <v>-0.30260374434991827</v>
      </c>
      <c r="U456">
        <v>16.313144019936132</v>
      </c>
      <c r="V456">
        <v>0</v>
      </c>
      <c r="X456" s="7">
        <v>425</v>
      </c>
      <c r="Y456" s="7">
        <v>0.46722933741338657</v>
      </c>
      <c r="Z456" s="7">
        <v>-0.24679955148161051</v>
      </c>
      <c r="AX456" t="s">
        <v>2136</v>
      </c>
      <c r="AY456">
        <v>0.28883782650508844</v>
      </c>
    </row>
    <row r="457" spans="13:51" x14ac:dyDescent="0.25">
      <c r="M457" t="s">
        <v>972</v>
      </c>
      <c r="N457">
        <v>-0.50488901256558327</v>
      </c>
      <c r="O457">
        <v>-5.211945474863932E-2</v>
      </c>
      <c r="P457">
        <v>1</v>
      </c>
      <c r="Q457">
        <v>0</v>
      </c>
      <c r="R457">
        <v>1.0376596072114816</v>
      </c>
      <c r="S457">
        <v>0.11089591855727043</v>
      </c>
      <c r="T457">
        <v>0.46782040616898907</v>
      </c>
      <c r="U457">
        <v>16.430712685009151</v>
      </c>
      <c r="V457">
        <v>0</v>
      </c>
      <c r="X457" s="7">
        <v>426</v>
      </c>
      <c r="Y457" s="7">
        <v>-0.42314024741348255</v>
      </c>
      <c r="Z457" s="7">
        <v>0.35573844145708516</v>
      </c>
      <c r="AX457" t="s">
        <v>2137</v>
      </c>
      <c r="AY457">
        <v>5.490283192735107E-2</v>
      </c>
    </row>
    <row r="458" spans="13:51" x14ac:dyDescent="0.25">
      <c r="M458" t="s">
        <v>973</v>
      </c>
      <c r="N458">
        <v>-0.13730384440923749</v>
      </c>
      <c r="O458">
        <v>2.0850869133303578E-2</v>
      </c>
      <c r="P458">
        <v>1</v>
      </c>
      <c r="Q458">
        <v>0</v>
      </c>
      <c r="R458">
        <v>0.92180183593636811</v>
      </c>
      <c r="S458">
        <v>8.2593410096031175E-2</v>
      </c>
      <c r="T458">
        <v>-0.46721921456090221</v>
      </c>
      <c r="U458">
        <v>16.388386938998451</v>
      </c>
      <c r="V458">
        <v>0</v>
      </c>
      <c r="X458" s="7">
        <v>427</v>
      </c>
      <c r="Y458" s="7">
        <v>1.1029399769609327</v>
      </c>
      <c r="Z458" s="7">
        <v>-0.66141906824062979</v>
      </c>
      <c r="AX458" t="s">
        <v>1142</v>
      </c>
      <c r="AY458">
        <v>-0.28048115010769076</v>
      </c>
    </row>
    <row r="459" spans="13:51" x14ac:dyDescent="0.25">
      <c r="M459" t="s">
        <v>12</v>
      </c>
      <c r="N459">
        <v>-0.19307061508044859</v>
      </c>
      <c r="O459">
        <v>0.45952066601234498</v>
      </c>
      <c r="P459">
        <v>1</v>
      </c>
      <c r="Q459">
        <v>0</v>
      </c>
      <c r="R459">
        <v>3.8989504051032804</v>
      </c>
      <c r="S459">
        <v>2.2165384323483858E-2</v>
      </c>
      <c r="T459">
        <v>-0.27694897677207897</v>
      </c>
      <c r="U459">
        <v>20.714098560824628</v>
      </c>
      <c r="V459">
        <v>0</v>
      </c>
      <c r="X459" s="7">
        <v>428</v>
      </c>
      <c r="Y459" s="7">
        <v>0.14699802144526536</v>
      </c>
      <c r="Z459" s="7">
        <v>0.53987935017417543</v>
      </c>
      <c r="AX459" t="s">
        <v>1143</v>
      </c>
      <c r="AY459">
        <v>1.2805612058296318</v>
      </c>
    </row>
    <row r="460" spans="13:51" x14ac:dyDescent="0.25">
      <c r="M460" t="s">
        <v>974</v>
      </c>
      <c r="N460">
        <v>-0.3025332649948515</v>
      </c>
      <c r="O460">
        <v>4.8059000602411618E-2</v>
      </c>
      <c r="P460">
        <v>1</v>
      </c>
      <c r="Q460">
        <v>0</v>
      </c>
      <c r="R460">
        <v>0.81428838797500314</v>
      </c>
      <c r="S460">
        <v>0.13526568581482559</v>
      </c>
      <c r="T460">
        <v>-0.14461728024755957</v>
      </c>
      <c r="U460">
        <v>17.820595250361176</v>
      </c>
      <c r="V460">
        <v>0</v>
      </c>
      <c r="X460" s="7">
        <v>429</v>
      </c>
      <c r="Y460" s="7">
        <v>0.57509337919735148</v>
      </c>
      <c r="Z460" s="7">
        <v>-0.11270105504838024</v>
      </c>
      <c r="AX460" t="s">
        <v>1144</v>
      </c>
      <c r="AY460">
        <v>0.49276176898474144</v>
      </c>
    </row>
    <row r="461" spans="13:51" x14ac:dyDescent="0.25">
      <c r="M461" t="s">
        <v>975</v>
      </c>
      <c r="N461">
        <v>-8.5162901033296615E-2</v>
      </c>
      <c r="O461">
        <v>0.41956413637604034</v>
      </c>
      <c r="P461">
        <v>1</v>
      </c>
      <c r="Q461">
        <v>0</v>
      </c>
      <c r="R461">
        <v>0.79715793688025682</v>
      </c>
      <c r="S461">
        <v>0.26458749175842594</v>
      </c>
      <c r="T461">
        <v>-9.3298264387392818E-2</v>
      </c>
      <c r="U461">
        <v>16.321396984823398</v>
      </c>
      <c r="V461">
        <v>0</v>
      </c>
      <c r="X461" s="7">
        <v>430</v>
      </c>
      <c r="Y461" s="7">
        <v>0.15855884766399495</v>
      </c>
      <c r="Z461" s="7">
        <v>-0.62393298790130369</v>
      </c>
      <c r="AX461" t="s">
        <v>366</v>
      </c>
      <c r="AY461">
        <v>-0.36902817186415005</v>
      </c>
    </row>
    <row r="462" spans="13:51" x14ac:dyDescent="0.25">
      <c r="M462" t="s">
        <v>876</v>
      </c>
      <c r="N462">
        <v>-0.60643043719034506</v>
      </c>
      <c r="O462">
        <v>0.75440328796699396</v>
      </c>
      <c r="P462">
        <v>1</v>
      </c>
      <c r="Q462">
        <v>0</v>
      </c>
      <c r="R462">
        <v>0.24839205112220711</v>
      </c>
      <c r="S462">
        <v>0.19675938021994299</v>
      </c>
      <c r="T462">
        <v>0.58808794103621964</v>
      </c>
      <c r="U462">
        <v>16.701977881252667</v>
      </c>
      <c r="V462">
        <v>0</v>
      </c>
      <c r="X462" s="7">
        <v>431</v>
      </c>
      <c r="Y462" s="7">
        <v>0.15708095124840596</v>
      </c>
      <c r="Z462" s="7">
        <v>-0.68067970787231991</v>
      </c>
      <c r="AX462" t="s">
        <v>2138</v>
      </c>
      <c r="AY462">
        <v>0.10689138584113327</v>
      </c>
    </row>
    <row r="463" spans="13:51" x14ac:dyDescent="0.25">
      <c r="M463" t="s">
        <v>2025</v>
      </c>
      <c r="N463">
        <v>1.7270609973880324</v>
      </c>
      <c r="O463">
        <v>0.29467799019955931</v>
      </c>
      <c r="P463">
        <v>1</v>
      </c>
      <c r="Q463">
        <v>0</v>
      </c>
      <c r="R463">
        <v>0.26645869792304344</v>
      </c>
      <c r="S463">
        <v>6.0358928700231997E-2</v>
      </c>
      <c r="T463">
        <v>-9.8545062797250602E-2</v>
      </c>
      <c r="U463">
        <v>16.619382585329873</v>
      </c>
      <c r="V463">
        <v>1</v>
      </c>
      <c r="X463" s="7">
        <v>432</v>
      </c>
      <c r="Y463" s="7">
        <v>0.20579265043829909</v>
      </c>
      <c r="Z463" s="7">
        <v>-0.35726576145069799</v>
      </c>
      <c r="AX463" t="s">
        <v>2139</v>
      </c>
      <c r="AY463">
        <v>-0.11226966026478867</v>
      </c>
    </row>
    <row r="464" spans="13:51" x14ac:dyDescent="0.25">
      <c r="M464" t="s">
        <v>976</v>
      </c>
      <c r="N464">
        <v>3.1161194669929636E-2</v>
      </c>
      <c r="O464">
        <v>-0.10020428203288344</v>
      </c>
      <c r="P464">
        <v>1</v>
      </c>
      <c r="Q464">
        <v>0</v>
      </c>
      <c r="R464">
        <v>0.52523549158256821</v>
      </c>
      <c r="S464">
        <v>5.1123086539987615E-2</v>
      </c>
      <c r="T464">
        <v>3.1594779925064154E-2</v>
      </c>
      <c r="U464">
        <v>18.02473902429335</v>
      </c>
      <c r="V464">
        <v>0</v>
      </c>
      <c r="X464" s="7">
        <v>433</v>
      </c>
      <c r="Y464" s="7">
        <v>6.7628421033252256E-2</v>
      </c>
      <c r="Z464" s="7">
        <v>-5.9921292900502368E-2</v>
      </c>
      <c r="AX464" t="s">
        <v>2140</v>
      </c>
      <c r="AY464">
        <v>3.1525749675775669</v>
      </c>
    </row>
    <row r="465" spans="13:51" x14ac:dyDescent="0.25">
      <c r="M465" t="s">
        <v>102</v>
      </c>
      <c r="N465">
        <v>0.18827653479486775</v>
      </c>
      <c r="O465">
        <v>-2.4597441676230992E-3</v>
      </c>
      <c r="P465">
        <v>1</v>
      </c>
      <c r="Q465">
        <v>0</v>
      </c>
      <c r="R465">
        <v>0.97978237134632662</v>
      </c>
      <c r="S465">
        <v>6.8517273137315218E-2</v>
      </c>
      <c r="T465">
        <v>-7.2404289288181392E-2</v>
      </c>
      <c r="U465">
        <v>18.811046207513225</v>
      </c>
      <c r="V465">
        <v>0</v>
      </c>
      <c r="X465" s="7">
        <v>434</v>
      </c>
      <c r="Y465" s="7">
        <v>-3.9940985085536784E-2</v>
      </c>
      <c r="Z465" s="7">
        <v>-0.56243881174108379</v>
      </c>
      <c r="AX465" t="s">
        <v>2141</v>
      </c>
      <c r="AY465">
        <v>0.92121438995425631</v>
      </c>
    </row>
    <row r="466" spans="13:51" x14ac:dyDescent="0.25">
      <c r="M466" t="s">
        <v>658</v>
      </c>
      <c r="N466">
        <v>-0.85124359220372481</v>
      </c>
      <c r="O466">
        <v>-2.3228207560545087E-2</v>
      </c>
      <c r="P466">
        <v>1</v>
      </c>
      <c r="Q466">
        <v>0</v>
      </c>
      <c r="R466">
        <v>0.62987503692061786</v>
      </c>
      <c r="S466">
        <v>0.14789872332649015</v>
      </c>
      <c r="T466">
        <v>0.15755630199638063</v>
      </c>
      <c r="U466">
        <v>16.674924643702862</v>
      </c>
      <c r="V466">
        <v>0</v>
      </c>
      <c r="X466" s="7">
        <v>435</v>
      </c>
      <c r="Y466" s="7">
        <v>-0.46389882461485665</v>
      </c>
      <c r="Z466" s="7">
        <v>-0.22577769339328568</v>
      </c>
      <c r="AX466" t="s">
        <v>2143</v>
      </c>
      <c r="AY466">
        <v>0.10400182170735249</v>
      </c>
    </row>
    <row r="467" spans="13:51" x14ac:dyDescent="0.25">
      <c r="M467" t="s">
        <v>360</v>
      </c>
      <c r="N467">
        <v>-0.42273378029859615</v>
      </c>
      <c r="O467">
        <v>2.0771817873363772E-2</v>
      </c>
      <c r="P467">
        <v>1</v>
      </c>
      <c r="Q467">
        <v>0</v>
      </c>
      <c r="R467">
        <v>0.52534213083913606</v>
      </c>
      <c r="S467">
        <v>0.2587675609402606</v>
      </c>
      <c r="T467">
        <v>-0.48378192743178661</v>
      </c>
      <c r="U467">
        <v>17.711260469090796</v>
      </c>
      <c r="V467">
        <v>0</v>
      </c>
      <c r="X467" s="7">
        <v>436</v>
      </c>
      <c r="Y467" s="7">
        <v>-0.17329508437394811</v>
      </c>
      <c r="Z467" s="7">
        <v>-3.2258429993137466E-2</v>
      </c>
      <c r="AX467" t="s">
        <v>2144</v>
      </c>
      <c r="AY467">
        <v>-0.2037434769067441</v>
      </c>
    </row>
    <row r="468" spans="13:51" x14ac:dyDescent="0.25">
      <c r="M468" t="s">
        <v>35</v>
      </c>
      <c r="N468">
        <v>0.47427021071057401</v>
      </c>
      <c r="O468">
        <v>-8.3237137182782528E-3</v>
      </c>
      <c r="P468">
        <v>1</v>
      </c>
      <c r="Q468">
        <v>0</v>
      </c>
      <c r="R468">
        <v>1.1759113720435925</v>
      </c>
      <c r="S468">
        <v>0.1069128103433678</v>
      </c>
      <c r="T468">
        <v>0.96256051844560764</v>
      </c>
      <c r="U468">
        <v>19.968254914301493</v>
      </c>
      <c r="V468">
        <v>0</v>
      </c>
      <c r="X468" s="7">
        <v>437</v>
      </c>
      <c r="Y468" s="7">
        <v>0.43911540885844319</v>
      </c>
      <c r="Z468" s="7">
        <v>-0.38343122003702662</v>
      </c>
      <c r="AX468" t="s">
        <v>2145</v>
      </c>
      <c r="AY468">
        <v>-5.14287739431405E-2</v>
      </c>
    </row>
    <row r="469" spans="13:51" x14ac:dyDescent="0.25">
      <c r="M469" t="s">
        <v>977</v>
      </c>
      <c r="N469">
        <v>-0.22687831334744485</v>
      </c>
      <c r="O469">
        <v>0.28341398038456211</v>
      </c>
      <c r="P469">
        <v>1</v>
      </c>
      <c r="Q469">
        <v>0</v>
      </c>
      <c r="R469">
        <v>1.8813586453013726</v>
      </c>
      <c r="S469">
        <v>0.17757960942711193</v>
      </c>
      <c r="T469">
        <v>-0.25669874245138352</v>
      </c>
      <c r="U469">
        <v>16.554298540760556</v>
      </c>
      <c r="V469">
        <v>0</v>
      </c>
      <c r="X469" s="7">
        <v>438</v>
      </c>
      <c r="Y469" s="7">
        <v>0.81094386502349269</v>
      </c>
      <c r="Z469" s="7">
        <v>-0.19062277025409835</v>
      </c>
      <c r="AX469" t="s">
        <v>2146</v>
      </c>
      <c r="AY469">
        <v>-0.28641804056286202</v>
      </c>
    </row>
    <row r="470" spans="13:51" x14ac:dyDescent="0.25">
      <c r="M470" t="s">
        <v>242</v>
      </c>
      <c r="N470">
        <v>-7.5957397138100166E-2</v>
      </c>
      <c r="O470">
        <v>-6.6227706520947324E-2</v>
      </c>
      <c r="P470">
        <v>1</v>
      </c>
      <c r="Q470">
        <v>0</v>
      </c>
      <c r="R470">
        <v>0.85220267930776206</v>
      </c>
      <c r="S470">
        <v>7.694037154234408E-2</v>
      </c>
      <c r="T470">
        <v>-9.4686555201287714E-2</v>
      </c>
      <c r="U470">
        <v>17.883948434698635</v>
      </c>
      <c r="V470">
        <v>1</v>
      </c>
      <c r="X470" s="7">
        <v>439</v>
      </c>
      <c r="Y470" s="7">
        <v>-0.1102646725131072</v>
      </c>
      <c r="Z470" s="7">
        <v>-0.81894334283272274</v>
      </c>
      <c r="AX470" t="s">
        <v>2147</v>
      </c>
      <c r="AY470">
        <v>-0.12453596627376738</v>
      </c>
    </row>
    <row r="471" spans="13:51" x14ac:dyDescent="0.25">
      <c r="M471" t="s">
        <v>463</v>
      </c>
      <c r="N471">
        <v>0.3302679519785553</v>
      </c>
      <c r="O471">
        <v>1.487970511585656E-2</v>
      </c>
      <c r="P471">
        <v>1</v>
      </c>
      <c r="Q471">
        <v>0</v>
      </c>
      <c r="R471">
        <v>0.76322664174705979</v>
      </c>
      <c r="S471">
        <v>6.6325005455963718E-2</v>
      </c>
      <c r="T471">
        <v>-6.0620236650120597E-2</v>
      </c>
      <c r="U471">
        <v>17.045837763652482</v>
      </c>
      <c r="V471">
        <v>0</v>
      </c>
      <c r="X471" s="7">
        <v>440</v>
      </c>
      <c r="Y471" s="7">
        <v>0.30623677248601899</v>
      </c>
      <c r="Z471" s="7">
        <v>-0.64900442339699338</v>
      </c>
      <c r="AX471" t="s">
        <v>2149</v>
      </c>
      <c r="AY471">
        <v>-0.67433887811083459</v>
      </c>
    </row>
    <row r="472" spans="13:51" x14ac:dyDescent="0.25">
      <c r="M472" t="s">
        <v>465</v>
      </c>
      <c r="N472">
        <v>-0.20809752383325042</v>
      </c>
      <c r="O472">
        <v>0.36932227435464304</v>
      </c>
      <c r="P472">
        <v>1</v>
      </c>
      <c r="Q472">
        <v>0</v>
      </c>
      <c r="R472">
        <v>0.46924389006269013</v>
      </c>
      <c r="S472">
        <v>0.19542363639017868</v>
      </c>
      <c r="T472">
        <v>-0.34821568061206687</v>
      </c>
      <c r="U472">
        <v>18.106314207746244</v>
      </c>
      <c r="V472">
        <v>0</v>
      </c>
      <c r="X472" s="7">
        <v>441</v>
      </c>
      <c r="Y472" s="7">
        <v>0.69357681875055233</v>
      </c>
      <c r="Z472" s="7">
        <v>-0.44299062847742043</v>
      </c>
      <c r="AX472" t="s">
        <v>1145</v>
      </c>
      <c r="AY472">
        <v>-0.453033116240176</v>
      </c>
    </row>
    <row r="473" spans="13:51" x14ac:dyDescent="0.25">
      <c r="M473" t="s">
        <v>350</v>
      </c>
      <c r="N473">
        <v>1.6499119838943299</v>
      </c>
      <c r="O473">
        <v>-0.19856577349283608</v>
      </c>
      <c r="P473">
        <v>1</v>
      </c>
      <c r="Q473">
        <v>0</v>
      </c>
      <c r="R473">
        <v>0.59542137059225109</v>
      </c>
      <c r="S473">
        <v>0.34880466416019557</v>
      </c>
      <c r="T473">
        <v>0.64497340364263889</v>
      </c>
      <c r="U473">
        <v>18.073422526875476</v>
      </c>
      <c r="V473">
        <v>0</v>
      </c>
      <c r="X473" s="7">
        <v>442</v>
      </c>
      <c r="Y473" s="7">
        <v>-2.7439874980388496E-2</v>
      </c>
      <c r="Z473" s="7">
        <v>-0.36892224282055952</v>
      </c>
      <c r="AX473" t="s">
        <v>1146</v>
      </c>
      <c r="AY473">
        <v>0.16813086565865437</v>
      </c>
    </row>
    <row r="474" spans="13:51" x14ac:dyDescent="0.25">
      <c r="M474" t="s">
        <v>362</v>
      </c>
      <c r="N474">
        <v>0.53928613853410745</v>
      </c>
      <c r="O474">
        <v>0.12176658045830149</v>
      </c>
      <c r="P474">
        <v>1</v>
      </c>
      <c r="Q474">
        <v>0</v>
      </c>
      <c r="R474">
        <v>2.3559334872163009</v>
      </c>
      <c r="S474">
        <v>4.0173720296175768E-2</v>
      </c>
      <c r="T474">
        <v>14.573484241792499</v>
      </c>
      <c r="U474">
        <v>16.232265779766109</v>
      </c>
      <c r="V474">
        <v>0</v>
      </c>
      <c r="X474" s="7">
        <v>443</v>
      </c>
      <c r="Y474" s="7">
        <v>0.24849057834860486</v>
      </c>
      <c r="Z474" s="7">
        <v>-0.38612985740068273</v>
      </c>
      <c r="AX474" t="s">
        <v>553</v>
      </c>
      <c r="AY474">
        <v>2.3186004280446423E-2</v>
      </c>
    </row>
    <row r="475" spans="13:51" x14ac:dyDescent="0.25">
      <c r="M475" t="s">
        <v>562</v>
      </c>
      <c r="N475">
        <v>-0.61747245504983528</v>
      </c>
      <c r="O475">
        <v>0.22265985033650548</v>
      </c>
      <c r="P475">
        <v>1</v>
      </c>
      <c r="Q475">
        <v>0</v>
      </c>
      <c r="R475">
        <v>0.60601528524665349</v>
      </c>
      <c r="S475">
        <v>0.10528705899355011</v>
      </c>
      <c r="T475">
        <v>-0.21965364404172064</v>
      </c>
      <c r="U475">
        <v>17.04931878440912</v>
      </c>
      <c r="V475">
        <v>0</v>
      </c>
      <c r="X475" s="7">
        <v>444</v>
      </c>
      <c r="Y475" s="7">
        <v>0.25207121048042158</v>
      </c>
      <c r="Z475" s="7">
        <v>-0.51198779444167286</v>
      </c>
      <c r="AX475" t="s">
        <v>1150</v>
      </c>
      <c r="AY475">
        <v>-0.29084596152617892</v>
      </c>
    </row>
    <row r="476" spans="13:51" x14ac:dyDescent="0.25">
      <c r="M476" t="s">
        <v>357</v>
      </c>
      <c r="N476">
        <v>-0.21016470940726964</v>
      </c>
      <c r="O476">
        <v>0.10011279540255819</v>
      </c>
      <c r="P476">
        <v>1</v>
      </c>
      <c r="Q476">
        <v>0</v>
      </c>
      <c r="R476">
        <v>0.63209689661563417</v>
      </c>
      <c r="S476">
        <v>0.18554435804494174</v>
      </c>
      <c r="T476">
        <v>-0.24938412526795525</v>
      </c>
      <c r="U476">
        <v>17.768865620734477</v>
      </c>
      <c r="V476">
        <v>0</v>
      </c>
      <c r="X476" s="7">
        <v>445</v>
      </c>
      <c r="Y476" s="7">
        <v>0.45438066034264568</v>
      </c>
      <c r="Z476" s="7">
        <v>-0.94683250663690577</v>
      </c>
      <c r="AX476" t="s">
        <v>661</v>
      </c>
      <c r="AY476">
        <v>-0.37779652669867347</v>
      </c>
    </row>
    <row r="477" spans="13:51" x14ac:dyDescent="0.25">
      <c r="M477" t="s">
        <v>2027</v>
      </c>
      <c r="N477">
        <v>2.5749491397685797E-2</v>
      </c>
      <c r="O477">
        <v>3.7426293436566539E-2</v>
      </c>
      <c r="P477">
        <v>1</v>
      </c>
      <c r="Q477">
        <v>0</v>
      </c>
      <c r="R477">
        <v>0.71592514498038318</v>
      </c>
      <c r="S477">
        <v>8.7602942461315378E-2</v>
      </c>
      <c r="T477">
        <v>0.47780312479531178</v>
      </c>
      <c r="U477">
        <v>16.498163902083725</v>
      </c>
      <c r="V477">
        <v>0</v>
      </c>
      <c r="X477" s="7">
        <v>446</v>
      </c>
      <c r="Y477" s="7">
        <v>7.6976154920607165E-3</v>
      </c>
      <c r="Z477" s="7">
        <v>0.60354569018142179</v>
      </c>
      <c r="AX477" t="s">
        <v>1151</v>
      </c>
      <c r="AY477">
        <v>-0.55437188510269297</v>
      </c>
    </row>
    <row r="478" spans="13:51" x14ac:dyDescent="0.25">
      <c r="M478" t="s">
        <v>293</v>
      </c>
      <c r="N478">
        <v>-3.2476041559640907E-2</v>
      </c>
      <c r="O478">
        <v>0.12756136788412931</v>
      </c>
      <c r="P478">
        <v>1</v>
      </c>
      <c r="Q478">
        <v>0</v>
      </c>
      <c r="R478">
        <v>0.69046630851430668</v>
      </c>
      <c r="S478">
        <v>0.13738429593130944</v>
      </c>
      <c r="T478">
        <v>-0.1726660800836807</v>
      </c>
      <c r="U478">
        <v>17.800520165352264</v>
      </c>
      <c r="V478">
        <v>0</v>
      </c>
      <c r="X478" s="7">
        <v>447</v>
      </c>
      <c r="Y478" s="7">
        <v>-7.5024623539451496E-2</v>
      </c>
      <c r="Z478" s="7">
        <v>-0.24261086308684598</v>
      </c>
      <c r="AX478" t="s">
        <v>1152</v>
      </c>
      <c r="AY478">
        <v>-0.46997531586534325</v>
      </c>
    </row>
    <row r="479" spans="13:51" x14ac:dyDescent="0.25">
      <c r="M479" t="s">
        <v>243</v>
      </c>
      <c r="N479">
        <v>1.344989265631197</v>
      </c>
      <c r="O479">
        <v>0.48744489857270007</v>
      </c>
      <c r="P479">
        <v>1</v>
      </c>
      <c r="Q479">
        <v>0</v>
      </c>
      <c r="R479">
        <v>1.4446967548632987</v>
      </c>
      <c r="S479">
        <v>7.067167404167557E-2</v>
      </c>
      <c r="T479">
        <v>0.38661281277674503</v>
      </c>
      <c r="U479">
        <v>18.073099294598368</v>
      </c>
      <c r="V479">
        <v>0</v>
      </c>
      <c r="X479" s="7">
        <v>448</v>
      </c>
      <c r="Y479" s="7">
        <v>17.74745164587538</v>
      </c>
      <c r="Z479" s="7">
        <v>-18.651038636237377</v>
      </c>
      <c r="AX479" t="s">
        <v>2151</v>
      </c>
      <c r="AY479">
        <v>0.22027096483795269</v>
      </c>
    </row>
    <row r="480" spans="13:51" x14ac:dyDescent="0.25">
      <c r="M480" t="s">
        <v>755</v>
      </c>
      <c r="N480">
        <v>-0.23045675667554466</v>
      </c>
      <c r="O480">
        <v>-7.2301144509884672E-3</v>
      </c>
      <c r="P480">
        <v>1</v>
      </c>
      <c r="Q480">
        <v>0</v>
      </c>
      <c r="R480">
        <v>0.7277979584529769</v>
      </c>
      <c r="S480">
        <v>5.0942716216433592E-2</v>
      </c>
      <c r="T480">
        <v>-0.73863212703172598</v>
      </c>
      <c r="U480">
        <v>16.06232717299822</v>
      </c>
      <c r="V480">
        <v>0</v>
      </c>
      <c r="X480" s="7">
        <v>449</v>
      </c>
      <c r="Y480" s="7">
        <v>6.3598184535564206E-2</v>
      </c>
      <c r="Z480" s="7">
        <v>3.971881512944149E-2</v>
      </c>
      <c r="AX480" t="s">
        <v>2153</v>
      </c>
      <c r="AY480">
        <v>0.40839451094534784</v>
      </c>
    </row>
    <row r="481" spans="13:51" x14ac:dyDescent="0.25">
      <c r="M481" t="s">
        <v>979</v>
      </c>
      <c r="N481">
        <v>-0.3759605943197088</v>
      </c>
      <c r="O481">
        <v>0.35507129571718393</v>
      </c>
      <c r="P481">
        <v>1</v>
      </c>
      <c r="Q481">
        <v>0</v>
      </c>
      <c r="R481">
        <v>1.0259162226290981</v>
      </c>
      <c r="S481">
        <v>0.11631380464665737</v>
      </c>
      <c r="T481">
        <v>0.21045099665698172</v>
      </c>
      <c r="U481">
        <v>16.766781030277013</v>
      </c>
      <c r="V481">
        <v>0</v>
      </c>
      <c r="X481" s="7">
        <v>450</v>
      </c>
      <c r="Y481" s="7">
        <v>5.2674567449020104E-2</v>
      </c>
      <c r="Z481" s="7">
        <v>-0.61297697716864852</v>
      </c>
      <c r="AX481" t="s">
        <v>2154</v>
      </c>
      <c r="AY481">
        <v>-0.68500267554159378</v>
      </c>
    </row>
    <row r="482" spans="13:51" x14ac:dyDescent="0.25">
      <c r="M482" t="s">
        <v>2028</v>
      </c>
      <c r="N482">
        <v>6.9365145752391305E-2</v>
      </c>
      <c r="O482">
        <v>-8.5514212231019335E-2</v>
      </c>
      <c r="P482">
        <v>1</v>
      </c>
      <c r="Q482">
        <v>0</v>
      </c>
      <c r="R482">
        <v>0.4324621430952571</v>
      </c>
      <c r="S482">
        <v>1.9035179789752835E-2</v>
      </c>
      <c r="T482">
        <v>-0.4276971079925323</v>
      </c>
      <c r="U482">
        <v>16.935670826432915</v>
      </c>
      <c r="V482">
        <v>1</v>
      </c>
      <c r="X482" s="7">
        <v>451</v>
      </c>
      <c r="Y482" s="7">
        <v>1.4006405888944709</v>
      </c>
      <c r="Z482" s="7">
        <v>-1.7071491494129798</v>
      </c>
      <c r="AX482" t="s">
        <v>1153</v>
      </c>
      <c r="AY482">
        <v>2.2555134866180166</v>
      </c>
    </row>
    <row r="483" spans="13:51" x14ac:dyDescent="0.25">
      <c r="M483" t="s">
        <v>232</v>
      </c>
      <c r="N483">
        <v>5.4814536108576721</v>
      </c>
      <c r="O483">
        <v>7.240295897658694E-2</v>
      </c>
      <c r="P483">
        <v>1</v>
      </c>
      <c r="Q483">
        <v>0</v>
      </c>
      <c r="R483">
        <v>0.57222803439924375</v>
      </c>
      <c r="S483">
        <v>0.20113532000782253</v>
      </c>
      <c r="T483">
        <v>-0.64042538966120077</v>
      </c>
      <c r="U483">
        <v>19.068714868040686</v>
      </c>
      <c r="V483">
        <v>0</v>
      </c>
      <c r="X483" s="7">
        <v>452</v>
      </c>
      <c r="Y483" s="7">
        <v>0.74207084817771596</v>
      </c>
      <c r="Z483" s="7">
        <v>-1.4218325920598143</v>
      </c>
      <c r="AX483" t="s">
        <v>1154</v>
      </c>
      <c r="AY483">
        <v>-0.23951474335942094</v>
      </c>
    </row>
    <row r="484" spans="13:51" x14ac:dyDescent="0.25">
      <c r="M484" t="s">
        <v>980</v>
      </c>
      <c r="N484">
        <v>-0.45717566237388763</v>
      </c>
      <c r="O484">
        <v>0.31947615852310862</v>
      </c>
      <c r="P484">
        <v>1</v>
      </c>
      <c r="Q484">
        <v>0</v>
      </c>
      <c r="R484">
        <v>0.76635097835483024</v>
      </c>
      <c r="S484">
        <v>9.787182164699941E-2</v>
      </c>
      <c r="T484">
        <v>-0.60863633948168905</v>
      </c>
      <c r="U484">
        <v>17.440810831329724</v>
      </c>
      <c r="V484">
        <v>0</v>
      </c>
      <c r="X484" s="7">
        <v>453</v>
      </c>
      <c r="Y484" s="7">
        <v>0.17593395161655218</v>
      </c>
      <c r="Z484" s="7">
        <v>0.1142470009666452</v>
      </c>
      <c r="AX484" t="s">
        <v>204</v>
      </c>
      <c r="AY484">
        <v>-0.34742056212511951</v>
      </c>
    </row>
    <row r="485" spans="13:51" x14ac:dyDescent="0.25">
      <c r="M485" t="s">
        <v>982</v>
      </c>
      <c r="N485">
        <v>-0.71554865733436379</v>
      </c>
      <c r="O485">
        <v>0.48651036699000494</v>
      </c>
      <c r="P485">
        <v>1</v>
      </c>
      <c r="Q485">
        <v>0</v>
      </c>
      <c r="R485">
        <v>0.34600977776827735</v>
      </c>
      <c r="S485">
        <v>0.30811542902061201</v>
      </c>
      <c r="T485">
        <v>-0.14854111853825192</v>
      </c>
      <c r="U485">
        <v>17.071030321772731</v>
      </c>
      <c r="V485">
        <v>0</v>
      </c>
      <c r="X485" s="7">
        <v>454</v>
      </c>
      <c r="Y485" s="7">
        <v>0.34508561466861254</v>
      </c>
      <c r="Z485" s="7">
        <v>-0.84997462723419581</v>
      </c>
      <c r="AX485" t="s">
        <v>1155</v>
      </c>
      <c r="AY485">
        <v>-1.5191623024014896E-2</v>
      </c>
    </row>
    <row r="486" spans="13:51" x14ac:dyDescent="0.25">
      <c r="M486" t="s">
        <v>983</v>
      </c>
      <c r="N486">
        <v>0.78769323697903326</v>
      </c>
      <c r="O486">
        <v>0.5042282176843873</v>
      </c>
      <c r="P486">
        <v>1</v>
      </c>
      <c r="Q486">
        <v>0</v>
      </c>
      <c r="R486">
        <v>1.2510767500975442</v>
      </c>
      <c r="S486">
        <v>0.12616973470024689</v>
      </c>
      <c r="T486">
        <v>0.85892529128631401</v>
      </c>
      <c r="U486">
        <v>17.725175288163218</v>
      </c>
      <c r="V486">
        <v>0</v>
      </c>
      <c r="X486" s="7">
        <v>455</v>
      </c>
      <c r="Y486" s="7">
        <v>3.334740034379946E-2</v>
      </c>
      <c r="Z486" s="7">
        <v>-0.17065124475303695</v>
      </c>
      <c r="AX486" t="s">
        <v>1156</v>
      </c>
      <c r="AY486">
        <v>0.62595000373567122</v>
      </c>
    </row>
    <row r="487" spans="13:51" x14ac:dyDescent="0.25">
      <c r="M487" t="s">
        <v>588</v>
      </c>
      <c r="N487">
        <v>-0.22825897211324625</v>
      </c>
      <c r="O487">
        <v>0.50631455598681996</v>
      </c>
      <c r="P487">
        <v>1</v>
      </c>
      <c r="Q487">
        <v>0</v>
      </c>
      <c r="R487">
        <v>0.33030724027818392</v>
      </c>
      <c r="S487">
        <v>0.27136699622795341</v>
      </c>
      <c r="T487">
        <v>-0.13486898712362347</v>
      </c>
      <c r="U487">
        <v>17.828357061945749</v>
      </c>
      <c r="V487">
        <v>0</v>
      </c>
      <c r="X487" s="7">
        <v>456</v>
      </c>
      <c r="Y487" s="7">
        <v>0.64279605360719483</v>
      </c>
      <c r="Z487" s="7">
        <v>-0.83586666868764348</v>
      </c>
      <c r="AX487" t="s">
        <v>586</v>
      </c>
      <c r="AY487">
        <v>-0.24597206636030031</v>
      </c>
    </row>
    <row r="488" spans="13:51" x14ac:dyDescent="0.25">
      <c r="M488" t="s">
        <v>985</v>
      </c>
      <c r="N488">
        <v>-0.63731303524637095</v>
      </c>
      <c r="O488">
        <v>-0.22436283500850146</v>
      </c>
      <c r="P488">
        <v>1</v>
      </c>
      <c r="Q488">
        <v>0</v>
      </c>
      <c r="R488">
        <v>1.1877938481294323</v>
      </c>
      <c r="S488">
        <v>8.3998355831750457E-2</v>
      </c>
      <c r="T488">
        <v>-2.6201271665864494E-2</v>
      </c>
      <c r="U488">
        <v>16.544528209279083</v>
      </c>
      <c r="V488">
        <v>0</v>
      </c>
      <c r="X488" s="7">
        <v>457</v>
      </c>
      <c r="Y488" s="7">
        <v>6.3817132531034243E-2</v>
      </c>
      <c r="Z488" s="7">
        <v>-0.36635039752588572</v>
      </c>
      <c r="AX488" t="s">
        <v>1158</v>
      </c>
      <c r="AY488">
        <v>-0.42330627685564864</v>
      </c>
    </row>
    <row r="489" spans="13:51" x14ac:dyDescent="0.25">
      <c r="M489" t="s">
        <v>772</v>
      </c>
      <c r="N489">
        <v>-0.36055362224112281</v>
      </c>
      <c r="O489">
        <v>0.37901044299299963</v>
      </c>
      <c r="P489">
        <v>1</v>
      </c>
      <c r="Q489">
        <v>0</v>
      </c>
      <c r="R489">
        <v>0.55131790309209228</v>
      </c>
      <c r="S489">
        <v>0.27730105736305316</v>
      </c>
      <c r="T489">
        <v>-0.46831680056413993</v>
      </c>
      <c r="U489">
        <v>16.632898817553023</v>
      </c>
      <c r="V489">
        <v>0</v>
      </c>
      <c r="X489" s="7">
        <v>458</v>
      </c>
      <c r="Y489" s="7">
        <v>-0.14362935359817824</v>
      </c>
      <c r="Z489" s="7">
        <v>5.846645256488163E-2</v>
      </c>
      <c r="AX489" t="s">
        <v>379</v>
      </c>
      <c r="AY489">
        <v>2.6062966135913883</v>
      </c>
    </row>
    <row r="490" spans="13:51" x14ac:dyDescent="0.25">
      <c r="M490" t="s">
        <v>2029</v>
      </c>
      <c r="N490">
        <v>-0.2844985864733488</v>
      </c>
      <c r="O490">
        <v>0.36798555050539311</v>
      </c>
      <c r="P490">
        <v>1</v>
      </c>
      <c r="Q490">
        <v>0</v>
      </c>
      <c r="R490">
        <v>0.15449598921606358</v>
      </c>
      <c r="S490">
        <v>0.14406911628099961</v>
      </c>
      <c r="T490">
        <v>-0.46942037996475872</v>
      </c>
      <c r="U490">
        <v>16.559426758537981</v>
      </c>
      <c r="V490">
        <v>0</v>
      </c>
      <c r="X490" s="7">
        <v>459</v>
      </c>
      <c r="Y490" s="7">
        <v>0.28792906243132571</v>
      </c>
      <c r="Z490" s="7">
        <v>-0.89435949962167083</v>
      </c>
      <c r="AX490" t="s">
        <v>689</v>
      </c>
      <c r="AY490">
        <v>-0.76676697044673403</v>
      </c>
    </row>
    <row r="491" spans="13:51" x14ac:dyDescent="0.25">
      <c r="M491" t="s">
        <v>737</v>
      </c>
      <c r="N491">
        <v>-0.16049406602031929</v>
      </c>
      <c r="O491">
        <v>0.53877614085728087</v>
      </c>
      <c r="P491">
        <v>1</v>
      </c>
      <c r="Q491">
        <v>0</v>
      </c>
      <c r="R491">
        <v>1.2282578344526798</v>
      </c>
      <c r="S491">
        <v>0.48592731735406042</v>
      </c>
      <c r="T491">
        <v>5.9245714611182319</v>
      </c>
      <c r="U491">
        <v>16.86269276599538</v>
      </c>
      <c r="V491">
        <v>0</v>
      </c>
      <c r="X491" s="7">
        <v>460</v>
      </c>
      <c r="Y491" s="7">
        <v>1.1259819518248484</v>
      </c>
      <c r="Z491" s="7">
        <v>0.60107904556318403</v>
      </c>
      <c r="AX491" t="s">
        <v>432</v>
      </c>
      <c r="AY491">
        <v>-0.37691346154728006</v>
      </c>
    </row>
    <row r="492" spans="13:51" x14ac:dyDescent="0.25">
      <c r="M492" t="s">
        <v>325</v>
      </c>
      <c r="N492">
        <v>15.173069333972336</v>
      </c>
      <c r="O492">
        <v>3.7640134350409995</v>
      </c>
      <c r="P492">
        <v>1</v>
      </c>
      <c r="Q492">
        <v>0</v>
      </c>
      <c r="R492">
        <v>0.64145991433296901</v>
      </c>
      <c r="S492">
        <v>0.6418860608175343</v>
      </c>
      <c r="T492">
        <v>-0.8502151441884086</v>
      </c>
      <c r="U492">
        <v>19.416135898934169</v>
      </c>
      <c r="V492">
        <v>0</v>
      </c>
      <c r="X492" s="7">
        <v>461</v>
      </c>
      <c r="Y492" s="7">
        <v>0.2623269109288407</v>
      </c>
      <c r="Z492" s="7">
        <v>-0.23116571625891105</v>
      </c>
      <c r="AX492" t="s">
        <v>1159</v>
      </c>
      <c r="AY492">
        <v>1.3530118996207725</v>
      </c>
    </row>
    <row r="493" spans="13:51" x14ac:dyDescent="0.25">
      <c r="M493" t="s">
        <v>2032</v>
      </c>
      <c r="N493">
        <v>-0.26417251553669063</v>
      </c>
      <c r="O493">
        <v>0.20774190967797823</v>
      </c>
      <c r="P493">
        <v>1</v>
      </c>
      <c r="Q493">
        <v>0</v>
      </c>
      <c r="R493">
        <v>0.35370445347288099</v>
      </c>
      <c r="S493">
        <v>9.6822756470910876E-2</v>
      </c>
      <c r="T493">
        <v>6.6287985556443052E-2</v>
      </c>
      <c r="U493">
        <v>19.595977936777771</v>
      </c>
      <c r="V493">
        <v>0</v>
      </c>
      <c r="X493" s="7">
        <v>462</v>
      </c>
      <c r="Y493" s="7">
        <v>0.2528363845110404</v>
      </c>
      <c r="Z493" s="7">
        <v>-6.4559849716172651E-2</v>
      </c>
      <c r="AX493" t="s">
        <v>1160</v>
      </c>
      <c r="AY493">
        <v>9.2726988283462028E-2</v>
      </c>
    </row>
    <row r="494" spans="13:51" x14ac:dyDescent="0.25">
      <c r="M494" t="s">
        <v>616</v>
      </c>
      <c r="N494">
        <v>0.14845412630937879</v>
      </c>
      <c r="O494">
        <v>3.3506726112847822E-2</v>
      </c>
      <c r="P494">
        <v>1</v>
      </c>
      <c r="Q494">
        <v>0</v>
      </c>
      <c r="R494">
        <v>0.30669731062220823</v>
      </c>
      <c r="S494">
        <v>8.7332180406150775E-2</v>
      </c>
      <c r="T494">
        <v>-0.53553090438529838</v>
      </c>
      <c r="U494">
        <v>17.361094291544614</v>
      </c>
      <c r="V494">
        <v>0</v>
      </c>
      <c r="X494" s="7">
        <v>463</v>
      </c>
      <c r="Y494" s="7">
        <v>0.11366284545686683</v>
      </c>
      <c r="Z494" s="7">
        <v>-0.96490643766059159</v>
      </c>
      <c r="AX494" t="s">
        <v>1161</v>
      </c>
      <c r="AY494">
        <v>-0.26681287529748565</v>
      </c>
    </row>
    <row r="495" spans="13:51" x14ac:dyDescent="0.25">
      <c r="M495" t="s">
        <v>987</v>
      </c>
      <c r="N495">
        <v>-0.70563463041110641</v>
      </c>
      <c r="O495">
        <v>0.31662558988482947</v>
      </c>
      <c r="P495">
        <v>1</v>
      </c>
      <c r="Q495">
        <v>0</v>
      </c>
      <c r="R495">
        <v>0.68862494603726632</v>
      </c>
      <c r="S495">
        <v>0.1417454365583781</v>
      </c>
      <c r="T495">
        <v>0.13674594476554783</v>
      </c>
      <c r="U495">
        <v>18.223451479945386</v>
      </c>
      <c r="V495">
        <v>0</v>
      </c>
      <c r="X495" s="7">
        <v>464</v>
      </c>
      <c r="Y495" s="7">
        <v>-0.3664816250901014</v>
      </c>
      <c r="Z495" s="7">
        <v>-5.6252155208494747E-2</v>
      </c>
      <c r="AX495" t="s">
        <v>1162</v>
      </c>
      <c r="AY495">
        <v>-9.6281999697290316E-2</v>
      </c>
    </row>
    <row r="496" spans="13:51" x14ac:dyDescent="0.25">
      <c r="M496" t="s">
        <v>297</v>
      </c>
      <c r="N496">
        <v>1.415347964426688E-3</v>
      </c>
      <c r="O496">
        <v>0.89223951900597187</v>
      </c>
      <c r="P496">
        <v>1</v>
      </c>
      <c r="Q496">
        <v>0</v>
      </c>
      <c r="R496">
        <v>1.058717248484718</v>
      </c>
      <c r="S496">
        <v>0.14493497053836565</v>
      </c>
      <c r="T496">
        <v>-0.47210865582342337</v>
      </c>
      <c r="U496">
        <v>17.843267421314682</v>
      </c>
      <c r="V496">
        <v>0</v>
      </c>
      <c r="X496" s="7">
        <v>465</v>
      </c>
      <c r="Y496" s="7">
        <v>0.61664549354343445</v>
      </c>
      <c r="Z496" s="7">
        <v>-0.14237528283286044</v>
      </c>
      <c r="AX496" t="s">
        <v>1163</v>
      </c>
      <c r="AY496">
        <v>-0.13493268506989162</v>
      </c>
    </row>
    <row r="497" spans="13:51" x14ac:dyDescent="0.25">
      <c r="M497" t="s">
        <v>853</v>
      </c>
      <c r="N497">
        <v>1.8123358715891147</v>
      </c>
      <c r="O497">
        <v>0.56433980968173569</v>
      </c>
      <c r="P497">
        <v>1</v>
      </c>
      <c r="Q497">
        <v>0</v>
      </c>
      <c r="R497">
        <v>0.41265242025245014</v>
      </c>
      <c r="S497">
        <v>0.18972162624693825</v>
      </c>
      <c r="T497">
        <v>1.9781367647101686</v>
      </c>
      <c r="U497">
        <v>16.415009495525776</v>
      </c>
      <c r="V497">
        <v>0</v>
      </c>
      <c r="X497" s="7">
        <v>466</v>
      </c>
      <c r="Y497" s="7">
        <v>5.2847448447910478E-2</v>
      </c>
      <c r="Z497" s="7">
        <v>-0.27972576179535535</v>
      </c>
      <c r="AX497" t="s">
        <v>1164</v>
      </c>
      <c r="AY497">
        <v>1.4370613572437074</v>
      </c>
    </row>
    <row r="498" spans="13:51" x14ac:dyDescent="0.25">
      <c r="M498" t="s">
        <v>716</v>
      </c>
      <c r="N498">
        <v>5.4049433365859496E-2</v>
      </c>
      <c r="O498">
        <v>0.55201111536690606</v>
      </c>
      <c r="P498">
        <v>1</v>
      </c>
      <c r="Q498">
        <v>0</v>
      </c>
      <c r="R498">
        <v>0.62445049206788938</v>
      </c>
      <c r="S498">
        <v>0.35228073233574447</v>
      </c>
      <c r="T498">
        <v>3.4552013393282479</v>
      </c>
      <c r="U498">
        <v>16.882653785159007</v>
      </c>
      <c r="V498">
        <v>0</v>
      </c>
      <c r="X498" s="7">
        <v>467</v>
      </c>
      <c r="Y498" s="7">
        <v>1.096649705360607</v>
      </c>
      <c r="Z498" s="7">
        <v>-1.1726071024987073</v>
      </c>
      <c r="AX498" t="s">
        <v>1165</v>
      </c>
      <c r="AY498">
        <v>0.10315555327188099</v>
      </c>
    </row>
    <row r="499" spans="13:51" x14ac:dyDescent="0.25">
      <c r="M499" t="s">
        <v>989</v>
      </c>
      <c r="N499">
        <v>0.27932480817144539</v>
      </c>
      <c r="O499">
        <v>0.39134237685609746</v>
      </c>
      <c r="P499">
        <v>1</v>
      </c>
      <c r="Q499">
        <v>0</v>
      </c>
      <c r="R499">
        <v>2.524088174745009</v>
      </c>
      <c r="S499">
        <v>7.1520703507406955E-2</v>
      </c>
      <c r="T499">
        <v>0.16330469803773942</v>
      </c>
      <c r="U499">
        <v>16.634804156745108</v>
      </c>
      <c r="V499">
        <v>0</v>
      </c>
      <c r="X499" s="7">
        <v>468</v>
      </c>
      <c r="Y499" s="7">
        <v>0.22323889999439978</v>
      </c>
      <c r="Z499" s="7">
        <v>0.10702905198415552</v>
      </c>
      <c r="AX499" t="s">
        <v>1166</v>
      </c>
      <c r="AY499">
        <v>0.34523976943949441</v>
      </c>
    </row>
    <row r="500" spans="13:51" x14ac:dyDescent="0.25">
      <c r="M500" t="s">
        <v>2033</v>
      </c>
      <c r="N500">
        <v>16.596463324509859</v>
      </c>
      <c r="O500">
        <v>0.26090744519308023</v>
      </c>
      <c r="P500">
        <v>1</v>
      </c>
      <c r="Q500">
        <v>0</v>
      </c>
      <c r="R500">
        <v>0.14049810663062698</v>
      </c>
      <c r="S500">
        <v>1.6274847441708564E-2</v>
      </c>
      <c r="T500">
        <v>0.24010465038259085</v>
      </c>
      <c r="U500">
        <v>21.998413823837719</v>
      </c>
      <c r="V500">
        <v>0</v>
      </c>
      <c r="X500" s="7">
        <v>469</v>
      </c>
      <c r="Y500" s="7">
        <v>-0.11512807639027778</v>
      </c>
      <c r="Z500" s="7">
        <v>-9.2969447442972641E-2</v>
      </c>
      <c r="AX500" t="s">
        <v>1167</v>
      </c>
      <c r="AY500">
        <v>-0.30483754765114529</v>
      </c>
    </row>
    <row r="501" spans="13:51" x14ac:dyDescent="0.25">
      <c r="M501" t="s">
        <v>2034</v>
      </c>
      <c r="N501">
        <v>-0.30179065293167884</v>
      </c>
      <c r="O501">
        <v>0.11932554346116572</v>
      </c>
      <c r="P501">
        <v>1</v>
      </c>
      <c r="Q501">
        <v>0</v>
      </c>
      <c r="R501">
        <v>0.69132752020324773</v>
      </c>
      <c r="S501">
        <v>0.15964918188971577</v>
      </c>
      <c r="T501">
        <v>-0.16957869545062909</v>
      </c>
      <c r="U501">
        <v>16.683881944485265</v>
      </c>
      <c r="V501">
        <v>0</v>
      </c>
      <c r="X501" s="7">
        <v>470</v>
      </c>
      <c r="Y501" s="7">
        <v>-0.13479681512869376</v>
      </c>
      <c r="Z501" s="7">
        <v>1.7847087990230237</v>
      </c>
      <c r="AX501" t="s">
        <v>1168</v>
      </c>
      <c r="AY501">
        <v>-0.17752474589689365</v>
      </c>
    </row>
    <row r="502" spans="13:51" x14ac:dyDescent="0.25">
      <c r="M502" t="s">
        <v>990</v>
      </c>
      <c r="N502">
        <v>0.25248093047908043</v>
      </c>
      <c r="O502">
        <v>1.1142396799871976</v>
      </c>
      <c r="P502">
        <v>1</v>
      </c>
      <c r="Q502">
        <v>0</v>
      </c>
      <c r="R502">
        <v>0.64781555611662467</v>
      </c>
      <c r="S502">
        <v>8.1075431498046954E-2</v>
      </c>
      <c r="T502">
        <v>-0.3164134558592972</v>
      </c>
      <c r="U502">
        <v>16.359600985957751</v>
      </c>
      <c r="V502">
        <v>0</v>
      </c>
      <c r="X502" s="7">
        <v>471</v>
      </c>
      <c r="Y502" s="7">
        <v>6.2839946843308674</v>
      </c>
      <c r="Z502" s="7">
        <v>-5.7447085457967599</v>
      </c>
      <c r="AX502" t="s">
        <v>2155</v>
      </c>
      <c r="AY502">
        <v>0.56961780518005045</v>
      </c>
    </row>
    <row r="503" spans="13:51" x14ac:dyDescent="0.25">
      <c r="M503" t="s">
        <v>593</v>
      </c>
      <c r="N503">
        <v>-0.31130766715766306</v>
      </c>
      <c r="O503">
        <v>0.27947376275989549</v>
      </c>
      <c r="P503">
        <v>1</v>
      </c>
      <c r="Q503">
        <v>0</v>
      </c>
      <c r="R503">
        <v>0.60392816590789655</v>
      </c>
      <c r="S503">
        <v>5.2704520952610391E-2</v>
      </c>
      <c r="T503">
        <v>4.0007073583476771</v>
      </c>
      <c r="U503">
        <v>16.845367465022473</v>
      </c>
      <c r="V503">
        <v>0</v>
      </c>
      <c r="X503" s="7">
        <v>472</v>
      </c>
      <c r="Y503" s="7">
        <v>0.10016494266568936</v>
      </c>
      <c r="Z503" s="7">
        <v>-0.71763739771552459</v>
      </c>
      <c r="AX503" t="s">
        <v>1169</v>
      </c>
      <c r="AY503">
        <v>-0.38455288481332944</v>
      </c>
    </row>
    <row r="504" spans="13:51" x14ac:dyDescent="0.25">
      <c r="M504" t="s">
        <v>2036</v>
      </c>
      <c r="N504">
        <v>-0.22370422098814216</v>
      </c>
      <c r="O504">
        <v>-0.1358191575722624</v>
      </c>
      <c r="P504">
        <v>1</v>
      </c>
      <c r="Q504">
        <v>0</v>
      </c>
      <c r="R504">
        <v>0.48590231468115025</v>
      </c>
      <c r="S504">
        <v>0.29529860924116852</v>
      </c>
      <c r="T504">
        <v>1.0992071741080329</v>
      </c>
      <c r="U504">
        <v>17.023268100958592</v>
      </c>
      <c r="V504">
        <v>0</v>
      </c>
      <c r="X504" s="7">
        <v>473</v>
      </c>
      <c r="Y504" s="7">
        <v>-9.2627353690127062E-2</v>
      </c>
      <c r="Z504" s="7">
        <v>-0.11753735571714258</v>
      </c>
      <c r="AX504" t="s">
        <v>806</v>
      </c>
      <c r="AY504">
        <v>-0.34247312407813746</v>
      </c>
    </row>
    <row r="505" spans="13:51" x14ac:dyDescent="0.25">
      <c r="M505" t="s">
        <v>2037</v>
      </c>
      <c r="N505">
        <v>-0.76280221491668809</v>
      </c>
      <c r="O505">
        <v>-2.8455769438200763E-2</v>
      </c>
      <c r="P505">
        <v>1</v>
      </c>
      <c r="Q505">
        <v>0</v>
      </c>
      <c r="R505">
        <v>0.35638796245407817</v>
      </c>
      <c r="S505">
        <v>0.19664999341448761</v>
      </c>
      <c r="T505">
        <v>9.0785337387530515E-2</v>
      </c>
      <c r="U505">
        <v>17.046192955167474</v>
      </c>
      <c r="V505">
        <v>0</v>
      </c>
      <c r="X505" s="7">
        <v>474</v>
      </c>
      <c r="Y505" s="7">
        <v>0.38618752628999042</v>
      </c>
      <c r="Z505" s="7">
        <v>-0.36043803489230464</v>
      </c>
      <c r="AX505" t="s">
        <v>39</v>
      </c>
      <c r="AY505">
        <v>4.7719869299792501E-2</v>
      </c>
    </row>
    <row r="506" spans="13:51" x14ac:dyDescent="0.25">
      <c r="M506" t="s">
        <v>991</v>
      </c>
      <c r="N506">
        <v>2.5369382145032091</v>
      </c>
      <c r="O506">
        <v>1.0494940520327867</v>
      </c>
      <c r="P506">
        <v>1</v>
      </c>
      <c r="Q506">
        <v>0</v>
      </c>
      <c r="R506">
        <v>0.58361587396536441</v>
      </c>
      <c r="S506">
        <v>0.40650625150025604</v>
      </c>
      <c r="T506">
        <v>-0.12191157839359792</v>
      </c>
      <c r="U506">
        <v>17.297608651380784</v>
      </c>
      <c r="V506">
        <v>0</v>
      </c>
      <c r="X506" s="7">
        <v>475</v>
      </c>
      <c r="Y506" s="7">
        <v>5.0905976469049291E-2</v>
      </c>
      <c r="Z506" s="7">
        <v>-8.3382018028690191E-2</v>
      </c>
      <c r="AX506" t="s">
        <v>2156</v>
      </c>
      <c r="AY506">
        <v>0.8994524236523479</v>
      </c>
    </row>
    <row r="507" spans="13:51" x14ac:dyDescent="0.25">
      <c r="M507" t="s">
        <v>2038</v>
      </c>
      <c r="N507">
        <v>0.14496315639193821</v>
      </c>
      <c r="O507">
        <v>1.4522663589238474</v>
      </c>
      <c r="P507">
        <v>1</v>
      </c>
      <c r="Q507">
        <v>0</v>
      </c>
      <c r="R507">
        <v>0.20950652995481658</v>
      </c>
      <c r="S507">
        <v>0.23633488923709436</v>
      </c>
      <c r="T507">
        <v>1.2222019491669895</v>
      </c>
      <c r="U507">
        <v>17.763514619640706</v>
      </c>
      <c r="V507">
        <v>0</v>
      </c>
      <c r="X507" s="7">
        <v>476</v>
      </c>
      <c r="Y507" s="7">
        <v>0.55314816172741899</v>
      </c>
      <c r="Z507" s="7">
        <v>0.79184110390377804</v>
      </c>
      <c r="AX507" t="s">
        <v>499</v>
      </c>
      <c r="AY507">
        <v>-0.241058419945264</v>
      </c>
    </row>
    <row r="508" spans="13:51" x14ac:dyDescent="0.25">
      <c r="M508" t="s">
        <v>911</v>
      </c>
      <c r="N508">
        <v>-0.17775834974378793</v>
      </c>
      <c r="O508">
        <v>1.9698373269075404</v>
      </c>
      <c r="P508">
        <v>1</v>
      </c>
      <c r="Q508">
        <v>0</v>
      </c>
      <c r="R508">
        <v>0.78663685614904288</v>
      </c>
      <c r="S508">
        <v>0.14808860764625889</v>
      </c>
      <c r="T508">
        <v>0.5161712539659854</v>
      </c>
      <c r="U508">
        <v>15.34321144771328</v>
      </c>
      <c r="V508">
        <v>0</v>
      </c>
      <c r="X508" s="7">
        <v>477</v>
      </c>
      <c r="Y508" s="7">
        <v>-3.4882629382226638E-2</v>
      </c>
      <c r="Z508" s="7">
        <v>-0.19557412729331802</v>
      </c>
      <c r="AX508" t="s">
        <v>1170</v>
      </c>
      <c r="AY508">
        <v>0.64989533710857295</v>
      </c>
    </row>
    <row r="509" spans="13:51" x14ac:dyDescent="0.25">
      <c r="M509" t="s">
        <v>794</v>
      </c>
      <c r="N509">
        <v>4.6967304325137389E-3</v>
      </c>
      <c r="O509">
        <v>0.74165876906290051</v>
      </c>
      <c r="P509">
        <v>1</v>
      </c>
      <c r="Q509">
        <v>0</v>
      </c>
      <c r="R509">
        <v>0.39578289007447925</v>
      </c>
      <c r="S509">
        <v>0.13919137185826189</v>
      </c>
      <c r="T509">
        <v>-0.4322828012333757</v>
      </c>
      <c r="U509">
        <v>17.44249060794213</v>
      </c>
      <c r="V509">
        <v>0</v>
      </c>
      <c r="X509" s="7">
        <v>478</v>
      </c>
      <c r="Y509" s="7">
        <v>0.30729455359112579</v>
      </c>
      <c r="Z509" s="7">
        <v>-0.68325514791083464</v>
      </c>
      <c r="AX509" t="s">
        <v>672</v>
      </c>
      <c r="AY509">
        <v>-0.24849685281549891</v>
      </c>
    </row>
    <row r="510" spans="13:51" x14ac:dyDescent="0.25">
      <c r="M510" t="s">
        <v>646</v>
      </c>
      <c r="N510">
        <v>-0.48599899381853906</v>
      </c>
      <c r="O510">
        <v>-0.12105999346278518</v>
      </c>
      <c r="P510">
        <v>1</v>
      </c>
      <c r="Q510">
        <v>0</v>
      </c>
      <c r="R510">
        <v>1.0871275816203407</v>
      </c>
      <c r="S510">
        <v>7.0806690759243285E-2</v>
      </c>
      <c r="T510">
        <v>-7.7225135131661113E-2</v>
      </c>
      <c r="U510">
        <v>16.301335437746275</v>
      </c>
      <c r="V510">
        <v>0</v>
      </c>
      <c r="X510" s="7">
        <v>479</v>
      </c>
      <c r="Y510" s="7">
        <v>1.0326373963860485</v>
      </c>
      <c r="Z510" s="7">
        <v>-0.96327225063365718</v>
      </c>
      <c r="AX510" t="s">
        <v>2157</v>
      </c>
      <c r="AY510">
        <v>-0.13110510268685052</v>
      </c>
    </row>
    <row r="511" spans="13:51" x14ac:dyDescent="0.25">
      <c r="M511" t="s">
        <v>992</v>
      </c>
      <c r="N511">
        <v>-0.30533391846862201</v>
      </c>
      <c r="O511">
        <v>0.10031646822212424</v>
      </c>
      <c r="P511">
        <v>1</v>
      </c>
      <c r="Q511">
        <v>0</v>
      </c>
      <c r="R511">
        <v>1.1876053339372479</v>
      </c>
      <c r="S511">
        <v>0.13286118385024384</v>
      </c>
      <c r="T511">
        <v>-0.18954666198006054</v>
      </c>
      <c r="U511">
        <v>16.682641509093113</v>
      </c>
      <c r="V511">
        <v>0</v>
      </c>
      <c r="X511" s="7">
        <v>480</v>
      </c>
      <c r="Y511" s="7">
        <v>-0.27604977662937769</v>
      </c>
      <c r="Z511" s="7">
        <v>5.7575033874870503</v>
      </c>
      <c r="AX511" t="s">
        <v>726</v>
      </c>
      <c r="AY511">
        <v>-0.50391997232923502</v>
      </c>
    </row>
    <row r="512" spans="13:51" x14ac:dyDescent="0.25">
      <c r="M512" t="s">
        <v>2039</v>
      </c>
      <c r="N512">
        <v>-0.60149233197980245</v>
      </c>
      <c r="O512">
        <v>0.3203835459900663</v>
      </c>
      <c r="P512">
        <v>1</v>
      </c>
      <c r="Q512">
        <v>0</v>
      </c>
      <c r="R512">
        <v>0.72616614865109641</v>
      </c>
      <c r="S512">
        <v>0.1214598083592303</v>
      </c>
      <c r="T512">
        <v>0.75880831248815162</v>
      </c>
      <c r="U512">
        <v>16.633032695905726</v>
      </c>
      <c r="V512">
        <v>0</v>
      </c>
      <c r="X512" s="7">
        <v>481</v>
      </c>
      <c r="Y512" s="7">
        <v>-2.6032573608791298E-3</v>
      </c>
      <c r="Z512" s="7">
        <v>-0.4545724050130085</v>
      </c>
      <c r="AX512" t="s">
        <v>301</v>
      </c>
      <c r="AY512">
        <v>0.63457523841215235</v>
      </c>
    </row>
    <row r="513" spans="13:51" x14ac:dyDescent="0.25">
      <c r="M513" t="s">
        <v>993</v>
      </c>
      <c r="N513">
        <v>-0.47609025729471915</v>
      </c>
      <c r="O513">
        <v>0.1564596586209212</v>
      </c>
      <c r="P513">
        <v>1</v>
      </c>
      <c r="Q513">
        <v>0</v>
      </c>
      <c r="R513">
        <v>1.5323084753055214</v>
      </c>
      <c r="S513">
        <v>0.13696640437159177</v>
      </c>
      <c r="T513">
        <v>-0.10456326209228338</v>
      </c>
      <c r="U513">
        <v>18.145889199422868</v>
      </c>
      <c r="V513">
        <v>0</v>
      </c>
      <c r="X513" s="7">
        <v>482</v>
      </c>
      <c r="Y513" s="7">
        <v>-0.27762051017164779</v>
      </c>
      <c r="Z513" s="7">
        <v>-0.437928147162716</v>
      </c>
      <c r="AX513" t="s">
        <v>235</v>
      </c>
      <c r="AY513">
        <v>0.24252425317600149</v>
      </c>
    </row>
    <row r="514" spans="13:51" x14ac:dyDescent="0.25">
      <c r="M514" t="s">
        <v>994</v>
      </c>
      <c r="N514">
        <v>-0.27073233357764759</v>
      </c>
      <c r="O514">
        <v>0.64468415221065767</v>
      </c>
      <c r="P514">
        <v>1</v>
      </c>
      <c r="Q514">
        <v>0</v>
      </c>
      <c r="R514">
        <v>0.66910667833421822</v>
      </c>
      <c r="S514">
        <v>0.39806189623054039</v>
      </c>
      <c r="T514">
        <v>-0.28595509093846294</v>
      </c>
      <c r="U514">
        <v>16.257605907646049</v>
      </c>
      <c r="V514">
        <v>0</v>
      </c>
      <c r="X514" s="7">
        <v>483</v>
      </c>
      <c r="Y514" s="7">
        <v>0.60521074357169646</v>
      </c>
      <c r="Z514" s="7">
        <v>0.1824824934073368</v>
      </c>
      <c r="AX514" t="s">
        <v>1171</v>
      </c>
      <c r="AY514">
        <v>1.1021425180902591</v>
      </c>
    </row>
    <row r="515" spans="13:51" x14ac:dyDescent="0.25">
      <c r="M515" t="s">
        <v>2040</v>
      </c>
      <c r="N515">
        <v>-0.67386311761395201</v>
      </c>
      <c r="O515">
        <v>0.17086108253900506</v>
      </c>
      <c r="P515">
        <v>1</v>
      </c>
      <c r="Q515">
        <v>0</v>
      </c>
      <c r="R515">
        <v>0.44573654984669825</v>
      </c>
      <c r="S515">
        <v>0.15906355259582267</v>
      </c>
      <c r="T515">
        <v>-0.20055535687898671</v>
      </c>
      <c r="U515">
        <v>17.42599843385732</v>
      </c>
      <c r="V515">
        <v>0</v>
      </c>
      <c r="X515" s="7">
        <v>484</v>
      </c>
      <c r="Y515" s="7">
        <v>-0.18244641297494357</v>
      </c>
      <c r="Z515" s="7">
        <v>-4.5812559138302678E-2</v>
      </c>
      <c r="AX515" t="s">
        <v>2158</v>
      </c>
      <c r="AY515">
        <v>-0.56992584411865055</v>
      </c>
    </row>
    <row r="516" spans="13:51" x14ac:dyDescent="0.25">
      <c r="M516" t="s">
        <v>2041</v>
      </c>
      <c r="N516">
        <v>0.11854884458277444</v>
      </c>
      <c r="O516">
        <v>0.14844592742529802</v>
      </c>
      <c r="P516">
        <v>1</v>
      </c>
      <c r="Q516">
        <v>0</v>
      </c>
      <c r="R516">
        <v>0.57458956227075808</v>
      </c>
      <c r="S516">
        <v>0.15924597539061608</v>
      </c>
      <c r="T516">
        <v>3.5109265141804831</v>
      </c>
      <c r="U516">
        <v>16.941386595487241</v>
      </c>
      <c r="V516">
        <v>0</v>
      </c>
      <c r="X516" s="7">
        <v>485</v>
      </c>
      <c r="Y516" s="7">
        <v>0.18869672797660936</v>
      </c>
      <c r="Z516" s="7">
        <v>-0.82600976322298036</v>
      </c>
      <c r="AX516" t="s">
        <v>1172</v>
      </c>
      <c r="AY516">
        <v>-0.15227846211876508</v>
      </c>
    </row>
    <row r="517" spans="13:51" x14ac:dyDescent="0.25">
      <c r="M517" t="s">
        <v>2042</v>
      </c>
      <c r="N517">
        <v>-0.294441555106355</v>
      </c>
      <c r="O517">
        <v>0.7019288303982415</v>
      </c>
      <c r="P517">
        <v>1</v>
      </c>
      <c r="Q517">
        <v>0</v>
      </c>
      <c r="R517">
        <v>0.57651073485975202</v>
      </c>
      <c r="S517">
        <v>0.35284491650472954</v>
      </c>
      <c r="T517">
        <v>-0.57277458855223284</v>
      </c>
      <c r="U517">
        <v>17.158165168785416</v>
      </c>
      <c r="V517">
        <v>0</v>
      </c>
      <c r="X517" s="7">
        <v>486</v>
      </c>
      <c r="Y517" s="7">
        <v>-0.34631792459570565</v>
      </c>
      <c r="Z517" s="7">
        <v>-1.4235697645417156E-2</v>
      </c>
      <c r="AX517" t="s">
        <v>1173</v>
      </c>
      <c r="AY517">
        <v>0.18604398793819471</v>
      </c>
    </row>
    <row r="518" spans="13:51" x14ac:dyDescent="0.25">
      <c r="M518" t="s">
        <v>604</v>
      </c>
      <c r="N518">
        <v>-0.36718545376087391</v>
      </c>
      <c r="O518">
        <v>1.2655397538642084</v>
      </c>
      <c r="P518">
        <v>1</v>
      </c>
      <c r="Q518">
        <v>0</v>
      </c>
      <c r="R518">
        <v>0.629635969908941</v>
      </c>
      <c r="S518">
        <v>0.37723148972168713</v>
      </c>
      <c r="T518">
        <v>-0.55146502415774434</v>
      </c>
      <c r="U518">
        <v>16.92187596741779</v>
      </c>
      <c r="V518">
        <v>0</v>
      </c>
      <c r="X518" s="7">
        <v>487</v>
      </c>
      <c r="Y518" s="7">
        <v>-0.10313145248689484</v>
      </c>
      <c r="Z518" s="7">
        <v>-0.18136713398645396</v>
      </c>
      <c r="AX518" t="s">
        <v>511</v>
      </c>
      <c r="AY518">
        <v>-0.541758188098729</v>
      </c>
    </row>
    <row r="519" spans="13:51" x14ac:dyDescent="0.25">
      <c r="M519" t="s">
        <v>995</v>
      </c>
      <c r="N519">
        <v>2.8660789296984866E-2</v>
      </c>
      <c r="O519">
        <v>0.55811831189751671</v>
      </c>
      <c r="P519">
        <v>1</v>
      </c>
      <c r="Q519">
        <v>0</v>
      </c>
      <c r="R519">
        <v>1.3277388141557218</v>
      </c>
      <c r="S519">
        <v>0.23928080001892996</v>
      </c>
      <c r="T519">
        <v>1.3069676515407809</v>
      </c>
      <c r="U519">
        <v>18.316890110261831</v>
      </c>
      <c r="V519">
        <v>0</v>
      </c>
      <c r="X519" s="7">
        <v>488</v>
      </c>
      <c r="Y519" s="7">
        <v>1.8604766218279003</v>
      </c>
      <c r="Z519" s="7">
        <v>-2.0209706878482194</v>
      </c>
      <c r="AX519" t="s">
        <v>517</v>
      </c>
      <c r="AY519">
        <v>0.29606625114580093</v>
      </c>
    </row>
    <row r="520" spans="13:51" x14ac:dyDescent="0.25">
      <c r="M520" t="s">
        <v>181</v>
      </c>
      <c r="N520">
        <v>-0.32749955134406467</v>
      </c>
      <c r="O520">
        <v>0.17066437443342608</v>
      </c>
      <c r="P520">
        <v>1</v>
      </c>
      <c r="Q520">
        <v>0</v>
      </c>
      <c r="R520">
        <v>0.71443183998636883</v>
      </c>
      <c r="S520">
        <v>0.16312742756172313</v>
      </c>
      <c r="T520">
        <v>0.44383555271685582</v>
      </c>
      <c r="U520">
        <v>18.363243564437642</v>
      </c>
      <c r="V520">
        <v>0</v>
      </c>
      <c r="X520" s="7">
        <v>489</v>
      </c>
      <c r="Y520" s="7">
        <v>-0.61878703813948444</v>
      </c>
      <c r="Z520" s="7">
        <v>15.79185637211182</v>
      </c>
      <c r="AX520" t="s">
        <v>2159</v>
      </c>
      <c r="AY520">
        <v>0.19898438932091303</v>
      </c>
    </row>
    <row r="521" spans="13:51" x14ac:dyDescent="0.25">
      <c r="M521" t="s">
        <v>996</v>
      </c>
      <c r="N521">
        <v>0.33159679363247369</v>
      </c>
      <c r="O521">
        <v>0.21793267236959743</v>
      </c>
      <c r="P521">
        <v>1</v>
      </c>
      <c r="Q521">
        <v>0</v>
      </c>
      <c r="R521">
        <v>1.5225272861536527</v>
      </c>
      <c r="S521">
        <v>0.13772094480451791</v>
      </c>
      <c r="T521">
        <v>1.014647371277438</v>
      </c>
      <c r="U521">
        <v>18.576145708658046</v>
      </c>
      <c r="V521">
        <v>0</v>
      </c>
      <c r="X521" s="7">
        <v>490</v>
      </c>
      <c r="Y521" s="7">
        <v>0.23902625800733282</v>
      </c>
      <c r="Z521" s="7">
        <v>-0.50319877354402343</v>
      </c>
      <c r="AX521" t="s">
        <v>219</v>
      </c>
      <c r="AY521">
        <v>-0.40095461413860911</v>
      </c>
    </row>
    <row r="522" spans="13:51" x14ac:dyDescent="0.25">
      <c r="M522" t="s">
        <v>30</v>
      </c>
      <c r="N522">
        <v>-0.33667560604119867</v>
      </c>
      <c r="O522">
        <v>0.24802145712207241</v>
      </c>
      <c r="P522">
        <v>1</v>
      </c>
      <c r="Q522">
        <v>0</v>
      </c>
      <c r="R522">
        <v>0.56468132688196093</v>
      </c>
      <c r="S522">
        <v>0.10068955167732629</v>
      </c>
      <c r="T522">
        <v>0.25134531199440091</v>
      </c>
      <c r="U522">
        <v>21.119144850342252</v>
      </c>
      <c r="V522">
        <v>0</v>
      </c>
      <c r="X522" s="7">
        <v>491</v>
      </c>
      <c r="Y522" s="7">
        <v>-4.5466309033493413E-2</v>
      </c>
      <c r="Z522" s="7">
        <v>0.1939204353428722</v>
      </c>
      <c r="AX522" t="s">
        <v>613</v>
      </c>
      <c r="AY522">
        <v>0.39361229114651547</v>
      </c>
    </row>
    <row r="523" spans="13:51" x14ac:dyDescent="0.25">
      <c r="M523" t="s">
        <v>2043</v>
      </c>
      <c r="N523">
        <v>4.4455046014549326E-4</v>
      </c>
      <c r="O523">
        <v>1.0382071589157207</v>
      </c>
      <c r="P523">
        <v>1</v>
      </c>
      <c r="Q523">
        <v>0</v>
      </c>
      <c r="R523">
        <v>0.88310644583556508</v>
      </c>
      <c r="S523">
        <v>0.1161425501885905</v>
      </c>
      <c r="T523">
        <v>-0.33945160361858728</v>
      </c>
      <c r="U523">
        <v>15.687971132818708</v>
      </c>
      <c r="V523">
        <v>0</v>
      </c>
      <c r="X523" s="7">
        <v>492</v>
      </c>
      <c r="Y523" s="7">
        <v>0.20464463989828202</v>
      </c>
      <c r="Z523" s="7">
        <v>-0.91027927030938849</v>
      </c>
      <c r="AX523" t="s">
        <v>709</v>
      </c>
      <c r="AY523">
        <v>-0.13191540697041906</v>
      </c>
    </row>
    <row r="524" spans="13:51" x14ac:dyDescent="0.25">
      <c r="M524" t="s">
        <v>2044</v>
      </c>
      <c r="N524">
        <v>-0.53830848658922437</v>
      </c>
      <c r="O524">
        <v>0.44497981149281385</v>
      </c>
      <c r="P524">
        <v>1</v>
      </c>
      <c r="Q524">
        <v>0</v>
      </c>
      <c r="R524">
        <v>0.22441872988386188</v>
      </c>
      <c r="S524">
        <v>5.1399275827613139E-2</v>
      </c>
      <c r="T524">
        <v>-6.4137200928164051E-2</v>
      </c>
      <c r="U524">
        <v>17.155551617796363</v>
      </c>
      <c r="V524">
        <v>1</v>
      </c>
      <c r="X524" s="7">
        <v>493</v>
      </c>
      <c r="Y524" s="7">
        <v>8.7137266798675977E-2</v>
      </c>
      <c r="Z524" s="7">
        <v>-8.5721918834249289E-2</v>
      </c>
      <c r="AX524" t="s">
        <v>211</v>
      </c>
      <c r="AY524">
        <v>-0.4602335344781453</v>
      </c>
    </row>
    <row r="525" spans="13:51" x14ac:dyDescent="0.25">
      <c r="M525" t="s">
        <v>2045</v>
      </c>
      <c r="N525">
        <v>0.27371435542090611</v>
      </c>
      <c r="O525">
        <v>6.8344761421867573E-2</v>
      </c>
      <c r="P525">
        <v>1</v>
      </c>
      <c r="Q525">
        <v>0</v>
      </c>
      <c r="R525">
        <v>0.48636656995216015</v>
      </c>
      <c r="S525">
        <v>8.4101959663754278E-2</v>
      </c>
      <c r="T525">
        <v>0.2270303917587054</v>
      </c>
      <c r="U525">
        <v>16.989345510978477</v>
      </c>
      <c r="V525">
        <v>0</v>
      </c>
      <c r="X525" s="7">
        <v>494</v>
      </c>
      <c r="Y525" s="7">
        <v>0.83570838083947241</v>
      </c>
      <c r="Z525" s="7">
        <v>0.97662749074964228</v>
      </c>
      <c r="AX525" t="s">
        <v>515</v>
      </c>
      <c r="AY525">
        <v>-0.49620315309594021</v>
      </c>
    </row>
    <row r="526" spans="13:51" x14ac:dyDescent="0.25">
      <c r="M526" t="s">
        <v>152</v>
      </c>
      <c r="N526">
        <v>0.60213748622243612</v>
      </c>
      <c r="O526">
        <v>2.7394080993488803E-2</v>
      </c>
      <c r="P526">
        <v>1</v>
      </c>
      <c r="Q526">
        <v>0</v>
      </c>
      <c r="R526">
        <v>0.72188705992307778</v>
      </c>
      <c r="S526">
        <v>0.15223026059697534</v>
      </c>
      <c r="T526">
        <v>-0.53789338349984051</v>
      </c>
      <c r="U526">
        <v>18.461023764412037</v>
      </c>
      <c r="V526">
        <v>0</v>
      </c>
      <c r="X526" s="7">
        <v>495</v>
      </c>
      <c r="Y526" s="7">
        <v>1.1043505461532057</v>
      </c>
      <c r="Z526" s="7">
        <v>-1.0503011127873463</v>
      </c>
      <c r="AX526" t="s">
        <v>2160</v>
      </c>
      <c r="AY526">
        <v>8.093327919005297E-2</v>
      </c>
    </row>
    <row r="527" spans="13:51" x14ac:dyDescent="0.25">
      <c r="M527" t="s">
        <v>2046</v>
      </c>
      <c r="N527">
        <v>-7.6732844341669507E-2</v>
      </c>
      <c r="O527">
        <v>0.10274100490227778</v>
      </c>
      <c r="P527">
        <v>1</v>
      </c>
      <c r="Q527">
        <v>0</v>
      </c>
      <c r="R527">
        <v>0.56782401164861929</v>
      </c>
      <c r="S527">
        <v>0.1016154667832254</v>
      </c>
      <c r="T527">
        <v>0.22845940915823498</v>
      </c>
      <c r="U527">
        <v>17.390064341621507</v>
      </c>
      <c r="V527">
        <v>0</v>
      </c>
      <c r="X527" s="7">
        <v>496</v>
      </c>
      <c r="Y527" s="7">
        <v>0.5248675161106563</v>
      </c>
      <c r="Z527" s="7">
        <v>-0.2455427079392109</v>
      </c>
      <c r="AX527" t="s">
        <v>1174</v>
      </c>
      <c r="AY527">
        <v>1.1710704725827252</v>
      </c>
    </row>
    <row r="528" spans="13:51" x14ac:dyDescent="0.25">
      <c r="M528" t="s">
        <v>97</v>
      </c>
      <c r="N528">
        <v>0.52317262385693997</v>
      </c>
      <c r="O528">
        <v>-0.1911972676176853</v>
      </c>
      <c r="P528">
        <v>1</v>
      </c>
      <c r="Q528">
        <v>0</v>
      </c>
      <c r="R528">
        <v>0.67278622801425481</v>
      </c>
      <c r="S528">
        <v>8.752219899322268E-2</v>
      </c>
      <c r="T528">
        <v>0.23141049563433785</v>
      </c>
      <c r="U528">
        <v>19.24716577740308</v>
      </c>
      <c r="V528">
        <v>0</v>
      </c>
      <c r="X528" s="7">
        <v>497</v>
      </c>
      <c r="Y528" s="7">
        <v>0.50002302990629699</v>
      </c>
      <c r="Z528" s="7">
        <v>16.096440294603561</v>
      </c>
      <c r="AX528" t="s">
        <v>1175</v>
      </c>
      <c r="AY528">
        <v>-0.3136287069045956</v>
      </c>
    </row>
    <row r="529" spans="13:51" x14ac:dyDescent="0.25">
      <c r="M529" t="s">
        <v>46</v>
      </c>
      <c r="N529">
        <v>-6.0171961691849532E-2</v>
      </c>
      <c r="O529">
        <v>-4.0215642169519492E-2</v>
      </c>
      <c r="P529">
        <v>1</v>
      </c>
      <c r="Q529">
        <v>0</v>
      </c>
      <c r="R529">
        <v>0.42896692188597324</v>
      </c>
      <c r="S529">
        <v>0.32647004176816136</v>
      </c>
      <c r="T529">
        <v>-0.77928236148719454</v>
      </c>
      <c r="U529">
        <v>20.438116743605764</v>
      </c>
      <c r="V529">
        <v>0</v>
      </c>
      <c r="X529" s="7">
        <v>498</v>
      </c>
      <c r="Y529" s="7">
        <v>-1.0651513798715234E-2</v>
      </c>
      <c r="Z529" s="7">
        <v>-0.29113913913296363</v>
      </c>
      <c r="AX529" t="s">
        <v>318</v>
      </c>
      <c r="AY529">
        <v>-0.68805222991842274</v>
      </c>
    </row>
    <row r="530" spans="13:51" x14ac:dyDescent="0.25">
      <c r="M530" t="s">
        <v>998</v>
      </c>
      <c r="N530">
        <v>-0.25224309824039515</v>
      </c>
      <c r="O530">
        <v>6.6441967614738917E-2</v>
      </c>
      <c r="P530">
        <v>1</v>
      </c>
      <c r="Q530">
        <v>0</v>
      </c>
      <c r="R530">
        <v>1.9265683793479382</v>
      </c>
      <c r="S530">
        <v>5.0171267585724932E-2</v>
      </c>
      <c r="T530">
        <v>0.47515511224153156</v>
      </c>
      <c r="U530">
        <v>18.03099221381494</v>
      </c>
      <c r="V530">
        <v>0</v>
      </c>
      <c r="X530" s="7">
        <v>499</v>
      </c>
      <c r="Y530" s="7">
        <v>0.2686922121550398</v>
      </c>
      <c r="Z530" s="7">
        <v>-1.6211281675959366E-2</v>
      </c>
      <c r="AX530" t="s">
        <v>1176</v>
      </c>
      <c r="AY530">
        <v>-9.5804323760045301E-2</v>
      </c>
    </row>
    <row r="531" spans="13:51" x14ac:dyDescent="0.25">
      <c r="M531" t="s">
        <v>999</v>
      </c>
      <c r="N531">
        <v>5.7554397371451092E-2</v>
      </c>
      <c r="O531">
        <v>0.25519655852467305</v>
      </c>
      <c r="P531">
        <v>1</v>
      </c>
      <c r="Q531">
        <v>0</v>
      </c>
      <c r="R531">
        <v>0.72832391473395985</v>
      </c>
      <c r="S531">
        <v>0.18262916454331588</v>
      </c>
      <c r="T531">
        <v>-0.27409824352529066</v>
      </c>
      <c r="U531">
        <v>16.097476764994017</v>
      </c>
      <c r="V531">
        <v>0</v>
      </c>
      <c r="X531" s="7">
        <v>500</v>
      </c>
      <c r="Y531" s="7">
        <v>1.9066431091671427</v>
      </c>
      <c r="Z531" s="7">
        <v>-2.2179507763248059</v>
      </c>
      <c r="AX531" t="s">
        <v>53</v>
      </c>
      <c r="AY531">
        <v>0.28007124232254754</v>
      </c>
    </row>
    <row r="532" spans="13:51" x14ac:dyDescent="0.25">
      <c r="M532" t="s">
        <v>901</v>
      </c>
      <c r="N532">
        <v>5.6909013864077869</v>
      </c>
      <c r="O532">
        <v>0.34767575535380235</v>
      </c>
      <c r="P532">
        <v>1</v>
      </c>
      <c r="Q532">
        <v>0</v>
      </c>
      <c r="R532">
        <v>0.44693823613697764</v>
      </c>
      <c r="S532">
        <v>7.2951548616228601E-2</v>
      </c>
      <c r="T532">
        <v>0.18962845422596591</v>
      </c>
      <c r="U532">
        <v>15.549644474770957</v>
      </c>
      <c r="V532">
        <v>0</v>
      </c>
      <c r="X532" s="7">
        <v>501</v>
      </c>
      <c r="Y532" s="7">
        <v>0.14838945485702068</v>
      </c>
      <c r="Z532" s="7">
        <v>-0.37209367584516284</v>
      </c>
      <c r="AX532" t="s">
        <v>317</v>
      </c>
      <c r="AY532">
        <v>1.4316856571276255</v>
      </c>
    </row>
    <row r="533" spans="13:51" x14ac:dyDescent="0.25">
      <c r="M533" t="s">
        <v>1000</v>
      </c>
      <c r="N533">
        <v>0.89994834881633845</v>
      </c>
      <c r="O533">
        <v>0.75349489604717423</v>
      </c>
      <c r="P533">
        <v>1</v>
      </c>
      <c r="Q533">
        <v>0</v>
      </c>
      <c r="R533">
        <v>0.79051866266691351</v>
      </c>
      <c r="S533">
        <v>0.10117326041779197</v>
      </c>
      <c r="T533">
        <v>0.88504678998465314</v>
      </c>
      <c r="U533">
        <v>15.920739348331061</v>
      </c>
      <c r="V533">
        <v>0</v>
      </c>
      <c r="X533" s="7">
        <v>502</v>
      </c>
      <c r="Y533" s="7">
        <v>-3.7638991244403397E-2</v>
      </c>
      <c r="Z533" s="7">
        <v>-0.7251632236722847</v>
      </c>
      <c r="AX533" t="s">
        <v>715</v>
      </c>
      <c r="AY533">
        <v>-5.0692583611776774E-2</v>
      </c>
    </row>
    <row r="534" spans="13:51" x14ac:dyDescent="0.25">
      <c r="M534" t="s">
        <v>13</v>
      </c>
      <c r="N534">
        <v>-0.40872064335575437</v>
      </c>
      <c r="O534">
        <v>-1.4238874609897711E-2</v>
      </c>
      <c r="P534">
        <v>1</v>
      </c>
      <c r="Q534">
        <v>0</v>
      </c>
      <c r="R534">
        <v>0.53533928233756001</v>
      </c>
      <c r="S534">
        <v>6.5392194512462934E-2</v>
      </c>
      <c r="T534">
        <v>0.18586380752126272</v>
      </c>
      <c r="U534">
        <v>21.945110674162127</v>
      </c>
      <c r="V534">
        <v>0</v>
      </c>
      <c r="X534" s="7">
        <v>503</v>
      </c>
      <c r="Y534" s="7">
        <v>-0.34971274687093068</v>
      </c>
      <c r="Z534" s="7">
        <v>2.8866509613741398</v>
      </c>
      <c r="AX534" t="s">
        <v>45</v>
      </c>
      <c r="AY534">
        <v>-0.85377678980791361</v>
      </c>
    </row>
    <row r="535" spans="13:51" x14ac:dyDescent="0.25">
      <c r="M535" t="s">
        <v>2048</v>
      </c>
      <c r="N535">
        <v>0.2265683887997845</v>
      </c>
      <c r="O535">
        <v>0.26299267571590251</v>
      </c>
      <c r="P535">
        <v>1</v>
      </c>
      <c r="Q535">
        <v>0</v>
      </c>
      <c r="R535">
        <v>0.82947305057450116</v>
      </c>
      <c r="S535">
        <v>0.16512694520078128</v>
      </c>
      <c r="T535">
        <v>0.18547097128420956</v>
      </c>
      <c r="U535">
        <v>19.715963046275892</v>
      </c>
      <c r="V535">
        <v>0</v>
      </c>
      <c r="X535" s="7">
        <v>504</v>
      </c>
      <c r="Y535" s="7">
        <v>0.59323003084007986</v>
      </c>
      <c r="Z535" s="7">
        <v>-0.44826687444814162</v>
      </c>
      <c r="AX535" t="s">
        <v>2162</v>
      </c>
      <c r="AY535">
        <v>-5.0641359589527597E-2</v>
      </c>
    </row>
    <row r="536" spans="13:51" x14ac:dyDescent="0.25">
      <c r="M536" t="s">
        <v>1001</v>
      </c>
      <c r="N536">
        <v>1.1279448184726015</v>
      </c>
      <c r="O536">
        <v>0.62364951924723344</v>
      </c>
      <c r="P536">
        <v>1</v>
      </c>
      <c r="Q536">
        <v>0</v>
      </c>
      <c r="R536">
        <v>0.7958605735008405</v>
      </c>
      <c r="S536">
        <v>0.22529586121855236</v>
      </c>
      <c r="T536">
        <v>0.77789865858028595</v>
      </c>
      <c r="U536">
        <v>17.123825991422663</v>
      </c>
      <c r="V536">
        <v>0</v>
      </c>
      <c r="X536" s="7">
        <v>505</v>
      </c>
      <c r="Y536" s="7">
        <v>0.61344655978256935</v>
      </c>
      <c r="Z536" s="7">
        <v>-0.79120490952635725</v>
      </c>
      <c r="AX536" t="s">
        <v>844</v>
      </c>
      <c r="AY536">
        <v>-0.22698648473951694</v>
      </c>
    </row>
    <row r="537" spans="13:51" x14ac:dyDescent="0.25">
      <c r="M537" t="s">
        <v>763</v>
      </c>
      <c r="N537">
        <v>-0.57833408474262693</v>
      </c>
      <c r="O537">
        <v>0.90131965014073423</v>
      </c>
      <c r="P537">
        <v>1</v>
      </c>
      <c r="Q537">
        <v>0</v>
      </c>
      <c r="R537">
        <v>0.94201628043352936</v>
      </c>
      <c r="S537">
        <v>6.7571521914936636E-2</v>
      </c>
      <c r="T537">
        <v>-0.45297620710386866</v>
      </c>
      <c r="U537">
        <v>16.578207991451237</v>
      </c>
      <c r="V537">
        <v>0</v>
      </c>
      <c r="X537" s="7">
        <v>506</v>
      </c>
      <c r="Y537" s="7">
        <v>2.2615790907992872E-2</v>
      </c>
      <c r="Z537" s="7">
        <v>-1.7919060475479132E-2</v>
      </c>
      <c r="AX537" t="s">
        <v>1177</v>
      </c>
      <c r="AY537">
        <v>2.8799355105253919</v>
      </c>
    </row>
    <row r="538" spans="13:51" x14ac:dyDescent="0.25">
      <c r="M538" t="s">
        <v>1002</v>
      </c>
      <c r="N538">
        <v>3.3167668059208684E-2</v>
      </c>
      <c r="O538">
        <v>-0.10150677451448692</v>
      </c>
      <c r="P538">
        <v>1</v>
      </c>
      <c r="Q538">
        <v>0</v>
      </c>
      <c r="R538">
        <v>0.8371769123817997</v>
      </c>
      <c r="S538">
        <v>7.9872237668011645E-2</v>
      </c>
      <c r="T538">
        <v>0.35373272172382253</v>
      </c>
      <c r="U538">
        <v>16.998998739692187</v>
      </c>
      <c r="V538">
        <v>0</v>
      </c>
      <c r="X538" s="7">
        <v>507</v>
      </c>
      <c r="Y538" s="7">
        <v>0.2026619425078276</v>
      </c>
      <c r="Z538" s="7">
        <v>-0.68866093632636671</v>
      </c>
      <c r="AX538" t="s">
        <v>28</v>
      </c>
      <c r="AY538">
        <v>-0.28309527272369051</v>
      </c>
    </row>
    <row r="539" spans="13:51" x14ac:dyDescent="0.25">
      <c r="M539" t="s">
        <v>103</v>
      </c>
      <c r="N539">
        <v>-2.7668594357655112E-2</v>
      </c>
      <c r="O539">
        <v>0.94018638105392993</v>
      </c>
      <c r="P539">
        <v>1</v>
      </c>
      <c r="Q539">
        <v>0</v>
      </c>
      <c r="R539">
        <v>0.57219445495932131</v>
      </c>
      <c r="S539">
        <v>0.17560158171706033</v>
      </c>
      <c r="T539">
        <v>0.13130365539095873</v>
      </c>
      <c r="U539">
        <v>18.989427171434098</v>
      </c>
      <c r="V539">
        <v>0</v>
      </c>
      <c r="X539" s="7">
        <v>508</v>
      </c>
      <c r="Y539" s="7">
        <v>7.998172182292701E-2</v>
      </c>
      <c r="Z539" s="7">
        <v>-0.38531564029154902</v>
      </c>
      <c r="AX539" t="s">
        <v>1178</v>
      </c>
      <c r="AY539">
        <v>-7.1847522931800981E-2</v>
      </c>
    </row>
    <row r="540" spans="13:51" x14ac:dyDescent="0.25">
      <c r="M540" t="s">
        <v>1004</v>
      </c>
      <c r="N540">
        <v>-0.45161688439150677</v>
      </c>
      <c r="O540">
        <v>0.11624787648609732</v>
      </c>
      <c r="P540">
        <v>1</v>
      </c>
      <c r="Q540">
        <v>0</v>
      </c>
      <c r="R540">
        <v>6.1885460179264058</v>
      </c>
      <c r="S540">
        <v>8.299844989103948E-2</v>
      </c>
      <c r="T540">
        <v>0.38574710508287147</v>
      </c>
      <c r="U540">
        <v>15.771130489542502</v>
      </c>
      <c r="V540">
        <v>0</v>
      </c>
      <c r="X540" s="7">
        <v>509</v>
      </c>
      <c r="Y540" s="7">
        <v>0.48036480892642242</v>
      </c>
      <c r="Z540" s="7">
        <v>-1.0818571409062248</v>
      </c>
      <c r="AX540" t="s">
        <v>1179</v>
      </c>
      <c r="AY540">
        <v>-0.1567333301144318</v>
      </c>
    </row>
    <row r="541" spans="13:51" x14ac:dyDescent="0.25">
      <c r="M541" t="s">
        <v>2049</v>
      </c>
      <c r="N541">
        <v>-0.17945449876257255</v>
      </c>
      <c r="O541">
        <v>-2.4018615575362934E-2</v>
      </c>
      <c r="P541">
        <v>1</v>
      </c>
      <c r="Q541">
        <v>0</v>
      </c>
      <c r="R541">
        <v>5.2348491900612402</v>
      </c>
      <c r="S541">
        <v>8.680035658928098E-2</v>
      </c>
      <c r="T541">
        <v>5.5921229858602567E-2</v>
      </c>
      <c r="U541">
        <v>18.04430080843315</v>
      </c>
      <c r="V541">
        <v>0</v>
      </c>
      <c r="X541" s="7">
        <v>510</v>
      </c>
      <c r="Y541" s="7">
        <v>0.16531312932414449</v>
      </c>
      <c r="Z541" s="7">
        <v>-0.64140338661886365</v>
      </c>
      <c r="AX541" t="s">
        <v>1180</v>
      </c>
      <c r="AY541">
        <v>-0.12973458273639654</v>
      </c>
    </row>
    <row r="542" spans="13:51" x14ac:dyDescent="0.25">
      <c r="M542" t="s">
        <v>2050</v>
      </c>
      <c r="N542">
        <v>0.16191777396004589</v>
      </c>
      <c r="O542">
        <v>0.54574442940329615</v>
      </c>
      <c r="P542">
        <v>1</v>
      </c>
      <c r="Q542">
        <v>0</v>
      </c>
      <c r="R542">
        <v>2.7254624115247315</v>
      </c>
      <c r="S542">
        <v>0.13592080834725642</v>
      </c>
      <c r="T542">
        <v>-0.97816460081645695</v>
      </c>
      <c r="U542">
        <v>18.406651644265654</v>
      </c>
      <c r="V542">
        <v>0</v>
      </c>
      <c r="X542" s="7">
        <v>511</v>
      </c>
      <c r="Y542" s="7">
        <v>-0.47576001733703988</v>
      </c>
      <c r="Z542" s="7">
        <v>0.20502768375939229</v>
      </c>
      <c r="AX542" t="s">
        <v>89</v>
      </c>
      <c r="AY542">
        <v>-0.36369097242431114</v>
      </c>
    </row>
    <row r="543" spans="13:51" x14ac:dyDescent="0.25">
      <c r="M543" t="s">
        <v>2051</v>
      </c>
      <c r="N543">
        <v>-3.0418868551353919E-3</v>
      </c>
      <c r="O543">
        <v>0.44991546051094783</v>
      </c>
      <c r="P543">
        <v>1</v>
      </c>
      <c r="Q543">
        <v>0</v>
      </c>
      <c r="R543">
        <v>5.0210437022481189</v>
      </c>
      <c r="S543">
        <v>0.10446403110214512</v>
      </c>
      <c r="T543">
        <v>-0.99133637990964429</v>
      </c>
      <c r="U543">
        <v>21.888753360333624</v>
      </c>
      <c r="V543">
        <v>0</v>
      </c>
      <c r="X543" s="7">
        <v>512</v>
      </c>
      <c r="Y543" s="7">
        <v>-2.5480491072562395E-2</v>
      </c>
      <c r="Z543" s="7">
        <v>-0.64838262654138967</v>
      </c>
      <c r="AX543" t="s">
        <v>1181</v>
      </c>
      <c r="AY543">
        <v>0.26640211881024384</v>
      </c>
    </row>
    <row r="544" spans="13:51" x14ac:dyDescent="0.25">
      <c r="M544" t="s">
        <v>2052</v>
      </c>
      <c r="N544">
        <v>1.0529675324712995</v>
      </c>
      <c r="O544">
        <v>-0.24297527378557185</v>
      </c>
      <c r="P544">
        <v>1</v>
      </c>
      <c r="Q544">
        <v>0</v>
      </c>
      <c r="R544">
        <v>1.2749485999162504</v>
      </c>
      <c r="S544">
        <v>8.8468409587835181E-2</v>
      </c>
      <c r="T544">
        <v>-0.1511396611238926</v>
      </c>
      <c r="U544">
        <v>17.245013479940987</v>
      </c>
      <c r="V544">
        <v>0</v>
      </c>
      <c r="X544" s="7">
        <v>513</v>
      </c>
      <c r="Y544" s="7">
        <v>1.4596605749439524</v>
      </c>
      <c r="Z544" s="7">
        <v>-1.3411117303611779</v>
      </c>
      <c r="AX544" t="s">
        <v>81</v>
      </c>
      <c r="AY544">
        <v>0.59121197124836011</v>
      </c>
    </row>
    <row r="545" spans="13:51" x14ac:dyDescent="0.25">
      <c r="M545" t="s">
        <v>2053</v>
      </c>
      <c r="N545">
        <v>3.5547751173863786</v>
      </c>
      <c r="O545">
        <v>0.73752047387549169</v>
      </c>
      <c r="P545">
        <v>1</v>
      </c>
      <c r="Q545">
        <v>0</v>
      </c>
      <c r="R545">
        <v>0.35027871041348008</v>
      </c>
      <c r="S545">
        <v>8.3965178185049796E-2</v>
      </c>
      <c r="T545">
        <v>1.7875606540659077</v>
      </c>
      <c r="U545">
        <v>16.471125854962192</v>
      </c>
      <c r="V545">
        <v>0</v>
      </c>
      <c r="X545" s="7">
        <v>514</v>
      </c>
      <c r="Y545" s="7">
        <v>-0.48120373237841141</v>
      </c>
      <c r="Z545" s="7">
        <v>0.18676217727205641</v>
      </c>
      <c r="AX545" t="s">
        <v>1182</v>
      </c>
      <c r="AY545">
        <v>0.28155682903857593</v>
      </c>
    </row>
    <row r="546" spans="13:51" x14ac:dyDescent="0.25">
      <c r="M546" t="s">
        <v>2054</v>
      </c>
      <c r="N546">
        <v>-0.28069458899693889</v>
      </c>
      <c r="O546">
        <v>0.15393561827943048</v>
      </c>
      <c r="P546">
        <v>1</v>
      </c>
      <c r="Q546">
        <v>0</v>
      </c>
      <c r="R546">
        <v>0.43304562357890336</v>
      </c>
      <c r="S546">
        <v>7.7565641328779897E-2</v>
      </c>
      <c r="T546">
        <v>1.2065197088175976</v>
      </c>
      <c r="U546">
        <v>17.328387021768563</v>
      </c>
      <c r="V546">
        <v>0</v>
      </c>
      <c r="X546" s="7">
        <v>515</v>
      </c>
      <c r="Y546" s="7">
        <v>-0.42095251100628506</v>
      </c>
      <c r="Z546" s="7">
        <v>5.3767057245411143E-2</v>
      </c>
      <c r="AX546" t="s">
        <v>1183</v>
      </c>
      <c r="AY546">
        <v>0.16124766570519877</v>
      </c>
    </row>
    <row r="547" spans="13:51" x14ac:dyDescent="0.25">
      <c r="M547" t="s">
        <v>1005</v>
      </c>
      <c r="N547">
        <v>-0.12237707632365563</v>
      </c>
      <c r="O547">
        <v>0.39493392206882294</v>
      </c>
      <c r="P547">
        <v>1</v>
      </c>
      <c r="Q547">
        <v>0</v>
      </c>
      <c r="R547">
        <v>0.52095054445593147</v>
      </c>
      <c r="S547">
        <v>0.15707595516384001</v>
      </c>
      <c r="T547">
        <v>-0.36512960611851236</v>
      </c>
      <c r="U547">
        <v>18.336853387851864</v>
      </c>
      <c r="V547">
        <v>0</v>
      </c>
      <c r="X547" s="7">
        <v>516</v>
      </c>
      <c r="Y547" s="7">
        <v>0.56853932343588498</v>
      </c>
      <c r="Z547" s="7">
        <v>-0.53987853413890008</v>
      </c>
      <c r="AX547" t="s">
        <v>809</v>
      </c>
      <c r="AY547">
        <v>-0.52243541535069615</v>
      </c>
    </row>
    <row r="548" spans="13:51" x14ac:dyDescent="0.25">
      <c r="M548" t="s">
        <v>275</v>
      </c>
      <c r="N548">
        <v>-0.5807535848405625</v>
      </c>
      <c r="O548">
        <v>-3.4352614229826141E-2</v>
      </c>
      <c r="P548">
        <v>1</v>
      </c>
      <c r="Q548">
        <v>0</v>
      </c>
      <c r="R548">
        <v>0.81089090083811788</v>
      </c>
      <c r="S548">
        <v>0.16700347100334842</v>
      </c>
      <c r="T548">
        <v>7.821346357970646E-2</v>
      </c>
      <c r="U548">
        <v>18.170537961671645</v>
      </c>
      <c r="V548">
        <v>0</v>
      </c>
      <c r="X548" s="7">
        <v>517</v>
      </c>
      <c r="Y548" s="7">
        <v>0.25986107774053552</v>
      </c>
      <c r="Z548" s="7">
        <v>-0.58736062908460018</v>
      </c>
      <c r="AX548" t="s">
        <v>1184</v>
      </c>
      <c r="AY548">
        <v>-3.0544899205079825E-2</v>
      </c>
    </row>
    <row r="549" spans="13:51" x14ac:dyDescent="0.25">
      <c r="M549" t="s">
        <v>370</v>
      </c>
      <c r="N549">
        <v>-0.37793997929697676</v>
      </c>
      <c r="O549">
        <v>0.21295392472064775</v>
      </c>
      <c r="P549">
        <v>1</v>
      </c>
      <c r="Q549">
        <v>0</v>
      </c>
      <c r="R549">
        <v>0.89954931641776203</v>
      </c>
      <c r="S549">
        <v>0.16930479676730503</v>
      </c>
      <c r="T549">
        <v>-0.22114968255813741</v>
      </c>
      <c r="U549">
        <v>17.084414286395148</v>
      </c>
      <c r="V549">
        <v>0</v>
      </c>
      <c r="X549" s="7">
        <v>518</v>
      </c>
      <c r="Y549" s="7">
        <v>0.62684993106921527</v>
      </c>
      <c r="Z549" s="7">
        <v>-0.29525313743674159</v>
      </c>
      <c r="AX549" t="s">
        <v>1185</v>
      </c>
      <c r="AY549">
        <v>-0.31380176578087365</v>
      </c>
    </row>
    <row r="550" spans="13:51" x14ac:dyDescent="0.25">
      <c r="M550" t="s">
        <v>328</v>
      </c>
      <c r="N550">
        <v>-0.34633792660566942</v>
      </c>
      <c r="O550">
        <v>0.28716143508776054</v>
      </c>
      <c r="P550">
        <v>1</v>
      </c>
      <c r="Q550">
        <v>0</v>
      </c>
      <c r="R550">
        <v>0.22730373343344301</v>
      </c>
      <c r="S550">
        <v>0.45736902560740189</v>
      </c>
      <c r="T550">
        <v>5.4856352131938033</v>
      </c>
      <c r="U550">
        <v>18.845092081268181</v>
      </c>
      <c r="V550">
        <v>0</v>
      </c>
      <c r="X550" s="7">
        <v>519</v>
      </c>
      <c r="Y550" s="7">
        <v>0.35058992195417177</v>
      </c>
      <c r="Z550" s="7">
        <v>-0.68726552799537044</v>
      </c>
      <c r="AX550" t="s">
        <v>896</v>
      </c>
      <c r="AY550">
        <v>-0.66266523784528664</v>
      </c>
    </row>
    <row r="551" spans="13:51" x14ac:dyDescent="0.25">
      <c r="M551" t="s">
        <v>2055</v>
      </c>
      <c r="N551">
        <v>-0.77829899049976004</v>
      </c>
      <c r="O551">
        <v>6.5061523577172528E-2</v>
      </c>
      <c r="P551">
        <v>1</v>
      </c>
      <c r="Q551">
        <v>0</v>
      </c>
      <c r="R551">
        <v>0.28516341606332474</v>
      </c>
      <c r="S551">
        <v>0.19426468804770955</v>
      </c>
      <c r="T551">
        <v>0.3428076157335978</v>
      </c>
      <c r="U551">
        <v>16.319052046072475</v>
      </c>
      <c r="V551">
        <v>0</v>
      </c>
      <c r="X551" s="7">
        <v>520</v>
      </c>
      <c r="Y551" s="7">
        <v>0.18429545194060123</v>
      </c>
      <c r="Z551" s="7">
        <v>-0.18385090148045574</v>
      </c>
      <c r="AX551" t="s">
        <v>79</v>
      </c>
      <c r="AY551">
        <v>-0.50155281361704207</v>
      </c>
    </row>
    <row r="552" spans="13:51" x14ac:dyDescent="0.25">
      <c r="M552" t="s">
        <v>732</v>
      </c>
      <c r="N552">
        <v>-8.7188258312509037E-2</v>
      </c>
      <c r="O552">
        <v>1.6805133743211475E-2</v>
      </c>
      <c r="P552">
        <v>1</v>
      </c>
      <c r="Q552">
        <v>0</v>
      </c>
      <c r="R552">
        <v>0.37576232025885764</v>
      </c>
      <c r="S552">
        <v>0.17034396662255144</v>
      </c>
      <c r="T552">
        <v>-0.24997207236336402</v>
      </c>
      <c r="U552">
        <v>16.761109532424257</v>
      </c>
      <c r="V552">
        <v>0</v>
      </c>
      <c r="X552" s="7">
        <v>521</v>
      </c>
      <c r="Y552" s="7">
        <v>1.1888124048960664</v>
      </c>
      <c r="Z552" s="7">
        <v>-1.7271208914852907</v>
      </c>
      <c r="AX552" t="s">
        <v>1186</v>
      </c>
      <c r="AY552">
        <v>-0.13277701240676013</v>
      </c>
    </row>
    <row r="553" spans="13:51" x14ac:dyDescent="0.25">
      <c r="M553" t="s">
        <v>2056</v>
      </c>
      <c r="N553">
        <v>0.13950635170998982</v>
      </c>
      <c r="O553">
        <v>-0.10140891475117195</v>
      </c>
      <c r="P553">
        <v>1</v>
      </c>
      <c r="Q553">
        <v>0</v>
      </c>
      <c r="R553">
        <v>0.57145529541953033</v>
      </c>
      <c r="S553">
        <v>4.8623752147887077E-2</v>
      </c>
      <c r="T553">
        <v>2.5222023298412384E-3</v>
      </c>
      <c r="U553">
        <v>16.375386781584812</v>
      </c>
      <c r="V553">
        <v>0</v>
      </c>
      <c r="X553" s="7">
        <v>522</v>
      </c>
      <c r="Y553" s="7">
        <v>0.28422849082150581</v>
      </c>
      <c r="Z553" s="7">
        <v>-1.05141354005997E-2</v>
      </c>
      <c r="AX553" t="s">
        <v>1187</v>
      </c>
      <c r="AY553">
        <v>-0.45729599600952298</v>
      </c>
    </row>
    <row r="554" spans="13:51" x14ac:dyDescent="0.25">
      <c r="M554" t="s">
        <v>1006</v>
      </c>
      <c r="N554">
        <v>-0.1763976368209795</v>
      </c>
      <c r="O554">
        <v>0.3869078054567216</v>
      </c>
      <c r="P554">
        <v>1</v>
      </c>
      <c r="Q554">
        <v>0</v>
      </c>
      <c r="R554">
        <v>0.74034493408551239</v>
      </c>
      <c r="S554">
        <v>0.15814483582258901</v>
      </c>
      <c r="T554">
        <v>-0.22486764266905046</v>
      </c>
      <c r="U554">
        <v>16.466611821841443</v>
      </c>
      <c r="V554">
        <v>0</v>
      </c>
      <c r="X554" s="7">
        <v>523</v>
      </c>
      <c r="Y554" s="7">
        <v>-0.13345871338562562</v>
      </c>
      <c r="Z554" s="7">
        <v>0.73559619960806177</v>
      </c>
      <c r="AX554" t="s">
        <v>2163</v>
      </c>
      <c r="AY554">
        <v>-0.40839874844316171</v>
      </c>
    </row>
    <row r="555" spans="13:51" x14ac:dyDescent="0.25">
      <c r="M555" t="s">
        <v>1007</v>
      </c>
      <c r="N555">
        <v>-0.22662233070107135</v>
      </c>
      <c r="O555">
        <v>0.12718513297308309</v>
      </c>
      <c r="P555">
        <v>1</v>
      </c>
      <c r="Q555">
        <v>0</v>
      </c>
      <c r="R555">
        <v>0.89336850438762283</v>
      </c>
      <c r="S555">
        <v>0.148463286555619</v>
      </c>
      <c r="T555">
        <v>-0.24311210540068814</v>
      </c>
      <c r="U555">
        <v>19.677191814974297</v>
      </c>
      <c r="V555">
        <v>0</v>
      </c>
      <c r="X555" s="7">
        <v>524</v>
      </c>
      <c r="Y555" s="7">
        <v>0.26633743468799104</v>
      </c>
      <c r="Z555" s="7">
        <v>-0.34307027902966053</v>
      </c>
      <c r="AX555" t="s">
        <v>1188</v>
      </c>
      <c r="AY555">
        <v>-0.55686912106293351</v>
      </c>
    </row>
    <row r="556" spans="13:51" x14ac:dyDescent="0.25">
      <c r="M556" t="s">
        <v>1008</v>
      </c>
      <c r="N556">
        <v>8.1484733497866735</v>
      </c>
      <c r="O556">
        <v>-0.33947772896365647</v>
      </c>
      <c r="P556">
        <v>1</v>
      </c>
      <c r="Q556">
        <v>0</v>
      </c>
      <c r="R556">
        <v>0.40850598340104022</v>
      </c>
      <c r="S556">
        <v>0.19369597147990655</v>
      </c>
      <c r="T556">
        <v>1.7633023609445559</v>
      </c>
      <c r="U556">
        <v>17.510364800111358</v>
      </c>
      <c r="V556">
        <v>0</v>
      </c>
      <c r="X556" s="7">
        <v>525</v>
      </c>
      <c r="Y556" s="7">
        <v>0.27750292260212106</v>
      </c>
      <c r="Z556" s="7">
        <v>0.24566970125481891</v>
      </c>
      <c r="AX556" t="s">
        <v>2165</v>
      </c>
      <c r="AY556">
        <v>-0.48528607702163978</v>
      </c>
    </row>
    <row r="557" spans="13:51" x14ac:dyDescent="0.25">
      <c r="M557" t="s">
        <v>824</v>
      </c>
      <c r="N557">
        <v>-0.1022771365328768</v>
      </c>
      <c r="O557">
        <v>0.8540366577861398</v>
      </c>
      <c r="P557">
        <v>1</v>
      </c>
      <c r="Q557">
        <v>0</v>
      </c>
      <c r="R557">
        <v>0.40090979415575134</v>
      </c>
      <c r="S557">
        <v>9.1291399721394662E-2</v>
      </c>
      <c r="T557">
        <v>-0.45978845821378933</v>
      </c>
      <c r="U557">
        <v>16.789808234936988</v>
      </c>
      <c r="V557">
        <v>0</v>
      </c>
      <c r="X557" s="7">
        <v>526</v>
      </c>
      <c r="Y557" s="7">
        <v>-0.61353311500309815</v>
      </c>
      <c r="Z557" s="7">
        <v>0.55336115331124858</v>
      </c>
      <c r="AX557" t="s">
        <v>681</v>
      </c>
      <c r="AY557">
        <v>-0.42806931028211892</v>
      </c>
    </row>
    <row r="558" spans="13:51" x14ac:dyDescent="0.25">
      <c r="M558" t="s">
        <v>1009</v>
      </c>
      <c r="N558">
        <v>0.30055844331761505</v>
      </c>
      <c r="O558">
        <v>1.0395590597272986</v>
      </c>
      <c r="P558">
        <v>1</v>
      </c>
      <c r="Q558">
        <v>0</v>
      </c>
      <c r="R558">
        <v>0.46626673137640767</v>
      </c>
      <c r="S558">
        <v>0.24080502637749521</v>
      </c>
      <c r="T558">
        <v>-0.23112100627658289</v>
      </c>
      <c r="U558">
        <v>17.220505936495545</v>
      </c>
      <c r="V558">
        <v>0</v>
      </c>
      <c r="X558" s="7">
        <v>527</v>
      </c>
      <c r="Y558" s="7">
        <v>0.5995092099449334</v>
      </c>
      <c r="Z558" s="7">
        <v>-0.85175230818532854</v>
      </c>
      <c r="AX558" t="s">
        <v>1189</v>
      </c>
      <c r="AY558">
        <v>-0.1991139012968777</v>
      </c>
    </row>
    <row r="559" spans="13:51" x14ac:dyDescent="0.25">
      <c r="M559" t="s">
        <v>1010</v>
      </c>
      <c r="N559">
        <v>8.6875439011725728</v>
      </c>
      <c r="O559">
        <v>9.2299513079484544E-2</v>
      </c>
      <c r="P559">
        <v>1</v>
      </c>
      <c r="Q559">
        <v>0</v>
      </c>
      <c r="R559">
        <v>0.49997458280850426</v>
      </c>
      <c r="S559">
        <v>7.6259406166653457E-2</v>
      </c>
      <c r="T559">
        <v>-0.46053325125679034</v>
      </c>
      <c r="U559">
        <v>17.228342036240509</v>
      </c>
      <c r="V559">
        <v>0</v>
      </c>
      <c r="X559" s="7">
        <v>528</v>
      </c>
      <c r="Y559" s="7">
        <v>-8.0758417094253965E-2</v>
      </c>
      <c r="Z559" s="7">
        <v>0.13831281446570506</v>
      </c>
      <c r="AX559" t="s">
        <v>1190</v>
      </c>
      <c r="AY559">
        <v>-0.14474129348395109</v>
      </c>
    </row>
    <row r="560" spans="13:51" x14ac:dyDescent="0.25">
      <c r="M560" t="s">
        <v>804</v>
      </c>
      <c r="N560">
        <v>0.12288165780754565</v>
      </c>
      <c r="O560">
        <v>0.57736132877709523</v>
      </c>
      <c r="P560">
        <v>1</v>
      </c>
      <c r="Q560">
        <v>0</v>
      </c>
      <c r="R560">
        <v>0.60210841698443918</v>
      </c>
      <c r="S560">
        <v>0.22117195095342676</v>
      </c>
      <c r="T560">
        <v>-0.67166914603266681</v>
      </c>
      <c r="U560">
        <v>16.986171092834084</v>
      </c>
      <c r="V560">
        <v>0</v>
      </c>
      <c r="X560" s="7">
        <v>529</v>
      </c>
      <c r="Y560" s="7">
        <v>0.32147624438563949</v>
      </c>
      <c r="Z560" s="7">
        <v>5.3694251420221475</v>
      </c>
      <c r="AX560" t="s">
        <v>910</v>
      </c>
      <c r="AY560">
        <v>-0.61138128896372534</v>
      </c>
    </row>
    <row r="561" spans="13:51" x14ac:dyDescent="0.25">
      <c r="M561" t="s">
        <v>1012</v>
      </c>
      <c r="N561">
        <v>-0.2257047510496655</v>
      </c>
      <c r="O561">
        <v>0.35748416160088586</v>
      </c>
      <c r="P561">
        <v>1</v>
      </c>
      <c r="Q561">
        <v>0</v>
      </c>
      <c r="R561">
        <v>0.71356431093987938</v>
      </c>
      <c r="S561">
        <v>0.13511719180155488</v>
      </c>
      <c r="T561">
        <v>0.27302811700330448</v>
      </c>
      <c r="U561">
        <v>18.484386767871648</v>
      </c>
      <c r="V561">
        <v>0</v>
      </c>
      <c r="X561" s="7">
        <v>530</v>
      </c>
      <c r="Y561" s="7">
        <v>0.64882464079689006</v>
      </c>
      <c r="Z561" s="7">
        <v>0.25112370801944839</v>
      </c>
      <c r="AX561" t="s">
        <v>790</v>
      </c>
      <c r="AY561">
        <v>7.0368725528397014E-2</v>
      </c>
    </row>
    <row r="562" spans="13:51" x14ac:dyDescent="0.25">
      <c r="M562" t="s">
        <v>1013</v>
      </c>
      <c r="N562">
        <v>1.4720042604932655</v>
      </c>
      <c r="O562">
        <v>-9.2537539608690864E-2</v>
      </c>
      <c r="P562">
        <v>1</v>
      </c>
      <c r="Q562">
        <v>0</v>
      </c>
      <c r="R562">
        <v>0.92880186704184398</v>
      </c>
      <c r="S562">
        <v>5.1326949935284118E-2</v>
      </c>
      <c r="T562">
        <v>-0.10798850986795333</v>
      </c>
      <c r="U562">
        <v>17.652873574804911</v>
      </c>
      <c r="V562">
        <v>0</v>
      </c>
      <c r="X562" s="7">
        <v>531</v>
      </c>
      <c r="Y562" s="7">
        <v>0.35980243919229182</v>
      </c>
      <c r="Z562" s="7">
        <v>-0.76852308254804624</v>
      </c>
      <c r="AX562" t="s">
        <v>888</v>
      </c>
      <c r="AY562">
        <v>0.93040212016152146</v>
      </c>
    </row>
    <row r="563" spans="13:51" x14ac:dyDescent="0.25">
      <c r="M563" t="s">
        <v>2058</v>
      </c>
      <c r="N563">
        <v>-0.26617954930013588</v>
      </c>
      <c r="O563">
        <v>0.51050758439892852</v>
      </c>
      <c r="P563">
        <v>1</v>
      </c>
      <c r="Q563">
        <v>0</v>
      </c>
      <c r="R563">
        <v>1.3624147342991488</v>
      </c>
      <c r="S563">
        <v>0.26874069698945269</v>
      </c>
      <c r="T563">
        <v>0.45529683786901382</v>
      </c>
      <c r="U563">
        <v>16.692298133819502</v>
      </c>
      <c r="V563">
        <v>0</v>
      </c>
      <c r="X563" s="7">
        <v>532</v>
      </c>
      <c r="Y563" s="7">
        <v>0.19657819554214939</v>
      </c>
      <c r="Z563" s="7">
        <v>2.9990193257635106E-2</v>
      </c>
      <c r="AX563" t="s">
        <v>31</v>
      </c>
      <c r="AY563">
        <v>-0.21976083936251062</v>
      </c>
    </row>
    <row r="564" spans="13:51" x14ac:dyDescent="0.25">
      <c r="M564" t="s">
        <v>1014</v>
      </c>
      <c r="N564">
        <v>0.82796595370621628</v>
      </c>
      <c r="O564">
        <v>0.32854623709685371</v>
      </c>
      <c r="P564">
        <v>1</v>
      </c>
      <c r="Q564">
        <v>0</v>
      </c>
      <c r="R564">
        <v>1.3345408089257653</v>
      </c>
      <c r="S564">
        <v>7.1878789190668341E-2</v>
      </c>
      <c r="T564">
        <v>1.3230559821534542</v>
      </c>
      <c r="U564">
        <v>17.893957542140345</v>
      </c>
      <c r="V564">
        <v>0</v>
      </c>
      <c r="X564" s="7">
        <v>533</v>
      </c>
      <c r="Y564" s="7">
        <v>0.33491912975092275</v>
      </c>
      <c r="Z564" s="7">
        <v>0.79302568872167878</v>
      </c>
      <c r="AX564" t="s">
        <v>109</v>
      </c>
      <c r="AY564">
        <v>-0.23747341711179826</v>
      </c>
    </row>
    <row r="565" spans="13:51" x14ac:dyDescent="0.25">
      <c r="M565" t="s">
        <v>1015</v>
      </c>
      <c r="N565">
        <v>-0.31103903432267943</v>
      </c>
      <c r="O565">
        <v>4.0211610249046209E-2</v>
      </c>
      <c r="P565">
        <v>1</v>
      </c>
      <c r="Q565">
        <v>0</v>
      </c>
      <c r="R565">
        <v>0.9644356805580413</v>
      </c>
      <c r="S565">
        <v>0.10613300718830461</v>
      </c>
      <c r="T565">
        <v>-0.14701521490542049</v>
      </c>
      <c r="U565">
        <v>16.446973503800212</v>
      </c>
      <c r="V565">
        <v>0</v>
      </c>
      <c r="X565" s="7">
        <v>534</v>
      </c>
      <c r="Y565" s="7">
        <v>0.23392609971532916</v>
      </c>
      <c r="Z565" s="7">
        <v>-0.81226018445795611</v>
      </c>
      <c r="AX565" t="s">
        <v>1191</v>
      </c>
      <c r="AY565">
        <v>0.70017485604656149</v>
      </c>
    </row>
    <row r="566" spans="13:51" x14ac:dyDescent="0.25">
      <c r="M566" t="s">
        <v>2060</v>
      </c>
      <c r="N566">
        <v>-9.9682077793995391E-2</v>
      </c>
      <c r="O566">
        <v>0.43550960734255878</v>
      </c>
      <c r="P566">
        <v>1</v>
      </c>
      <c r="Q566">
        <v>0</v>
      </c>
      <c r="R566">
        <v>1.1837082940801693</v>
      </c>
      <c r="S566">
        <v>0.33843548889702185</v>
      </c>
      <c r="T566">
        <v>-0.26689812809375918</v>
      </c>
      <c r="U566">
        <v>17.797781095223812</v>
      </c>
      <c r="V566">
        <v>0</v>
      </c>
      <c r="X566" s="7">
        <v>535</v>
      </c>
      <c r="Y566" s="7">
        <v>0.34532296214820474</v>
      </c>
      <c r="Z566" s="7">
        <v>-0.31215529408899606</v>
      </c>
      <c r="AX566" t="s">
        <v>390</v>
      </c>
      <c r="AY566">
        <v>-0.10197152527267067</v>
      </c>
    </row>
    <row r="567" spans="13:51" x14ac:dyDescent="0.25">
      <c r="M567" t="s">
        <v>1016</v>
      </c>
      <c r="N567">
        <v>4.7011621795282142E-2</v>
      </c>
      <c r="O567">
        <v>0.3032063186180094</v>
      </c>
      <c r="P567">
        <v>1</v>
      </c>
      <c r="Q567">
        <v>0</v>
      </c>
      <c r="R567">
        <v>1.0136911833242923</v>
      </c>
      <c r="S567">
        <v>0.10235855746500448</v>
      </c>
      <c r="T567">
        <v>0.66033436615246299</v>
      </c>
      <c r="U567">
        <v>17.210527682974899</v>
      </c>
      <c r="V567">
        <v>0</v>
      </c>
      <c r="X567" s="7">
        <v>536</v>
      </c>
      <c r="Y567" s="7">
        <v>0.2421600772988961</v>
      </c>
      <c r="Z567" s="7">
        <v>-0.26982867165655122</v>
      </c>
      <c r="AX567" t="s">
        <v>168</v>
      </c>
      <c r="AY567">
        <v>0.24071470929756783</v>
      </c>
    </row>
    <row r="568" spans="13:51" x14ac:dyDescent="0.25">
      <c r="M568" t="s">
        <v>345</v>
      </c>
      <c r="N568">
        <v>2.8025241086391355</v>
      </c>
      <c r="O568">
        <v>0.1088967759687445</v>
      </c>
      <c r="P568">
        <v>1</v>
      </c>
      <c r="Q568">
        <v>0</v>
      </c>
      <c r="R568">
        <v>0.7750102967130692</v>
      </c>
      <c r="S568">
        <v>0.10313889686355361</v>
      </c>
      <c r="T568">
        <v>-0.22655074828301053</v>
      </c>
      <c r="U568">
        <v>17.605120733877559</v>
      </c>
      <c r="V568">
        <v>0</v>
      </c>
      <c r="X568" s="7">
        <v>537</v>
      </c>
      <c r="Y568" s="7">
        <v>0.86280411286391989</v>
      </c>
      <c r="Z568" s="7">
        <v>-1.3144209972554266</v>
      </c>
      <c r="AX568" t="s">
        <v>119</v>
      </c>
      <c r="AY568">
        <v>-0.22586200752006039</v>
      </c>
    </row>
    <row r="569" spans="13:51" x14ac:dyDescent="0.25">
      <c r="M569" t="s">
        <v>1017</v>
      </c>
      <c r="N569">
        <v>-0.42714241489405491</v>
      </c>
      <c r="O569">
        <v>0.34515806740659521</v>
      </c>
      <c r="P569">
        <v>1</v>
      </c>
      <c r="Q569">
        <v>0</v>
      </c>
      <c r="R569">
        <v>0.86866376453957506</v>
      </c>
      <c r="S569">
        <v>0.15633834098965441</v>
      </c>
      <c r="T569">
        <v>-0.296799542781916</v>
      </c>
      <c r="U569">
        <v>21.592321380640481</v>
      </c>
      <c r="V569">
        <v>0</v>
      </c>
      <c r="X569" s="7">
        <v>538</v>
      </c>
      <c r="Y569" s="7">
        <v>0.63946062989363917</v>
      </c>
      <c r="Z569" s="7">
        <v>-0.81891512865621174</v>
      </c>
      <c r="AX569" t="s">
        <v>2167</v>
      </c>
      <c r="AY569">
        <v>-0.23495431706826875</v>
      </c>
    </row>
    <row r="570" spans="13:51" x14ac:dyDescent="0.25">
      <c r="M570" t="s">
        <v>2061</v>
      </c>
      <c r="N570">
        <v>-0.19095409932941132</v>
      </c>
      <c r="O570">
        <v>1.1406689439846334</v>
      </c>
      <c r="P570">
        <v>1</v>
      </c>
      <c r="Q570">
        <v>0</v>
      </c>
      <c r="R570">
        <v>0.70470148868221205</v>
      </c>
      <c r="S570">
        <v>0.16764577881813467</v>
      </c>
      <c r="T570">
        <v>-0.24108937973973041</v>
      </c>
      <c r="U570">
        <v>16.175434798916072</v>
      </c>
      <c r="V570">
        <v>0</v>
      </c>
      <c r="X570" s="7">
        <v>539</v>
      </c>
      <c r="Y570" s="7">
        <v>4.5201285730214757E-4</v>
      </c>
      <c r="Z570" s="7">
        <v>0.16146576110274374</v>
      </c>
      <c r="AX570" t="s">
        <v>614</v>
      </c>
      <c r="AY570">
        <v>-0.69271626160060362</v>
      </c>
    </row>
    <row r="571" spans="13:51" x14ac:dyDescent="0.25">
      <c r="M571" t="s">
        <v>684</v>
      </c>
      <c r="N571">
        <v>-0.11541472061207803</v>
      </c>
      <c r="O571">
        <v>0.73502889423246631</v>
      </c>
      <c r="P571">
        <v>1</v>
      </c>
      <c r="Q571">
        <v>0</v>
      </c>
      <c r="R571">
        <v>0.3838487819920926</v>
      </c>
      <c r="S571">
        <v>0.3130214843395584</v>
      </c>
      <c r="T571">
        <v>3.0191018933032128</v>
      </c>
      <c r="U571">
        <v>17.345050663215538</v>
      </c>
      <c r="V571">
        <v>0</v>
      </c>
      <c r="X571" s="7">
        <v>540</v>
      </c>
      <c r="Y571" s="7">
        <v>0.29791913844850837</v>
      </c>
      <c r="Z571" s="7">
        <v>-0.30096102530364377</v>
      </c>
      <c r="AX571" t="s">
        <v>1193</v>
      </c>
      <c r="AY571">
        <v>-0.37119134410634974</v>
      </c>
    </row>
    <row r="572" spans="13:51" x14ac:dyDescent="0.25">
      <c r="M572" t="s">
        <v>2062</v>
      </c>
      <c r="N572">
        <v>0.90079688409829262</v>
      </c>
      <c r="O572">
        <v>-0.12813965460412527</v>
      </c>
      <c r="P572">
        <v>1</v>
      </c>
      <c r="Q572">
        <v>0</v>
      </c>
      <c r="R572">
        <v>0.47014194530355402</v>
      </c>
      <c r="S572">
        <v>0.16072342112710122</v>
      </c>
      <c r="T572">
        <v>-0.35301450133525292</v>
      </c>
      <c r="U572">
        <v>15.882802300596525</v>
      </c>
      <c r="V572">
        <v>0</v>
      </c>
      <c r="X572" s="7">
        <v>541</v>
      </c>
      <c r="Y572" s="7">
        <v>0.14271395860784153</v>
      </c>
      <c r="Z572" s="7">
        <v>0.91025357386345795</v>
      </c>
      <c r="AX572" t="s">
        <v>2168</v>
      </c>
      <c r="AY572">
        <v>0.56595125695187087</v>
      </c>
    </row>
    <row r="573" spans="13:51" x14ac:dyDescent="0.25">
      <c r="M573" t="s">
        <v>197</v>
      </c>
      <c r="N573">
        <v>-0.3315801337847622</v>
      </c>
      <c r="O573">
        <v>-1.116491315081666E-2</v>
      </c>
      <c r="P573">
        <v>1</v>
      </c>
      <c r="Q573">
        <v>0</v>
      </c>
      <c r="R573">
        <v>0.74992769400341253</v>
      </c>
      <c r="S573">
        <v>0.14168142596912722</v>
      </c>
      <c r="T573">
        <v>1.6576993145989594E-2</v>
      </c>
      <c r="U573">
        <v>18.53448250930046</v>
      </c>
      <c r="V573">
        <v>0</v>
      </c>
      <c r="X573" s="7">
        <v>542</v>
      </c>
      <c r="Y573" s="7">
        <v>1.0101682529734024</v>
      </c>
      <c r="Z573" s="7">
        <v>2.5446068644129762</v>
      </c>
      <c r="AX573" t="s">
        <v>1194</v>
      </c>
      <c r="AY573">
        <v>8.4517810307761962</v>
      </c>
    </row>
    <row r="574" spans="13:51" x14ac:dyDescent="0.25">
      <c r="M574" t="s">
        <v>148</v>
      </c>
      <c r="N574">
        <v>-0.79323641807701362</v>
      </c>
      <c r="O574">
        <v>0.18627737457639856</v>
      </c>
      <c r="P574">
        <v>1</v>
      </c>
      <c r="Q574">
        <v>0</v>
      </c>
      <c r="R574">
        <v>0.35549935548788031</v>
      </c>
      <c r="S574">
        <v>0.24594720118635505</v>
      </c>
      <c r="T574">
        <v>-0.44445530737226319</v>
      </c>
      <c r="U574">
        <v>19.19318145872424</v>
      </c>
      <c r="V574">
        <v>0</v>
      </c>
      <c r="X574" s="7">
        <v>543</v>
      </c>
      <c r="Y574" s="7">
        <v>0.70459717252711052</v>
      </c>
      <c r="Z574" s="7">
        <v>-0.9852917615240494</v>
      </c>
      <c r="AX574" t="s">
        <v>1195</v>
      </c>
      <c r="AY574">
        <v>0.13197307541010375</v>
      </c>
    </row>
    <row r="575" spans="13:51" x14ac:dyDescent="0.25">
      <c r="M575" t="s">
        <v>1018</v>
      </c>
      <c r="N575">
        <v>-0.30599929918604335</v>
      </c>
      <c r="O575">
        <v>0.44566974405013998</v>
      </c>
      <c r="P575">
        <v>1</v>
      </c>
      <c r="Q575">
        <v>0</v>
      </c>
      <c r="R575">
        <v>0.52556778235065382</v>
      </c>
      <c r="S575">
        <v>0.27452020206184757</v>
      </c>
      <c r="T575">
        <v>-0.11604151287415927</v>
      </c>
      <c r="U575">
        <v>16.176851578982767</v>
      </c>
      <c r="V575">
        <v>0</v>
      </c>
      <c r="X575" s="7">
        <v>544</v>
      </c>
      <c r="Y575" s="7">
        <v>-2.8272051894146111E-2</v>
      </c>
      <c r="Z575" s="7">
        <v>-9.4105024429509521E-2</v>
      </c>
      <c r="AX575" t="s">
        <v>1196</v>
      </c>
      <c r="AY575">
        <v>-0.31426115037362368</v>
      </c>
    </row>
    <row r="576" spans="13:51" x14ac:dyDescent="0.25">
      <c r="M576" t="s">
        <v>2065</v>
      </c>
      <c r="N576">
        <v>-0.27246381406243181</v>
      </c>
      <c r="O576">
        <v>0.1932810475609496</v>
      </c>
      <c r="P576">
        <v>1</v>
      </c>
      <c r="Q576">
        <v>0</v>
      </c>
      <c r="R576">
        <v>0.17189359432844664</v>
      </c>
      <c r="S576">
        <v>0.19404592185209976</v>
      </c>
      <c r="T576">
        <v>-0.15165275927383953</v>
      </c>
      <c r="U576">
        <v>19.434202856013673</v>
      </c>
      <c r="V576">
        <v>0</v>
      </c>
      <c r="X576" s="7">
        <v>545</v>
      </c>
      <c r="Y576" s="7">
        <v>7.4829905173307343E-2</v>
      </c>
      <c r="Z576" s="7">
        <v>-0.65558349001386984</v>
      </c>
      <c r="AX576" t="s">
        <v>843</v>
      </c>
      <c r="AY576">
        <v>0.58519491435513982</v>
      </c>
    </row>
    <row r="577" spans="13:51" x14ac:dyDescent="0.25">
      <c r="M577" t="s">
        <v>1020</v>
      </c>
      <c r="N577">
        <v>-0.13473550933055653</v>
      </c>
      <c r="O577">
        <v>0.26345300865618099</v>
      </c>
      <c r="P577">
        <v>1</v>
      </c>
      <c r="Q577">
        <v>0</v>
      </c>
      <c r="R577">
        <v>0.72575002123493115</v>
      </c>
      <c r="S577">
        <v>0.11720705368817801</v>
      </c>
      <c r="T577">
        <v>0.42801742410093796</v>
      </c>
      <c r="U577">
        <v>19.48811450312779</v>
      </c>
      <c r="V577">
        <v>0</v>
      </c>
      <c r="X577" s="7">
        <v>546</v>
      </c>
      <c r="Y577" s="7">
        <v>-1.0831507722023792E-2</v>
      </c>
      <c r="Z577" s="7">
        <v>-0.36710847157495297</v>
      </c>
      <c r="AX577" t="s">
        <v>2169</v>
      </c>
      <c r="AY577">
        <v>9.8039760703706735E-2</v>
      </c>
    </row>
    <row r="578" spans="13:51" x14ac:dyDescent="0.25">
      <c r="M578" t="s">
        <v>203</v>
      </c>
      <c r="N578">
        <v>7.6083258430007117</v>
      </c>
      <c r="O578">
        <v>0.22851800117544982</v>
      </c>
      <c r="P578">
        <v>1</v>
      </c>
      <c r="Q578">
        <v>0</v>
      </c>
      <c r="R578">
        <v>0.8063922821163092</v>
      </c>
      <c r="S578">
        <v>8.3295477695232586E-2</v>
      </c>
      <c r="T578">
        <v>-0.18788613677109797</v>
      </c>
      <c r="U578">
        <v>18.261263803764823</v>
      </c>
      <c r="V578">
        <v>1</v>
      </c>
      <c r="X578" s="7">
        <v>547</v>
      </c>
      <c r="Y578" s="7">
        <v>1.6341057670670125</v>
      </c>
      <c r="Z578" s="7">
        <v>-1.9804436936726819</v>
      </c>
      <c r="AX578" t="s">
        <v>417</v>
      </c>
      <c r="AY578">
        <v>-0.21797906551495497</v>
      </c>
    </row>
    <row r="579" spans="13:51" x14ac:dyDescent="0.25">
      <c r="M579" t="s">
        <v>2067</v>
      </c>
      <c r="N579">
        <v>0.75190520085948376</v>
      </c>
      <c r="O579">
        <v>1.7192219447095498E-2</v>
      </c>
      <c r="P579">
        <v>1</v>
      </c>
      <c r="Q579">
        <v>0</v>
      </c>
      <c r="R579">
        <v>0.36695832096374575</v>
      </c>
      <c r="S579">
        <v>3.8813513881389934E-2</v>
      </c>
      <c r="T579">
        <v>-0.25466547709997289</v>
      </c>
      <c r="U579">
        <v>17.787826174814409</v>
      </c>
      <c r="V579">
        <v>0</v>
      </c>
      <c r="X579" s="7">
        <v>548</v>
      </c>
      <c r="Y579" s="7">
        <v>6.9352819377432318E-2</v>
      </c>
      <c r="Z579" s="7">
        <v>-0.84765180987719235</v>
      </c>
      <c r="AX579" t="s">
        <v>2171</v>
      </c>
      <c r="AY579">
        <v>2.3898490573736549E-2</v>
      </c>
    </row>
    <row r="580" spans="13:51" x14ac:dyDescent="0.25">
      <c r="M580" t="s">
        <v>127</v>
      </c>
      <c r="N580">
        <v>0.72823406127138568</v>
      </c>
      <c r="O580">
        <v>-0.17831487595147769</v>
      </c>
      <c r="P580">
        <v>1</v>
      </c>
      <c r="Q580">
        <v>0</v>
      </c>
      <c r="R580">
        <v>0.73309233587353761</v>
      </c>
      <c r="S580">
        <v>0.12852743113771029</v>
      </c>
      <c r="T580">
        <v>0.48019339909616537</v>
      </c>
      <c r="U580">
        <v>19.034363397885972</v>
      </c>
      <c r="V580">
        <v>0</v>
      </c>
      <c r="X580" s="7">
        <v>549</v>
      </c>
      <c r="Y580" s="7">
        <v>-0.11174984311042735</v>
      </c>
      <c r="Z580" s="7">
        <v>2.4561584797918312E-2</v>
      </c>
      <c r="AX580" t="s">
        <v>1197</v>
      </c>
      <c r="AY580">
        <v>0.72853498169053021</v>
      </c>
    </row>
    <row r="581" spans="13:51" x14ac:dyDescent="0.25">
      <c r="M581" t="s">
        <v>84</v>
      </c>
      <c r="N581">
        <v>-0.62609279601179324</v>
      </c>
      <c r="O581">
        <v>1.3150459664090083E-2</v>
      </c>
      <c r="P581">
        <v>1</v>
      </c>
      <c r="Q581">
        <v>0</v>
      </c>
      <c r="R581">
        <v>0.43916687791728704</v>
      </c>
      <c r="S581">
        <v>0.30833860607855673</v>
      </c>
      <c r="T581">
        <v>0.309580541944808</v>
      </c>
      <c r="U581">
        <v>19.948073533633135</v>
      </c>
      <c r="V581">
        <v>0</v>
      </c>
      <c r="X581" s="7">
        <v>550</v>
      </c>
      <c r="Y581" s="7">
        <v>0.23911196453735484</v>
      </c>
      <c r="Z581" s="7">
        <v>-9.960561282736502E-2</v>
      </c>
      <c r="AX581" t="s">
        <v>2172</v>
      </c>
      <c r="AY581">
        <v>-0.42586890712950531</v>
      </c>
    </row>
    <row r="582" spans="13:51" x14ac:dyDescent="0.25">
      <c r="M582" t="s">
        <v>230</v>
      </c>
      <c r="N582">
        <v>-0.14793274251431007</v>
      </c>
      <c r="O582">
        <v>-0.12686098396936388</v>
      </c>
      <c r="P582">
        <v>1</v>
      </c>
      <c r="Q582">
        <v>0</v>
      </c>
      <c r="R582">
        <v>0.48137534827432155</v>
      </c>
      <c r="S582">
        <v>0.15140419841949032</v>
      </c>
      <c r="T582">
        <v>0.6279022463568652</v>
      </c>
      <c r="U582">
        <v>18.55427658487525</v>
      </c>
      <c r="V582">
        <v>0</v>
      </c>
      <c r="X582" s="7">
        <v>551</v>
      </c>
      <c r="Y582" s="7">
        <v>2.0398528366130375E-2</v>
      </c>
      <c r="Z582" s="7">
        <v>-0.19679616518710988</v>
      </c>
      <c r="AX582" t="s">
        <v>1198</v>
      </c>
      <c r="AY582">
        <v>0.28323477599102392</v>
      </c>
    </row>
    <row r="583" spans="13:51" x14ac:dyDescent="0.25">
      <c r="M583" t="s">
        <v>27</v>
      </c>
      <c r="N583">
        <v>0.22680579729423964</v>
      </c>
      <c r="O583">
        <v>-0.16900690030443596</v>
      </c>
      <c r="P583">
        <v>1</v>
      </c>
      <c r="Q583">
        <v>0</v>
      </c>
      <c r="R583">
        <v>0.81793937125554805</v>
      </c>
      <c r="S583">
        <v>0.15996202349906793</v>
      </c>
      <c r="T583">
        <v>-0.24663832427036314</v>
      </c>
      <c r="U583">
        <v>20.612813817182694</v>
      </c>
      <c r="V583">
        <v>0</v>
      </c>
      <c r="X583" s="7">
        <v>552</v>
      </c>
      <c r="Y583" s="7">
        <v>4.1418247178116041E-2</v>
      </c>
      <c r="Z583" s="7">
        <v>-0.26804057787918739</v>
      </c>
      <c r="AX583" t="s">
        <v>1200</v>
      </c>
      <c r="AY583">
        <v>0.1411029255258478</v>
      </c>
    </row>
    <row r="584" spans="13:51" x14ac:dyDescent="0.25">
      <c r="M584" t="s">
        <v>2068</v>
      </c>
      <c r="N584">
        <v>0.67008370889988722</v>
      </c>
      <c r="O584">
        <v>0.21829309155819973</v>
      </c>
      <c r="P584">
        <v>1</v>
      </c>
      <c r="Q584">
        <v>0</v>
      </c>
      <c r="R584">
        <v>0.4581303205337271</v>
      </c>
      <c r="S584">
        <v>0.12793122026930503</v>
      </c>
      <c r="T584">
        <v>-1.6815479476193031E-2</v>
      </c>
      <c r="U584">
        <v>18.175031499119296</v>
      </c>
      <c r="V584">
        <v>0</v>
      </c>
      <c r="X584" s="7">
        <v>553</v>
      </c>
      <c r="Y584" s="7">
        <v>0.5918986991732802</v>
      </c>
      <c r="Z584" s="7">
        <v>7.5565746506133937</v>
      </c>
      <c r="AX584" t="s">
        <v>1201</v>
      </c>
      <c r="AY584">
        <v>-0.52305753592224646</v>
      </c>
    </row>
    <row r="585" spans="13:51" x14ac:dyDescent="0.25">
      <c r="M585" t="s">
        <v>1021</v>
      </c>
      <c r="N585">
        <v>-0.17322068936807858</v>
      </c>
      <c r="O585">
        <v>-0.16546128549756664</v>
      </c>
      <c r="P585">
        <v>1</v>
      </c>
      <c r="Q585">
        <v>0</v>
      </c>
      <c r="R585">
        <v>0.71669133691430797</v>
      </c>
      <c r="S585">
        <v>0.10660120608610373</v>
      </c>
      <c r="T585">
        <v>-1.5640723004568771E-2</v>
      </c>
      <c r="U585">
        <v>16.333696266999723</v>
      </c>
      <c r="V585">
        <v>0</v>
      </c>
      <c r="X585" s="7">
        <v>554</v>
      </c>
      <c r="Y585" s="7">
        <v>0.12572140177444519</v>
      </c>
      <c r="Z585" s="7">
        <v>-0.22799853830732197</v>
      </c>
      <c r="AX585" t="s">
        <v>1202</v>
      </c>
      <c r="AY585">
        <v>-0.27669426609293002</v>
      </c>
    </row>
    <row r="586" spans="13:51" x14ac:dyDescent="0.25">
      <c r="M586" t="s">
        <v>906</v>
      </c>
      <c r="N586">
        <v>-6.3242233726250277E-2</v>
      </c>
      <c r="O586">
        <v>0.2173272781931419</v>
      </c>
      <c r="P586">
        <v>1</v>
      </c>
      <c r="Q586">
        <v>0</v>
      </c>
      <c r="R586">
        <v>0.24875565547728448</v>
      </c>
      <c r="S586">
        <v>8.5934542475486861E-2</v>
      </c>
      <c r="T586">
        <v>-0.69852822640416268</v>
      </c>
      <c r="U586">
        <v>15.82598601472599</v>
      </c>
      <c r="V586">
        <v>0</v>
      </c>
      <c r="X586" s="7">
        <v>555</v>
      </c>
      <c r="Y586" s="7">
        <v>-5.5238949656957387E-2</v>
      </c>
      <c r="Z586" s="7">
        <v>0.35579739297457247</v>
      </c>
      <c r="AX586" t="s">
        <v>633</v>
      </c>
      <c r="AY586">
        <v>-0.46208380131513727</v>
      </c>
    </row>
    <row r="587" spans="13:51" x14ac:dyDescent="0.25">
      <c r="M587" t="s">
        <v>155</v>
      </c>
      <c r="N587">
        <v>-0.41322126125940323</v>
      </c>
      <c r="O587">
        <v>0.57706194434604452</v>
      </c>
      <c r="P587">
        <v>1</v>
      </c>
      <c r="Q587">
        <v>0</v>
      </c>
      <c r="R587">
        <v>1.6042195461101381</v>
      </c>
      <c r="S587">
        <v>0.15995433839850118</v>
      </c>
      <c r="T587">
        <v>-0.20679247857914271</v>
      </c>
      <c r="U587">
        <v>18.220965136513531</v>
      </c>
      <c r="V587">
        <v>0</v>
      </c>
      <c r="X587" s="7">
        <v>556</v>
      </c>
      <c r="Y587" s="7">
        <v>3.4546185156533349E-2</v>
      </c>
      <c r="Z587" s="7">
        <v>8.6529977160160403</v>
      </c>
      <c r="AX587" t="s">
        <v>513</v>
      </c>
      <c r="AY587">
        <v>127.97791641175297</v>
      </c>
    </row>
    <row r="588" spans="13:51" x14ac:dyDescent="0.25">
      <c r="M588" t="s">
        <v>135</v>
      </c>
      <c r="N588">
        <v>9.8464851791036645E-2</v>
      </c>
      <c r="O588">
        <v>0.10518401862394565</v>
      </c>
      <c r="P588">
        <v>1</v>
      </c>
      <c r="Q588">
        <v>0</v>
      </c>
      <c r="R588">
        <v>0.70058929561432615</v>
      </c>
      <c r="S588">
        <v>0.15796862354489405</v>
      </c>
      <c r="T588">
        <v>-2.7401172462443127E-2</v>
      </c>
      <c r="U588">
        <v>18.832739318488752</v>
      </c>
      <c r="V588">
        <v>0</v>
      </c>
      <c r="X588" s="7">
        <v>557</v>
      </c>
      <c r="Y588" s="7">
        <v>-0.26365695661821609</v>
      </c>
      <c r="Z588" s="7">
        <v>0.38653861442576176</v>
      </c>
      <c r="AX588" t="s">
        <v>327</v>
      </c>
      <c r="AY588">
        <v>-0.23119825256077645</v>
      </c>
    </row>
    <row r="589" spans="13:51" x14ac:dyDescent="0.25">
      <c r="M589" t="s">
        <v>100</v>
      </c>
      <c r="N589">
        <v>4.7346913239107294E-2</v>
      </c>
      <c r="O589">
        <v>2.2961377853153862E-3</v>
      </c>
      <c r="P589">
        <v>1</v>
      </c>
      <c r="Q589">
        <v>0</v>
      </c>
      <c r="R589">
        <v>0.48545935789336836</v>
      </c>
      <c r="S589">
        <v>0.24325257532654207</v>
      </c>
      <c r="T589">
        <v>-0.15462753984375402</v>
      </c>
      <c r="U589">
        <v>19.555234009409869</v>
      </c>
      <c r="V589">
        <v>0</v>
      </c>
      <c r="X589" s="7">
        <v>558</v>
      </c>
      <c r="Y589" s="7">
        <v>0.28614342781545848</v>
      </c>
      <c r="Z589" s="7">
        <v>-0.51184817886512401</v>
      </c>
      <c r="AX589" t="s">
        <v>2174</v>
      </c>
      <c r="AY589">
        <v>-6.5721318704717341E-2</v>
      </c>
    </row>
    <row r="590" spans="13:51" x14ac:dyDescent="0.25">
      <c r="M590" t="s">
        <v>868</v>
      </c>
      <c r="N590">
        <v>4.0477991918509652E-3</v>
      </c>
      <c r="O590">
        <v>5.4452203880082109E-2</v>
      </c>
      <c r="P590">
        <v>1</v>
      </c>
      <c r="Q590">
        <v>0</v>
      </c>
      <c r="R590">
        <v>0.50767050206912445</v>
      </c>
      <c r="S590">
        <v>9.1049550994380654E-2</v>
      </c>
      <c r="T590">
        <v>0.42096710292912437</v>
      </c>
      <c r="U590">
        <v>15.985178083553032</v>
      </c>
      <c r="V590">
        <v>0</v>
      </c>
      <c r="X590" s="7">
        <v>559</v>
      </c>
      <c r="Y590" s="7">
        <v>0.23952919058548813</v>
      </c>
      <c r="Z590" s="7">
        <v>1.2324750699077773</v>
      </c>
      <c r="AX590" t="s">
        <v>1203</v>
      </c>
      <c r="AY590">
        <v>-0.40693996366837193</v>
      </c>
    </row>
    <row r="591" spans="13:51" x14ac:dyDescent="0.25">
      <c r="M591" t="s">
        <v>248</v>
      </c>
      <c r="N591">
        <v>-0.64010669190669944</v>
      </c>
      <c r="O591">
        <v>0.22297085168156774</v>
      </c>
      <c r="P591">
        <v>1</v>
      </c>
      <c r="Q591">
        <v>0</v>
      </c>
      <c r="R591">
        <v>0.75864101032797782</v>
      </c>
      <c r="S591">
        <v>0.28590304537300759</v>
      </c>
      <c r="T591">
        <v>-1.164235721792081E-3</v>
      </c>
      <c r="U591">
        <v>18.781815790528238</v>
      </c>
      <c r="V591">
        <v>0</v>
      </c>
      <c r="X591" s="7">
        <v>560</v>
      </c>
      <c r="Y591" s="7">
        <v>0.13950385043239358</v>
      </c>
      <c r="Z591" s="7">
        <v>-0.40568339973252943</v>
      </c>
      <c r="AX591" t="s">
        <v>2175</v>
      </c>
      <c r="AY591">
        <v>-0.16268859061701962</v>
      </c>
    </row>
    <row r="592" spans="13:51" x14ac:dyDescent="0.25">
      <c r="M592" t="s">
        <v>98</v>
      </c>
      <c r="N592">
        <v>-7.7677083568487182E-2</v>
      </c>
      <c r="O592">
        <v>-7.5162840805396716E-2</v>
      </c>
      <c r="P592">
        <v>1</v>
      </c>
      <c r="Q592">
        <v>0</v>
      </c>
      <c r="R592">
        <v>0.69344096757591378</v>
      </c>
      <c r="S592">
        <v>0.23292485797062037</v>
      </c>
      <c r="T592">
        <v>0.16540202730230122</v>
      </c>
      <c r="U592">
        <v>19.546438200798054</v>
      </c>
      <c r="V592">
        <v>0</v>
      </c>
      <c r="X592" s="7">
        <v>561</v>
      </c>
      <c r="Y592" s="7">
        <v>0.88404820461919098</v>
      </c>
      <c r="Z592" s="7">
        <v>-5.6082250912974696E-2</v>
      </c>
      <c r="AX592" t="s">
        <v>711</v>
      </c>
      <c r="AY592">
        <v>4.2296324535146937E-2</v>
      </c>
    </row>
    <row r="593" spans="13:51" x14ac:dyDescent="0.25">
      <c r="M593" t="s">
        <v>2069</v>
      </c>
      <c r="N593">
        <v>0.20457166701232066</v>
      </c>
      <c r="O593">
        <v>0.15562163465755591</v>
      </c>
      <c r="P593">
        <v>1</v>
      </c>
      <c r="Q593">
        <v>0</v>
      </c>
      <c r="R593">
        <v>0.26916982760686659</v>
      </c>
      <c r="S593">
        <v>7.8150900918220967E-2</v>
      </c>
      <c r="T593">
        <v>-8.701381467349939E-2</v>
      </c>
      <c r="U593">
        <v>16.679545027314848</v>
      </c>
      <c r="V593">
        <v>0</v>
      </c>
      <c r="X593" s="7">
        <v>562</v>
      </c>
      <c r="Y593" s="7">
        <v>0.11954428371390874</v>
      </c>
      <c r="Z593" s="7">
        <v>-0.43058331803658817</v>
      </c>
      <c r="AX593" t="s">
        <v>1204</v>
      </c>
      <c r="AY593">
        <v>0.7654984947378094</v>
      </c>
    </row>
    <row r="594" spans="13:51" x14ac:dyDescent="0.25">
      <c r="M594" t="s">
        <v>162</v>
      </c>
      <c r="N594">
        <v>-0.34020907471555023</v>
      </c>
      <c r="O594">
        <v>-3.4650692519590735E-2</v>
      </c>
      <c r="P594">
        <v>1</v>
      </c>
      <c r="Q594">
        <v>0</v>
      </c>
      <c r="R594">
        <v>1.0149789537275564</v>
      </c>
      <c r="S594">
        <v>0.21042741957751501</v>
      </c>
      <c r="T594">
        <v>0.12228633165978972</v>
      </c>
      <c r="U594">
        <v>18.33305397338043</v>
      </c>
      <c r="V594">
        <v>0</v>
      </c>
      <c r="X594" s="7">
        <v>563</v>
      </c>
      <c r="Y594" s="7">
        <v>-0.31294300670947545</v>
      </c>
      <c r="Z594" s="7">
        <v>0.21326092891548004</v>
      </c>
      <c r="AX594" t="s">
        <v>1205</v>
      </c>
      <c r="AY594">
        <v>-0.41939798881351636</v>
      </c>
    </row>
    <row r="595" spans="13:51" x14ac:dyDescent="0.25">
      <c r="M595" t="s">
        <v>2070</v>
      </c>
      <c r="N595">
        <v>0.60674720681867078</v>
      </c>
      <c r="O595">
        <v>1.6159839139604285E-2</v>
      </c>
      <c r="P595">
        <v>1</v>
      </c>
      <c r="Q595">
        <v>0</v>
      </c>
      <c r="R595">
        <v>0.93571781079925709</v>
      </c>
      <c r="S595">
        <v>0.1409242864898268</v>
      </c>
      <c r="T595">
        <v>-6.969344199584801E-2</v>
      </c>
      <c r="U595">
        <v>21.259903257088258</v>
      </c>
      <c r="V595">
        <v>0</v>
      </c>
      <c r="X595" s="7">
        <v>564</v>
      </c>
      <c r="Y595" s="7">
        <v>0.51193731964064837</v>
      </c>
      <c r="Z595" s="7">
        <v>-0.46492569784536625</v>
      </c>
      <c r="AX595" t="s">
        <v>1206</v>
      </c>
      <c r="AY595">
        <v>-0.68586118083715675</v>
      </c>
    </row>
    <row r="596" spans="13:51" x14ac:dyDescent="0.25">
      <c r="M596" t="s">
        <v>448</v>
      </c>
      <c r="N596">
        <v>5.3633003745755641</v>
      </c>
      <c r="O596">
        <v>-8.9416975764911463E-2</v>
      </c>
      <c r="P596">
        <v>1</v>
      </c>
      <c r="Q596">
        <v>0</v>
      </c>
      <c r="R596">
        <v>0.85135735461874729</v>
      </c>
      <c r="S596">
        <v>0.26729303664603649</v>
      </c>
      <c r="T596">
        <v>0.28255615838549847</v>
      </c>
      <c r="U596">
        <v>17.079608448793575</v>
      </c>
      <c r="V596">
        <v>0</v>
      </c>
      <c r="X596" s="7">
        <v>565</v>
      </c>
      <c r="Y596" s="7">
        <v>0.10388931798300916</v>
      </c>
      <c r="Z596" s="7">
        <v>2.6986347906561265</v>
      </c>
      <c r="AX596" t="s">
        <v>187</v>
      </c>
      <c r="AY596">
        <v>-0.49134872324110301</v>
      </c>
    </row>
    <row r="597" spans="13:51" x14ac:dyDescent="0.25">
      <c r="M597" t="s">
        <v>1023</v>
      </c>
      <c r="N597">
        <v>-0.1480083606250481</v>
      </c>
      <c r="O597">
        <v>0.51435198343863919</v>
      </c>
      <c r="P597">
        <v>1</v>
      </c>
      <c r="Q597">
        <v>0</v>
      </c>
      <c r="R597">
        <v>0.72803577351798276</v>
      </c>
      <c r="S597">
        <v>0.21691274678427394</v>
      </c>
      <c r="T597">
        <v>-0.32982571257056092</v>
      </c>
      <c r="U597">
        <v>16.57406041164506</v>
      </c>
      <c r="V597">
        <v>0</v>
      </c>
      <c r="X597" s="7">
        <v>566</v>
      </c>
      <c r="Y597" s="7">
        <v>6.4549756023707383E-2</v>
      </c>
      <c r="Z597" s="7">
        <v>-0.49169217091776229</v>
      </c>
      <c r="AX597" t="s">
        <v>467</v>
      </c>
      <c r="AY597">
        <v>-0.40991118676497201</v>
      </c>
    </row>
    <row r="598" spans="13:51" x14ac:dyDescent="0.25">
      <c r="M598" t="s">
        <v>2071</v>
      </c>
      <c r="N598">
        <v>-0.1719408882628842</v>
      </c>
      <c r="O598">
        <v>-2.5338184593821349E-2</v>
      </c>
      <c r="P598">
        <v>1</v>
      </c>
      <c r="Q598">
        <v>0</v>
      </c>
      <c r="R598">
        <v>0.57294520137737559</v>
      </c>
      <c r="S598">
        <v>0.25154198841053876</v>
      </c>
      <c r="T598">
        <v>-0.6288998022376624</v>
      </c>
      <c r="U598">
        <v>17.676852856664382</v>
      </c>
      <c r="V598">
        <v>0</v>
      </c>
      <c r="X598" s="7">
        <v>567</v>
      </c>
      <c r="Y598" s="7">
        <v>0.12273302202478169</v>
      </c>
      <c r="Z598" s="7">
        <v>-0.31368712135419302</v>
      </c>
      <c r="AX598" t="s">
        <v>291</v>
      </c>
      <c r="AY598">
        <v>0.1984373952917925</v>
      </c>
    </row>
    <row r="599" spans="13:51" x14ac:dyDescent="0.25">
      <c r="M599" t="s">
        <v>1025</v>
      </c>
      <c r="N599">
        <v>-0.16121816039694006</v>
      </c>
      <c r="O599">
        <v>1.9978464678999525E-2</v>
      </c>
      <c r="P599">
        <v>1</v>
      </c>
      <c r="Q599">
        <v>0</v>
      </c>
      <c r="R599">
        <v>1.0342935009995315</v>
      </c>
      <c r="S599">
        <v>0.18421996279544528</v>
      </c>
      <c r="T599">
        <v>-0.33584525442715896</v>
      </c>
      <c r="U599">
        <v>18.358119654221838</v>
      </c>
      <c r="V599">
        <v>0</v>
      </c>
      <c r="X599" s="7">
        <v>568</v>
      </c>
      <c r="Y599" s="7">
        <v>1.0302224319647164</v>
      </c>
      <c r="Z599" s="7">
        <v>-1.1456371525767945</v>
      </c>
      <c r="AX599" t="s">
        <v>808</v>
      </c>
      <c r="AY599">
        <v>-0.34665019102378258</v>
      </c>
    </row>
    <row r="600" spans="13:51" x14ac:dyDescent="0.25">
      <c r="M600" t="s">
        <v>335</v>
      </c>
      <c r="N600">
        <v>-0.29405446533986362</v>
      </c>
      <c r="O600">
        <v>-4.3949871640433055E-2</v>
      </c>
      <c r="P600">
        <v>1</v>
      </c>
      <c r="Q600">
        <v>0</v>
      </c>
      <c r="R600">
        <v>1.0147278040898884</v>
      </c>
      <c r="S600">
        <v>0.10790901051821124</v>
      </c>
      <c r="T600">
        <v>0.76685646070946201</v>
      </c>
      <c r="U600">
        <v>17.549917949424024</v>
      </c>
      <c r="V600">
        <v>0</v>
      </c>
      <c r="X600" s="7">
        <v>569</v>
      </c>
      <c r="Y600" s="7">
        <v>-0.16119547545311994</v>
      </c>
      <c r="Z600" s="7">
        <v>1.0619923595514125</v>
      </c>
      <c r="AX600" t="s">
        <v>1208</v>
      </c>
      <c r="AY600">
        <v>0.71469882022957032</v>
      </c>
    </row>
    <row r="601" spans="13:51" x14ac:dyDescent="0.25">
      <c r="M601" t="s">
        <v>1026</v>
      </c>
      <c r="N601">
        <v>0.59797897648712039</v>
      </c>
      <c r="O601">
        <v>5.0207129561281864E-2</v>
      </c>
      <c r="P601">
        <v>1</v>
      </c>
      <c r="Q601">
        <v>0</v>
      </c>
      <c r="R601">
        <v>0.77259107420321005</v>
      </c>
      <c r="S601">
        <v>7.1685854602419233E-2</v>
      </c>
      <c r="T601">
        <v>0.50334629612059556</v>
      </c>
      <c r="U601">
        <v>16.397774743906627</v>
      </c>
      <c r="V601">
        <v>0</v>
      </c>
      <c r="X601" s="7">
        <v>570</v>
      </c>
      <c r="Y601" s="7">
        <v>0.10715182551825814</v>
      </c>
      <c r="Z601" s="7">
        <v>-0.43873195930302034</v>
      </c>
      <c r="AX601" t="s">
        <v>452</v>
      </c>
      <c r="AY601">
        <v>0.26664495756143902</v>
      </c>
    </row>
    <row r="602" spans="13:51" x14ac:dyDescent="0.25">
      <c r="M602" t="s">
        <v>1027</v>
      </c>
      <c r="N602">
        <v>-7.9875335528669898E-3</v>
      </c>
      <c r="O602">
        <v>8.5013182905144397E-3</v>
      </c>
      <c r="P602">
        <v>1</v>
      </c>
      <c r="Q602">
        <v>0</v>
      </c>
      <c r="R602">
        <v>0.43767288360521062</v>
      </c>
      <c r="S602">
        <v>0.24483442217467336</v>
      </c>
      <c r="T602">
        <v>-0.35821305912562451</v>
      </c>
      <c r="U602">
        <v>17.722198482996347</v>
      </c>
      <c r="V602">
        <v>0</v>
      </c>
      <c r="X602" s="7">
        <v>571</v>
      </c>
      <c r="Y602" s="7">
        <v>-0.29041847941767518</v>
      </c>
      <c r="Z602" s="7">
        <v>-0.50281793865933844</v>
      </c>
      <c r="AX602" t="s">
        <v>2176</v>
      </c>
      <c r="AY602">
        <v>-0.48447879017613776</v>
      </c>
    </row>
    <row r="603" spans="13:51" x14ac:dyDescent="0.25">
      <c r="M603" t="s">
        <v>2072</v>
      </c>
      <c r="N603">
        <v>-0.27072772486331531</v>
      </c>
      <c r="O603">
        <v>0.24008101528884254</v>
      </c>
      <c r="P603">
        <v>1</v>
      </c>
      <c r="Q603">
        <v>0</v>
      </c>
      <c r="R603">
        <v>0.54534455560841522</v>
      </c>
      <c r="S603">
        <v>8.2287331383827378E-2</v>
      </c>
      <c r="T603">
        <v>0.12740079169747162</v>
      </c>
      <c r="U603">
        <v>17.164728562880935</v>
      </c>
      <c r="V603">
        <v>0</v>
      </c>
      <c r="X603" s="7">
        <v>572</v>
      </c>
      <c r="Y603" s="7">
        <v>-0.1956686858550877</v>
      </c>
      <c r="Z603" s="7">
        <v>-0.11033061333095565</v>
      </c>
      <c r="AX603" t="s">
        <v>141</v>
      </c>
      <c r="AY603">
        <v>-0.19058169234231984</v>
      </c>
    </row>
    <row r="604" spans="13:51" x14ac:dyDescent="0.25">
      <c r="M604" t="s">
        <v>1028</v>
      </c>
      <c r="N604">
        <v>0.18922820660228562</v>
      </c>
      <c r="O604">
        <v>1.0331240104533286</v>
      </c>
      <c r="P604">
        <v>1</v>
      </c>
      <c r="Q604">
        <v>0</v>
      </c>
      <c r="R604">
        <v>0.37272824349101841</v>
      </c>
      <c r="S604">
        <v>0.16006193960588153</v>
      </c>
      <c r="T604">
        <v>-0.95171568669356865</v>
      </c>
      <c r="U604">
        <v>17.1174946631746</v>
      </c>
      <c r="V604">
        <v>0</v>
      </c>
      <c r="X604" s="7">
        <v>573</v>
      </c>
      <c r="Y604" s="7">
        <v>-7.5632384711228906E-2</v>
      </c>
      <c r="Z604" s="7">
        <v>-0.1968314293512029</v>
      </c>
      <c r="AX604" t="s">
        <v>704</v>
      </c>
      <c r="AY604">
        <v>0.34414504669458984</v>
      </c>
    </row>
    <row r="605" spans="13:51" x14ac:dyDescent="0.25">
      <c r="M605" t="s">
        <v>2073</v>
      </c>
      <c r="N605">
        <v>-9.2941925796059713E-2</v>
      </c>
      <c r="O605">
        <v>-1.1695145533786913E-2</v>
      </c>
      <c r="P605">
        <v>1</v>
      </c>
      <c r="Q605">
        <v>0</v>
      </c>
      <c r="R605">
        <v>0.53318270528932965</v>
      </c>
      <c r="S605">
        <v>0.139534702961056</v>
      </c>
      <c r="T605">
        <v>-5.5406075083742921E-2</v>
      </c>
      <c r="U605">
        <v>17.13455159940052</v>
      </c>
      <c r="V605">
        <v>0</v>
      </c>
      <c r="X605" s="7">
        <v>574</v>
      </c>
      <c r="Y605" s="7">
        <v>0.38298302651471783</v>
      </c>
      <c r="Z605" s="7">
        <v>-0.51771853584527439</v>
      </c>
      <c r="AX605" t="s">
        <v>101</v>
      </c>
      <c r="AY605">
        <v>-5.7476015278311379E-2</v>
      </c>
    </row>
    <row r="606" spans="13:51" x14ac:dyDescent="0.25">
      <c r="M606" t="s">
        <v>175</v>
      </c>
      <c r="N606">
        <v>-0.12584845305547468</v>
      </c>
      <c r="O606">
        <v>-2.0510310445804049E-3</v>
      </c>
      <c r="P606">
        <v>1</v>
      </c>
      <c r="Q606">
        <v>0</v>
      </c>
      <c r="R606">
        <v>1.1791142842450777</v>
      </c>
      <c r="S606">
        <v>0.13405987658893301</v>
      </c>
      <c r="T606">
        <v>0.23747009477548692</v>
      </c>
      <c r="U606">
        <v>18.291581656699265</v>
      </c>
      <c r="V606">
        <v>0</v>
      </c>
      <c r="X606" s="7">
        <v>575</v>
      </c>
      <c r="Y606" s="7">
        <v>1.0996527808303147</v>
      </c>
      <c r="Z606" s="7">
        <v>6.5086730621703968</v>
      </c>
      <c r="AX606" t="s">
        <v>1209</v>
      </c>
      <c r="AY606">
        <v>-0.11322996638231508</v>
      </c>
    </row>
    <row r="607" spans="13:51" x14ac:dyDescent="0.25">
      <c r="M607" t="s">
        <v>2075</v>
      </c>
      <c r="N607">
        <v>-0.81252926816056159</v>
      </c>
      <c r="O607">
        <v>2.048955838191826</v>
      </c>
      <c r="P607">
        <v>1</v>
      </c>
      <c r="Q607">
        <v>0</v>
      </c>
      <c r="R607">
        <v>0.38280707224109306</v>
      </c>
      <c r="S607">
        <v>0.15959310743394997</v>
      </c>
      <c r="T607">
        <v>0.12227366334672292</v>
      </c>
      <c r="U607">
        <v>18.263148549875975</v>
      </c>
      <c r="V607">
        <v>0</v>
      </c>
      <c r="X607" s="7">
        <v>576</v>
      </c>
      <c r="Y607" s="7">
        <v>0.17773707748513284</v>
      </c>
      <c r="Z607" s="7">
        <v>0.57416812337435097</v>
      </c>
      <c r="AX607" t="s">
        <v>1210</v>
      </c>
      <c r="AY607">
        <v>-0.66986628977632978</v>
      </c>
    </row>
    <row r="608" spans="13:51" x14ac:dyDescent="0.25">
      <c r="M608" t="s">
        <v>1030</v>
      </c>
      <c r="N608">
        <v>-0.21449623901377166</v>
      </c>
      <c r="O608">
        <v>0.10607441404520733</v>
      </c>
      <c r="P608">
        <v>1</v>
      </c>
      <c r="Q608">
        <v>0</v>
      </c>
      <c r="R608">
        <v>2.2810275504649353</v>
      </c>
      <c r="S608">
        <v>0.15015515509573532</v>
      </c>
      <c r="T608">
        <v>-0.37566557492236363</v>
      </c>
      <c r="U608">
        <v>16.712894390298633</v>
      </c>
      <c r="V608">
        <v>0</v>
      </c>
      <c r="X608" s="7">
        <v>577</v>
      </c>
      <c r="Y608" s="7">
        <v>0.29508834759093439</v>
      </c>
      <c r="Z608" s="7">
        <v>0.43314571368045129</v>
      </c>
      <c r="AX608" t="s">
        <v>897</v>
      </c>
      <c r="AY608">
        <v>-0.57087170287886091</v>
      </c>
    </row>
    <row r="609" spans="13:51" x14ac:dyDescent="0.25">
      <c r="M609" t="s">
        <v>1031</v>
      </c>
      <c r="N609">
        <v>-0.35427552635632864</v>
      </c>
      <c r="O609">
        <v>4.1338915309079891E-2</v>
      </c>
      <c r="P609">
        <v>1</v>
      </c>
      <c r="Q609">
        <v>0</v>
      </c>
      <c r="R609">
        <v>0.45931190412843909</v>
      </c>
      <c r="S609">
        <v>0.21348304685736275</v>
      </c>
      <c r="T609">
        <v>-0.27367232316215018</v>
      </c>
      <c r="U609">
        <v>18.285995514407031</v>
      </c>
      <c r="V609">
        <v>0</v>
      </c>
      <c r="X609" s="7">
        <v>578</v>
      </c>
      <c r="Y609" s="7">
        <v>-0.13535272930107745</v>
      </c>
      <c r="Z609" s="7">
        <v>-0.49074006671071579</v>
      </c>
      <c r="AX609" t="s">
        <v>1211</v>
      </c>
      <c r="AY609">
        <v>-0.76119621623991207</v>
      </c>
    </row>
    <row r="610" spans="13:51" x14ac:dyDescent="0.25">
      <c r="M610" t="s">
        <v>405</v>
      </c>
      <c r="N610">
        <v>0.39010581833799907</v>
      </c>
      <c r="O610">
        <v>0.14989808643612013</v>
      </c>
      <c r="P610">
        <v>1</v>
      </c>
      <c r="Q610">
        <v>0</v>
      </c>
      <c r="R610">
        <v>0.87006110633804778</v>
      </c>
      <c r="S610">
        <v>0.15598589873804566</v>
      </c>
      <c r="T610">
        <v>-0.46834669342945406</v>
      </c>
      <c r="U610">
        <v>17.100395279051597</v>
      </c>
      <c r="V610">
        <v>0</v>
      </c>
      <c r="X610" s="7">
        <v>579</v>
      </c>
      <c r="Y610" s="7">
        <v>0.28586727055602223</v>
      </c>
      <c r="Z610" s="7">
        <v>-0.43380001307033234</v>
      </c>
      <c r="AX610" t="s">
        <v>412</v>
      </c>
      <c r="AY610">
        <v>9.7615787709412857E-2</v>
      </c>
    </row>
    <row r="611" spans="13:51" x14ac:dyDescent="0.25">
      <c r="M611" t="s">
        <v>2077</v>
      </c>
      <c r="N611">
        <v>-0.76591536938779237</v>
      </c>
      <c r="O611">
        <v>0.16214426896432615</v>
      </c>
      <c r="P611">
        <v>1</v>
      </c>
      <c r="Q611">
        <v>0</v>
      </c>
      <c r="R611">
        <v>0.36793631722470055</v>
      </c>
      <c r="S611">
        <v>0.35757778848593902</v>
      </c>
      <c r="T611">
        <v>-0.13852225232742393</v>
      </c>
      <c r="U611">
        <v>16.24113929177588</v>
      </c>
      <c r="V611">
        <v>0</v>
      </c>
      <c r="X611" s="7">
        <v>580</v>
      </c>
      <c r="Y611" s="7">
        <v>-3.2822689202236188E-2</v>
      </c>
      <c r="Z611" s="7">
        <v>0.25962848649647585</v>
      </c>
      <c r="AX611" t="s">
        <v>870</v>
      </c>
      <c r="AY611">
        <v>-0.47887945384534875</v>
      </c>
    </row>
    <row r="612" spans="13:51" x14ac:dyDescent="0.25">
      <c r="M612" t="s">
        <v>1032</v>
      </c>
      <c r="N612">
        <v>-0.46203344891881809</v>
      </c>
      <c r="O612">
        <v>0.20287839612310055</v>
      </c>
      <c r="P612">
        <v>1</v>
      </c>
      <c r="Q612">
        <v>0</v>
      </c>
      <c r="R612">
        <v>1.0417530369322039</v>
      </c>
      <c r="S612">
        <v>0.19902196573824985</v>
      </c>
      <c r="T612">
        <v>-0.29359475126225898</v>
      </c>
      <c r="U612">
        <v>17.058942899823183</v>
      </c>
      <c r="V612">
        <v>0</v>
      </c>
      <c r="X612" s="7">
        <v>581</v>
      </c>
      <c r="Y612" s="7">
        <v>0.13321204672453235</v>
      </c>
      <c r="Z612" s="7">
        <v>0.53687166217535487</v>
      </c>
      <c r="AX612" t="s">
        <v>1212</v>
      </c>
      <c r="AY612">
        <v>0.8715184330734439</v>
      </c>
    </row>
    <row r="613" spans="13:51" x14ac:dyDescent="0.25">
      <c r="M613" t="s">
        <v>1033</v>
      </c>
      <c r="N613">
        <v>-0.3505191946446039</v>
      </c>
      <c r="O613">
        <v>0.70104351849869118</v>
      </c>
      <c r="P613">
        <v>1</v>
      </c>
      <c r="Q613">
        <v>0</v>
      </c>
      <c r="R613">
        <v>0.85004056097308867</v>
      </c>
      <c r="S613">
        <v>0.25331334882589268</v>
      </c>
      <c r="T613">
        <v>-5.0416418991160519E-2</v>
      </c>
      <c r="U613">
        <v>16.803110229025556</v>
      </c>
      <c r="V613">
        <v>0</v>
      </c>
      <c r="X613" s="7">
        <v>582</v>
      </c>
      <c r="Y613" s="7">
        <v>0.10998390140356624</v>
      </c>
      <c r="Z613" s="7">
        <v>-0.28320459077164484</v>
      </c>
      <c r="AX613" t="s">
        <v>1213</v>
      </c>
      <c r="AY613">
        <v>-0.19252519742799365</v>
      </c>
    </row>
    <row r="614" spans="13:51" x14ac:dyDescent="0.25">
      <c r="M614" t="s">
        <v>1034</v>
      </c>
      <c r="N614">
        <v>-0.17007383558648215</v>
      </c>
      <c r="O614">
        <v>0.58953978454508904</v>
      </c>
      <c r="P614">
        <v>1</v>
      </c>
      <c r="Q614">
        <v>0</v>
      </c>
      <c r="R614">
        <v>1.1206263030678596</v>
      </c>
      <c r="S614">
        <v>0.14574494069623548</v>
      </c>
      <c r="T614">
        <v>0.38082757996828365</v>
      </c>
      <c r="U614">
        <v>16.574430708754704</v>
      </c>
      <c r="V614">
        <v>0</v>
      </c>
      <c r="X614" s="7">
        <v>583</v>
      </c>
      <c r="Y614" s="7">
        <v>-9.9247118293579517E-2</v>
      </c>
      <c r="Z614" s="7">
        <v>3.600488456732924E-2</v>
      </c>
      <c r="AX614" t="s">
        <v>457</v>
      </c>
      <c r="AY614">
        <v>-0.89366475926851263</v>
      </c>
    </row>
    <row r="615" spans="13:51" x14ac:dyDescent="0.25">
      <c r="M615" t="s">
        <v>1035</v>
      </c>
      <c r="N615">
        <v>-9.9837975789226249E-2</v>
      </c>
      <c r="O615">
        <v>4.1436922416477001E-3</v>
      </c>
      <c r="P615">
        <v>1</v>
      </c>
      <c r="Q615">
        <v>0</v>
      </c>
      <c r="R615">
        <v>1.0068469891516014</v>
      </c>
      <c r="S615">
        <v>0.17268337119779761</v>
      </c>
      <c r="T615">
        <v>-8.8981735399554868E-2</v>
      </c>
      <c r="U615">
        <v>16.354413306439174</v>
      </c>
      <c r="V615">
        <v>0</v>
      </c>
      <c r="X615" s="7">
        <v>584</v>
      </c>
      <c r="Y615" s="7">
        <v>0.15900559191850411</v>
      </c>
      <c r="Z615" s="7">
        <v>-0.57222685317790734</v>
      </c>
      <c r="AX615" t="s">
        <v>1214</v>
      </c>
      <c r="AY615">
        <v>7.9987952635932669E-2</v>
      </c>
    </row>
    <row r="616" spans="13:51" x14ac:dyDescent="0.25">
      <c r="M616" t="s">
        <v>1036</v>
      </c>
      <c r="N616">
        <v>-0.15696172914909101</v>
      </c>
      <c r="O616">
        <v>-7.2275634210161185E-2</v>
      </c>
      <c r="P616">
        <v>1</v>
      </c>
      <c r="Q616">
        <v>0</v>
      </c>
      <c r="R616">
        <v>0.74232297123156699</v>
      </c>
      <c r="S616">
        <v>9.5277629967554289E-2</v>
      </c>
      <c r="T616">
        <v>1.6912186676454048E-2</v>
      </c>
      <c r="U616">
        <v>19.537666252196946</v>
      </c>
      <c r="V616">
        <v>0</v>
      </c>
      <c r="X616" s="7">
        <v>585</v>
      </c>
      <c r="Y616" s="7">
        <v>7.5269747852248797E-2</v>
      </c>
      <c r="Z616" s="7">
        <v>2.3195103938787848E-2</v>
      </c>
      <c r="AX616" t="s">
        <v>2177</v>
      </c>
      <c r="AY616">
        <v>87.439542805177865</v>
      </c>
    </row>
    <row r="617" spans="13:51" x14ac:dyDescent="0.25">
      <c r="M617" t="s">
        <v>272</v>
      </c>
      <c r="N617">
        <v>-4.8049648604230159E-2</v>
      </c>
      <c r="O617">
        <v>-8.1055969162147093E-2</v>
      </c>
      <c r="P617">
        <v>1</v>
      </c>
      <c r="Q617">
        <v>0</v>
      </c>
      <c r="R617">
        <v>0.88579316766426963</v>
      </c>
      <c r="S617">
        <v>8.3975347084520188E-2</v>
      </c>
      <c r="T617">
        <v>-0.10487369422785255</v>
      </c>
      <c r="U617">
        <v>17.769811269641163</v>
      </c>
      <c r="V617">
        <v>0</v>
      </c>
      <c r="X617" s="7">
        <v>586</v>
      </c>
      <c r="Y617" s="7">
        <v>-0.18556667882482636</v>
      </c>
      <c r="Z617" s="7">
        <v>0.23291359206393364</v>
      </c>
      <c r="AX617" t="s">
        <v>1215</v>
      </c>
      <c r="AY617">
        <v>0.46913526696036784</v>
      </c>
    </row>
    <row r="618" spans="13:51" x14ac:dyDescent="0.25">
      <c r="M618" t="s">
        <v>2079</v>
      </c>
      <c r="N618">
        <v>7.7670515004336943E-2</v>
      </c>
      <c r="O618">
        <v>1.3430999165846103</v>
      </c>
      <c r="P618">
        <v>1</v>
      </c>
      <c r="Q618">
        <v>0</v>
      </c>
      <c r="R618">
        <v>0.82767494851129808</v>
      </c>
      <c r="S618">
        <v>0.22354750306588567</v>
      </c>
      <c r="T618">
        <v>-4.3223768759129234E-2</v>
      </c>
      <c r="U618">
        <v>16.031659354046749</v>
      </c>
      <c r="V618">
        <v>0</v>
      </c>
      <c r="X618" s="7">
        <v>587</v>
      </c>
      <c r="Y618" s="7">
        <v>0.33374719723923396</v>
      </c>
      <c r="Z618" s="7">
        <v>-0.32969939804738302</v>
      </c>
      <c r="AX618" t="s">
        <v>190</v>
      </c>
      <c r="AY618">
        <v>-0.4327377708522962</v>
      </c>
    </row>
    <row r="619" spans="13:51" x14ac:dyDescent="0.25">
      <c r="M619" t="s">
        <v>354</v>
      </c>
      <c r="N619">
        <v>-0.43653927175919721</v>
      </c>
      <c r="O619">
        <v>0.15793241646292047</v>
      </c>
      <c r="P619">
        <v>1</v>
      </c>
      <c r="Q619">
        <v>0</v>
      </c>
      <c r="R619">
        <v>0.60806987941508195</v>
      </c>
      <c r="S619">
        <v>9.0497913053916787E-2</v>
      </c>
      <c r="T619">
        <v>1.9703256713214641</v>
      </c>
      <c r="U619">
        <v>17.702176106301469</v>
      </c>
      <c r="V619">
        <v>0</v>
      </c>
      <c r="X619" s="7">
        <v>588</v>
      </c>
      <c r="Y619" s="7">
        <v>-0.15981899824828172</v>
      </c>
      <c r="Z619" s="7">
        <v>-0.48028769365841772</v>
      </c>
      <c r="AX619" t="s">
        <v>502</v>
      </c>
      <c r="AY619">
        <v>4.558058565071982</v>
      </c>
    </row>
    <row r="620" spans="13:51" x14ac:dyDescent="0.25">
      <c r="M620" t="s">
        <v>754</v>
      </c>
      <c r="N620">
        <v>-0.55648307513465722</v>
      </c>
      <c r="O620">
        <v>-4.5492747948907408E-3</v>
      </c>
      <c r="P620">
        <v>1</v>
      </c>
      <c r="Q620">
        <v>0</v>
      </c>
      <c r="R620">
        <v>0.55143046214467073</v>
      </c>
      <c r="S620">
        <v>8.1513047047484202E-2</v>
      </c>
      <c r="T620">
        <v>-0.61405066908353723</v>
      </c>
      <c r="U620">
        <v>16.461030137258419</v>
      </c>
      <c r="V620">
        <v>0</v>
      </c>
      <c r="X620" s="7">
        <v>589</v>
      </c>
      <c r="Y620" s="7">
        <v>-3.0822485287953727E-2</v>
      </c>
      <c r="Z620" s="7">
        <v>-4.6854598280533455E-2</v>
      </c>
      <c r="AX620" t="s">
        <v>158</v>
      </c>
      <c r="AY620">
        <v>0.10656383350413404</v>
      </c>
    </row>
    <row r="621" spans="13:51" x14ac:dyDescent="0.25">
      <c r="M621" t="s">
        <v>1037</v>
      </c>
      <c r="N621">
        <v>0.1264972162150067</v>
      </c>
      <c r="O621">
        <v>0.20591005051945918</v>
      </c>
      <c r="P621">
        <v>1</v>
      </c>
      <c r="Q621">
        <v>0</v>
      </c>
      <c r="R621">
        <v>0.48721978444946989</v>
      </c>
      <c r="S621">
        <v>0.19469249805814004</v>
      </c>
      <c r="T621">
        <v>0.27883840033965812</v>
      </c>
      <c r="U621">
        <v>20.089021293891193</v>
      </c>
      <c r="V621">
        <v>0</v>
      </c>
      <c r="X621" s="7">
        <v>590</v>
      </c>
      <c r="Y621" s="7">
        <v>0.1633149778757364</v>
      </c>
      <c r="Z621" s="7">
        <v>4.1256689136584257E-2</v>
      </c>
      <c r="AX621" t="s">
        <v>1216</v>
      </c>
      <c r="AY621">
        <v>4.0088977424326186</v>
      </c>
    </row>
    <row r="622" spans="13:51" x14ac:dyDescent="0.25">
      <c r="M622" t="s">
        <v>1038</v>
      </c>
      <c r="N622">
        <v>0.20947879391265167</v>
      </c>
      <c r="O622">
        <v>-0.273129962439777</v>
      </c>
      <c r="P622">
        <v>1</v>
      </c>
      <c r="Q622">
        <v>0</v>
      </c>
      <c r="R622">
        <v>0.63718936236003332</v>
      </c>
      <c r="S622">
        <v>0.19506166849713971</v>
      </c>
      <c r="T622">
        <v>0.41953998502229839</v>
      </c>
      <c r="U622">
        <v>19.318260140743188</v>
      </c>
      <c r="V622">
        <v>0</v>
      </c>
      <c r="X622" s="7">
        <v>591</v>
      </c>
      <c r="Y622" s="7">
        <v>2.09111393372719E-2</v>
      </c>
      <c r="Z622" s="7">
        <v>-0.36112021405282213</v>
      </c>
      <c r="AX622" t="s">
        <v>696</v>
      </c>
      <c r="AY622">
        <v>-0.80540305595722494</v>
      </c>
    </row>
    <row r="623" spans="13:51" x14ac:dyDescent="0.25">
      <c r="M623" t="s">
        <v>2080</v>
      </c>
      <c r="N623">
        <v>0.32760117239560388</v>
      </c>
      <c r="O623">
        <v>3.7084145769301677E-2</v>
      </c>
      <c r="P623">
        <v>1</v>
      </c>
      <c r="Q623">
        <v>0</v>
      </c>
      <c r="R623">
        <v>5.2541964541874284</v>
      </c>
      <c r="S623">
        <v>0.118518347538397</v>
      </c>
      <c r="T623">
        <v>0.15187072140510882</v>
      </c>
      <c r="U623">
        <v>15.445498397988308</v>
      </c>
      <c r="V623">
        <v>0</v>
      </c>
      <c r="X623" s="7">
        <v>592</v>
      </c>
      <c r="Y623" s="7">
        <v>0.13063673586169888</v>
      </c>
      <c r="Z623" s="7">
        <v>0.4761104709569719</v>
      </c>
      <c r="AX623" t="s">
        <v>398</v>
      </c>
      <c r="AY623">
        <v>0.10181323990332874</v>
      </c>
    </row>
    <row r="624" spans="13:51" x14ac:dyDescent="0.25">
      <c r="M624" t="s">
        <v>1039</v>
      </c>
      <c r="N624">
        <v>-0.49139393773019613</v>
      </c>
      <c r="O624">
        <v>0.19162088118952764</v>
      </c>
      <c r="P624">
        <v>1</v>
      </c>
      <c r="Q624">
        <v>0</v>
      </c>
      <c r="R624">
        <v>0.28109454999039124</v>
      </c>
      <c r="S624">
        <v>4.9860509260546582E-2</v>
      </c>
      <c r="T624">
        <v>-5.8896002199929257E-2</v>
      </c>
      <c r="U624">
        <v>18.9700715839334</v>
      </c>
      <c r="V624">
        <v>0</v>
      </c>
      <c r="X624" s="7">
        <v>593</v>
      </c>
      <c r="Y624" s="7">
        <v>-7.6328765152480382E-2</v>
      </c>
      <c r="Z624" s="7">
        <v>5.4396291397280443</v>
      </c>
      <c r="AX624" t="s">
        <v>912</v>
      </c>
      <c r="AY624">
        <v>1.075111372466715</v>
      </c>
    </row>
    <row r="625" spans="13:51" x14ac:dyDescent="0.25">
      <c r="M625" t="s">
        <v>1040</v>
      </c>
      <c r="N625">
        <v>-0.30762690923199681</v>
      </c>
      <c r="O625">
        <v>0.23520579698243557</v>
      </c>
      <c r="P625">
        <v>1</v>
      </c>
      <c r="Q625">
        <v>0</v>
      </c>
      <c r="R625">
        <v>1.1307680060285108</v>
      </c>
      <c r="S625">
        <v>0.10624620906309012</v>
      </c>
      <c r="T625">
        <v>1.7827044153747216</v>
      </c>
      <c r="U625">
        <v>18.24023501188239</v>
      </c>
      <c r="V625">
        <v>0</v>
      </c>
      <c r="X625" s="7">
        <v>594</v>
      </c>
      <c r="Y625" s="7">
        <v>-0.12304642381788719</v>
      </c>
      <c r="Z625" s="7">
        <v>-2.4961936807160912E-2</v>
      </c>
      <c r="AX625" t="s">
        <v>2179</v>
      </c>
      <c r="AY625">
        <v>-0.37497098006271234</v>
      </c>
    </row>
    <row r="626" spans="13:51" x14ac:dyDescent="0.25">
      <c r="M626" t="s">
        <v>1041</v>
      </c>
      <c r="N626">
        <v>-1.5143982989236355E-2</v>
      </c>
      <c r="O626">
        <v>0.57811792195277134</v>
      </c>
      <c r="P626">
        <v>1</v>
      </c>
      <c r="Q626">
        <v>0</v>
      </c>
      <c r="R626">
        <v>1.2416015255312505</v>
      </c>
      <c r="S626">
        <v>5.5967131277207711E-2</v>
      </c>
      <c r="T626">
        <v>1.6319864253447844</v>
      </c>
      <c r="U626">
        <v>16.604618348019915</v>
      </c>
      <c r="V626">
        <v>0</v>
      </c>
      <c r="X626" s="7">
        <v>595</v>
      </c>
      <c r="Y626" s="7">
        <v>-0.41358515625051517</v>
      </c>
      <c r="Z626" s="7">
        <v>0.24164426798763097</v>
      </c>
      <c r="AX626" t="s">
        <v>1218</v>
      </c>
      <c r="AY626">
        <v>-0.3873454825046892</v>
      </c>
    </row>
    <row r="627" spans="13:51" x14ac:dyDescent="0.25">
      <c r="M627" t="s">
        <v>1042</v>
      </c>
      <c r="N627">
        <v>0.51747300271298091</v>
      </c>
      <c r="O627">
        <v>0.11661545344237893</v>
      </c>
      <c r="P627">
        <v>1</v>
      </c>
      <c r="Q627">
        <v>0</v>
      </c>
      <c r="R627">
        <v>1.0474773225584786</v>
      </c>
      <c r="S627">
        <v>3.8615400903948695E-2</v>
      </c>
      <c r="T627">
        <v>1.2232930745959563</v>
      </c>
      <c r="U627">
        <v>16.030740192081065</v>
      </c>
      <c r="V627">
        <v>0</v>
      </c>
      <c r="X627" s="7">
        <v>596</v>
      </c>
      <c r="Y627" s="7">
        <v>-9.4727034506014662E-2</v>
      </c>
      <c r="Z627" s="7">
        <v>-6.6491125890925401E-2</v>
      </c>
      <c r="AX627" t="s">
        <v>887</v>
      </c>
      <c r="AY627">
        <v>-0.51082625187632669</v>
      </c>
    </row>
    <row r="628" spans="13:51" x14ac:dyDescent="0.25">
      <c r="M628" t="s">
        <v>1043</v>
      </c>
      <c r="N628">
        <v>-0.17982814884308523</v>
      </c>
      <c r="O628">
        <v>-5.5670347285900319E-2</v>
      </c>
      <c r="P628">
        <v>1</v>
      </c>
      <c r="Q628">
        <v>0</v>
      </c>
      <c r="R628">
        <v>0.78978423626364991</v>
      </c>
      <c r="S628">
        <v>8.7253412918716203E-2</v>
      </c>
      <c r="T628">
        <v>-8.9316682379465301E-2</v>
      </c>
      <c r="U628">
        <v>18.377338084867628</v>
      </c>
      <c r="V628">
        <v>0</v>
      </c>
      <c r="X628" s="7">
        <v>597</v>
      </c>
      <c r="Y628" s="7">
        <v>0.48454535884572925</v>
      </c>
      <c r="Z628" s="7">
        <v>-0.77859982418559293</v>
      </c>
      <c r="AX628" t="s">
        <v>239</v>
      </c>
      <c r="AY628">
        <v>2.2792559712433519E-2</v>
      </c>
    </row>
    <row r="629" spans="13:51" x14ac:dyDescent="0.25">
      <c r="M629" t="s">
        <v>1044</v>
      </c>
      <c r="N629">
        <v>-0.47208472547662184</v>
      </c>
      <c r="O629">
        <v>3.8119381536679278E-2</v>
      </c>
      <c r="P629">
        <v>1</v>
      </c>
      <c r="Q629">
        <v>0</v>
      </c>
      <c r="R629">
        <v>1.2657764060903995</v>
      </c>
      <c r="S629">
        <v>8.6356310475429576E-2</v>
      </c>
      <c r="T629">
        <v>0.4132460775058156</v>
      </c>
      <c r="U629">
        <v>16.896549690698325</v>
      </c>
      <c r="V629">
        <v>0</v>
      </c>
      <c r="X629" s="7">
        <v>598</v>
      </c>
      <c r="Y629" s="7">
        <v>0.43637120911756172</v>
      </c>
      <c r="Z629" s="7">
        <v>0.16160776736955867</v>
      </c>
      <c r="AX629" t="s">
        <v>2180</v>
      </c>
      <c r="AY629">
        <v>-0.21981941381955938</v>
      </c>
    </row>
    <row r="630" spans="13:51" x14ac:dyDescent="0.25">
      <c r="M630" t="s">
        <v>290</v>
      </c>
      <c r="N630">
        <v>-2.2405384518031358E-2</v>
      </c>
      <c r="O630">
        <v>-0.1109473263691937</v>
      </c>
      <c r="P630">
        <v>1</v>
      </c>
      <c r="Q630">
        <v>0</v>
      </c>
      <c r="R630">
        <v>1.163353225281238</v>
      </c>
      <c r="S630">
        <v>0.11074575755439471</v>
      </c>
      <c r="T630">
        <v>5.4552838530833897E-2</v>
      </c>
      <c r="U630">
        <v>17.527262842210721</v>
      </c>
      <c r="V630">
        <v>0</v>
      </c>
      <c r="X630" s="7">
        <v>599</v>
      </c>
      <c r="Y630" s="7">
        <v>-0.29677288657853751</v>
      </c>
      <c r="Z630" s="7">
        <v>0.28878535302567054</v>
      </c>
      <c r="AX630" t="s">
        <v>427</v>
      </c>
      <c r="AY630">
        <v>-5.7648235365452515E-2</v>
      </c>
    </row>
    <row r="631" spans="13:51" x14ac:dyDescent="0.25">
      <c r="M631" t="s">
        <v>1045</v>
      </c>
      <c r="N631">
        <v>0.77041325134725813</v>
      </c>
      <c r="O631">
        <v>0.17440432022243055</v>
      </c>
      <c r="P631">
        <v>1</v>
      </c>
      <c r="Q631">
        <v>0</v>
      </c>
      <c r="R631">
        <v>0.79863330683239553</v>
      </c>
      <c r="S631">
        <v>0.18676189738519841</v>
      </c>
      <c r="T631">
        <v>0.43020945709304487</v>
      </c>
      <c r="U631">
        <v>18.511390785217234</v>
      </c>
      <c r="V631">
        <v>0</v>
      </c>
      <c r="X631" s="7">
        <v>600</v>
      </c>
      <c r="Y631" s="7">
        <v>0.2868058516148479</v>
      </c>
      <c r="Z631" s="7">
        <v>-0.55753357647816326</v>
      </c>
      <c r="AX631" t="s">
        <v>1220</v>
      </c>
      <c r="AY631">
        <v>0.79204654508251704</v>
      </c>
    </row>
    <row r="632" spans="13:51" x14ac:dyDescent="0.25">
      <c r="M632" t="s">
        <v>1046</v>
      </c>
      <c r="N632">
        <v>-3.699883939960584E-2</v>
      </c>
      <c r="O632">
        <v>0.42365587180465986</v>
      </c>
      <c r="P632">
        <v>1</v>
      </c>
      <c r="Q632">
        <v>0</v>
      </c>
      <c r="R632">
        <v>1.1268724215023689</v>
      </c>
      <c r="S632">
        <v>8.4508430347558269E-2</v>
      </c>
      <c r="T632">
        <v>0.98881371883842195</v>
      </c>
      <c r="U632">
        <v>16.554695502326609</v>
      </c>
      <c r="V632">
        <v>0</v>
      </c>
      <c r="X632" s="7">
        <v>601</v>
      </c>
      <c r="Y632" s="7">
        <v>-0.18301530300494775</v>
      </c>
      <c r="Z632" s="7">
        <v>0.3722435096072334</v>
      </c>
      <c r="AX632" t="s">
        <v>1221</v>
      </c>
      <c r="AY632">
        <v>-0.43221860159735281</v>
      </c>
    </row>
    <row r="633" spans="13:51" x14ac:dyDescent="0.25">
      <c r="M633" t="s">
        <v>1047</v>
      </c>
      <c r="N633">
        <v>0.56789185805579434</v>
      </c>
      <c r="O633">
        <v>1.2342824308705769</v>
      </c>
      <c r="P633">
        <v>1</v>
      </c>
      <c r="Q633">
        <v>0</v>
      </c>
      <c r="R633">
        <v>0.61137931189779382</v>
      </c>
      <c r="S633">
        <v>0.26314434946365578</v>
      </c>
      <c r="T633">
        <v>0.37584182857171633</v>
      </c>
      <c r="U633">
        <v>17.224429465875357</v>
      </c>
      <c r="V633">
        <v>0</v>
      </c>
      <c r="X633" s="7">
        <v>602</v>
      </c>
      <c r="Y633" s="7">
        <v>4.5351612967752808E-2</v>
      </c>
      <c r="Z633" s="7">
        <v>-0.13829353876381251</v>
      </c>
      <c r="AX633" t="s">
        <v>88</v>
      </c>
      <c r="AY633">
        <v>0.58546362998126067</v>
      </c>
    </row>
    <row r="634" spans="13:51" x14ac:dyDescent="0.25">
      <c r="M634" t="s">
        <v>2082</v>
      </c>
      <c r="N634">
        <v>-9.614668108417454E-2</v>
      </c>
      <c r="O634">
        <v>7.5760187389511879E-3</v>
      </c>
      <c r="P634">
        <v>1</v>
      </c>
      <c r="Q634">
        <v>0</v>
      </c>
      <c r="R634">
        <v>0.54549270077414347</v>
      </c>
      <c r="S634">
        <v>9.6918970397637361E-2</v>
      </c>
      <c r="T634">
        <v>-5.9776615640442933E-2</v>
      </c>
      <c r="U634">
        <v>16.274736693067481</v>
      </c>
      <c r="V634">
        <v>0</v>
      </c>
      <c r="X634" s="7">
        <v>603</v>
      </c>
      <c r="Y634" s="7">
        <v>0.24931716655887204</v>
      </c>
      <c r="Z634" s="7">
        <v>-0.37516561961434669</v>
      </c>
      <c r="AX634" t="s">
        <v>29</v>
      </c>
      <c r="AY634">
        <v>5.212668413355547</v>
      </c>
    </row>
    <row r="635" spans="13:51" x14ac:dyDescent="0.25">
      <c r="M635" t="s">
        <v>2084</v>
      </c>
      <c r="N635">
        <v>1.0790309270407725</v>
      </c>
      <c r="O635">
        <v>0.29199755773574115</v>
      </c>
      <c r="P635">
        <v>1</v>
      </c>
      <c r="Q635">
        <v>0</v>
      </c>
      <c r="R635">
        <v>0.28406962251623019</v>
      </c>
      <c r="S635">
        <v>0.18788397628305095</v>
      </c>
      <c r="T635">
        <v>-0.27437008327071039</v>
      </c>
      <c r="U635">
        <v>16.548345297759994</v>
      </c>
      <c r="V635">
        <v>0</v>
      </c>
      <c r="X635" s="7">
        <v>604</v>
      </c>
      <c r="Y635" s="7">
        <v>0.4459931050311059</v>
      </c>
      <c r="Z635" s="7">
        <v>-1.2585223731916675</v>
      </c>
      <c r="AX635" t="s">
        <v>338</v>
      </c>
      <c r="AY635">
        <v>-0.29369022406713069</v>
      </c>
    </row>
    <row r="636" spans="13:51" x14ac:dyDescent="0.25">
      <c r="M636" t="s">
        <v>769</v>
      </c>
      <c r="N636">
        <v>2.7788958063291007</v>
      </c>
      <c r="O636">
        <v>2.9956509843699304E-2</v>
      </c>
      <c r="P636">
        <v>1</v>
      </c>
      <c r="Q636">
        <v>0</v>
      </c>
      <c r="R636">
        <v>0.47316893671692012</v>
      </c>
      <c r="S636">
        <v>6.4304693875177329E-2</v>
      </c>
      <c r="T636">
        <v>-0.84265534394436936</v>
      </c>
      <c r="U636">
        <v>16.423287058493418</v>
      </c>
      <c r="V636">
        <v>0</v>
      </c>
      <c r="X636" s="7">
        <v>605</v>
      </c>
      <c r="Y636" s="7">
        <v>6.9920247172637978E-2</v>
      </c>
      <c r="Z636" s="7">
        <v>-0.28441648618640963</v>
      </c>
      <c r="AX636" t="s">
        <v>85</v>
      </c>
      <c r="AY636">
        <v>6.5991300795904109E-2</v>
      </c>
    </row>
    <row r="637" spans="13:51" x14ac:dyDescent="0.25">
      <c r="M637" t="s">
        <v>1048</v>
      </c>
      <c r="N637">
        <v>0.15219230543462728</v>
      </c>
      <c r="O637">
        <v>-1.8559503375983801E-2</v>
      </c>
      <c r="P637">
        <v>1</v>
      </c>
      <c r="Q637">
        <v>0</v>
      </c>
      <c r="R637">
        <v>0.60021164762157986</v>
      </c>
      <c r="S637">
        <v>0.16519384948627699</v>
      </c>
      <c r="T637">
        <v>-0.28402887725583797</v>
      </c>
      <c r="U637">
        <v>16.08250940503676</v>
      </c>
      <c r="V637">
        <v>0</v>
      </c>
      <c r="X637" s="7">
        <v>606</v>
      </c>
      <c r="Y637" s="7">
        <v>-0.1814136383864853</v>
      </c>
      <c r="Z637" s="7">
        <v>-0.17286188796984334</v>
      </c>
      <c r="AX637" t="s">
        <v>371</v>
      </c>
      <c r="AY637">
        <v>-1.2734911615001751E-2</v>
      </c>
    </row>
    <row r="638" spans="13:51" x14ac:dyDescent="0.25">
      <c r="M638" t="s">
        <v>304</v>
      </c>
      <c r="N638">
        <v>-0.39619898997928615</v>
      </c>
      <c r="O638">
        <v>4.7051046702008319E-2</v>
      </c>
      <c r="P638">
        <v>1</v>
      </c>
      <c r="Q638">
        <v>0</v>
      </c>
      <c r="R638">
        <v>0.51972809426661915</v>
      </c>
      <c r="S638">
        <v>7.7420875089564758E-2</v>
      </c>
      <c r="T638">
        <v>-1.5665932177356681E-3</v>
      </c>
      <c r="U638">
        <v>18.605291110463941</v>
      </c>
      <c r="V638">
        <v>0</v>
      </c>
      <c r="X638" s="7">
        <v>607</v>
      </c>
      <c r="Y638" s="7">
        <v>-9.52618988466849E-2</v>
      </c>
      <c r="Z638" s="7">
        <v>0.48536771718468397</v>
      </c>
      <c r="AX638" t="s">
        <v>1222</v>
      </c>
      <c r="AY638">
        <v>0.36396232202155165</v>
      </c>
    </row>
    <row r="639" spans="13:51" x14ac:dyDescent="0.25">
      <c r="M639" t="s">
        <v>2085</v>
      </c>
      <c r="N639">
        <v>-0.62120531108089205</v>
      </c>
      <c r="O639">
        <v>3.6153550608478222E-3</v>
      </c>
      <c r="P639">
        <v>1</v>
      </c>
      <c r="Q639">
        <v>0</v>
      </c>
      <c r="R639">
        <v>0.52314343166164534</v>
      </c>
      <c r="S639">
        <v>0.18893487004998358</v>
      </c>
      <c r="T639">
        <v>0.78440492529414452</v>
      </c>
      <c r="U639">
        <v>18.482771163460736</v>
      </c>
      <c r="V639">
        <v>0</v>
      </c>
      <c r="X639" s="7">
        <v>608</v>
      </c>
      <c r="Y639" s="7">
        <v>-0.44556923100536083</v>
      </c>
      <c r="Z639" s="7">
        <v>-0.32034613838243153</v>
      </c>
      <c r="AX639" t="s">
        <v>2181</v>
      </c>
      <c r="AY639">
        <v>0.46066020411578601</v>
      </c>
    </row>
    <row r="640" spans="13:51" x14ac:dyDescent="0.25">
      <c r="M640" t="s">
        <v>131</v>
      </c>
      <c r="N640">
        <v>-0.37665599415137652</v>
      </c>
      <c r="O640">
        <v>0.2452746225998059</v>
      </c>
      <c r="P640">
        <v>1</v>
      </c>
      <c r="Q640">
        <v>0</v>
      </c>
      <c r="R640">
        <v>0.3219153175480296</v>
      </c>
      <c r="S640">
        <v>0.21782926144468603</v>
      </c>
      <c r="T640">
        <v>-0.4341519432018377</v>
      </c>
      <c r="U640">
        <v>19.843054199115976</v>
      </c>
      <c r="V640">
        <v>0</v>
      </c>
      <c r="X640" s="7">
        <v>609</v>
      </c>
      <c r="Y640" s="7">
        <v>-9.203605403359999E-2</v>
      </c>
      <c r="Z640" s="7">
        <v>-0.3699973948852181</v>
      </c>
      <c r="AX640" t="s">
        <v>1223</v>
      </c>
      <c r="AY640">
        <v>-0.29577099647542593</v>
      </c>
    </row>
    <row r="641" spans="13:51" x14ac:dyDescent="0.25">
      <c r="M641" t="s">
        <v>592</v>
      </c>
      <c r="N641">
        <v>5.6173218531129297E-2</v>
      </c>
      <c r="O641">
        <v>0.33875649935691859</v>
      </c>
      <c r="P641">
        <v>1</v>
      </c>
      <c r="Q641">
        <v>0</v>
      </c>
      <c r="R641">
        <v>0.48804313991296083</v>
      </c>
      <c r="S641">
        <v>0.11071703398250794</v>
      </c>
      <c r="T641">
        <v>0.62831436156427889</v>
      </c>
      <c r="U641">
        <v>17.17207330588154</v>
      </c>
      <c r="V641">
        <v>0</v>
      </c>
      <c r="X641" s="7">
        <v>610</v>
      </c>
      <c r="Y641" s="7">
        <v>-4.0886749160806174E-2</v>
      </c>
      <c r="Z641" s="7">
        <v>-0.30963244548379776</v>
      </c>
      <c r="AX641" t="s">
        <v>1225</v>
      </c>
      <c r="AY641">
        <v>1.2068039828824047E-2</v>
      </c>
    </row>
    <row r="642" spans="13:51" x14ac:dyDescent="0.25">
      <c r="M642" t="s">
        <v>1050</v>
      </c>
      <c r="N642">
        <v>8.0486834102562896E-2</v>
      </c>
      <c r="O642">
        <v>2.3071530471648428E-2</v>
      </c>
      <c r="P642">
        <v>1</v>
      </c>
      <c r="Q642">
        <v>0</v>
      </c>
      <c r="R642">
        <v>1.1120478980993898</v>
      </c>
      <c r="S642">
        <v>0.12061032817474611</v>
      </c>
      <c r="T642">
        <v>0.14563090652482089</v>
      </c>
      <c r="U642">
        <v>16.983420225622961</v>
      </c>
      <c r="V642">
        <v>0</v>
      </c>
      <c r="X642" s="7">
        <v>611</v>
      </c>
      <c r="Y642" s="7">
        <v>0.36143909684856412</v>
      </c>
      <c r="Z642" s="7">
        <v>-0.53151293243504627</v>
      </c>
      <c r="AX642" t="s">
        <v>2182</v>
      </c>
      <c r="AY642">
        <v>-0.34265638054784991</v>
      </c>
    </row>
    <row r="643" spans="13:51" x14ac:dyDescent="0.25">
      <c r="M643" t="s">
        <v>858</v>
      </c>
      <c r="N643">
        <v>-0.62524423285982733</v>
      </c>
      <c r="O643">
        <v>-0.26839422252327122</v>
      </c>
      <c r="P643">
        <v>1</v>
      </c>
      <c r="Q643">
        <v>0</v>
      </c>
      <c r="R643">
        <v>1.6488884413489677</v>
      </c>
      <c r="S643">
        <v>0.13763988025360085</v>
      </c>
      <c r="T643">
        <v>6.004844739361463</v>
      </c>
      <c r="U643">
        <v>16.353223271487987</v>
      </c>
      <c r="V643">
        <v>0</v>
      </c>
      <c r="X643" s="7">
        <v>612</v>
      </c>
      <c r="Y643" s="7">
        <v>-2.276073356153735E-3</v>
      </c>
      <c r="Z643" s="7">
        <v>-9.7561902433072514E-2</v>
      </c>
      <c r="AX643" t="s">
        <v>1226</v>
      </c>
      <c r="AY643">
        <v>-0.15951952846164569</v>
      </c>
    </row>
    <row r="644" spans="13:51" x14ac:dyDescent="0.25">
      <c r="M644" t="s">
        <v>758</v>
      </c>
      <c r="N644">
        <v>0.65182783182244342</v>
      </c>
      <c r="O644">
        <v>-0.30351933074562448</v>
      </c>
      <c r="P644">
        <v>1</v>
      </c>
      <c r="Q644">
        <v>0</v>
      </c>
      <c r="R644">
        <v>0.89297045799586761</v>
      </c>
      <c r="S644">
        <v>0.22902353517686894</v>
      </c>
      <c r="T644">
        <v>-0.10577465367102495</v>
      </c>
      <c r="U644">
        <v>16.058058132429938</v>
      </c>
      <c r="V644">
        <v>0</v>
      </c>
      <c r="X644" s="7">
        <v>613</v>
      </c>
      <c r="Y644" s="7">
        <v>0.20674220844730393</v>
      </c>
      <c r="Z644" s="7">
        <v>-0.36370393759639497</v>
      </c>
      <c r="AX644" t="s">
        <v>1227</v>
      </c>
      <c r="AY644">
        <v>0.22296551990033003</v>
      </c>
    </row>
    <row r="645" spans="13:51" x14ac:dyDescent="0.25">
      <c r="M645" t="s">
        <v>1051</v>
      </c>
      <c r="N645">
        <v>-0.2502503156444682</v>
      </c>
      <c r="O645">
        <v>0.53095311257291022</v>
      </c>
      <c r="P645">
        <v>1</v>
      </c>
      <c r="Q645">
        <v>0</v>
      </c>
      <c r="R645">
        <v>0.62202918284236541</v>
      </c>
      <c r="S645">
        <v>0.11561695697824542</v>
      </c>
      <c r="T645">
        <v>0.31421954088182485</v>
      </c>
      <c r="U645">
        <v>17.755592537889139</v>
      </c>
      <c r="V645">
        <v>0</v>
      </c>
      <c r="X645" s="7">
        <v>614</v>
      </c>
      <c r="Y645" s="7">
        <v>0.17113079466130646</v>
      </c>
      <c r="Z645" s="7">
        <v>-0.21918044326553662</v>
      </c>
      <c r="AX645" t="s">
        <v>632</v>
      </c>
      <c r="AY645">
        <v>0.65692483219363862</v>
      </c>
    </row>
    <row r="646" spans="13:51" x14ac:dyDescent="0.25">
      <c r="M646" t="s">
        <v>1052</v>
      </c>
      <c r="N646">
        <v>0.22625576506031711</v>
      </c>
      <c r="O646">
        <v>-8.5771522157861407E-2</v>
      </c>
      <c r="P646">
        <v>1</v>
      </c>
      <c r="Q646">
        <v>0</v>
      </c>
      <c r="R646">
        <v>0.72486064265683836</v>
      </c>
      <c r="S646">
        <v>0.4484552002902637</v>
      </c>
      <c r="T646">
        <v>-0.3851938218106371</v>
      </c>
      <c r="U646">
        <v>17.815267545372535</v>
      </c>
      <c r="V646">
        <v>0</v>
      </c>
      <c r="X646" s="7">
        <v>615</v>
      </c>
      <c r="Y646" s="7">
        <v>0.12911444822865376</v>
      </c>
      <c r="Z646" s="7">
        <v>-5.1443933224316812E-2</v>
      </c>
      <c r="AX646" t="s">
        <v>1229</v>
      </c>
      <c r="AY646">
        <v>-4.6431624555693288E-2</v>
      </c>
    </row>
    <row r="647" spans="13:51" x14ac:dyDescent="0.25">
      <c r="M647" t="s">
        <v>864</v>
      </c>
      <c r="N647">
        <v>-8.2383465961772137E-2</v>
      </c>
      <c r="O647">
        <v>0.19209738708514376</v>
      </c>
      <c r="P647">
        <v>1</v>
      </c>
      <c r="Q647">
        <v>0</v>
      </c>
      <c r="R647">
        <v>0.32492966645185395</v>
      </c>
      <c r="S647">
        <v>0.17750864488631909</v>
      </c>
      <c r="T647">
        <v>1.610290070989072</v>
      </c>
      <c r="U647">
        <v>16.597701637261622</v>
      </c>
      <c r="V647">
        <v>0</v>
      </c>
      <c r="X647" s="7">
        <v>616</v>
      </c>
      <c r="Y647" s="7">
        <v>1.0039520977683576</v>
      </c>
      <c r="Z647" s="7">
        <v>-1.4404913695275547</v>
      </c>
      <c r="AX647" t="s">
        <v>65</v>
      </c>
      <c r="AY647">
        <v>-0.73918241290210907</v>
      </c>
    </row>
    <row r="648" spans="13:51" x14ac:dyDescent="0.25">
      <c r="M648" t="s">
        <v>67</v>
      </c>
      <c r="N648">
        <v>-1.459989540156788E-2</v>
      </c>
      <c r="O648">
        <v>0.24074687069942452</v>
      </c>
      <c r="P648">
        <v>1</v>
      </c>
      <c r="Q648">
        <v>0</v>
      </c>
      <c r="R648">
        <v>0.45404190880130663</v>
      </c>
      <c r="S648">
        <v>0.11642155167592853</v>
      </c>
      <c r="T648">
        <v>0.25309190841463675</v>
      </c>
      <c r="U648">
        <v>19.817091812523305</v>
      </c>
      <c r="V648">
        <v>0</v>
      </c>
      <c r="X648" s="7">
        <v>617</v>
      </c>
      <c r="Y648" s="7">
        <v>-6.047515180759605E-2</v>
      </c>
      <c r="Z648" s="7">
        <v>-0.49600792332706117</v>
      </c>
      <c r="AX648" t="s">
        <v>176</v>
      </c>
      <c r="AY648">
        <v>-0.17472541095113739</v>
      </c>
    </row>
    <row r="649" spans="13:51" x14ac:dyDescent="0.25">
      <c r="M649" t="s">
        <v>142</v>
      </c>
      <c r="N649">
        <v>-0.19345044520728455</v>
      </c>
      <c r="O649">
        <v>-1.7633153925579164E-2</v>
      </c>
      <c r="P649">
        <v>1</v>
      </c>
      <c r="Q649">
        <v>0</v>
      </c>
      <c r="R649">
        <v>1.0503034173565453</v>
      </c>
      <c r="S649">
        <v>0.15689281259582069</v>
      </c>
      <c r="T649">
        <v>-2.466498477396099E-2</v>
      </c>
      <c r="U649">
        <v>18.398395945794658</v>
      </c>
      <c r="V649">
        <v>0</v>
      </c>
      <c r="X649" s="7">
        <v>618</v>
      </c>
      <c r="Y649" s="7">
        <v>0.13442123429074365</v>
      </c>
      <c r="Z649" s="7">
        <v>-7.9240180757369494E-3</v>
      </c>
      <c r="AX649" t="s">
        <v>268</v>
      </c>
      <c r="AY649">
        <v>-0.10849570251648591</v>
      </c>
    </row>
    <row r="650" spans="13:51" x14ac:dyDescent="0.25">
      <c r="M650" t="s">
        <v>289</v>
      </c>
      <c r="N650">
        <v>-2.0199003362930637E-2</v>
      </c>
      <c r="O650">
        <v>7.4908999843461499E-2</v>
      </c>
      <c r="P650">
        <v>1</v>
      </c>
      <c r="Q650">
        <v>0</v>
      </c>
      <c r="R650">
        <v>0.63617308508573689</v>
      </c>
      <c r="S650">
        <v>0.123602328537533</v>
      </c>
      <c r="T650">
        <v>-3.8989895697533722E-2</v>
      </c>
      <c r="U650">
        <v>18.018471748723115</v>
      </c>
      <c r="V650">
        <v>0</v>
      </c>
      <c r="X650" s="7">
        <v>619</v>
      </c>
      <c r="Y650" s="7">
        <v>0.1074192745872295</v>
      </c>
      <c r="Z650" s="7">
        <v>0.10205951932542218</v>
      </c>
      <c r="AX650" t="s">
        <v>1230</v>
      </c>
      <c r="AY650">
        <v>2.8980919105756398</v>
      </c>
    </row>
    <row r="651" spans="13:51" x14ac:dyDescent="0.25">
      <c r="M651" t="s">
        <v>1053</v>
      </c>
      <c r="N651">
        <v>0.23916772985614901</v>
      </c>
      <c r="O651">
        <v>0.18921969493943502</v>
      </c>
      <c r="P651">
        <v>1</v>
      </c>
      <c r="Q651">
        <v>0</v>
      </c>
      <c r="R651">
        <v>0.74388604953116921</v>
      </c>
      <c r="S651">
        <v>0.10629710218150772</v>
      </c>
      <c r="T651">
        <v>6.2434430493906512E-2</v>
      </c>
      <c r="U651">
        <v>16.662016900489473</v>
      </c>
      <c r="V651">
        <v>0</v>
      </c>
      <c r="X651" s="7">
        <v>620</v>
      </c>
      <c r="Y651" s="7">
        <v>0.59039022650637518</v>
      </c>
      <c r="Z651" s="7">
        <v>-0.2627890541107713</v>
      </c>
      <c r="AX651" t="s">
        <v>1231</v>
      </c>
      <c r="AY651">
        <v>-0.2435176297643207</v>
      </c>
    </row>
    <row r="652" spans="13:51" x14ac:dyDescent="0.25">
      <c r="M652" t="s">
        <v>539</v>
      </c>
      <c r="N652">
        <v>0.85605150366328175</v>
      </c>
      <c r="O652">
        <v>-0.21288968092062099</v>
      </c>
      <c r="P652">
        <v>1</v>
      </c>
      <c r="Q652">
        <v>0</v>
      </c>
      <c r="R652">
        <v>1.0685974712030759</v>
      </c>
      <c r="S652">
        <v>6.4904775707770909E-2</v>
      </c>
      <c r="T652">
        <v>3.5688754185903262</v>
      </c>
      <c r="U652">
        <v>16.239001973822951</v>
      </c>
      <c r="V652">
        <v>0</v>
      </c>
      <c r="X652" s="7">
        <v>621</v>
      </c>
      <c r="Y652" s="7">
        <v>0.27117273479038773</v>
      </c>
      <c r="Z652" s="7">
        <v>-0.76256667252058385</v>
      </c>
      <c r="AX652" t="s">
        <v>783</v>
      </c>
      <c r="AY652">
        <v>0.78822936057828408</v>
      </c>
    </row>
    <row r="653" spans="13:51" x14ac:dyDescent="0.25">
      <c r="M653" t="s">
        <v>1054</v>
      </c>
      <c r="N653">
        <v>-0.29041040066101975</v>
      </c>
      <c r="O653">
        <v>-9.1022822940001871E-2</v>
      </c>
      <c r="P653">
        <v>1</v>
      </c>
      <c r="Q653">
        <v>0</v>
      </c>
      <c r="R653">
        <v>0.67629931121418341</v>
      </c>
      <c r="S653">
        <v>0.11907925686510851</v>
      </c>
      <c r="T653">
        <v>-0.22390548346956399</v>
      </c>
      <c r="U653">
        <v>16.423178298857223</v>
      </c>
      <c r="V653">
        <v>0</v>
      </c>
      <c r="X653" s="7">
        <v>622</v>
      </c>
      <c r="Y653" s="7">
        <v>0.96389367877651166</v>
      </c>
      <c r="Z653" s="7">
        <v>-1.2715205880085085</v>
      </c>
      <c r="AX653" t="s">
        <v>907</v>
      </c>
      <c r="AY653">
        <v>-0.66290337828929791</v>
      </c>
    </row>
    <row r="654" spans="13:51" x14ac:dyDescent="0.25">
      <c r="M654" t="s">
        <v>15</v>
      </c>
      <c r="N654">
        <v>-0.56086557951378413</v>
      </c>
      <c r="O654">
        <v>-2.369486858630749E-2</v>
      </c>
      <c r="P654">
        <v>1</v>
      </c>
      <c r="Q654">
        <v>0</v>
      </c>
      <c r="R654">
        <v>1.4161215688039093</v>
      </c>
      <c r="S654">
        <v>0.17726443948987869</v>
      </c>
      <c r="T654">
        <v>7.4136108413864629E-2</v>
      </c>
      <c r="U654">
        <v>20.59598022946313</v>
      </c>
      <c r="V654">
        <v>0</v>
      </c>
      <c r="X654" s="7">
        <v>623</v>
      </c>
      <c r="Y654" s="7">
        <v>1.0615357421152944</v>
      </c>
      <c r="Z654" s="7">
        <v>-1.0766797251045308</v>
      </c>
      <c r="AX654" t="s">
        <v>2185</v>
      </c>
      <c r="AY654">
        <v>-0.15234276996668686</v>
      </c>
    </row>
    <row r="655" spans="13:51" x14ac:dyDescent="0.25">
      <c r="M655" t="s">
        <v>1055</v>
      </c>
      <c r="N655">
        <v>0.23273188009691645</v>
      </c>
      <c r="O655">
        <v>-0.27943842412045916</v>
      </c>
      <c r="P655">
        <v>1</v>
      </c>
      <c r="Q655">
        <v>0</v>
      </c>
      <c r="R655">
        <v>0.69594291027046584</v>
      </c>
      <c r="S655">
        <v>6.5109068780647983E-2</v>
      </c>
      <c r="T655">
        <v>0.59238056153514274</v>
      </c>
      <c r="U655">
        <v>17.236835412714697</v>
      </c>
      <c r="V655">
        <v>0</v>
      </c>
      <c r="X655" s="7">
        <v>624</v>
      </c>
      <c r="Y655" s="7">
        <v>0.82677326801432816</v>
      </c>
      <c r="Z655" s="7">
        <v>-0.30930026530134724</v>
      </c>
      <c r="AX655" t="s">
        <v>261</v>
      </c>
      <c r="AY655">
        <v>0.20013090472784609</v>
      </c>
    </row>
    <row r="656" spans="13:51" x14ac:dyDescent="0.25">
      <c r="M656" t="s">
        <v>2089</v>
      </c>
      <c r="N656">
        <v>-2.0819173622785337E-2</v>
      </c>
      <c r="O656">
        <v>0.17470514710507232</v>
      </c>
      <c r="P656">
        <v>1</v>
      </c>
      <c r="Q656">
        <v>0</v>
      </c>
      <c r="R656">
        <v>0.45697875122165144</v>
      </c>
      <c r="S656">
        <v>5.6550653577198108E-2</v>
      </c>
      <c r="T656">
        <v>-0.49747791884283032</v>
      </c>
      <c r="U656">
        <v>19.530093351334013</v>
      </c>
      <c r="V656">
        <v>0</v>
      </c>
      <c r="X656" s="7">
        <v>625</v>
      </c>
      <c r="Y656" s="7">
        <v>0.17391876395722775</v>
      </c>
      <c r="Z656" s="7">
        <v>-0.35374691280031301</v>
      </c>
      <c r="AX656" t="s">
        <v>2186</v>
      </c>
      <c r="AY656">
        <v>-0.7177237459474729</v>
      </c>
    </row>
    <row r="657" spans="13:51" x14ac:dyDescent="0.25">
      <c r="M657" t="s">
        <v>2090</v>
      </c>
      <c r="N657">
        <v>7.925542391347612E-2</v>
      </c>
      <c r="O657">
        <v>0.17960198131757726</v>
      </c>
      <c r="P657">
        <v>1</v>
      </c>
      <c r="Q657">
        <v>0</v>
      </c>
      <c r="R657">
        <v>0.6655292639302427</v>
      </c>
      <c r="S657">
        <v>0.15672881254430449</v>
      </c>
      <c r="T657">
        <v>9.3447046922651378E-2</v>
      </c>
      <c r="U657">
        <v>16.302053393212521</v>
      </c>
      <c r="V657">
        <v>0</v>
      </c>
      <c r="X657" s="7">
        <v>626</v>
      </c>
      <c r="Y657" s="7">
        <v>0.41829187881531227</v>
      </c>
      <c r="Z657" s="7">
        <v>-0.8903766042919341</v>
      </c>
      <c r="AX657" t="s">
        <v>2187</v>
      </c>
      <c r="AY657">
        <v>9.1064260347807832E-2</v>
      </c>
    </row>
    <row r="658" spans="13:51" x14ac:dyDescent="0.25">
      <c r="M658" t="s">
        <v>679</v>
      </c>
      <c r="N658">
        <v>-0.40032625651372472</v>
      </c>
      <c r="O658">
        <v>0.57216683879689889</v>
      </c>
      <c r="P658">
        <v>1</v>
      </c>
      <c r="Q658">
        <v>0</v>
      </c>
      <c r="R658">
        <v>0.73038879783624833</v>
      </c>
      <c r="S658">
        <v>0.28383657635115672</v>
      </c>
      <c r="T658">
        <v>-0.12977575144756939</v>
      </c>
      <c r="U658">
        <v>16.957660073020225</v>
      </c>
      <c r="V658">
        <v>0</v>
      </c>
      <c r="X658" s="7">
        <v>627</v>
      </c>
      <c r="Y658" s="7">
        <v>0.19489940230227062</v>
      </c>
      <c r="Z658" s="7">
        <v>-0.21730478682030199</v>
      </c>
      <c r="AX658" t="s">
        <v>234</v>
      </c>
      <c r="AY658">
        <v>-0.37331748589765179</v>
      </c>
    </row>
    <row r="659" spans="13:51" x14ac:dyDescent="0.25">
      <c r="M659" t="s">
        <v>788</v>
      </c>
      <c r="N659">
        <v>-0.42295192046789087</v>
      </c>
      <c r="O659">
        <v>-7.0600678695875899E-2</v>
      </c>
      <c r="P659">
        <v>1</v>
      </c>
      <c r="Q659">
        <v>0</v>
      </c>
      <c r="R659">
        <v>0.72958591500407588</v>
      </c>
      <c r="S659">
        <v>8.5883017221473776E-2</v>
      </c>
      <c r="T659">
        <v>-2.2897906215377843E-2</v>
      </c>
      <c r="U659">
        <v>16.045751462730113</v>
      </c>
      <c r="V659">
        <v>0</v>
      </c>
      <c r="X659" s="7">
        <v>628</v>
      </c>
      <c r="Y659" s="7">
        <v>0.21448599071526692</v>
      </c>
      <c r="Z659" s="7">
        <v>0.55592726063199116</v>
      </c>
      <c r="AX659" t="s">
        <v>1232</v>
      </c>
      <c r="AY659">
        <v>-0.56720633446294599</v>
      </c>
    </row>
    <row r="660" spans="13:51" x14ac:dyDescent="0.25">
      <c r="M660" t="s">
        <v>59</v>
      </c>
      <c r="N660">
        <v>1.6614664583832843</v>
      </c>
      <c r="O660">
        <v>-3.7484091622759175E-2</v>
      </c>
      <c r="P660">
        <v>1</v>
      </c>
      <c r="Q660">
        <v>0</v>
      </c>
      <c r="R660">
        <v>0.65320542944556337</v>
      </c>
      <c r="S660">
        <v>7.5329961384953861E-2</v>
      </c>
      <c r="T660">
        <v>0.14596365434113326</v>
      </c>
      <c r="U660">
        <v>19.644171444315745</v>
      </c>
      <c r="V660">
        <v>0</v>
      </c>
      <c r="X660" s="7">
        <v>629</v>
      </c>
      <c r="Y660" s="7">
        <v>0.70487559661376864</v>
      </c>
      <c r="Z660" s="7">
        <v>-0.74187443601337444</v>
      </c>
      <c r="AX660" t="s">
        <v>296</v>
      </c>
      <c r="AY660">
        <v>-0.22346823865033141</v>
      </c>
    </row>
    <row r="661" spans="13:51" x14ac:dyDescent="0.25">
      <c r="M661" t="s">
        <v>2091</v>
      </c>
      <c r="N661">
        <v>8.4372655899736127E-3</v>
      </c>
      <c r="O661">
        <v>6.7643495128515155E-2</v>
      </c>
      <c r="P661">
        <v>1</v>
      </c>
      <c r="Q661">
        <v>0</v>
      </c>
      <c r="R661">
        <v>1.9632354855310157</v>
      </c>
      <c r="S661">
        <v>0.1068026491558212</v>
      </c>
      <c r="T661">
        <v>0.14877544298207554</v>
      </c>
      <c r="U661">
        <v>21.826835587650947</v>
      </c>
      <c r="V661">
        <v>0</v>
      </c>
      <c r="X661" s="7">
        <v>630</v>
      </c>
      <c r="Y661" s="7">
        <v>0.18842601610113655</v>
      </c>
      <c r="Z661" s="7">
        <v>0.37946584195465782</v>
      </c>
      <c r="AX661" t="s">
        <v>2188</v>
      </c>
      <c r="AY661">
        <v>-0.92518523816950382</v>
      </c>
    </row>
    <row r="662" spans="13:51" x14ac:dyDescent="0.25">
      <c r="M662" t="s">
        <v>759</v>
      </c>
      <c r="N662">
        <v>0.20505917927423109</v>
      </c>
      <c r="O662">
        <v>0.33538823585045002</v>
      </c>
      <c r="P662">
        <v>1</v>
      </c>
      <c r="Q662">
        <v>0</v>
      </c>
      <c r="R662">
        <v>0.64884143798288241</v>
      </c>
      <c r="S662">
        <v>0.15162000160652556</v>
      </c>
      <c r="T662">
        <v>0.78998601237693034</v>
      </c>
      <c r="U662">
        <v>16.318972746093394</v>
      </c>
      <c r="V662">
        <v>0</v>
      </c>
      <c r="X662" s="7">
        <v>631</v>
      </c>
      <c r="Y662" s="7">
        <v>0.12773735896368782</v>
      </c>
      <c r="Z662" s="7">
        <v>-0.22388404004786236</v>
      </c>
      <c r="AX662" t="s">
        <v>1233</v>
      </c>
      <c r="AY662">
        <v>-0.17539338353767245</v>
      </c>
    </row>
    <row r="663" spans="13:51" x14ac:dyDescent="0.25">
      <c r="M663" t="s">
        <v>1056</v>
      </c>
      <c r="N663">
        <v>0.17837575160436883</v>
      </c>
      <c r="O663">
        <v>0.20751507755391824</v>
      </c>
      <c r="P663">
        <v>1</v>
      </c>
      <c r="Q663">
        <v>0</v>
      </c>
      <c r="R663">
        <v>1.0992066098772788</v>
      </c>
      <c r="S663">
        <v>0.15639493924524731</v>
      </c>
      <c r="T663">
        <v>7.6878179308165137E-2</v>
      </c>
      <c r="U663">
        <v>17.033884424544066</v>
      </c>
      <c r="V663">
        <v>0</v>
      </c>
      <c r="X663" s="7">
        <v>632</v>
      </c>
      <c r="Y663" s="7">
        <v>-0.1201503962301789</v>
      </c>
      <c r="Z663" s="7">
        <v>1.1991813232709514</v>
      </c>
      <c r="AX663" t="s">
        <v>323</v>
      </c>
      <c r="AY663">
        <v>0.19642213600774516</v>
      </c>
    </row>
    <row r="664" spans="13:51" x14ac:dyDescent="0.25">
      <c r="M664" t="s">
        <v>1057</v>
      </c>
      <c r="N664">
        <v>0.7759285124123253</v>
      </c>
      <c r="O664">
        <v>0.52033517970791643</v>
      </c>
      <c r="P664">
        <v>1</v>
      </c>
      <c r="Q664">
        <v>0</v>
      </c>
      <c r="R664">
        <v>0.95876065035879987</v>
      </c>
      <c r="S664">
        <v>0.14727567947088127</v>
      </c>
      <c r="T664">
        <v>2.0877760313071287</v>
      </c>
      <c r="U664">
        <v>15.614733661442822</v>
      </c>
      <c r="V664">
        <v>0</v>
      </c>
      <c r="X664" s="7">
        <v>633</v>
      </c>
      <c r="Y664" s="7">
        <v>-0.11675122371423682</v>
      </c>
      <c r="Z664" s="7">
        <v>2.8956470300433375</v>
      </c>
      <c r="AX664" t="s">
        <v>2189</v>
      </c>
      <c r="AY664">
        <v>-0.79814749562024268</v>
      </c>
    </row>
    <row r="665" spans="13:51" x14ac:dyDescent="0.25">
      <c r="M665" t="s">
        <v>479</v>
      </c>
      <c r="N665">
        <v>0.26470565881159364</v>
      </c>
      <c r="O665">
        <v>-0.37743527428803358</v>
      </c>
      <c r="P665">
        <v>1</v>
      </c>
      <c r="Q665">
        <v>0</v>
      </c>
      <c r="R665">
        <v>1.8164330389958963</v>
      </c>
      <c r="S665">
        <v>9.7577395363244682E-2</v>
      </c>
      <c r="T665">
        <v>-0.31027305168085517</v>
      </c>
      <c r="U665">
        <v>16.985306808469549</v>
      </c>
      <c r="V665">
        <v>0</v>
      </c>
      <c r="X665" s="7">
        <v>634</v>
      </c>
      <c r="Y665" s="7">
        <v>-0.10895873629799194</v>
      </c>
      <c r="Z665" s="7">
        <v>0.26115104173261922</v>
      </c>
      <c r="AX665" t="s">
        <v>760</v>
      </c>
      <c r="AY665">
        <v>-3.8033601951662187E-2</v>
      </c>
    </row>
    <row r="666" spans="13:51" x14ac:dyDescent="0.25">
      <c r="M666" t="s">
        <v>580</v>
      </c>
      <c r="N666">
        <v>1.537703739396713</v>
      </c>
      <c r="O666">
        <v>0.2479075580915916</v>
      </c>
      <c r="P666">
        <v>1</v>
      </c>
      <c r="Q666">
        <v>0</v>
      </c>
      <c r="R666">
        <v>0.43952992338100105</v>
      </c>
      <c r="S666">
        <v>0.18289250410772653</v>
      </c>
      <c r="T666">
        <v>0.19145277290319157</v>
      </c>
      <c r="U666">
        <v>17.352208260193098</v>
      </c>
      <c r="V666">
        <v>0</v>
      </c>
      <c r="X666" s="7">
        <v>635</v>
      </c>
      <c r="Y666" s="7">
        <v>0.22667019398754382</v>
      </c>
      <c r="Z666" s="7">
        <v>-0.62286918396683</v>
      </c>
      <c r="AX666" t="s">
        <v>609</v>
      </c>
      <c r="AY666">
        <v>-0.38443395001378772</v>
      </c>
    </row>
    <row r="667" spans="13:51" x14ac:dyDescent="0.25">
      <c r="M667" t="s">
        <v>724</v>
      </c>
      <c r="N667">
        <v>-0.48484402030472573</v>
      </c>
      <c r="O667">
        <v>0.41730385832913292</v>
      </c>
      <c r="P667">
        <v>1</v>
      </c>
      <c r="Q667">
        <v>0</v>
      </c>
      <c r="R667">
        <v>0.92924137832566966</v>
      </c>
      <c r="S667">
        <v>0.28076192167208408</v>
      </c>
      <c r="T667">
        <v>1.2133468998627819</v>
      </c>
      <c r="U667">
        <v>16.25957710242027</v>
      </c>
      <c r="V667">
        <v>0</v>
      </c>
      <c r="X667" s="7">
        <v>636</v>
      </c>
      <c r="Y667" s="7">
        <v>0.29523329505815177</v>
      </c>
      <c r="Z667" s="7">
        <v>-0.91643860613904382</v>
      </c>
      <c r="AX667" t="s">
        <v>2190</v>
      </c>
      <c r="AY667">
        <v>-0.37166812041555713</v>
      </c>
    </row>
    <row r="668" spans="13:51" x14ac:dyDescent="0.25">
      <c r="M668" t="s">
        <v>2095</v>
      </c>
      <c r="N668">
        <v>-0.3447165503994879</v>
      </c>
      <c r="O668">
        <v>3.9847384713141469E-2</v>
      </c>
      <c r="P668">
        <v>1</v>
      </c>
      <c r="Q668">
        <v>0</v>
      </c>
      <c r="R668">
        <v>0.73002022886050966</v>
      </c>
      <c r="S668">
        <v>9.5727073858471123E-2</v>
      </c>
      <c r="T668">
        <v>0.81212301298840572</v>
      </c>
      <c r="U668">
        <v>16.930613435491754</v>
      </c>
      <c r="V668">
        <v>0</v>
      </c>
      <c r="X668" s="7">
        <v>637</v>
      </c>
      <c r="Y668" s="7">
        <v>-0.21082726516514355</v>
      </c>
      <c r="Z668" s="7">
        <v>-0.16582872898623296</v>
      </c>
      <c r="AX668" t="s">
        <v>1234</v>
      </c>
      <c r="AY668">
        <v>-3.6313259667100181E-2</v>
      </c>
    </row>
    <row r="669" spans="13:51" x14ac:dyDescent="0.25">
      <c r="M669" t="s">
        <v>2096</v>
      </c>
      <c r="N669">
        <v>2.7889939667576567</v>
      </c>
      <c r="O669">
        <v>1.9374036039069629E-3</v>
      </c>
      <c r="P669">
        <v>1</v>
      </c>
      <c r="Q669">
        <v>0</v>
      </c>
      <c r="R669">
        <v>0.83990119014141307</v>
      </c>
      <c r="S669">
        <v>2.5229377230154545E-2</v>
      </c>
      <c r="T669">
        <v>-0.58134020108033135</v>
      </c>
      <c r="U669">
        <v>17.208916248232182</v>
      </c>
      <c r="V669">
        <v>0</v>
      </c>
      <c r="X669" s="7">
        <v>638</v>
      </c>
      <c r="Y669" s="7">
        <v>0.4394268554831956</v>
      </c>
      <c r="Z669" s="7">
        <v>-0.38325363695206632</v>
      </c>
      <c r="AX669" t="s">
        <v>1235</v>
      </c>
      <c r="AY669">
        <v>-1.9536164497112565E-2</v>
      </c>
    </row>
    <row r="670" spans="13:51" x14ac:dyDescent="0.25">
      <c r="M670" t="s">
        <v>630</v>
      </c>
      <c r="N670">
        <v>-0.10778555457732587</v>
      </c>
      <c r="O670">
        <v>-0.15652880365253249</v>
      </c>
      <c r="P670">
        <v>1</v>
      </c>
      <c r="Q670">
        <v>0</v>
      </c>
      <c r="R670">
        <v>0.76690552853000205</v>
      </c>
      <c r="S670">
        <v>6.7422889182311749E-2</v>
      </c>
      <c r="T670">
        <v>0.22067554582608831</v>
      </c>
      <c r="U670">
        <v>16.443008472045591</v>
      </c>
      <c r="V670">
        <v>0</v>
      </c>
      <c r="X670" s="7">
        <v>639</v>
      </c>
      <c r="Y670" s="7">
        <v>0.2229872820251235</v>
      </c>
      <c r="Z670" s="7">
        <v>-0.14250044792256061</v>
      </c>
      <c r="AX670" t="s">
        <v>1236</v>
      </c>
      <c r="AY670">
        <v>-0.3888740149076893</v>
      </c>
    </row>
    <row r="671" spans="13:51" x14ac:dyDescent="0.25">
      <c r="M671" t="s">
        <v>1061</v>
      </c>
      <c r="N671">
        <v>0.27640404242591893</v>
      </c>
      <c r="O671">
        <v>-4.5805289894713948E-2</v>
      </c>
      <c r="P671">
        <v>1</v>
      </c>
      <c r="Q671">
        <v>0</v>
      </c>
      <c r="R671">
        <v>0.62057011247785188</v>
      </c>
      <c r="S671">
        <v>0.11045358372365603</v>
      </c>
      <c r="T671">
        <v>0.80769005398350424</v>
      </c>
      <c r="U671">
        <v>16.991035622372468</v>
      </c>
      <c r="V671">
        <v>0</v>
      </c>
      <c r="X671" s="7">
        <v>640</v>
      </c>
      <c r="Y671" s="7">
        <v>2.5179275595994595</v>
      </c>
      <c r="Z671" s="7">
        <v>-3.1431717924592868</v>
      </c>
      <c r="AX671" t="s">
        <v>1237</v>
      </c>
      <c r="AY671">
        <v>-9.6227957419231375E-2</v>
      </c>
    </row>
    <row r="672" spans="13:51" x14ac:dyDescent="0.25">
      <c r="M672" t="s">
        <v>1062</v>
      </c>
      <c r="N672">
        <v>-0.38793152300377876</v>
      </c>
      <c r="O672">
        <v>9.2659171057037124E-2</v>
      </c>
      <c r="P672">
        <v>1</v>
      </c>
      <c r="Q672">
        <v>0</v>
      </c>
      <c r="R672">
        <v>0.65604738775191451</v>
      </c>
      <c r="S672">
        <v>0.10648500104552321</v>
      </c>
      <c r="T672">
        <v>4.6731138306696035E-2</v>
      </c>
      <c r="U672">
        <v>16.205240614526321</v>
      </c>
      <c r="V672">
        <v>0</v>
      </c>
      <c r="X672" s="7">
        <v>641</v>
      </c>
      <c r="Y672" s="7">
        <v>-0.1981440288107183</v>
      </c>
      <c r="Z672" s="7">
        <v>0.84997186063316166</v>
      </c>
      <c r="AX672" t="s">
        <v>1238</v>
      </c>
      <c r="AY672">
        <v>0.31551206326845044</v>
      </c>
    </row>
    <row r="673" spans="13:51" x14ac:dyDescent="0.25">
      <c r="M673" t="s">
        <v>2097</v>
      </c>
      <c r="N673">
        <v>-0.7447736473676615</v>
      </c>
      <c r="O673">
        <v>0.15894309477197177</v>
      </c>
      <c r="P673">
        <v>1</v>
      </c>
      <c r="Q673">
        <v>0</v>
      </c>
      <c r="R673">
        <v>0.29117759758532619</v>
      </c>
      <c r="S673">
        <v>6.538640488184462E-2</v>
      </c>
      <c r="T673">
        <v>-0.53552270556100323</v>
      </c>
      <c r="U673">
        <v>15.975916632621777</v>
      </c>
      <c r="V673">
        <v>0</v>
      </c>
      <c r="X673" s="7">
        <v>642</v>
      </c>
      <c r="Y673" s="7">
        <v>0.35769948099538595</v>
      </c>
      <c r="Z673" s="7">
        <v>-0.60794979663985416</v>
      </c>
      <c r="AX673" t="s">
        <v>1239</v>
      </c>
      <c r="AY673">
        <v>-0.53316947474965648</v>
      </c>
    </row>
    <row r="674" spans="13:51" x14ac:dyDescent="0.25">
      <c r="M674" t="s">
        <v>284</v>
      </c>
      <c r="N674">
        <v>0.65314483110798549</v>
      </c>
      <c r="O674">
        <v>6.2098692335118048E-2</v>
      </c>
      <c r="P674">
        <v>1</v>
      </c>
      <c r="Q674">
        <v>0</v>
      </c>
      <c r="R674">
        <v>0.91689835406421427</v>
      </c>
      <c r="S674">
        <v>0.15528442444638621</v>
      </c>
      <c r="T674">
        <v>0.51364411145639766</v>
      </c>
      <c r="U674">
        <v>17.913074054095116</v>
      </c>
      <c r="V674">
        <v>0</v>
      </c>
      <c r="X674" s="7">
        <v>643</v>
      </c>
      <c r="Y674" s="7">
        <v>-0.72927390559311411</v>
      </c>
      <c r="Z674" s="7">
        <v>0.9555296706534312</v>
      </c>
      <c r="AX674" t="s">
        <v>545</v>
      </c>
      <c r="AY674">
        <v>7.1165352094847631E-2</v>
      </c>
    </row>
    <row r="675" spans="13:51" x14ac:dyDescent="0.25">
      <c r="M675" t="s">
        <v>654</v>
      </c>
      <c r="N675">
        <v>1.259100253237974</v>
      </c>
      <c r="O675">
        <v>-0.10520869142247082</v>
      </c>
      <c r="P675">
        <v>1</v>
      </c>
      <c r="Q675">
        <v>0</v>
      </c>
      <c r="R675">
        <v>0.24549453613638486</v>
      </c>
      <c r="S675">
        <v>0.16816497256596738</v>
      </c>
      <c r="T675">
        <v>-0.43452388179413293</v>
      </c>
      <c r="U675">
        <v>17.351191916993447</v>
      </c>
      <c r="V675">
        <v>0</v>
      </c>
      <c r="X675" s="7">
        <v>644</v>
      </c>
      <c r="Y675" s="7">
        <v>0.64174549794799374</v>
      </c>
      <c r="Z675" s="7">
        <v>-0.72412896390976589</v>
      </c>
      <c r="AX675" t="s">
        <v>1240</v>
      </c>
      <c r="AY675">
        <v>-0.40980494863570982</v>
      </c>
    </row>
    <row r="676" spans="13:51" x14ac:dyDescent="0.25">
      <c r="M676" t="s">
        <v>2098</v>
      </c>
      <c r="N676">
        <v>-0.30023891224256727</v>
      </c>
      <c r="O676">
        <v>0.76590401409004738</v>
      </c>
      <c r="P676">
        <v>1</v>
      </c>
      <c r="Q676">
        <v>0</v>
      </c>
      <c r="R676">
        <v>0.2693969664126889</v>
      </c>
      <c r="S676">
        <v>8.9382303284980938E-2</v>
      </c>
      <c r="T676">
        <v>-0.14872014262262748</v>
      </c>
      <c r="U676">
        <v>17.455183709121666</v>
      </c>
      <c r="V676">
        <v>1</v>
      </c>
      <c r="X676" s="7">
        <v>645</v>
      </c>
      <c r="Y676" s="7">
        <v>0.29002394411590615</v>
      </c>
      <c r="Z676" s="7">
        <v>-0.30462383951747402</v>
      </c>
      <c r="AX676" t="s">
        <v>865</v>
      </c>
      <c r="AY676">
        <v>0.11414578475983218</v>
      </c>
    </row>
    <row r="677" spans="13:51" x14ac:dyDescent="0.25">
      <c r="M677" t="s">
        <v>1064</v>
      </c>
      <c r="N677">
        <v>9.628849246115033E-2</v>
      </c>
      <c r="O677">
        <v>6.0626728896567887E-2</v>
      </c>
      <c r="P677">
        <v>1</v>
      </c>
      <c r="Q677">
        <v>0</v>
      </c>
      <c r="R677">
        <v>2.0439966185056728</v>
      </c>
      <c r="S677">
        <v>6.8535953085419141E-2</v>
      </c>
      <c r="T677">
        <v>0.12502077862899638</v>
      </c>
      <c r="U677">
        <v>16.617845604280802</v>
      </c>
      <c r="V677">
        <v>0</v>
      </c>
      <c r="X677" s="7">
        <v>646</v>
      </c>
      <c r="Y677" s="7">
        <v>8.2864603000711662E-2</v>
      </c>
      <c r="Z677" s="7">
        <v>-0.27631504820799624</v>
      </c>
      <c r="AX677" t="s">
        <v>1242</v>
      </c>
      <c r="AY677">
        <v>0.1594074296851356</v>
      </c>
    </row>
    <row r="678" spans="13:51" x14ac:dyDescent="0.25">
      <c r="M678" t="s">
        <v>2099</v>
      </c>
      <c r="N678">
        <v>1.125969387611724</v>
      </c>
      <c r="O678">
        <v>-0.54859199683939541</v>
      </c>
      <c r="P678">
        <v>1</v>
      </c>
      <c r="Q678">
        <v>0</v>
      </c>
      <c r="R678">
        <v>1.1838073188779215</v>
      </c>
      <c r="S678">
        <v>4.2261124261255077E-2</v>
      </c>
      <c r="T678">
        <v>-1</v>
      </c>
      <c r="U678">
        <v>16.145754012639305</v>
      </c>
      <c r="V678">
        <v>0</v>
      </c>
      <c r="X678" s="7">
        <v>647</v>
      </c>
      <c r="Y678" s="7">
        <v>0.12191683190009277</v>
      </c>
      <c r="Z678" s="7">
        <v>-0.1421158352630234</v>
      </c>
      <c r="AX678" t="s">
        <v>421</v>
      </c>
      <c r="AY678">
        <v>-0.25314887257790397</v>
      </c>
    </row>
    <row r="679" spans="13:51" x14ac:dyDescent="0.25">
      <c r="M679" t="s">
        <v>183</v>
      </c>
      <c r="N679">
        <v>-8.2855785701640094E-2</v>
      </c>
      <c r="O679">
        <v>-8.3915315300431594E-3</v>
      </c>
      <c r="P679">
        <v>1</v>
      </c>
      <c r="Q679">
        <v>0</v>
      </c>
      <c r="R679">
        <v>1.0706660773741432</v>
      </c>
      <c r="S679">
        <v>0.10717869917900485</v>
      </c>
      <c r="T679">
        <v>-4.1622721976034373E-2</v>
      </c>
      <c r="U679">
        <v>18.006750531740092</v>
      </c>
      <c r="V679">
        <v>0</v>
      </c>
      <c r="X679" s="7">
        <v>648</v>
      </c>
      <c r="Y679" s="7">
        <v>0.21243691305903101</v>
      </c>
      <c r="Z679" s="7">
        <v>2.6730816797118001E-2</v>
      </c>
      <c r="AX679" t="s">
        <v>140</v>
      </c>
      <c r="AY679">
        <v>-0.44811863329443169</v>
      </c>
    </row>
    <row r="680" spans="13:51" x14ac:dyDescent="0.25">
      <c r="M680" t="s">
        <v>1066</v>
      </c>
      <c r="N680">
        <v>8.6988932127687366E-2</v>
      </c>
      <c r="O680">
        <v>-0.18045600055125482</v>
      </c>
      <c r="P680">
        <v>1</v>
      </c>
      <c r="Q680">
        <v>0</v>
      </c>
      <c r="R680">
        <v>0.99570399504795459</v>
      </c>
      <c r="S680">
        <v>5.8461975183290105E-2</v>
      </c>
      <c r="T680">
        <v>-0.24688885681350675</v>
      </c>
      <c r="U680">
        <v>16.782792641762349</v>
      </c>
      <c r="V680">
        <v>0</v>
      </c>
      <c r="X680" s="7">
        <v>649</v>
      </c>
      <c r="Y680" s="7">
        <v>1.6539740796891709</v>
      </c>
      <c r="Z680" s="7">
        <v>-0.79792257602588912</v>
      </c>
      <c r="AX680" t="s">
        <v>2194</v>
      </c>
      <c r="AY680">
        <v>-0.1170446778050088</v>
      </c>
    </row>
    <row r="681" spans="13:51" x14ac:dyDescent="0.25">
      <c r="M681" t="s">
        <v>526</v>
      </c>
      <c r="N681">
        <v>1.132492320221403</v>
      </c>
      <c r="O681">
        <v>-0.19636474447799471</v>
      </c>
      <c r="P681">
        <v>1</v>
      </c>
      <c r="Q681">
        <v>0</v>
      </c>
      <c r="R681">
        <v>0.64109119747264487</v>
      </c>
      <c r="S681">
        <v>0.10414605923272748</v>
      </c>
      <c r="T681">
        <v>0.19108958639923304</v>
      </c>
      <c r="U681">
        <v>16.923058983375881</v>
      </c>
      <c r="V681">
        <v>0</v>
      </c>
      <c r="X681" s="7">
        <v>650</v>
      </c>
      <c r="Y681" s="7">
        <v>1.1111449783600347E-2</v>
      </c>
      <c r="Z681" s="7">
        <v>-0.3015218504446201</v>
      </c>
      <c r="AX681" t="s">
        <v>419</v>
      </c>
      <c r="AY681">
        <v>-0.55285048248603963</v>
      </c>
    </row>
    <row r="682" spans="13:51" x14ac:dyDescent="0.25">
      <c r="M682" t="s">
        <v>496</v>
      </c>
      <c r="N682">
        <v>0.24456173996086919</v>
      </c>
      <c r="O682">
        <v>0.15070386990361478</v>
      </c>
      <c r="P682">
        <v>1</v>
      </c>
      <c r="Q682">
        <v>0</v>
      </c>
      <c r="R682">
        <v>0.4376734422731588</v>
      </c>
      <c r="S682">
        <v>0.15242062797889802</v>
      </c>
      <c r="T682">
        <v>-0.33212262986436197</v>
      </c>
      <c r="U682">
        <v>17.416553904528424</v>
      </c>
      <c r="V682">
        <v>0</v>
      </c>
      <c r="X682" s="7">
        <v>651</v>
      </c>
      <c r="Y682" s="7">
        <v>0.13921265016845288</v>
      </c>
      <c r="Z682" s="7">
        <v>-0.70007822968223699</v>
      </c>
      <c r="AX682" t="s">
        <v>551</v>
      </c>
      <c r="AY682">
        <v>0.22833299618365782</v>
      </c>
    </row>
    <row r="683" spans="13:51" x14ac:dyDescent="0.25">
      <c r="M683" t="s">
        <v>2100</v>
      </c>
      <c r="N683">
        <v>0.5233274371592227</v>
      </c>
      <c r="O683">
        <v>0.17817852452882135</v>
      </c>
      <c r="P683">
        <v>1</v>
      </c>
      <c r="Q683">
        <v>0</v>
      </c>
      <c r="R683">
        <v>4.0926310763989848</v>
      </c>
      <c r="S683">
        <v>9.763847878157772E-2</v>
      </c>
      <c r="T683">
        <v>6.4828786668036528E-2</v>
      </c>
      <c r="U683">
        <v>16.755953597183836</v>
      </c>
      <c r="V683">
        <v>0</v>
      </c>
      <c r="X683" s="7">
        <v>652</v>
      </c>
      <c r="Y683" s="7">
        <v>0.43012688952728861</v>
      </c>
      <c r="Z683" s="7">
        <v>-0.19739500943037216</v>
      </c>
      <c r="AX683" t="s">
        <v>1243</v>
      </c>
      <c r="AY683">
        <v>9.8517557951701126E-2</v>
      </c>
    </row>
    <row r="684" spans="13:51" x14ac:dyDescent="0.25">
      <c r="M684" t="s">
        <v>2101</v>
      </c>
      <c r="N684">
        <v>0.79213187711164545</v>
      </c>
      <c r="O684">
        <v>-0.17466338947549404</v>
      </c>
      <c r="P684">
        <v>1</v>
      </c>
      <c r="Q684">
        <v>0</v>
      </c>
      <c r="R684">
        <v>0.28751946223328945</v>
      </c>
      <c r="S684">
        <v>0.1649124663484223</v>
      </c>
      <c r="T684">
        <v>2.3378473778385124E-2</v>
      </c>
      <c r="U684">
        <v>18.059831280851238</v>
      </c>
      <c r="V684">
        <v>0</v>
      </c>
      <c r="X684" s="7">
        <v>653</v>
      </c>
      <c r="Y684" s="7">
        <v>0.10168645930907316</v>
      </c>
      <c r="Z684" s="7">
        <v>-0.1225056329318585</v>
      </c>
      <c r="AX684" t="s">
        <v>205</v>
      </c>
      <c r="AY684">
        <v>-0.14556571304937485</v>
      </c>
    </row>
    <row r="685" spans="13:51" x14ac:dyDescent="0.25">
      <c r="M685" t="s">
        <v>1067</v>
      </c>
      <c r="N685">
        <v>-0.42544062054545906</v>
      </c>
      <c r="O685">
        <v>0.56132909531778052</v>
      </c>
      <c r="P685">
        <v>1</v>
      </c>
      <c r="Q685">
        <v>0</v>
      </c>
      <c r="R685">
        <v>0.77629598889138673</v>
      </c>
      <c r="S685">
        <v>0.19115597791823977</v>
      </c>
      <c r="T685">
        <v>-0.38744633495379099</v>
      </c>
      <c r="U685">
        <v>17.141712830951548</v>
      </c>
      <c r="V685">
        <v>0</v>
      </c>
      <c r="X685" s="7">
        <v>654</v>
      </c>
      <c r="Y685" s="7">
        <v>0.10439361871954847</v>
      </c>
      <c r="Z685" s="7">
        <v>-2.513819480607235E-2</v>
      </c>
      <c r="AX685" t="s">
        <v>156</v>
      </c>
      <c r="AY685">
        <v>-0.36076874628049582</v>
      </c>
    </row>
    <row r="686" spans="13:51" x14ac:dyDescent="0.25">
      <c r="M686" t="s">
        <v>746</v>
      </c>
      <c r="N686">
        <v>5.7416856144222352E-3</v>
      </c>
      <c r="O686">
        <v>-0.27365982239051073</v>
      </c>
      <c r="P686">
        <v>1</v>
      </c>
      <c r="Q686">
        <v>0</v>
      </c>
      <c r="R686">
        <v>0.37919972602501245</v>
      </c>
      <c r="S686">
        <v>0.20636628111917696</v>
      </c>
      <c r="T686">
        <v>1.5048878018289744</v>
      </c>
      <c r="U686">
        <v>16.51852265875721</v>
      </c>
      <c r="V686">
        <v>0</v>
      </c>
      <c r="X686" s="7">
        <v>655</v>
      </c>
      <c r="Y686" s="7">
        <v>-0.16956759245019168</v>
      </c>
      <c r="Z686" s="7">
        <v>-0.23075866406353304</v>
      </c>
      <c r="AX686" t="s">
        <v>1244</v>
      </c>
      <c r="AY686">
        <v>0.40186439060131368</v>
      </c>
    </row>
    <row r="687" spans="13:51" x14ac:dyDescent="0.25">
      <c r="M687" t="s">
        <v>1068</v>
      </c>
      <c r="N687">
        <v>-2.3023125587971875E-2</v>
      </c>
      <c r="O687">
        <v>-0.14033191170082535</v>
      </c>
      <c r="P687">
        <v>1</v>
      </c>
      <c r="Q687">
        <v>0</v>
      </c>
      <c r="R687">
        <v>1.0092579065460352</v>
      </c>
      <c r="S687">
        <v>5.8771216482038681E-2</v>
      </c>
      <c r="T687">
        <v>3.8980545676920456E-2</v>
      </c>
      <c r="U687">
        <v>16.079034550320333</v>
      </c>
      <c r="V687">
        <v>0</v>
      </c>
      <c r="X687" s="7">
        <v>656</v>
      </c>
      <c r="Y687" s="7">
        <v>0.16567711588015635</v>
      </c>
      <c r="Z687" s="7">
        <v>-0.5886290363480472</v>
      </c>
      <c r="AX687" t="s">
        <v>1245</v>
      </c>
      <c r="AY687">
        <v>-7.6976841466013246E-2</v>
      </c>
    </row>
    <row r="688" spans="13:51" x14ac:dyDescent="0.25">
      <c r="M688" t="s">
        <v>762</v>
      </c>
      <c r="N688">
        <v>0.30487021758388272</v>
      </c>
      <c r="O688">
        <v>6.8818441917614687E-2</v>
      </c>
      <c r="P688">
        <v>1</v>
      </c>
      <c r="Q688">
        <v>0</v>
      </c>
      <c r="R688">
        <v>0.84216905050323909</v>
      </c>
      <c r="S688">
        <v>0.11842111937559113</v>
      </c>
      <c r="T688">
        <v>0.58022683536864705</v>
      </c>
      <c r="U688">
        <v>16.139684019697665</v>
      </c>
      <c r="V688">
        <v>0</v>
      </c>
      <c r="X688" s="7">
        <v>657</v>
      </c>
      <c r="Y688" s="7">
        <v>0.30016998714477622</v>
      </c>
      <c r="Z688" s="7">
        <v>1.3612964712385081</v>
      </c>
      <c r="AX688" t="s">
        <v>1246</v>
      </c>
      <c r="AY688">
        <v>-0.126693369344341</v>
      </c>
    </row>
    <row r="689" spans="13:51" x14ac:dyDescent="0.25">
      <c r="M689" t="s">
        <v>292</v>
      </c>
      <c r="N689">
        <v>-0.22311468976575036</v>
      </c>
      <c r="O689">
        <v>9.4748630559566213E-2</v>
      </c>
      <c r="P689">
        <v>1</v>
      </c>
      <c r="Q689">
        <v>0</v>
      </c>
      <c r="R689">
        <v>1.6640637509976335</v>
      </c>
      <c r="S689">
        <v>0.11839851277130541</v>
      </c>
      <c r="T689">
        <v>-0.52738827369034746</v>
      </c>
      <c r="U689">
        <v>17.351005180982355</v>
      </c>
      <c r="V689">
        <v>0</v>
      </c>
      <c r="X689" s="7">
        <v>658</v>
      </c>
      <c r="Y689" s="7">
        <v>0.40047723364379095</v>
      </c>
      <c r="Z689" s="7">
        <v>-0.39203996805381736</v>
      </c>
      <c r="AX689" t="s">
        <v>2195</v>
      </c>
      <c r="AY689">
        <v>-0.46318402410221204</v>
      </c>
    </row>
    <row r="690" spans="13:51" x14ac:dyDescent="0.25">
      <c r="M690" t="s">
        <v>1069</v>
      </c>
      <c r="N690">
        <v>0.95605777989878615</v>
      </c>
      <c r="O690">
        <v>0.71195959020817978</v>
      </c>
      <c r="P690">
        <v>1</v>
      </c>
      <c r="Q690">
        <v>0</v>
      </c>
      <c r="R690">
        <v>0.94646412563438709</v>
      </c>
      <c r="S690">
        <v>8.6798141451319311E-2</v>
      </c>
      <c r="T690">
        <v>1.3731373641863067</v>
      </c>
      <c r="U690">
        <v>17.047838125967903</v>
      </c>
      <c r="V690">
        <v>0</v>
      </c>
      <c r="X690" s="7">
        <v>659</v>
      </c>
      <c r="Y690" s="7">
        <v>0.42051664089703344</v>
      </c>
      <c r="Z690" s="7">
        <v>-0.21545746162280235</v>
      </c>
      <c r="AX690" t="s">
        <v>1248</v>
      </c>
      <c r="AY690">
        <v>-0.30994867784512942</v>
      </c>
    </row>
    <row r="691" spans="13:51" x14ac:dyDescent="0.25">
      <c r="M691" t="s">
        <v>136</v>
      </c>
      <c r="N691">
        <v>-0.77460288147577949</v>
      </c>
      <c r="O691">
        <v>-0.15432313718160875</v>
      </c>
      <c r="P691">
        <v>1</v>
      </c>
      <c r="Q691">
        <v>0</v>
      </c>
      <c r="R691">
        <v>1.9594444985610624</v>
      </c>
      <c r="S691">
        <v>0.14532020128325665</v>
      </c>
      <c r="T691">
        <v>0.13966437331902937</v>
      </c>
      <c r="U691">
        <v>17.902847471127263</v>
      </c>
      <c r="V691">
        <v>0</v>
      </c>
      <c r="X691" s="7">
        <v>660</v>
      </c>
      <c r="Y691" s="7">
        <v>0.15229413452895132</v>
      </c>
      <c r="Z691" s="7">
        <v>2.6081617075417507E-2</v>
      </c>
      <c r="AX691" t="s">
        <v>2196</v>
      </c>
      <c r="AY691">
        <v>0.57650353979073277</v>
      </c>
    </row>
    <row r="692" spans="13:51" x14ac:dyDescent="0.25">
      <c r="M692" t="s">
        <v>117</v>
      </c>
      <c r="N692">
        <v>-0.16771186769807647</v>
      </c>
      <c r="O692">
        <v>3.668844793373284E-2</v>
      </c>
      <c r="P692">
        <v>1</v>
      </c>
      <c r="Q692">
        <v>0</v>
      </c>
      <c r="R692">
        <v>0.50751461353870153</v>
      </c>
      <c r="S692">
        <v>0.30325710112465226</v>
      </c>
      <c r="T692">
        <v>-3.0323949504610315E-2</v>
      </c>
      <c r="U692">
        <v>19.232167771654584</v>
      </c>
      <c r="V692">
        <v>0</v>
      </c>
      <c r="X692" s="7">
        <v>661</v>
      </c>
      <c r="Y692" s="7">
        <v>1.001300915063152</v>
      </c>
      <c r="Z692" s="7">
        <v>-0.2253724026508267</v>
      </c>
      <c r="AX692" t="s">
        <v>1250</v>
      </c>
      <c r="AY692">
        <v>-0.82210490554471527</v>
      </c>
    </row>
    <row r="693" spans="13:51" x14ac:dyDescent="0.25">
      <c r="M693" t="s">
        <v>95</v>
      </c>
      <c r="N693">
        <v>-0.75689793179843234</v>
      </c>
      <c r="O693">
        <v>-3.7814786391186829E-2</v>
      </c>
      <c r="P693">
        <v>1</v>
      </c>
      <c r="Q693">
        <v>0</v>
      </c>
      <c r="R693">
        <v>0.83297359836073925</v>
      </c>
      <c r="S693">
        <v>0.21449562935489633</v>
      </c>
      <c r="T693">
        <v>0.27831385263761343</v>
      </c>
      <c r="U693">
        <v>19.277517023265371</v>
      </c>
      <c r="V693">
        <v>0</v>
      </c>
      <c r="X693" s="7">
        <v>662</v>
      </c>
      <c r="Y693" s="7">
        <v>8.1563088745591372E-2</v>
      </c>
      <c r="Z693" s="7">
        <v>0.18314257006600226</v>
      </c>
      <c r="AX693" t="s">
        <v>294</v>
      </c>
      <c r="AY693">
        <v>1.3517356244577827</v>
      </c>
    </row>
    <row r="694" spans="13:51" x14ac:dyDescent="0.25">
      <c r="M694" t="s">
        <v>773</v>
      </c>
      <c r="N694">
        <v>-0.71364344432505777</v>
      </c>
      <c r="O694">
        <v>-3.3776903790035603E-2</v>
      </c>
      <c r="P694">
        <v>1</v>
      </c>
      <c r="Q694">
        <v>0</v>
      </c>
      <c r="R694">
        <v>0.49264695271252151</v>
      </c>
      <c r="S694">
        <v>0.21354936977097169</v>
      </c>
      <c r="T694">
        <v>-0.4071934628191014</v>
      </c>
      <c r="U694">
        <v>16.426655110993863</v>
      </c>
      <c r="V694">
        <v>0</v>
      </c>
      <c r="X694" s="7">
        <v>663</v>
      </c>
      <c r="Y694" s="7">
        <v>9.3086974816714657E-2</v>
      </c>
      <c r="Z694" s="7">
        <v>1.4446167645799983</v>
      </c>
      <c r="AX694" t="s">
        <v>618</v>
      </c>
      <c r="AY694">
        <v>7.7655005206853467</v>
      </c>
    </row>
    <row r="695" spans="13:51" x14ac:dyDescent="0.25">
      <c r="M695" t="s">
        <v>145</v>
      </c>
      <c r="N695">
        <v>-0.30990771694147823</v>
      </c>
      <c r="O695">
        <v>-9.7767903736479006E-2</v>
      </c>
      <c r="P695">
        <v>1</v>
      </c>
      <c r="Q695">
        <v>0</v>
      </c>
      <c r="R695">
        <v>1.1874357622026022</v>
      </c>
      <c r="S695">
        <v>0.21505132586717304</v>
      </c>
      <c r="T695">
        <v>1.3285250047830969E-2</v>
      </c>
      <c r="U695">
        <v>18.104377205323136</v>
      </c>
      <c r="V695">
        <v>0</v>
      </c>
      <c r="X695" s="7">
        <v>664</v>
      </c>
      <c r="Y695" s="7">
        <v>0.35533250477685474</v>
      </c>
      <c r="Z695" s="7">
        <v>-0.84017652508158047</v>
      </c>
      <c r="AX695" t="s">
        <v>697</v>
      </c>
      <c r="AY695">
        <v>0.72365562638252412</v>
      </c>
    </row>
    <row r="696" spans="13:51" x14ac:dyDescent="0.25">
      <c r="M696" t="s">
        <v>425</v>
      </c>
      <c r="N696">
        <v>-0.29627451913689362</v>
      </c>
      <c r="O696">
        <v>0.24097686533369711</v>
      </c>
      <c r="P696">
        <v>1</v>
      </c>
      <c r="Q696">
        <v>0</v>
      </c>
      <c r="R696">
        <v>1.2325024405061393</v>
      </c>
      <c r="S696">
        <v>5.6428568979436711E-2</v>
      </c>
      <c r="T696">
        <v>0.39069523992968258</v>
      </c>
      <c r="U696">
        <v>17.344070204024945</v>
      </c>
      <c r="V696">
        <v>0</v>
      </c>
      <c r="X696" s="7">
        <v>665</v>
      </c>
      <c r="Y696" s="7">
        <v>0.50981823044056696</v>
      </c>
      <c r="Z696" s="7">
        <v>-0.85453478084005485</v>
      </c>
      <c r="AX696" t="s">
        <v>1252</v>
      </c>
      <c r="AY696">
        <v>0.42194623365601647</v>
      </c>
    </row>
    <row r="697" spans="13:51" x14ac:dyDescent="0.25">
      <c r="M697" t="s">
        <v>1070</v>
      </c>
      <c r="N697">
        <v>9.15467981636304E-2</v>
      </c>
      <c r="O697">
        <v>0.10952518535551876</v>
      </c>
      <c r="P697">
        <v>1</v>
      </c>
      <c r="Q697">
        <v>0</v>
      </c>
      <c r="R697">
        <v>1.1042873416536476</v>
      </c>
      <c r="S697">
        <v>5.2802321193905967E-2</v>
      </c>
      <c r="T697">
        <v>-0.15261578276732929</v>
      </c>
      <c r="U697">
        <v>17.66518395309954</v>
      </c>
      <c r="V697">
        <v>0</v>
      </c>
      <c r="X697" s="7">
        <v>666</v>
      </c>
      <c r="Y697" s="7">
        <v>0.10895704336788159</v>
      </c>
      <c r="Z697" s="7">
        <v>2.6800369233897752</v>
      </c>
      <c r="AX697" t="s">
        <v>2197</v>
      </c>
      <c r="AY697">
        <v>0.10822161323612503</v>
      </c>
    </row>
    <row r="698" spans="13:51" x14ac:dyDescent="0.25">
      <c r="M698" t="s">
        <v>1071</v>
      </c>
      <c r="N698">
        <v>0.2460329908535602</v>
      </c>
      <c r="O698">
        <v>0.22977299776256666</v>
      </c>
      <c r="P698">
        <v>1</v>
      </c>
      <c r="Q698">
        <v>0</v>
      </c>
      <c r="R698">
        <v>0.59372454091156157</v>
      </c>
      <c r="S698">
        <v>0.14095270042112962</v>
      </c>
      <c r="T698">
        <v>0.1152988925083254</v>
      </c>
      <c r="U698">
        <v>16.847326028940106</v>
      </c>
      <c r="V698">
        <v>0</v>
      </c>
      <c r="X698" s="7">
        <v>667</v>
      </c>
      <c r="Y698" s="7">
        <v>0.29517299762140303</v>
      </c>
      <c r="Z698" s="7">
        <v>-0.40295855219872889</v>
      </c>
      <c r="AX698" t="s">
        <v>1253</v>
      </c>
      <c r="AY698">
        <v>-0.13014667217176321</v>
      </c>
    </row>
    <row r="699" spans="13:51" x14ac:dyDescent="0.25">
      <c r="M699" t="s">
        <v>1072</v>
      </c>
      <c r="N699">
        <v>1.0144003446138188</v>
      </c>
      <c r="O699">
        <v>0.25681522079453573</v>
      </c>
      <c r="P699">
        <v>1</v>
      </c>
      <c r="Q699">
        <v>0</v>
      </c>
      <c r="R699">
        <v>0.78532989165388545</v>
      </c>
      <c r="S699">
        <v>0.17173613090347639</v>
      </c>
      <c r="T699">
        <v>1.4307944072986831</v>
      </c>
      <c r="U699">
        <v>18.914009899536826</v>
      </c>
      <c r="V699">
        <v>0</v>
      </c>
      <c r="X699" s="7">
        <v>668</v>
      </c>
      <c r="Y699" s="7">
        <v>0.45214564149171971</v>
      </c>
      <c r="Z699" s="7">
        <v>-0.17574159906580078</v>
      </c>
      <c r="AX699" t="s">
        <v>2198</v>
      </c>
      <c r="AY699">
        <v>-0.25535739714453654</v>
      </c>
    </row>
    <row r="700" spans="13:51" x14ac:dyDescent="0.25">
      <c r="M700" t="s">
        <v>1073</v>
      </c>
      <c r="N700">
        <v>-0.19702355873164532</v>
      </c>
      <c r="O700">
        <v>-0.16204966209600655</v>
      </c>
      <c r="P700">
        <v>1</v>
      </c>
      <c r="Q700">
        <v>0</v>
      </c>
      <c r="R700">
        <v>0.81663204063528883</v>
      </c>
      <c r="S700">
        <v>8.8984867038861507E-2</v>
      </c>
      <c r="T700">
        <v>-0.13459579670331012</v>
      </c>
      <c r="U700">
        <v>17.249491042549408</v>
      </c>
      <c r="V700">
        <v>0</v>
      </c>
      <c r="X700" s="7">
        <v>669</v>
      </c>
      <c r="Y700" s="7">
        <v>0.17455961570090323</v>
      </c>
      <c r="Z700" s="7">
        <v>-0.56249113870468204</v>
      </c>
      <c r="AX700" t="s">
        <v>2199</v>
      </c>
      <c r="AY700">
        <v>8.2622571603466373</v>
      </c>
    </row>
    <row r="701" spans="13:51" x14ac:dyDescent="0.25">
      <c r="M701" t="s">
        <v>484</v>
      </c>
      <c r="N701">
        <v>0.58345868996412054</v>
      </c>
      <c r="O701">
        <v>-9.7585750531618026E-2</v>
      </c>
      <c r="P701">
        <v>1</v>
      </c>
      <c r="Q701">
        <v>0</v>
      </c>
      <c r="R701">
        <v>0.28022249208185729</v>
      </c>
      <c r="S701">
        <v>6.0914186112523442E-3</v>
      </c>
      <c r="T701">
        <v>1.5642429972096947</v>
      </c>
      <c r="U701">
        <v>17.798292115033604</v>
      </c>
      <c r="V701">
        <v>1</v>
      </c>
      <c r="X701" s="7">
        <v>670</v>
      </c>
      <c r="Y701" s="7">
        <v>4.7649673074657839E-3</v>
      </c>
      <c r="Z701" s="7">
        <v>-0.74953861467512728</v>
      </c>
      <c r="AX701" t="s">
        <v>2200</v>
      </c>
      <c r="AY701">
        <v>7.2712753537578205</v>
      </c>
    </row>
    <row r="702" spans="13:51" x14ac:dyDescent="0.25">
      <c r="M702" t="s">
        <v>2103</v>
      </c>
      <c r="N702">
        <v>0.11375868150103344</v>
      </c>
      <c r="O702">
        <v>0.66554406723538317</v>
      </c>
      <c r="P702">
        <v>1</v>
      </c>
      <c r="Q702">
        <v>0</v>
      </c>
      <c r="R702">
        <v>0.28282662975793954</v>
      </c>
      <c r="S702">
        <v>4.0061089247340455E-2</v>
      </c>
      <c r="T702">
        <v>-0.54277289474838308</v>
      </c>
      <c r="U702">
        <v>17.627826465401927</v>
      </c>
      <c r="V702">
        <v>0</v>
      </c>
      <c r="X702" s="7">
        <v>671</v>
      </c>
      <c r="Y702" s="7">
        <v>0.2975854091352475</v>
      </c>
      <c r="Z702" s="7">
        <v>0.35555942197273799</v>
      </c>
      <c r="AX702" t="s">
        <v>1254</v>
      </c>
      <c r="AY702">
        <v>0.42626866481448211</v>
      </c>
    </row>
    <row r="703" spans="13:51" x14ac:dyDescent="0.25">
      <c r="M703" t="s">
        <v>1074</v>
      </c>
      <c r="N703">
        <v>0.92980139168182974</v>
      </c>
      <c r="O703">
        <v>9.08278111924673E-2</v>
      </c>
      <c r="P703">
        <v>1</v>
      </c>
      <c r="Q703">
        <v>0</v>
      </c>
      <c r="R703">
        <v>1.7206047209459987</v>
      </c>
      <c r="S703">
        <v>2.5301241781978501E-2</v>
      </c>
      <c r="T703">
        <v>7.4922644881990532</v>
      </c>
      <c r="U703">
        <v>18.337558838958543</v>
      </c>
      <c r="V703">
        <v>0</v>
      </c>
      <c r="X703" s="7">
        <v>672</v>
      </c>
      <c r="Y703" s="7">
        <v>-0.20731344466650106</v>
      </c>
      <c r="Z703" s="7">
        <v>1.4664136979044751</v>
      </c>
      <c r="AX703" t="s">
        <v>1255</v>
      </c>
      <c r="AY703">
        <v>-0.15586727258739447</v>
      </c>
    </row>
    <row r="704" spans="13:51" x14ac:dyDescent="0.25">
      <c r="M704" t="s">
        <v>1075</v>
      </c>
      <c r="N704">
        <v>-0.30029875352731999</v>
      </c>
      <c r="O704">
        <v>-4.9547367444395217E-2</v>
      </c>
      <c r="P704">
        <v>1</v>
      </c>
      <c r="Q704">
        <v>0</v>
      </c>
      <c r="R704">
        <v>1.5558934950564345</v>
      </c>
      <c r="S704">
        <v>0.11736892082909678</v>
      </c>
      <c r="T704">
        <v>3.3369794239425828E-2</v>
      </c>
      <c r="U704">
        <v>16.706422805650281</v>
      </c>
      <c r="V704">
        <v>0</v>
      </c>
      <c r="X704" s="7">
        <v>673</v>
      </c>
      <c r="Y704" s="7">
        <v>1.1401587260138553</v>
      </c>
      <c r="Z704" s="7">
        <v>-1.4403976382564225</v>
      </c>
      <c r="AX704" t="s">
        <v>216</v>
      </c>
      <c r="AY704">
        <v>0.23083356874550195</v>
      </c>
    </row>
    <row r="705" spans="13:51" x14ac:dyDescent="0.25">
      <c r="M705" t="s">
        <v>1076</v>
      </c>
      <c r="N705">
        <v>0.5386354470644914</v>
      </c>
      <c r="O705">
        <v>-0.31604226393341267</v>
      </c>
      <c r="P705">
        <v>1</v>
      </c>
      <c r="Q705">
        <v>0</v>
      </c>
      <c r="R705">
        <v>2.9827646620365535</v>
      </c>
      <c r="S705">
        <v>0.14642774861843041</v>
      </c>
      <c r="T705">
        <v>2.9104990306792557</v>
      </c>
      <c r="U705">
        <v>17.021584865655836</v>
      </c>
      <c r="V705">
        <v>0</v>
      </c>
      <c r="X705" s="7">
        <v>674</v>
      </c>
      <c r="Y705" s="7">
        <v>0.41230095003311656</v>
      </c>
      <c r="Z705" s="7">
        <v>-0.31601245757196622</v>
      </c>
      <c r="AX705" t="s">
        <v>1256</v>
      </c>
      <c r="AY705">
        <v>-0.15369295655582099</v>
      </c>
    </row>
    <row r="706" spans="13:51" x14ac:dyDescent="0.25">
      <c r="M706" t="s">
        <v>1080</v>
      </c>
      <c r="N706">
        <v>-0.46869232162034491</v>
      </c>
      <c r="O706">
        <v>-0.36436495618128545</v>
      </c>
      <c r="P706">
        <v>1</v>
      </c>
      <c r="Q706">
        <v>0</v>
      </c>
      <c r="R706">
        <v>0.66158128535522798</v>
      </c>
      <c r="S706">
        <v>0.15526800576666225</v>
      </c>
      <c r="T706">
        <v>-0.39345473601820907</v>
      </c>
      <c r="U706">
        <v>16.293788692875946</v>
      </c>
      <c r="V706">
        <v>0</v>
      </c>
      <c r="X706" s="7">
        <v>675</v>
      </c>
      <c r="Y706" s="7">
        <v>-0.17597422348546848</v>
      </c>
      <c r="Z706" s="7">
        <v>1.3019436110971925</v>
      </c>
      <c r="AX706" t="s">
        <v>2201</v>
      </c>
      <c r="AY706">
        <v>-0.55513241683490699</v>
      </c>
    </row>
    <row r="707" spans="13:51" x14ac:dyDescent="0.25">
      <c r="M707" t="s">
        <v>1081</v>
      </c>
      <c r="N707">
        <v>-0.20608963831229671</v>
      </c>
      <c r="O707">
        <v>-7.0860689225330842E-2</v>
      </c>
      <c r="P707">
        <v>1</v>
      </c>
      <c r="Q707">
        <v>0</v>
      </c>
      <c r="R707">
        <v>0.76224802799059954</v>
      </c>
      <c r="S707">
        <v>0.11242313479600501</v>
      </c>
      <c r="T707">
        <v>-0.15036685207354586</v>
      </c>
      <c r="U707">
        <v>16.155105250046123</v>
      </c>
      <c r="V707">
        <v>0</v>
      </c>
      <c r="X707" s="7">
        <v>676</v>
      </c>
      <c r="Y707" s="7">
        <v>0.18013396585098337</v>
      </c>
      <c r="Z707" s="7">
        <v>-0.2629897515526235</v>
      </c>
      <c r="AX707" t="s">
        <v>1257</v>
      </c>
      <c r="AY707">
        <v>-0.28238803820028346</v>
      </c>
    </row>
    <row r="708" spans="13:51" x14ac:dyDescent="0.25">
      <c r="M708" t="s">
        <v>1082</v>
      </c>
      <c r="N708">
        <v>0.35894237070010071</v>
      </c>
      <c r="O708">
        <v>2.0463040915685204</v>
      </c>
      <c r="P708">
        <v>1</v>
      </c>
      <c r="Q708">
        <v>0</v>
      </c>
      <c r="R708">
        <v>0.82221820803535817</v>
      </c>
      <c r="S708">
        <v>8.292553715110533E-2</v>
      </c>
      <c r="T708">
        <v>42.601608379714648</v>
      </c>
      <c r="U708">
        <v>16.260921472075676</v>
      </c>
      <c r="V708">
        <v>0</v>
      </c>
      <c r="X708" s="7">
        <v>677</v>
      </c>
      <c r="Y708" s="7">
        <v>0.14807630468520938</v>
      </c>
      <c r="Z708" s="7">
        <v>-6.1087372557522016E-2</v>
      </c>
      <c r="AX708" t="s">
        <v>602</v>
      </c>
      <c r="AY708">
        <v>-0.32156598176542261</v>
      </c>
    </row>
    <row r="709" spans="13:51" x14ac:dyDescent="0.25">
      <c r="M709" t="s">
        <v>603</v>
      </c>
      <c r="N709">
        <v>22.161068962828704</v>
      </c>
      <c r="O709">
        <v>0.53655627626255642</v>
      </c>
      <c r="P709">
        <v>1</v>
      </c>
      <c r="Q709">
        <v>0</v>
      </c>
      <c r="R709">
        <v>1.0026514566484659</v>
      </c>
      <c r="S709">
        <v>0.11685704541090669</v>
      </c>
      <c r="T709">
        <v>0.69665433632825502</v>
      </c>
      <c r="U709">
        <v>16.707303968004098</v>
      </c>
      <c r="V709">
        <v>0</v>
      </c>
      <c r="X709" s="7">
        <v>678</v>
      </c>
      <c r="Y709" s="7">
        <v>0.19285386276941985</v>
      </c>
      <c r="Z709" s="7">
        <v>0.93963845745198316</v>
      </c>
      <c r="AX709" t="s">
        <v>1258</v>
      </c>
      <c r="AY709">
        <v>1.8036182887209602</v>
      </c>
    </row>
    <row r="710" spans="13:51" x14ac:dyDescent="0.25">
      <c r="M710" t="s">
        <v>1083</v>
      </c>
      <c r="N710">
        <v>-0.35247361560434887</v>
      </c>
      <c r="O710">
        <v>-0.1017183023696126</v>
      </c>
      <c r="P710">
        <v>1</v>
      </c>
      <c r="Q710">
        <v>0</v>
      </c>
      <c r="R710">
        <v>1.3398700378567645</v>
      </c>
      <c r="S710">
        <v>4.8667449506338743E-2</v>
      </c>
      <c r="T710">
        <v>1.1948322264759101</v>
      </c>
      <c r="U710">
        <v>17.410243297184127</v>
      </c>
      <c r="V710">
        <v>0</v>
      </c>
      <c r="X710" s="7">
        <v>679</v>
      </c>
      <c r="Y710" s="7">
        <v>-6.847863928131076E-2</v>
      </c>
      <c r="Z710" s="7">
        <v>0.31304037924217998</v>
      </c>
      <c r="AX710" t="s">
        <v>1259</v>
      </c>
      <c r="AY710">
        <v>-0.7677680570710298</v>
      </c>
    </row>
    <row r="711" spans="13:51" x14ac:dyDescent="0.25">
      <c r="M711" t="s">
        <v>2106</v>
      </c>
      <c r="N711">
        <v>1.001634314272269</v>
      </c>
      <c r="O711">
        <v>0.30152748637915744</v>
      </c>
      <c r="P711">
        <v>1</v>
      </c>
      <c r="Q711">
        <v>0</v>
      </c>
      <c r="R711">
        <v>0.20217556029531414</v>
      </c>
      <c r="S711">
        <v>6.7085081169061839E-2</v>
      </c>
      <c r="T711">
        <v>-3.2225623773334142E-2</v>
      </c>
      <c r="U711">
        <v>16.755235918834998</v>
      </c>
      <c r="V711">
        <v>0</v>
      </c>
      <c r="X711" s="7">
        <v>680</v>
      </c>
      <c r="Y711" s="7">
        <v>0.53609272948054831</v>
      </c>
      <c r="Z711" s="7">
        <v>-1.2765292321325616E-2</v>
      </c>
      <c r="AX711" t="s">
        <v>653</v>
      </c>
      <c r="AY711">
        <v>-0.66905061495512197</v>
      </c>
    </row>
    <row r="712" spans="13:51" x14ac:dyDescent="0.25">
      <c r="M712" t="s">
        <v>2107</v>
      </c>
      <c r="N712">
        <v>-0.67371981733923625</v>
      </c>
      <c r="O712">
        <v>0.47809725487601329</v>
      </c>
      <c r="P712">
        <v>1</v>
      </c>
      <c r="Q712">
        <v>0</v>
      </c>
      <c r="R712">
        <v>0.52087640052860773</v>
      </c>
      <c r="S712">
        <v>0.22653379516677108</v>
      </c>
      <c r="T712">
        <v>0.18734074284277613</v>
      </c>
      <c r="U712">
        <v>17.915416538042408</v>
      </c>
      <c r="V712">
        <v>0</v>
      </c>
      <c r="X712" s="7">
        <v>681</v>
      </c>
      <c r="Y712" s="7">
        <v>-1.7048347601456987E-2</v>
      </c>
      <c r="Z712" s="7">
        <v>0.80918022471310247</v>
      </c>
      <c r="AX712" t="s">
        <v>634</v>
      </c>
      <c r="AY712">
        <v>-0.24967006828642233</v>
      </c>
    </row>
    <row r="713" spans="13:51" x14ac:dyDescent="0.25">
      <c r="M713" t="s">
        <v>559</v>
      </c>
      <c r="N713">
        <v>-3.7445228807390589E-2</v>
      </c>
      <c r="O713">
        <v>0.29152892190096774</v>
      </c>
      <c r="P713">
        <v>1</v>
      </c>
      <c r="Q713">
        <v>0</v>
      </c>
      <c r="R713">
        <v>1.2557397625617341</v>
      </c>
      <c r="S713">
        <v>7.4079013564725238E-2</v>
      </c>
      <c r="T713">
        <v>-0.15907641155198762</v>
      </c>
      <c r="U713">
        <v>16.505286589474121</v>
      </c>
      <c r="V713">
        <v>0</v>
      </c>
      <c r="X713" s="7">
        <v>682</v>
      </c>
      <c r="Y713" s="7">
        <v>-7.1374813668362819E-2</v>
      </c>
      <c r="Z713" s="7">
        <v>-0.35406580687709621</v>
      </c>
      <c r="AX713" t="s">
        <v>2202</v>
      </c>
      <c r="AY713">
        <v>-0.20884626013281452</v>
      </c>
    </row>
    <row r="714" spans="13:51" x14ac:dyDescent="0.25">
      <c r="M714" t="s">
        <v>1084</v>
      </c>
      <c r="N714">
        <v>-0.11357460688682557</v>
      </c>
      <c r="O714">
        <v>0.27639058528881982</v>
      </c>
      <c r="P714">
        <v>1</v>
      </c>
      <c r="Q714">
        <v>0</v>
      </c>
      <c r="R714">
        <v>0.34185860614172087</v>
      </c>
      <c r="S714">
        <v>0.11599254784882233</v>
      </c>
      <c r="T714">
        <v>6.3045149632428951E-2</v>
      </c>
      <c r="U714">
        <v>17.17664399074328</v>
      </c>
      <c r="V714">
        <v>0</v>
      </c>
      <c r="X714" s="7">
        <v>683</v>
      </c>
      <c r="Y714" s="7">
        <v>0.45832801344477531</v>
      </c>
      <c r="Z714" s="7">
        <v>-0.45258632783035307</v>
      </c>
      <c r="AX714" t="s">
        <v>828</v>
      </c>
      <c r="AY714">
        <v>-0.11147191867476143</v>
      </c>
    </row>
    <row r="715" spans="13:51" x14ac:dyDescent="0.25">
      <c r="M715" t="s">
        <v>400</v>
      </c>
      <c r="N715">
        <v>3.2838979696693125</v>
      </c>
      <c r="O715">
        <v>-0.3202263172061427</v>
      </c>
      <c r="P715">
        <v>1</v>
      </c>
      <c r="Q715">
        <v>0</v>
      </c>
      <c r="R715">
        <v>0.93481580697282041</v>
      </c>
      <c r="S715">
        <v>0.22429612537088825</v>
      </c>
      <c r="T715">
        <v>0.1946435922731882</v>
      </c>
      <c r="U715">
        <v>17.361662413841312</v>
      </c>
      <c r="V715">
        <v>1</v>
      </c>
      <c r="X715" s="7">
        <v>684</v>
      </c>
      <c r="Y715" s="7">
        <v>0.26127691848082735</v>
      </c>
      <c r="Z715" s="7">
        <v>-0.28430004406879922</v>
      </c>
      <c r="AX715" t="s">
        <v>1261</v>
      </c>
      <c r="AY715">
        <v>-0.45829690729034822</v>
      </c>
    </row>
    <row r="716" spans="13:51" x14ac:dyDescent="0.25">
      <c r="M716" t="s">
        <v>521</v>
      </c>
      <c r="N716">
        <v>-0.58359833190377719</v>
      </c>
      <c r="O716">
        <v>-0.34622019549675542</v>
      </c>
      <c r="P716">
        <v>1</v>
      </c>
      <c r="Q716">
        <v>0</v>
      </c>
      <c r="R716">
        <v>0.42234176235535581</v>
      </c>
      <c r="S716">
        <v>0.11930261180596907</v>
      </c>
      <c r="T716">
        <v>-0.10109779835787314</v>
      </c>
      <c r="U716">
        <v>17.152854518787077</v>
      </c>
      <c r="V716">
        <v>0</v>
      </c>
      <c r="X716" s="7">
        <v>685</v>
      </c>
      <c r="Y716" s="7">
        <v>0.37437048088904368</v>
      </c>
      <c r="Z716" s="7">
        <v>-6.9500263305160959E-2</v>
      </c>
      <c r="AX716" t="s">
        <v>1262</v>
      </c>
      <c r="AY716">
        <v>1.903753461338157</v>
      </c>
    </row>
    <row r="717" spans="13:51" x14ac:dyDescent="0.25">
      <c r="M717" t="s">
        <v>1085</v>
      </c>
      <c r="N717">
        <v>-0.40365844773542869</v>
      </c>
      <c r="O717">
        <v>9.6801181616452944E-2</v>
      </c>
      <c r="P717">
        <v>1</v>
      </c>
      <c r="Q717">
        <v>0</v>
      </c>
      <c r="R717">
        <v>0.92938844660718567</v>
      </c>
      <c r="S717">
        <v>0.169285832920301</v>
      </c>
      <c r="T717">
        <v>0.44826479577002676</v>
      </c>
      <c r="U717">
        <v>17.47796855209981</v>
      </c>
      <c r="V717">
        <v>0</v>
      </c>
      <c r="X717" s="7">
        <v>686</v>
      </c>
      <c r="Y717" s="7">
        <v>2.646418624680999E-2</v>
      </c>
      <c r="Z717" s="7">
        <v>-0.24957887601256035</v>
      </c>
      <c r="AX717" t="s">
        <v>311</v>
      </c>
      <c r="AY717">
        <v>-2.6955393613187811E-2</v>
      </c>
    </row>
    <row r="718" spans="13:51" x14ac:dyDescent="0.25">
      <c r="M718" t="s">
        <v>1086</v>
      </c>
      <c r="N718">
        <v>-0.35988480614133544</v>
      </c>
      <c r="O718">
        <v>0.53608226109514734</v>
      </c>
      <c r="P718">
        <v>1</v>
      </c>
      <c r="Q718">
        <v>0</v>
      </c>
      <c r="R718">
        <v>0.98878285162389556</v>
      </c>
      <c r="S718">
        <v>0.12359825358414202</v>
      </c>
      <c r="T718">
        <v>0.15189363981481821</v>
      </c>
      <c r="U718">
        <v>17.951595495314702</v>
      </c>
      <c r="V718">
        <v>0</v>
      </c>
      <c r="X718" s="7">
        <v>687</v>
      </c>
      <c r="Y718" s="7">
        <v>0.8954748953972671</v>
      </c>
      <c r="Z718" s="7">
        <v>6.0582884501519052E-2</v>
      </c>
      <c r="AX718" t="s">
        <v>2203</v>
      </c>
      <c r="AY718">
        <v>-0.35471977580848141</v>
      </c>
    </row>
    <row r="719" spans="13:51" x14ac:dyDescent="0.25">
      <c r="M719" t="s">
        <v>1087</v>
      </c>
      <c r="N719">
        <v>-0.20560242423686173</v>
      </c>
      <c r="O719">
        <v>0.4220011925903977</v>
      </c>
      <c r="P719">
        <v>1</v>
      </c>
      <c r="Q719">
        <v>0</v>
      </c>
      <c r="R719">
        <v>1.3177851831717173</v>
      </c>
      <c r="S719">
        <v>0.14347557626155508</v>
      </c>
      <c r="T719">
        <v>0.67714059814662952</v>
      </c>
      <c r="U719">
        <v>16.20027234659112</v>
      </c>
      <c r="V719">
        <v>0</v>
      </c>
      <c r="X719" s="7">
        <v>688</v>
      </c>
      <c r="Y719" s="7">
        <v>0.22503909458954319</v>
      </c>
      <c r="Z719" s="7">
        <v>-0.99964197606532268</v>
      </c>
      <c r="AX719" t="s">
        <v>1263</v>
      </c>
      <c r="AY719">
        <v>0.60371172430837083</v>
      </c>
    </row>
    <row r="720" spans="13:51" x14ac:dyDescent="0.25">
      <c r="M720" t="s">
        <v>1088</v>
      </c>
      <c r="N720">
        <v>0.32483021897438258</v>
      </c>
      <c r="O720">
        <v>5.6077923519752181E-2</v>
      </c>
      <c r="P720">
        <v>1</v>
      </c>
      <c r="Q720">
        <v>0</v>
      </c>
      <c r="R720">
        <v>0.70644813369857318</v>
      </c>
      <c r="S720">
        <v>0.11711320468719051</v>
      </c>
      <c r="T720">
        <v>0.50203586378225973</v>
      </c>
      <c r="U720">
        <v>16.748020536073497</v>
      </c>
      <c r="V720">
        <v>0</v>
      </c>
      <c r="X720" s="7">
        <v>689</v>
      </c>
      <c r="Y720" s="7">
        <v>-0.25906950892705344</v>
      </c>
      <c r="Z720" s="7">
        <v>9.1357641228976966E-2</v>
      </c>
      <c r="AX720" t="s">
        <v>1264</v>
      </c>
      <c r="AY720">
        <v>-0.66927932001270662</v>
      </c>
    </row>
    <row r="721" spans="13:51" x14ac:dyDescent="0.25">
      <c r="M721" t="s">
        <v>1089</v>
      </c>
      <c r="N721">
        <v>-0.34020983331176902</v>
      </c>
      <c r="O721">
        <v>0.37778811261191941</v>
      </c>
      <c r="P721">
        <v>1</v>
      </c>
      <c r="Q721">
        <v>0</v>
      </c>
      <c r="R721">
        <v>0.94943893298947124</v>
      </c>
      <c r="S721">
        <v>0.10176540435760911</v>
      </c>
      <c r="T721">
        <v>0.82519753468861401</v>
      </c>
      <c r="U721">
        <v>16.927082836332605</v>
      </c>
      <c r="V721">
        <v>0</v>
      </c>
      <c r="X721" s="7">
        <v>690</v>
      </c>
      <c r="Y721" s="7">
        <v>6.9470454026418493E-2</v>
      </c>
      <c r="Z721" s="7">
        <v>-0.82636838582485084</v>
      </c>
      <c r="AX721" t="s">
        <v>2204</v>
      </c>
      <c r="AY721">
        <v>-0.20773845418169143</v>
      </c>
    </row>
    <row r="722" spans="13:51" x14ac:dyDescent="0.25">
      <c r="M722" t="s">
        <v>1090</v>
      </c>
      <c r="N722">
        <v>0.56792726269636662</v>
      </c>
      <c r="O722">
        <v>0.24338300735216875</v>
      </c>
      <c r="P722">
        <v>1</v>
      </c>
      <c r="Q722">
        <v>0</v>
      </c>
      <c r="R722">
        <v>1.4979791465623495</v>
      </c>
      <c r="S722">
        <v>0.19766967749948305</v>
      </c>
      <c r="T722">
        <v>-0.23746855960747307</v>
      </c>
      <c r="U722">
        <v>18.564043902871457</v>
      </c>
      <c r="V722">
        <v>0</v>
      </c>
      <c r="X722" s="7">
        <v>691</v>
      </c>
      <c r="Y722" s="7">
        <v>-0.26899527869373774</v>
      </c>
      <c r="Z722" s="7">
        <v>-0.44464816563132004</v>
      </c>
      <c r="AX722" t="s">
        <v>1265</v>
      </c>
      <c r="AY722">
        <v>0.2639889517704832</v>
      </c>
    </row>
    <row r="723" spans="13:51" x14ac:dyDescent="0.25">
      <c r="M723" t="s">
        <v>1091</v>
      </c>
      <c r="N723">
        <v>8.2917701437993735E-2</v>
      </c>
      <c r="O723">
        <v>0.46705855033509042</v>
      </c>
      <c r="P723">
        <v>1</v>
      </c>
      <c r="Q723">
        <v>0</v>
      </c>
      <c r="R723">
        <v>1.0146284910872787</v>
      </c>
      <c r="S723">
        <v>0.10755924339884269</v>
      </c>
      <c r="T723">
        <v>1.0914576259988573E-2</v>
      </c>
      <c r="U723">
        <v>17.428726046741343</v>
      </c>
      <c r="V723">
        <v>0</v>
      </c>
      <c r="X723" s="7">
        <v>692</v>
      </c>
      <c r="Y723" s="7">
        <v>-3.1045779592348305E-2</v>
      </c>
      <c r="Z723" s="7">
        <v>-0.2788619373491299</v>
      </c>
      <c r="AX723" t="s">
        <v>1266</v>
      </c>
      <c r="AY723">
        <v>-7.7246915793547324E-2</v>
      </c>
    </row>
    <row r="724" spans="13:51" x14ac:dyDescent="0.25">
      <c r="M724" t="s">
        <v>1092</v>
      </c>
      <c r="N724">
        <v>-0.23006334258892067</v>
      </c>
      <c r="O724">
        <v>0.10051115195571222</v>
      </c>
      <c r="P724">
        <v>1</v>
      </c>
      <c r="Q724">
        <v>0</v>
      </c>
      <c r="R724">
        <v>1.0340121128854458</v>
      </c>
      <c r="S724">
        <v>0.14689024056175859</v>
      </c>
      <c r="T724">
        <v>4.9495581476559518E-2</v>
      </c>
      <c r="U724">
        <v>19.109665394323223</v>
      </c>
      <c r="V724">
        <v>0</v>
      </c>
      <c r="X724" s="7">
        <v>693</v>
      </c>
      <c r="Y724" s="7">
        <v>0.51199311040202189</v>
      </c>
      <c r="Z724" s="7">
        <v>-0.80826762953891551</v>
      </c>
      <c r="AX724" t="s">
        <v>105</v>
      </c>
      <c r="AY724">
        <v>-0.677863168216854</v>
      </c>
    </row>
    <row r="725" spans="13:51" x14ac:dyDescent="0.25">
      <c r="M725" t="s">
        <v>635</v>
      </c>
      <c r="N725">
        <v>2.0923109568977478E-2</v>
      </c>
      <c r="O725">
        <v>-0.12689689138169163</v>
      </c>
      <c r="P725">
        <v>1</v>
      </c>
      <c r="Q725">
        <v>0</v>
      </c>
      <c r="R725">
        <v>0.51934627136482359</v>
      </c>
      <c r="S725">
        <v>0.23501987339182528</v>
      </c>
      <c r="T725">
        <v>-0.26487176211993479</v>
      </c>
      <c r="U725">
        <v>16.828446296082973</v>
      </c>
      <c r="V725">
        <v>0</v>
      </c>
      <c r="X725" s="7">
        <v>694</v>
      </c>
      <c r="Y725" s="7">
        <v>0.27113611340201582</v>
      </c>
      <c r="Z725" s="7">
        <v>-0.17958931523838542</v>
      </c>
      <c r="AX725" t="s">
        <v>1267</v>
      </c>
      <c r="AY725">
        <v>-0.25397716780013074</v>
      </c>
    </row>
    <row r="726" spans="13:51" x14ac:dyDescent="0.25">
      <c r="M726" t="s">
        <v>1093</v>
      </c>
      <c r="N726">
        <v>-0.12807481573467455</v>
      </c>
      <c r="O726">
        <v>0.51251868251609878</v>
      </c>
      <c r="P726">
        <v>1</v>
      </c>
      <c r="Q726">
        <v>0</v>
      </c>
      <c r="R726">
        <v>1.0201264154380099</v>
      </c>
      <c r="S726">
        <v>0.13558466965678331</v>
      </c>
      <c r="T726">
        <v>0.54143378059679603</v>
      </c>
      <c r="U726">
        <v>16.869360196360976</v>
      </c>
      <c r="V726">
        <v>0</v>
      </c>
      <c r="X726" s="7">
        <v>695</v>
      </c>
      <c r="Y726" s="7">
        <v>0.15601551420133378</v>
      </c>
      <c r="Z726" s="7">
        <v>9.0017476652226425E-2</v>
      </c>
      <c r="AX726" t="s">
        <v>1268</v>
      </c>
      <c r="AY726">
        <v>0.39532632369441439</v>
      </c>
    </row>
    <row r="727" spans="13:51" x14ac:dyDescent="0.25">
      <c r="M727" t="s">
        <v>1094</v>
      </c>
      <c r="N727">
        <v>-0.61130966290043742</v>
      </c>
      <c r="O727">
        <v>0.13333408144051051</v>
      </c>
      <c r="P727">
        <v>1</v>
      </c>
      <c r="Q727">
        <v>0</v>
      </c>
      <c r="R727">
        <v>0.68220875890640598</v>
      </c>
      <c r="S727">
        <v>8.3002503130743185E-2</v>
      </c>
      <c r="T727">
        <v>0.12103427287519675</v>
      </c>
      <c r="U727">
        <v>17.130463994208586</v>
      </c>
      <c r="V727">
        <v>0</v>
      </c>
      <c r="X727" s="7">
        <v>696</v>
      </c>
      <c r="Y727" s="7">
        <v>0.66518108493426209</v>
      </c>
      <c r="Z727" s="7">
        <v>0.34921925967955669</v>
      </c>
      <c r="AX727" t="s">
        <v>1269</v>
      </c>
      <c r="AY727">
        <v>-0.59795191932841996</v>
      </c>
    </row>
    <row r="728" spans="13:51" x14ac:dyDescent="0.25">
      <c r="M728" t="s">
        <v>1095</v>
      </c>
      <c r="N728">
        <v>-0.30962739496205516</v>
      </c>
      <c r="O728">
        <v>0.71684655396850594</v>
      </c>
      <c r="P728">
        <v>1</v>
      </c>
      <c r="Q728">
        <v>0</v>
      </c>
      <c r="R728">
        <v>0.94510104570827291</v>
      </c>
      <c r="S728">
        <v>0.12334614532011791</v>
      </c>
      <c r="T728">
        <v>5.4961261746936119</v>
      </c>
      <c r="U728">
        <v>16.314254867819312</v>
      </c>
      <c r="V728">
        <v>0</v>
      </c>
      <c r="X728" s="7">
        <v>697</v>
      </c>
      <c r="Y728" s="7">
        <v>0.12112143706355637</v>
      </c>
      <c r="Z728" s="7">
        <v>-0.31814499579520167</v>
      </c>
      <c r="AX728" t="s">
        <v>1270</v>
      </c>
      <c r="AY728">
        <v>0.5061299717840676</v>
      </c>
    </row>
    <row r="729" spans="13:51" x14ac:dyDescent="0.25">
      <c r="M729" t="s">
        <v>437</v>
      </c>
      <c r="N729">
        <v>-0.34675614516389058</v>
      </c>
      <c r="O729">
        <v>-0.10860108206550709</v>
      </c>
      <c r="P729">
        <v>1</v>
      </c>
      <c r="Q729">
        <v>0</v>
      </c>
      <c r="R729">
        <v>0.84394736665135228</v>
      </c>
      <c r="S729">
        <v>0.16071181933386899</v>
      </c>
      <c r="T729">
        <v>0.50082078931534058</v>
      </c>
      <c r="U729">
        <v>17.088020342789658</v>
      </c>
      <c r="V729">
        <v>0</v>
      </c>
      <c r="X729" s="7">
        <v>698</v>
      </c>
      <c r="Y729" s="7">
        <v>1.8514190736735276</v>
      </c>
      <c r="Z729" s="7">
        <v>-1.2679603837094071</v>
      </c>
      <c r="AX729" t="s">
        <v>1271</v>
      </c>
      <c r="AY729">
        <v>-0.46111459146166939</v>
      </c>
    </row>
    <row r="730" spans="13:51" x14ac:dyDescent="0.25">
      <c r="M730" t="s">
        <v>1096</v>
      </c>
      <c r="N730">
        <v>0.1123985984792575</v>
      </c>
      <c r="O730">
        <v>0.19203100429032335</v>
      </c>
      <c r="P730">
        <v>1</v>
      </c>
      <c r="Q730">
        <v>0</v>
      </c>
      <c r="R730">
        <v>1.3209823263339455</v>
      </c>
      <c r="S730">
        <v>0.11838438037744975</v>
      </c>
      <c r="T730">
        <v>0.17605845764262809</v>
      </c>
      <c r="U730">
        <v>16.38828788389981</v>
      </c>
      <c r="V730">
        <v>0</v>
      </c>
      <c r="X730" s="7">
        <v>699</v>
      </c>
      <c r="Y730" s="7">
        <v>0.16711203639442906</v>
      </c>
      <c r="Z730" s="7">
        <v>-5.3353354893395627E-2</v>
      </c>
      <c r="AX730" t="s">
        <v>1272</v>
      </c>
      <c r="AY730">
        <v>0.11808217344027644</v>
      </c>
    </row>
    <row r="731" spans="13:51" x14ac:dyDescent="0.25">
      <c r="M731" t="s">
        <v>2110</v>
      </c>
      <c r="N731">
        <v>-0.13295656447513637</v>
      </c>
      <c r="O731">
        <v>0.20370095350657644</v>
      </c>
      <c r="P731">
        <v>1</v>
      </c>
      <c r="Q731">
        <v>0</v>
      </c>
      <c r="R731">
        <v>0.75202467112471683</v>
      </c>
      <c r="S731">
        <v>0.13704347723012125</v>
      </c>
      <c r="T731">
        <v>0.18837368554674491</v>
      </c>
      <c r="U731">
        <v>17.608828778708947</v>
      </c>
      <c r="V731">
        <v>0</v>
      </c>
      <c r="X731" s="7">
        <v>700</v>
      </c>
      <c r="Y731" s="7">
        <v>3.4474536734216317</v>
      </c>
      <c r="Z731" s="7">
        <v>-2.5176522817398022</v>
      </c>
      <c r="AX731" t="s">
        <v>1273</v>
      </c>
      <c r="AY731">
        <v>8.6615511293132372E-2</v>
      </c>
    </row>
    <row r="732" spans="13:51" x14ac:dyDescent="0.25">
      <c r="M732" t="s">
        <v>238</v>
      </c>
      <c r="N732">
        <v>-0.24609847276698629</v>
      </c>
      <c r="O732">
        <v>-3.3609660668144685E-2</v>
      </c>
      <c r="P732">
        <v>1</v>
      </c>
      <c r="Q732">
        <v>0</v>
      </c>
      <c r="R732">
        <v>0.59561267213192448</v>
      </c>
      <c r="S732">
        <v>8.0386380534069199E-2</v>
      </c>
      <c r="T732">
        <v>0.70467831883928878</v>
      </c>
      <c r="U732">
        <v>17.868817106804851</v>
      </c>
      <c r="V732">
        <v>0</v>
      </c>
      <c r="X732" s="7">
        <v>701</v>
      </c>
      <c r="Y732" s="7">
        <v>0.20881903807897639</v>
      </c>
      <c r="Z732" s="7">
        <v>-0.50911779160629633</v>
      </c>
      <c r="AX732" t="s">
        <v>1274</v>
      </c>
      <c r="AY732">
        <v>7.5922016040703186E-2</v>
      </c>
    </row>
    <row r="733" spans="13:51" x14ac:dyDescent="0.25">
      <c r="M733" t="s">
        <v>2111</v>
      </c>
      <c r="N733">
        <v>1.2795160588686378</v>
      </c>
      <c r="O733">
        <v>-0.12099381494240512</v>
      </c>
      <c r="P733">
        <v>1</v>
      </c>
      <c r="Q733">
        <v>0</v>
      </c>
      <c r="R733">
        <v>0.36632523547951229</v>
      </c>
      <c r="S733">
        <v>5.0160823364136874E-2</v>
      </c>
      <c r="T733">
        <v>0.62693630326826943</v>
      </c>
      <c r="U733">
        <v>16.279714100532303</v>
      </c>
      <c r="V733">
        <v>0</v>
      </c>
      <c r="X733" s="7">
        <v>702</v>
      </c>
      <c r="Y733" s="7">
        <v>1.383475716896563</v>
      </c>
      <c r="Z733" s="7">
        <v>-0.84484026983207161</v>
      </c>
      <c r="AX733" t="s">
        <v>1275</v>
      </c>
      <c r="AY733">
        <v>0.71357492163692038</v>
      </c>
    </row>
    <row r="734" spans="13:51" x14ac:dyDescent="0.25">
      <c r="M734" t="s">
        <v>1097</v>
      </c>
      <c r="N734">
        <v>-0.38287389513478842</v>
      </c>
      <c r="O734">
        <v>0.50397172075815178</v>
      </c>
      <c r="P734">
        <v>1</v>
      </c>
      <c r="Q734">
        <v>0</v>
      </c>
      <c r="R734">
        <v>0.79969296167424275</v>
      </c>
      <c r="S734">
        <v>0.10831907526853235</v>
      </c>
      <c r="T734">
        <v>0.60012242276798711</v>
      </c>
      <c r="U734">
        <v>18.339152502602385</v>
      </c>
      <c r="V734">
        <v>0</v>
      </c>
      <c r="X734" s="7">
        <v>703</v>
      </c>
      <c r="Y734" s="7">
        <v>-0.18573602763788613</v>
      </c>
      <c r="Z734" s="7">
        <v>-0.28295629398245881</v>
      </c>
      <c r="AX734" t="s">
        <v>2206</v>
      </c>
      <c r="AY734">
        <v>-0.10909988425221333</v>
      </c>
    </row>
    <row r="735" spans="13:51" x14ac:dyDescent="0.25">
      <c r="M735" t="s">
        <v>2112</v>
      </c>
      <c r="N735">
        <v>-0.68213948512387379</v>
      </c>
      <c r="O735">
        <v>1.7733979958344777</v>
      </c>
      <c r="P735">
        <v>1</v>
      </c>
      <c r="Q735">
        <v>0</v>
      </c>
      <c r="R735">
        <v>25.576139833919939</v>
      </c>
      <c r="S735">
        <v>1.909713680695975E-2</v>
      </c>
      <c r="T735">
        <v>10.479581699641169</v>
      </c>
      <c r="U735">
        <v>15.386537688740157</v>
      </c>
      <c r="V735">
        <v>0</v>
      </c>
      <c r="X735" s="7">
        <v>704</v>
      </c>
      <c r="Y735" s="7">
        <v>6.2709966979854898E-2</v>
      </c>
      <c r="Z735" s="7">
        <v>-0.26879960529215163</v>
      </c>
      <c r="AX735" t="s">
        <v>157</v>
      </c>
      <c r="AY735">
        <v>-0.34719468409737153</v>
      </c>
    </row>
    <row r="736" spans="13:51" x14ac:dyDescent="0.25">
      <c r="M736" t="s">
        <v>1098</v>
      </c>
      <c r="N736">
        <v>-0.20257676782397124</v>
      </c>
      <c r="O736">
        <v>0.21444505817902726</v>
      </c>
      <c r="P736">
        <v>1</v>
      </c>
      <c r="Q736">
        <v>0</v>
      </c>
      <c r="R736">
        <v>2.2109445299023656</v>
      </c>
      <c r="S736">
        <v>3.8196470741867487E-2</v>
      </c>
      <c r="T736">
        <v>1.00625366225971</v>
      </c>
      <c r="U736">
        <v>17.009283656909826</v>
      </c>
      <c r="V736">
        <v>0</v>
      </c>
      <c r="X736" s="7">
        <v>705</v>
      </c>
      <c r="Y736" s="7">
        <v>17.607443826077962</v>
      </c>
      <c r="Z736" s="7">
        <v>-17.248501455377863</v>
      </c>
      <c r="AX736" t="s">
        <v>1276</v>
      </c>
      <c r="AY736">
        <v>6.1560447000794292E-2</v>
      </c>
    </row>
    <row r="737" spans="13:51" x14ac:dyDescent="0.25">
      <c r="M737" t="s">
        <v>573</v>
      </c>
      <c r="N737">
        <v>-0.77837157556782555</v>
      </c>
      <c r="O737">
        <v>0.10134699389731487</v>
      </c>
      <c r="P737">
        <v>1</v>
      </c>
      <c r="Q737">
        <v>0</v>
      </c>
      <c r="R737">
        <v>0.70872949577417943</v>
      </c>
      <c r="S737">
        <v>0.12468965874468635</v>
      </c>
      <c r="T737">
        <v>-8.0140195934405078E-2</v>
      </c>
      <c r="U737">
        <v>17.163790949189885</v>
      </c>
      <c r="V737">
        <v>0</v>
      </c>
      <c r="X737" s="7">
        <v>706</v>
      </c>
      <c r="Y737" s="7">
        <v>0.53039289432288106</v>
      </c>
      <c r="Z737" s="7">
        <v>21.630676068505824</v>
      </c>
      <c r="AX737" t="s">
        <v>244</v>
      </c>
      <c r="AY737">
        <v>-0.60430968413047959</v>
      </c>
    </row>
    <row r="738" spans="13:51" x14ac:dyDescent="0.25">
      <c r="M738" t="s">
        <v>905</v>
      </c>
      <c r="N738">
        <v>0.44415732957733223</v>
      </c>
      <c r="O738">
        <v>4.7976241553964103</v>
      </c>
      <c r="P738">
        <v>1</v>
      </c>
      <c r="Q738">
        <v>0</v>
      </c>
      <c r="R738">
        <v>0.39187839662511958</v>
      </c>
      <c r="S738">
        <v>6.7586109184413143E-2</v>
      </c>
      <c r="T738">
        <v>1.6748610698616953</v>
      </c>
      <c r="U738">
        <v>16.30459272389972</v>
      </c>
      <c r="V738">
        <v>0</v>
      </c>
      <c r="X738" s="7">
        <v>707</v>
      </c>
      <c r="Y738" s="7">
        <v>0.79880787158663979</v>
      </c>
      <c r="Z738" s="7">
        <v>-1.1512814871909887</v>
      </c>
      <c r="AX738" t="s">
        <v>1278</v>
      </c>
      <c r="AY738">
        <v>-5.3175864856082281E-3</v>
      </c>
    </row>
    <row r="739" spans="13:51" x14ac:dyDescent="0.25">
      <c r="M739" t="s">
        <v>1099</v>
      </c>
      <c r="N739">
        <v>0.40721641811539239</v>
      </c>
      <c r="O739">
        <v>-0.31649117731243481</v>
      </c>
      <c r="P739">
        <v>1</v>
      </c>
      <c r="Q739">
        <v>0</v>
      </c>
      <c r="R739">
        <v>1.1671460765064499</v>
      </c>
      <c r="S739">
        <v>0.10081640379351618</v>
      </c>
      <c r="T739">
        <v>-0.80882640205844836</v>
      </c>
      <c r="U739">
        <v>17.060846147553608</v>
      </c>
      <c r="V739">
        <v>0</v>
      </c>
      <c r="X739" s="7">
        <v>708</v>
      </c>
      <c r="Y739" s="7">
        <v>0.22986500066608226</v>
      </c>
      <c r="Z739" s="7">
        <v>0.77176931360618672</v>
      </c>
      <c r="AX739" t="s">
        <v>1280</v>
      </c>
      <c r="AY739">
        <v>5.4082024278944804E-2</v>
      </c>
    </row>
    <row r="740" spans="13:51" x14ac:dyDescent="0.25">
      <c r="M740" t="s">
        <v>507</v>
      </c>
      <c r="N740">
        <v>-0.11634370603453403</v>
      </c>
      <c r="O740">
        <v>0.421093958503793</v>
      </c>
      <c r="P740">
        <v>1</v>
      </c>
      <c r="Q740">
        <v>0</v>
      </c>
      <c r="R740">
        <v>0.67147657164003005</v>
      </c>
      <c r="S740">
        <v>0.10340052330934173</v>
      </c>
      <c r="T740">
        <v>0.35465358467543306</v>
      </c>
      <c r="U740">
        <v>17.102400777376513</v>
      </c>
      <c r="V740">
        <v>0</v>
      </c>
      <c r="X740" s="7">
        <v>709</v>
      </c>
      <c r="Y740" s="7">
        <v>5.4892767282413379E-2</v>
      </c>
      <c r="Z740" s="7">
        <v>-0.72861258462164957</v>
      </c>
      <c r="AX740" t="s">
        <v>1281</v>
      </c>
      <c r="AY740">
        <v>-0.139891887218212</v>
      </c>
    </row>
    <row r="741" spans="13:51" x14ac:dyDescent="0.25">
      <c r="M741" t="s">
        <v>280</v>
      </c>
      <c r="N741">
        <v>-0.33278532432326435</v>
      </c>
      <c r="O741">
        <v>-5.9283961876850873E-2</v>
      </c>
      <c r="P741">
        <v>1</v>
      </c>
      <c r="Q741">
        <v>0</v>
      </c>
      <c r="R741">
        <v>0.44781356276060746</v>
      </c>
      <c r="S741">
        <v>0.30221721787704242</v>
      </c>
      <c r="T741">
        <v>0.10209481331057171</v>
      </c>
      <c r="U741">
        <v>18.37893402083316</v>
      </c>
      <c r="V741">
        <v>0</v>
      </c>
      <c r="X741" s="7">
        <v>710</v>
      </c>
      <c r="Y741" s="7">
        <v>0.25533477821222361</v>
      </c>
      <c r="Z741" s="7">
        <v>-0.29278000701961421</v>
      </c>
      <c r="AX741" t="s">
        <v>2207</v>
      </c>
      <c r="AY741">
        <v>-7.2196917137034413E-3</v>
      </c>
    </row>
    <row r="742" spans="13:51" x14ac:dyDescent="0.25">
      <c r="M742" t="s">
        <v>2114</v>
      </c>
      <c r="N742">
        <v>2.3247669320571669</v>
      </c>
      <c r="O742">
        <v>4.9329427502025798</v>
      </c>
      <c r="P742">
        <v>1</v>
      </c>
      <c r="Q742">
        <v>0</v>
      </c>
      <c r="R742">
        <v>0.25486514392403148</v>
      </c>
      <c r="S742">
        <v>0.33451944642924886</v>
      </c>
      <c r="T742">
        <v>80.493094336931478</v>
      </c>
      <c r="U742">
        <v>15.034493026067141</v>
      </c>
      <c r="V742">
        <v>0</v>
      </c>
      <c r="X742" s="7">
        <v>711</v>
      </c>
      <c r="Y742" s="7">
        <v>0.17771286300886427</v>
      </c>
      <c r="Z742" s="7">
        <v>-0.29128746989568982</v>
      </c>
      <c r="AX742" t="s">
        <v>210</v>
      </c>
      <c r="AY742">
        <v>-5.7222713697956409E-2</v>
      </c>
    </row>
    <row r="743" spans="13:51" x14ac:dyDescent="0.25">
      <c r="M743" t="s">
        <v>1100</v>
      </c>
      <c r="N743">
        <v>0.29055380571640321</v>
      </c>
      <c r="O743">
        <v>2.8023819106129433</v>
      </c>
      <c r="P743">
        <v>1</v>
      </c>
      <c r="Q743">
        <v>0</v>
      </c>
      <c r="R743">
        <v>0.38170971564973627</v>
      </c>
      <c r="S743">
        <v>0.21572043086040468</v>
      </c>
      <c r="T743">
        <v>1.2951489654470789</v>
      </c>
      <c r="U743">
        <v>16.1106646627393</v>
      </c>
      <c r="V743">
        <v>0</v>
      </c>
      <c r="X743" s="7">
        <v>712</v>
      </c>
      <c r="Y743" s="7">
        <v>0.85477318746088105</v>
      </c>
      <c r="Z743" s="7">
        <v>2.4291247822084312</v>
      </c>
      <c r="AX743" t="s">
        <v>2208</v>
      </c>
      <c r="AY743">
        <v>0.14837008913420965</v>
      </c>
    </row>
    <row r="744" spans="13:51" x14ac:dyDescent="0.25">
      <c r="M744" t="s">
        <v>1101</v>
      </c>
      <c r="N744">
        <v>-0.59087776386708235</v>
      </c>
      <c r="O744">
        <v>0.14313926122991916</v>
      </c>
      <c r="P744">
        <v>1</v>
      </c>
      <c r="Q744">
        <v>0</v>
      </c>
      <c r="R744">
        <v>1.1077363137617269</v>
      </c>
      <c r="S744">
        <v>0.18211360902176321</v>
      </c>
      <c r="T744">
        <v>-1.4586818256814288E-2</v>
      </c>
      <c r="U744">
        <v>18.301299692552622</v>
      </c>
      <c r="V744">
        <v>0</v>
      </c>
      <c r="X744" s="7">
        <v>713</v>
      </c>
      <c r="Y744" s="7">
        <v>-1.7526547275437121E-4</v>
      </c>
      <c r="Z744" s="7">
        <v>-0.58342306643102282</v>
      </c>
      <c r="AX744" t="s">
        <v>2209</v>
      </c>
      <c r="AY744">
        <v>1.8294246679547588</v>
      </c>
    </row>
    <row r="745" spans="13:51" x14ac:dyDescent="0.25">
      <c r="M745" t="s">
        <v>324</v>
      </c>
      <c r="N745">
        <v>-0.13700044996887731</v>
      </c>
      <c r="O745">
        <v>-3.5129856543969558E-2</v>
      </c>
      <c r="P745">
        <v>1</v>
      </c>
      <c r="Q745">
        <v>0</v>
      </c>
      <c r="R745">
        <v>1.109142930843398</v>
      </c>
      <c r="S745">
        <v>0.2059032572445432</v>
      </c>
      <c r="T745">
        <v>-0.21271042176560018</v>
      </c>
      <c r="U745">
        <v>17.282572712747438</v>
      </c>
      <c r="V745">
        <v>0</v>
      </c>
      <c r="X745" s="7">
        <v>714</v>
      </c>
      <c r="Y745" s="7">
        <v>0.24362036014113927</v>
      </c>
      <c r="Z745" s="7">
        <v>-0.647278807876568</v>
      </c>
      <c r="AX745" t="s">
        <v>1282</v>
      </c>
      <c r="AY745">
        <v>-8.9833866059671572E-2</v>
      </c>
    </row>
    <row r="746" spans="13:51" x14ac:dyDescent="0.25">
      <c r="M746" t="s">
        <v>1102</v>
      </c>
      <c r="N746">
        <v>2.0098761261832681</v>
      </c>
      <c r="O746">
        <v>0.54894160564188332</v>
      </c>
      <c r="P746">
        <v>1</v>
      </c>
      <c r="Q746">
        <v>0</v>
      </c>
      <c r="R746">
        <v>1.6251134092369686</v>
      </c>
      <c r="S746">
        <v>7.1656340833055845E-2</v>
      </c>
      <c r="T746">
        <v>-0.2607409827754556</v>
      </c>
      <c r="U746">
        <v>18.6470555657842</v>
      </c>
      <c r="V746">
        <v>1</v>
      </c>
      <c r="X746" s="7">
        <v>715</v>
      </c>
      <c r="Y746" s="7">
        <v>0.31268567883592624</v>
      </c>
      <c r="Z746" s="7">
        <v>-0.67257048497726168</v>
      </c>
      <c r="AX746" t="s">
        <v>442</v>
      </c>
      <c r="AY746">
        <v>0.8992719301902905</v>
      </c>
    </row>
    <row r="747" spans="13:51" x14ac:dyDescent="0.25">
      <c r="M747" t="s">
        <v>2115</v>
      </c>
      <c r="N747">
        <v>5.4445123031463583</v>
      </c>
      <c r="O747">
        <v>0.71052241437112929</v>
      </c>
      <c r="P747">
        <v>1</v>
      </c>
      <c r="Q747">
        <v>0</v>
      </c>
      <c r="R747">
        <v>0.45763249965980801</v>
      </c>
      <c r="S747">
        <v>9.8928023308700333E-2</v>
      </c>
      <c r="T747">
        <v>1.2833611537340111</v>
      </c>
      <c r="U747">
        <v>17.21186597999667</v>
      </c>
      <c r="V747">
        <v>0</v>
      </c>
      <c r="X747" s="7">
        <v>716</v>
      </c>
      <c r="Y747" s="7">
        <v>0.46774559478008504</v>
      </c>
      <c r="Z747" s="7">
        <v>-0.67334801901694674</v>
      </c>
      <c r="AX747" t="s">
        <v>1283</v>
      </c>
      <c r="AY747">
        <v>0.63483241134957991</v>
      </c>
    </row>
    <row r="748" spans="13:51" x14ac:dyDescent="0.25">
      <c r="M748" t="s">
        <v>2116</v>
      </c>
      <c r="N748">
        <v>-0.21070077497813322</v>
      </c>
      <c r="O748">
        <v>8.1938334550364866E-2</v>
      </c>
      <c r="P748">
        <v>1</v>
      </c>
      <c r="Q748">
        <v>0</v>
      </c>
      <c r="R748">
        <v>0.35932814426187853</v>
      </c>
      <c r="S748">
        <v>9.1214761837193944E-2</v>
      </c>
      <c r="T748">
        <v>1.1525115490489755</v>
      </c>
      <c r="U748">
        <v>16.482916916389872</v>
      </c>
      <c r="V748">
        <v>0</v>
      </c>
      <c r="X748" s="7">
        <v>717</v>
      </c>
      <c r="Y748" s="7">
        <v>0.33892305320137928</v>
      </c>
      <c r="Z748" s="7">
        <v>-1.4092834226996698E-2</v>
      </c>
      <c r="AX748" t="s">
        <v>1284</v>
      </c>
      <c r="AY748">
        <v>-0.18643894276641404</v>
      </c>
    </row>
    <row r="749" spans="13:51" x14ac:dyDescent="0.25">
      <c r="M749" t="s">
        <v>1103</v>
      </c>
      <c r="N749">
        <v>-0.25913686475484771</v>
      </c>
      <c r="O749">
        <v>0.34665844916424859</v>
      </c>
      <c r="P749">
        <v>1</v>
      </c>
      <c r="Q749">
        <v>0</v>
      </c>
      <c r="R749">
        <v>0.80231926705388112</v>
      </c>
      <c r="S749">
        <v>8.3500404103200213E-2</v>
      </c>
      <c r="T749">
        <v>0.40944678323614025</v>
      </c>
      <c r="U749">
        <v>16.820435167778118</v>
      </c>
      <c r="V749">
        <v>0</v>
      </c>
      <c r="X749" s="7">
        <v>718</v>
      </c>
      <c r="Y749" s="7">
        <v>0.58311756158676964</v>
      </c>
      <c r="Z749" s="7">
        <v>-0.92332739489853866</v>
      </c>
      <c r="AX749" t="s">
        <v>1285</v>
      </c>
      <c r="AY749">
        <v>0.1570563427781525</v>
      </c>
    </row>
    <row r="750" spans="13:51" x14ac:dyDescent="0.25">
      <c r="M750" t="s">
        <v>2117</v>
      </c>
      <c r="N750">
        <v>-0.35913157669404472</v>
      </c>
      <c r="O750">
        <v>-0.20175822912281682</v>
      </c>
      <c r="P750">
        <v>1</v>
      </c>
      <c r="Q750">
        <v>0</v>
      </c>
      <c r="R750">
        <v>0.74295995036099505</v>
      </c>
      <c r="S750">
        <v>6.9577124022299375E-2</v>
      </c>
      <c r="T750">
        <v>0.35304105408107084</v>
      </c>
      <c r="U750">
        <v>16.671312510979643</v>
      </c>
      <c r="V750">
        <v>0</v>
      </c>
      <c r="X750" s="7">
        <v>719</v>
      </c>
      <c r="Y750" s="7">
        <v>1.209341076577386E-3</v>
      </c>
      <c r="Z750" s="7">
        <v>0.56671792161978929</v>
      </c>
      <c r="AX750" t="s">
        <v>2212</v>
      </c>
      <c r="AY750">
        <v>-0.17242298598033887</v>
      </c>
    </row>
    <row r="751" spans="13:51" x14ac:dyDescent="0.25">
      <c r="M751" t="s">
        <v>2118</v>
      </c>
      <c r="N751">
        <v>0.85338879409854174</v>
      </c>
      <c r="O751">
        <v>0.18721227168658888</v>
      </c>
      <c r="P751">
        <v>1</v>
      </c>
      <c r="Q751">
        <v>0</v>
      </c>
      <c r="R751">
        <v>0.60717267113495155</v>
      </c>
      <c r="S751">
        <v>0.12661499675612956</v>
      </c>
      <c r="T751">
        <v>0.56899086025727108</v>
      </c>
      <c r="U751">
        <v>16.47818785766697</v>
      </c>
      <c r="V751">
        <v>0</v>
      </c>
      <c r="X751" s="7">
        <v>720</v>
      </c>
      <c r="Y751" s="7">
        <v>0.27363776100938347</v>
      </c>
      <c r="Z751" s="7">
        <v>-0.19072005957138974</v>
      </c>
      <c r="AX751" t="s">
        <v>1286</v>
      </c>
      <c r="AY751">
        <v>-0.34272669432063435</v>
      </c>
    </row>
    <row r="752" spans="13:51" x14ac:dyDescent="0.25">
      <c r="M752" t="s">
        <v>2119</v>
      </c>
      <c r="N752">
        <v>1.9014629826908322</v>
      </c>
      <c r="O752">
        <v>0.83079387137658589</v>
      </c>
      <c r="P752">
        <v>1</v>
      </c>
      <c r="Q752">
        <v>0</v>
      </c>
      <c r="R752">
        <v>0.29926084148017534</v>
      </c>
      <c r="S752">
        <v>7.3240799781909324E-2</v>
      </c>
      <c r="T752">
        <v>1.0395707938433942</v>
      </c>
      <c r="U752">
        <v>18.489678486663767</v>
      </c>
      <c r="V752">
        <v>0</v>
      </c>
      <c r="X752" s="7">
        <v>721</v>
      </c>
      <c r="Y752" s="7">
        <v>0.16256755890636609</v>
      </c>
      <c r="Z752" s="7">
        <v>-0.39263090149528679</v>
      </c>
      <c r="AX752" t="s">
        <v>2213</v>
      </c>
      <c r="AY752">
        <v>-0.42507716671421825</v>
      </c>
    </row>
    <row r="753" spans="13:51" x14ac:dyDescent="0.25">
      <c r="M753" t="s">
        <v>2120</v>
      </c>
      <c r="N753">
        <v>-0.34898243053778871</v>
      </c>
      <c r="O753">
        <v>0.38832956601144514</v>
      </c>
      <c r="P753">
        <v>1</v>
      </c>
      <c r="Q753">
        <v>0</v>
      </c>
      <c r="R753">
        <v>0.30503557157135036</v>
      </c>
      <c r="S753">
        <v>4.5212339410111629E-2</v>
      </c>
      <c r="T753">
        <v>1.2107830041908454</v>
      </c>
      <c r="U753">
        <v>18.657431684307884</v>
      </c>
      <c r="V753">
        <v>0</v>
      </c>
      <c r="X753" s="7">
        <v>722</v>
      </c>
      <c r="Y753" s="7">
        <v>-0.26691844949755472</v>
      </c>
      <c r="Z753" s="7">
        <v>0.28784155906653219</v>
      </c>
      <c r="AX753" t="s">
        <v>2214</v>
      </c>
      <c r="AY753">
        <v>1.498275834488918</v>
      </c>
    </row>
    <row r="754" spans="13:51" x14ac:dyDescent="0.25">
      <c r="M754" t="s">
        <v>1105</v>
      </c>
      <c r="N754">
        <v>-0.45072090802276515</v>
      </c>
      <c r="O754">
        <v>-4.0886996860596547E-2</v>
      </c>
      <c r="P754">
        <v>1</v>
      </c>
      <c r="Q754">
        <v>0</v>
      </c>
      <c r="R754">
        <v>0.60304167049171176</v>
      </c>
      <c r="S754">
        <v>0.15883406396382982</v>
      </c>
      <c r="T754">
        <v>8.2097742775195298E-2</v>
      </c>
      <c r="U754">
        <v>17.115841252825977</v>
      </c>
      <c r="V754">
        <v>0</v>
      </c>
      <c r="X754" s="7">
        <v>723</v>
      </c>
      <c r="Y754" s="7">
        <v>0.42790317503339032</v>
      </c>
      <c r="Z754" s="7">
        <v>-0.55597799076806487</v>
      </c>
      <c r="AX754" t="s">
        <v>32</v>
      </c>
      <c r="AY754">
        <v>-0.45893848516075614</v>
      </c>
    </row>
    <row r="755" spans="13:51" x14ac:dyDescent="0.25">
      <c r="M755" t="s">
        <v>1106</v>
      </c>
      <c r="N755">
        <v>0.36235888074759864</v>
      </c>
      <c r="O755">
        <v>-9.2959820728991005E-2</v>
      </c>
      <c r="P755">
        <v>1</v>
      </c>
      <c r="Q755">
        <v>0</v>
      </c>
      <c r="R755">
        <v>0.80726691287061092</v>
      </c>
      <c r="S755">
        <v>4.3949287224325284E-2</v>
      </c>
      <c r="T755">
        <v>-0.39110695520383104</v>
      </c>
      <c r="U755">
        <v>16.434145930478376</v>
      </c>
      <c r="V755">
        <v>0</v>
      </c>
      <c r="X755" s="7">
        <v>724</v>
      </c>
      <c r="Y755" s="7">
        <v>0.2755312343588337</v>
      </c>
      <c r="Z755" s="7">
        <v>-0.88684089725927118</v>
      </c>
      <c r="AX755" t="s">
        <v>351</v>
      </c>
      <c r="AY755">
        <v>-3.714261547347688E-2</v>
      </c>
    </row>
    <row r="756" spans="13:51" x14ac:dyDescent="0.25">
      <c r="M756" t="s">
        <v>1107</v>
      </c>
      <c r="N756">
        <v>-0.33277638319602421</v>
      </c>
      <c r="O756">
        <v>7.741370242736588E-2</v>
      </c>
      <c r="P756">
        <v>1</v>
      </c>
      <c r="Q756">
        <v>0</v>
      </c>
      <c r="R756">
        <v>1.9305496407711822</v>
      </c>
      <c r="S756">
        <v>0.10238399861404224</v>
      </c>
      <c r="T756">
        <v>0.38050001055031235</v>
      </c>
      <c r="U756">
        <v>17.95950707185246</v>
      </c>
      <c r="V756">
        <v>0</v>
      </c>
      <c r="X756" s="7">
        <v>725</v>
      </c>
      <c r="Y756" s="7">
        <v>2.4578906463025443</v>
      </c>
      <c r="Z756" s="7">
        <v>-2.7675180412645997</v>
      </c>
      <c r="AX756" t="s">
        <v>1287</v>
      </c>
      <c r="AY756">
        <v>-0.40783598256948134</v>
      </c>
    </row>
    <row r="757" spans="13:51" x14ac:dyDescent="0.25">
      <c r="M757" t="s">
        <v>1108</v>
      </c>
      <c r="N757">
        <v>-0.33662817333272504</v>
      </c>
      <c r="O757">
        <v>0.14586624187234173</v>
      </c>
      <c r="P757">
        <v>1</v>
      </c>
      <c r="Q757">
        <v>0</v>
      </c>
      <c r="R757">
        <v>1.2147644770376831</v>
      </c>
      <c r="S757">
        <v>0.15404324681218493</v>
      </c>
      <c r="T757">
        <v>0.42173317748620542</v>
      </c>
      <c r="U757">
        <v>19.171556271108809</v>
      </c>
      <c r="V757">
        <v>0</v>
      </c>
      <c r="X757" s="7">
        <v>726</v>
      </c>
      <c r="Y757" s="7">
        <v>0.23306588726951466</v>
      </c>
      <c r="Z757" s="7">
        <v>-0.57982203243340524</v>
      </c>
      <c r="AX757" t="s">
        <v>1288</v>
      </c>
      <c r="AY757">
        <v>-0.36815752605627761</v>
      </c>
    </row>
    <row r="758" spans="13:51" x14ac:dyDescent="0.25">
      <c r="M758" t="s">
        <v>1109</v>
      </c>
      <c r="N758">
        <v>-0.37531376223797502</v>
      </c>
      <c r="O758">
        <v>0.37906171940664002</v>
      </c>
      <c r="P758">
        <v>1</v>
      </c>
      <c r="Q758">
        <v>0</v>
      </c>
      <c r="R758">
        <v>1.1443371229605539</v>
      </c>
      <c r="S758">
        <v>0.18965931917313181</v>
      </c>
      <c r="T758">
        <v>0.38919890647347932</v>
      </c>
      <c r="U758">
        <v>18.773135720222921</v>
      </c>
      <c r="V758">
        <v>0</v>
      </c>
      <c r="X758" s="7">
        <v>727</v>
      </c>
      <c r="Y758" s="7">
        <v>0.28184296104736584</v>
      </c>
      <c r="Z758" s="7">
        <v>-0.16944436256810835</v>
      </c>
      <c r="AX758" t="s">
        <v>392</v>
      </c>
      <c r="AY758">
        <v>-0.66979483072762358</v>
      </c>
    </row>
    <row r="759" spans="13:51" x14ac:dyDescent="0.25">
      <c r="M759" t="s">
        <v>1110</v>
      </c>
      <c r="N759">
        <v>-0.317483454507754</v>
      </c>
      <c r="O759">
        <v>0.21502629701265791</v>
      </c>
      <c r="P759">
        <v>1</v>
      </c>
      <c r="Q759">
        <v>0</v>
      </c>
      <c r="R759">
        <v>1.3812204106152486</v>
      </c>
      <c r="S759">
        <v>7.8960208274452881E-2</v>
      </c>
      <c r="T759">
        <v>0.34087970479882479</v>
      </c>
      <c r="U759">
        <v>17.979394376513131</v>
      </c>
      <c r="V759">
        <v>0</v>
      </c>
      <c r="X759" s="7">
        <v>728</v>
      </c>
      <c r="Y759" s="7">
        <v>0.21289471935751053</v>
      </c>
      <c r="Z759" s="7">
        <v>-0.34585128383264691</v>
      </c>
      <c r="AX759" t="s">
        <v>1289</v>
      </c>
      <c r="AY759">
        <v>1.668927403476886</v>
      </c>
    </row>
    <row r="760" spans="13:51" x14ac:dyDescent="0.25">
      <c r="M760" t="s">
        <v>1111</v>
      </c>
      <c r="N760">
        <v>-0.45323838871823063</v>
      </c>
      <c r="O760">
        <v>0.2815421224262401</v>
      </c>
      <c r="P760">
        <v>1</v>
      </c>
      <c r="Q760">
        <v>0</v>
      </c>
      <c r="R760">
        <v>1.4248927976713741</v>
      </c>
      <c r="S760">
        <v>0.18530689267578962</v>
      </c>
      <c r="T760">
        <v>0.45622584668316657</v>
      </c>
      <c r="U760">
        <v>17.885697499023067</v>
      </c>
      <c r="V760">
        <v>0</v>
      </c>
      <c r="X760" s="7">
        <v>729</v>
      </c>
      <c r="Y760" s="7">
        <v>0.48579932716907515</v>
      </c>
      <c r="Z760" s="7">
        <v>-0.73189779993606141</v>
      </c>
      <c r="AX760" t="s">
        <v>2216</v>
      </c>
      <c r="AY760">
        <v>-9.2637138659738105E-2</v>
      </c>
    </row>
    <row r="761" spans="13:51" x14ac:dyDescent="0.25">
      <c r="M761" t="s">
        <v>1112</v>
      </c>
      <c r="N761">
        <v>-0.10377202842764092</v>
      </c>
      <c r="O761">
        <v>-1.8840171160281961E-2</v>
      </c>
      <c r="P761">
        <v>1</v>
      </c>
      <c r="Q761">
        <v>0</v>
      </c>
      <c r="R761">
        <v>0.93989204297416873</v>
      </c>
      <c r="S761">
        <v>0.11511133922352605</v>
      </c>
      <c r="T761">
        <v>-0.21192021204639183</v>
      </c>
      <c r="U761">
        <v>15.956245017494316</v>
      </c>
      <c r="V761">
        <v>0</v>
      </c>
      <c r="X761" s="7">
        <v>730</v>
      </c>
      <c r="Y761" s="7">
        <v>0.46207684230519719</v>
      </c>
      <c r="Z761" s="7">
        <v>0.81743921656344065</v>
      </c>
      <c r="AX761" t="s">
        <v>2217</v>
      </c>
      <c r="AY761">
        <v>0.23309486311219621</v>
      </c>
    </row>
    <row r="762" spans="13:51" x14ac:dyDescent="0.25">
      <c r="M762" t="s">
        <v>378</v>
      </c>
      <c r="N762">
        <v>0.35802200493090303</v>
      </c>
      <c r="O762">
        <v>-0.36175833433896432</v>
      </c>
      <c r="P762">
        <v>1</v>
      </c>
      <c r="Q762">
        <v>0</v>
      </c>
      <c r="R762">
        <v>0.33928509951164382</v>
      </c>
      <c r="S762">
        <v>8.7663633177396547E-2</v>
      </c>
      <c r="T762">
        <v>0.44774307240377054</v>
      </c>
      <c r="U762">
        <v>18.288269402327014</v>
      </c>
      <c r="V762">
        <v>0</v>
      </c>
      <c r="X762" s="7">
        <v>731</v>
      </c>
      <c r="Y762" s="7">
        <v>0.50621119488202271</v>
      </c>
      <c r="Z762" s="7">
        <v>-0.88908509001681113</v>
      </c>
      <c r="AX762" t="s">
        <v>1290</v>
      </c>
      <c r="AY762">
        <v>0.7802648144413441</v>
      </c>
    </row>
    <row r="763" spans="13:51" x14ac:dyDescent="0.25">
      <c r="M763" t="s">
        <v>1113</v>
      </c>
      <c r="N763">
        <v>-0.20318949452257501</v>
      </c>
      <c r="O763">
        <v>0.55810251516042975</v>
      </c>
      <c r="P763">
        <v>1</v>
      </c>
      <c r="Q763">
        <v>0</v>
      </c>
      <c r="R763">
        <v>0.76910922356181199</v>
      </c>
      <c r="S763">
        <v>0.10350814018196934</v>
      </c>
      <c r="T763">
        <v>0.55652205089772611</v>
      </c>
      <c r="U763">
        <v>16.388921583846685</v>
      </c>
      <c r="V763">
        <v>0</v>
      </c>
      <c r="X763" s="7">
        <v>732</v>
      </c>
      <c r="Y763" s="7">
        <v>7.0947043584825655</v>
      </c>
      <c r="Z763" s="7">
        <v>-7.7768438436064393</v>
      </c>
      <c r="AX763" t="s">
        <v>1291</v>
      </c>
      <c r="AY763">
        <v>-0.53611376573519154</v>
      </c>
    </row>
    <row r="764" spans="13:51" x14ac:dyDescent="0.25">
      <c r="M764" t="s">
        <v>1114</v>
      </c>
      <c r="N764">
        <v>-0.57069001173151979</v>
      </c>
      <c r="O764">
        <v>0.17665900886983252</v>
      </c>
      <c r="P764">
        <v>1</v>
      </c>
      <c r="Q764">
        <v>0</v>
      </c>
      <c r="R764">
        <v>0.64077343855811963</v>
      </c>
      <c r="S764">
        <v>0.21683225237903106</v>
      </c>
      <c r="T764">
        <v>-0.55102377560595084</v>
      </c>
      <c r="U764">
        <v>16.109340684033349</v>
      </c>
      <c r="V764">
        <v>0</v>
      </c>
      <c r="X764" s="7">
        <v>733</v>
      </c>
      <c r="Y764" s="7">
        <v>0.87692763288010456</v>
      </c>
      <c r="Z764" s="7">
        <v>-1.0795044007040757</v>
      </c>
      <c r="AX764" t="s">
        <v>895</v>
      </c>
      <c r="AY764">
        <v>0.15302672763153655</v>
      </c>
    </row>
    <row r="765" spans="13:51" x14ac:dyDescent="0.25">
      <c r="M765" t="s">
        <v>2121</v>
      </c>
      <c r="N765">
        <v>0.37784478457171894</v>
      </c>
      <c r="O765">
        <v>0.2490470560817766</v>
      </c>
      <c r="P765">
        <v>1</v>
      </c>
      <c r="Q765">
        <v>0</v>
      </c>
      <c r="R765">
        <v>0.43317939465271543</v>
      </c>
      <c r="S765">
        <v>4.5289617686070614E-2</v>
      </c>
      <c r="T765">
        <v>0.41467203765120886</v>
      </c>
      <c r="U765">
        <v>17.942371130176795</v>
      </c>
      <c r="V765">
        <v>0</v>
      </c>
      <c r="X765" s="7">
        <v>734</v>
      </c>
      <c r="Y765" s="7">
        <v>0.10371062941159649</v>
      </c>
      <c r="Z765" s="7">
        <v>-0.88208220497942202</v>
      </c>
      <c r="AX765" t="s">
        <v>2218</v>
      </c>
      <c r="AY765">
        <v>1.7196415433690113</v>
      </c>
    </row>
    <row r="766" spans="13:51" x14ac:dyDescent="0.25">
      <c r="M766" t="s">
        <v>491</v>
      </c>
      <c r="N766">
        <v>0.64817075335352758</v>
      </c>
      <c r="O766">
        <v>0.50656910681530176</v>
      </c>
      <c r="P766">
        <v>1</v>
      </c>
      <c r="Q766">
        <v>0</v>
      </c>
      <c r="R766">
        <v>0.41362319307435413</v>
      </c>
      <c r="S766">
        <v>9.3001666228389568E-2</v>
      </c>
      <c r="T766">
        <v>-0.51133131678300126</v>
      </c>
      <c r="U766">
        <v>18.077689253510268</v>
      </c>
      <c r="V766">
        <v>0</v>
      </c>
      <c r="X766" s="7">
        <v>735</v>
      </c>
      <c r="Y766" s="7">
        <v>1.7336479619713343</v>
      </c>
      <c r="Z766" s="7">
        <v>-1.2894906323940021</v>
      </c>
      <c r="AX766" t="s">
        <v>2219</v>
      </c>
      <c r="AY766">
        <v>-0.45351281769493224</v>
      </c>
    </row>
    <row r="767" spans="13:51" x14ac:dyDescent="0.25">
      <c r="M767" t="s">
        <v>214</v>
      </c>
      <c r="N767">
        <v>-0.2208845351468858</v>
      </c>
      <c r="O767">
        <v>0.39996258381815225</v>
      </c>
      <c r="P767">
        <v>1</v>
      </c>
      <c r="Q767">
        <v>0</v>
      </c>
      <c r="R767">
        <v>0.48159835948487434</v>
      </c>
      <c r="S767">
        <v>0.29845839294133186</v>
      </c>
      <c r="T767">
        <v>-0.14145981416576847</v>
      </c>
      <c r="U767">
        <v>18.887168724841434</v>
      </c>
      <c r="V767">
        <v>0</v>
      </c>
      <c r="X767" s="7">
        <v>736</v>
      </c>
      <c r="Y767" s="7">
        <v>-0.17186203732005007</v>
      </c>
      <c r="Z767" s="7">
        <v>0.57907845543544245</v>
      </c>
      <c r="AX767" t="s">
        <v>1292</v>
      </c>
      <c r="AY767">
        <v>-0.72439969324988418</v>
      </c>
    </row>
    <row r="768" spans="13:51" x14ac:dyDescent="0.25">
      <c r="M768" t="s">
        <v>541</v>
      </c>
      <c r="N768">
        <v>0.12478005129882787</v>
      </c>
      <c r="O768">
        <v>0.24626817207293364</v>
      </c>
      <c r="P768">
        <v>1</v>
      </c>
      <c r="Q768">
        <v>0</v>
      </c>
      <c r="R768">
        <v>0.60275208644503298</v>
      </c>
      <c r="S768">
        <v>0.10259116631779301</v>
      </c>
      <c r="T768">
        <v>-0.10366782590929245</v>
      </c>
      <c r="U768">
        <v>17.094955881769241</v>
      </c>
      <c r="V768">
        <v>0</v>
      </c>
      <c r="X768" s="7">
        <v>737</v>
      </c>
      <c r="Y768" s="7">
        <v>0.37621185238773258</v>
      </c>
      <c r="Z768" s="7">
        <v>-0.49255555842226662</v>
      </c>
      <c r="AX768" t="s">
        <v>343</v>
      </c>
      <c r="AY768">
        <v>-0.43728628523835639</v>
      </c>
    </row>
    <row r="769" spans="13:51" x14ac:dyDescent="0.25">
      <c r="M769" t="s">
        <v>1116</v>
      </c>
      <c r="N769">
        <v>0.12881076093184127</v>
      </c>
      <c r="O769">
        <v>0.7177251282746071</v>
      </c>
      <c r="P769">
        <v>1</v>
      </c>
      <c r="Q769">
        <v>0</v>
      </c>
      <c r="R769">
        <v>0.51879100463433281</v>
      </c>
      <c r="S769">
        <v>0.16479907600263277</v>
      </c>
      <c r="T769">
        <v>-0.45839041682689874</v>
      </c>
      <c r="U769">
        <v>16.396467348749596</v>
      </c>
      <c r="V769">
        <v>0</v>
      </c>
      <c r="X769" s="7">
        <v>738</v>
      </c>
      <c r="Y769" s="7">
        <v>-0.23746885397935616</v>
      </c>
      <c r="Z769" s="7">
        <v>-9.5316470343908194E-2</v>
      </c>
      <c r="AX769" t="s">
        <v>690</v>
      </c>
      <c r="AY769">
        <v>-0.33231170328404991</v>
      </c>
    </row>
    <row r="770" spans="13:51" x14ac:dyDescent="0.25">
      <c r="M770" t="s">
        <v>2123</v>
      </c>
      <c r="N770">
        <v>1.052931437955779</v>
      </c>
      <c r="O770">
        <v>0.46244742792256976</v>
      </c>
      <c r="P770">
        <v>1</v>
      </c>
      <c r="Q770">
        <v>0</v>
      </c>
      <c r="R770">
        <v>0.11593329774821699</v>
      </c>
      <c r="S770">
        <v>6.7766419528303881E-2</v>
      </c>
      <c r="T770">
        <v>1.6716387095326637</v>
      </c>
      <c r="U770">
        <v>18.769542230916258</v>
      </c>
      <c r="V770">
        <v>0</v>
      </c>
      <c r="X770" s="7">
        <v>739</v>
      </c>
      <c r="Y770" s="7">
        <v>32.677073983260854</v>
      </c>
      <c r="Z770" s="7">
        <v>-30.352307051203688</v>
      </c>
      <c r="AX770" t="s">
        <v>1293</v>
      </c>
      <c r="AY770">
        <v>-3.1807156851620992E-2</v>
      </c>
    </row>
    <row r="771" spans="13:51" x14ac:dyDescent="0.25">
      <c r="M771" t="s">
        <v>1117</v>
      </c>
      <c r="N771">
        <v>-0.36037627053541132</v>
      </c>
      <c r="O771">
        <v>0.68055150006105358</v>
      </c>
      <c r="P771">
        <v>1</v>
      </c>
      <c r="Q771">
        <v>0</v>
      </c>
      <c r="R771">
        <v>0.7344560499281011</v>
      </c>
      <c r="S771">
        <v>0.23592132212477343</v>
      </c>
      <c r="T771">
        <v>0.17302662673440453</v>
      </c>
      <c r="U771">
        <v>20.600417652576144</v>
      </c>
      <c r="V771">
        <v>0</v>
      </c>
      <c r="X771" s="7">
        <v>740</v>
      </c>
      <c r="Y771" s="7">
        <v>0.90434453341301979</v>
      </c>
      <c r="Z771" s="7">
        <v>-0.61379072769661658</v>
      </c>
      <c r="AX771" t="s">
        <v>1294</v>
      </c>
      <c r="AY771">
        <v>0.79304449312521685</v>
      </c>
    </row>
    <row r="772" spans="13:51" x14ac:dyDescent="0.25">
      <c r="M772" t="s">
        <v>2124</v>
      </c>
      <c r="N772">
        <v>-0.18550662552038508</v>
      </c>
      <c r="O772">
        <v>0.16358893908528127</v>
      </c>
      <c r="P772">
        <v>1</v>
      </c>
      <c r="Q772">
        <v>0</v>
      </c>
      <c r="R772">
        <v>0.41619505754083042</v>
      </c>
      <c r="S772">
        <v>0.1239498626436308</v>
      </c>
      <c r="T772">
        <v>0.40772040909082802</v>
      </c>
      <c r="U772">
        <v>17.074184078327388</v>
      </c>
      <c r="V772">
        <v>0</v>
      </c>
      <c r="X772" s="7">
        <v>741</v>
      </c>
      <c r="Y772" s="7">
        <v>6.6371827167566955E-2</v>
      </c>
      <c r="Z772" s="7">
        <v>-0.65724959103464931</v>
      </c>
      <c r="AX772" t="s">
        <v>430</v>
      </c>
      <c r="AY772">
        <v>0.18671119954719673</v>
      </c>
    </row>
    <row r="773" spans="13:51" x14ac:dyDescent="0.25">
      <c r="M773" t="s">
        <v>2125</v>
      </c>
      <c r="N773">
        <v>-5.2106599527776326E-2</v>
      </c>
      <c r="O773">
        <v>0.31851257009859635</v>
      </c>
      <c r="P773">
        <v>1</v>
      </c>
      <c r="Q773">
        <v>0</v>
      </c>
      <c r="R773">
        <v>0.36405803026284095</v>
      </c>
      <c r="S773">
        <v>8.1119168603478412E-2</v>
      </c>
      <c r="T773">
        <v>0.6193787416134654</v>
      </c>
      <c r="U773">
        <v>18.501683535116133</v>
      </c>
      <c r="V773">
        <v>0</v>
      </c>
      <c r="X773" s="7">
        <v>742</v>
      </c>
      <c r="Y773" s="7">
        <v>-0.10824164227032063</v>
      </c>
      <c r="Z773" s="7">
        <v>-2.8758807698556682E-2</v>
      </c>
      <c r="AX773" t="s">
        <v>1296</v>
      </c>
      <c r="AY773">
        <v>0.10583300130051265</v>
      </c>
    </row>
    <row r="774" spans="13:51" x14ac:dyDescent="0.25">
      <c r="M774" t="s">
        <v>160</v>
      </c>
      <c r="N774">
        <v>-1.5010257542310721E-2</v>
      </c>
      <c r="O774">
        <v>-0.11871246970907751</v>
      </c>
      <c r="P774">
        <v>1</v>
      </c>
      <c r="Q774">
        <v>0</v>
      </c>
      <c r="R774">
        <v>0.75764945417778418</v>
      </c>
      <c r="S774">
        <v>0.2527062560043099</v>
      </c>
      <c r="T774">
        <v>1.0395598924330069</v>
      </c>
      <c r="U774">
        <v>18.641429544974965</v>
      </c>
      <c r="V774">
        <v>0</v>
      </c>
      <c r="X774" s="7">
        <v>743</v>
      </c>
      <c r="Y774" s="7">
        <v>1.2324829882651853</v>
      </c>
      <c r="Z774" s="7">
        <v>0.77739313791808273</v>
      </c>
      <c r="AX774" t="s">
        <v>1297</v>
      </c>
      <c r="AY774">
        <v>-0.26162803104094906</v>
      </c>
    </row>
    <row r="775" spans="13:51" x14ac:dyDescent="0.25">
      <c r="M775" t="s">
        <v>867</v>
      </c>
      <c r="N775">
        <v>-0.76754814122478632</v>
      </c>
      <c r="O775">
        <v>0.15379132870724604</v>
      </c>
      <c r="P775">
        <v>1</v>
      </c>
      <c r="Q775">
        <v>0</v>
      </c>
      <c r="R775">
        <v>0.34843880604551591</v>
      </c>
      <c r="S775">
        <v>0.20422757421384627</v>
      </c>
      <c r="T775">
        <v>0.49374083672955349</v>
      </c>
      <c r="U775">
        <v>15.868746875588366</v>
      </c>
      <c r="V775">
        <v>0</v>
      </c>
      <c r="X775" s="7">
        <v>744</v>
      </c>
      <c r="Y775" s="7">
        <v>0.79111869372409194</v>
      </c>
      <c r="Z775" s="7">
        <v>4.6533936094222668</v>
      </c>
      <c r="AX775" t="s">
        <v>1298</v>
      </c>
      <c r="AY775">
        <v>-0.76022763496837287</v>
      </c>
    </row>
    <row r="776" spans="13:51" x14ac:dyDescent="0.25">
      <c r="M776" t="s">
        <v>1119</v>
      </c>
      <c r="N776">
        <v>-0.26019427991922744</v>
      </c>
      <c r="O776">
        <v>-2.1226028821017148E-2</v>
      </c>
      <c r="P776">
        <v>1</v>
      </c>
      <c r="Q776">
        <v>0</v>
      </c>
      <c r="R776">
        <v>0.609136629147217</v>
      </c>
      <c r="S776">
        <v>0.11605533561546344</v>
      </c>
      <c r="T776">
        <v>0.84136519631356399</v>
      </c>
      <c r="U776">
        <v>17.298383316221273</v>
      </c>
      <c r="V776">
        <v>0</v>
      </c>
      <c r="X776" s="7">
        <v>745</v>
      </c>
      <c r="Y776" s="7">
        <v>0.62363438170691843</v>
      </c>
      <c r="Z776" s="7">
        <v>-0.83433515668505165</v>
      </c>
      <c r="AX776" t="s">
        <v>1299</v>
      </c>
      <c r="AY776">
        <v>-0.67973469182834578</v>
      </c>
    </row>
    <row r="777" spans="13:51" x14ac:dyDescent="0.25">
      <c r="M777" t="s">
        <v>2127</v>
      </c>
      <c r="N777">
        <v>-0.12407630421389614</v>
      </c>
      <c r="O777">
        <v>-0.3698686673705826</v>
      </c>
      <c r="P777">
        <v>1</v>
      </c>
      <c r="Q777">
        <v>0</v>
      </c>
      <c r="R777">
        <v>0.20459857176235388</v>
      </c>
      <c r="S777">
        <v>6.9501282334323872E-2</v>
      </c>
      <c r="T777">
        <v>4.2373443805519807E-2</v>
      </c>
      <c r="U777">
        <v>16.759139620436002</v>
      </c>
      <c r="V777">
        <v>0</v>
      </c>
      <c r="X777" s="7">
        <v>746</v>
      </c>
      <c r="Y777" s="7">
        <v>0.43527476275888455</v>
      </c>
      <c r="Z777" s="7">
        <v>-0.6944116275137322</v>
      </c>
      <c r="AX777" t="s">
        <v>2221</v>
      </c>
      <c r="AY777">
        <v>0.25896895020815991</v>
      </c>
    </row>
    <row r="778" spans="13:51" x14ac:dyDescent="0.25">
      <c r="M778" t="s">
        <v>2128</v>
      </c>
      <c r="N778">
        <v>5.0585666162337298E-2</v>
      </c>
      <c r="O778">
        <v>-0.26774660838160713</v>
      </c>
      <c r="P778">
        <v>1</v>
      </c>
      <c r="Q778">
        <v>0</v>
      </c>
      <c r="R778">
        <v>0.17603995245177528</v>
      </c>
      <c r="S778">
        <v>6.4898235199406198E-2</v>
      </c>
      <c r="T778">
        <v>0.70648549181695364</v>
      </c>
      <c r="U778">
        <v>16.139193928732514</v>
      </c>
      <c r="V778">
        <v>0</v>
      </c>
      <c r="X778" s="7">
        <v>747</v>
      </c>
      <c r="Y778" s="7">
        <v>0.3360797288675369</v>
      </c>
      <c r="Z778" s="7">
        <v>-0.69521130556158162</v>
      </c>
      <c r="AX778" t="s">
        <v>2222</v>
      </c>
      <c r="AY778">
        <v>-0.31972029194728291</v>
      </c>
    </row>
    <row r="779" spans="13:51" x14ac:dyDescent="0.25">
      <c r="M779" t="s">
        <v>2129</v>
      </c>
      <c r="N779">
        <v>-0.42920257701007364</v>
      </c>
      <c r="O779">
        <v>0.18063170046105451</v>
      </c>
      <c r="P779">
        <v>1</v>
      </c>
      <c r="Q779">
        <v>0</v>
      </c>
      <c r="R779">
        <v>0.15828586332678432</v>
      </c>
      <c r="S779">
        <v>9.6791577147476979E-2</v>
      </c>
      <c r="T779">
        <v>-0.64725408043921528</v>
      </c>
      <c r="U779">
        <v>15.874050802872882</v>
      </c>
      <c r="V779">
        <v>0</v>
      </c>
      <c r="X779" s="7">
        <v>748</v>
      </c>
      <c r="Y779" s="7">
        <v>0.35671475109280742</v>
      </c>
      <c r="Z779" s="7">
        <v>0.49667404300573431</v>
      </c>
      <c r="AX779" t="s">
        <v>514</v>
      </c>
      <c r="AY779">
        <v>-2.6114939889325103E-2</v>
      </c>
    </row>
    <row r="780" spans="13:51" x14ac:dyDescent="0.25">
      <c r="M780" t="s">
        <v>1120</v>
      </c>
      <c r="N780">
        <v>1.5381454836849817</v>
      </c>
      <c r="O780">
        <v>0.36854091752842305</v>
      </c>
      <c r="P780">
        <v>1</v>
      </c>
      <c r="Q780">
        <v>0</v>
      </c>
      <c r="R780">
        <v>0.80588972562622685</v>
      </c>
      <c r="S780">
        <v>0.11459400556761767</v>
      </c>
      <c r="T780">
        <v>-0.27061197720836799</v>
      </c>
      <c r="U780">
        <v>16.419907946621738</v>
      </c>
      <c r="V780">
        <v>0</v>
      </c>
      <c r="X780" s="7">
        <v>749</v>
      </c>
      <c r="Y780" s="7">
        <v>0.77158865984634506</v>
      </c>
      <c r="Z780" s="7">
        <v>1.1298743228444872</v>
      </c>
      <c r="AX780" t="s">
        <v>329</v>
      </c>
      <c r="AY780">
        <v>-0.68767235240307012</v>
      </c>
    </row>
    <row r="781" spans="13:51" x14ac:dyDescent="0.25">
      <c r="M781" t="s">
        <v>480</v>
      </c>
      <c r="N781">
        <v>-2.068499593735908E-2</v>
      </c>
      <c r="O781">
        <v>7.1622943175234516E-2</v>
      </c>
      <c r="P781">
        <v>1</v>
      </c>
      <c r="Q781">
        <v>0</v>
      </c>
      <c r="R781">
        <v>0.7278740903450176</v>
      </c>
      <c r="S781">
        <v>0.24563246168661168</v>
      </c>
      <c r="T781">
        <v>-0.25091804481747271</v>
      </c>
      <c r="U781">
        <v>17.082649694346387</v>
      </c>
      <c r="V781">
        <v>0</v>
      </c>
      <c r="X781" s="7">
        <v>750</v>
      </c>
      <c r="Y781" s="7">
        <v>0.82238491500572908</v>
      </c>
      <c r="Z781" s="7">
        <v>-1.1713673455435178</v>
      </c>
      <c r="AX781" t="s">
        <v>1301</v>
      </c>
      <c r="AY781">
        <v>0.34682156837037881</v>
      </c>
    </row>
    <row r="782" spans="13:51" x14ac:dyDescent="0.25">
      <c r="M782" t="s">
        <v>1122</v>
      </c>
      <c r="N782">
        <v>-0.44989552873032129</v>
      </c>
      <c r="O782">
        <v>0.67981168190410524</v>
      </c>
      <c r="P782">
        <v>1</v>
      </c>
      <c r="Q782">
        <v>0</v>
      </c>
      <c r="R782">
        <v>0.82532639985949929</v>
      </c>
      <c r="S782">
        <v>0.11781713660747266</v>
      </c>
      <c r="T782">
        <v>-0.41478781680839882</v>
      </c>
      <c r="U782">
        <v>16.663729321668413</v>
      </c>
      <c r="V782">
        <v>0</v>
      </c>
      <c r="X782" s="7">
        <v>751</v>
      </c>
      <c r="Y782" s="7">
        <v>6.0243442015187498E-2</v>
      </c>
      <c r="Z782" s="7">
        <v>-0.5109643500379526</v>
      </c>
      <c r="AX782" t="s">
        <v>1302</v>
      </c>
      <c r="AY782">
        <v>5.3842386667274846E-2</v>
      </c>
    </row>
    <row r="783" spans="13:51" x14ac:dyDescent="0.25">
      <c r="M783" t="s">
        <v>1123</v>
      </c>
      <c r="N783">
        <v>-0.15213779639630848</v>
      </c>
      <c r="O783">
        <v>1.4832305662360067E-3</v>
      </c>
      <c r="P783">
        <v>1</v>
      </c>
      <c r="Q783">
        <v>0</v>
      </c>
      <c r="R783">
        <v>0.99943879077498943</v>
      </c>
      <c r="S783">
        <v>7.2998688405537637E-2</v>
      </c>
      <c r="T783">
        <v>1.7682365770140106E-2</v>
      </c>
      <c r="U783">
        <v>17.038224394193819</v>
      </c>
      <c r="V783">
        <v>0</v>
      </c>
      <c r="X783" s="7">
        <v>752</v>
      </c>
      <c r="Y783" s="7">
        <v>0.11539947603904235</v>
      </c>
      <c r="Z783" s="7">
        <v>0.24695940470855629</v>
      </c>
      <c r="AX783" t="s">
        <v>2223</v>
      </c>
      <c r="AY783">
        <v>0.37843056827091848</v>
      </c>
    </row>
    <row r="784" spans="13:51" x14ac:dyDescent="0.25">
      <c r="M784" t="s">
        <v>1125</v>
      </c>
      <c r="N784">
        <v>-1.8962299833150075E-2</v>
      </c>
      <c r="O784">
        <v>0.14430684611168973</v>
      </c>
      <c r="P784">
        <v>1</v>
      </c>
      <c r="Q784">
        <v>0</v>
      </c>
      <c r="R784">
        <v>1.3213773774192392</v>
      </c>
      <c r="S784">
        <v>4.1508784605798495E-2</v>
      </c>
      <c r="T784">
        <v>0.15995333621486549</v>
      </c>
      <c r="U784">
        <v>16.046584609048207</v>
      </c>
      <c r="V784">
        <v>0</v>
      </c>
      <c r="X784" s="7">
        <v>753</v>
      </c>
      <c r="Y784" s="7">
        <v>0.45230935457667382</v>
      </c>
      <c r="Z784" s="7">
        <v>-0.78508573777269808</v>
      </c>
      <c r="AX784" t="s">
        <v>179</v>
      </c>
      <c r="AY784">
        <v>-0.30281563504250664</v>
      </c>
    </row>
    <row r="785" spans="13:51" x14ac:dyDescent="0.25">
      <c r="M785" t="s">
        <v>196</v>
      </c>
      <c r="N785">
        <v>-0.26041680617773566</v>
      </c>
      <c r="O785">
        <v>0.23015206839364602</v>
      </c>
      <c r="P785">
        <v>1</v>
      </c>
      <c r="Q785">
        <v>0</v>
      </c>
      <c r="R785">
        <v>1.9679293343406503</v>
      </c>
      <c r="S785">
        <v>8.5689805783071726E-2</v>
      </c>
      <c r="T785">
        <v>-0.39582462117506606</v>
      </c>
      <c r="U785">
        <v>17.430265694937699</v>
      </c>
      <c r="V785">
        <v>0</v>
      </c>
      <c r="X785" s="7">
        <v>754</v>
      </c>
      <c r="Y785" s="7">
        <v>0.32165361207030352</v>
      </c>
      <c r="Z785" s="7">
        <v>-0.65828178540302851</v>
      </c>
      <c r="AX785" t="s">
        <v>546</v>
      </c>
      <c r="AY785">
        <v>-0.29728804094088696</v>
      </c>
    </row>
    <row r="786" spans="13:51" x14ac:dyDescent="0.25">
      <c r="M786" t="s">
        <v>332</v>
      </c>
      <c r="N786">
        <v>-0.23291895289035047</v>
      </c>
      <c r="O786">
        <v>0.24384918954371182</v>
      </c>
      <c r="P786">
        <v>1</v>
      </c>
      <c r="Q786">
        <v>0</v>
      </c>
      <c r="R786">
        <v>0.40140129277857722</v>
      </c>
      <c r="S786">
        <v>0.19456075328308678</v>
      </c>
      <c r="T786">
        <v>1.3037327715488296</v>
      </c>
      <c r="U786">
        <v>18.552442223997172</v>
      </c>
      <c r="V786">
        <v>0</v>
      </c>
      <c r="X786" s="7">
        <v>755</v>
      </c>
      <c r="Y786" s="7">
        <v>0.26365815927068159</v>
      </c>
      <c r="Z786" s="7">
        <v>-0.63897192150865667</v>
      </c>
      <c r="AX786" t="s">
        <v>310</v>
      </c>
      <c r="AY786">
        <v>0.87846425017426144</v>
      </c>
    </row>
    <row r="787" spans="13:51" x14ac:dyDescent="0.25">
      <c r="M787" t="s">
        <v>1126</v>
      </c>
      <c r="N787">
        <v>-0.4299087465550584</v>
      </c>
      <c r="O787">
        <v>0.39783000627014098</v>
      </c>
      <c r="P787">
        <v>1</v>
      </c>
      <c r="Q787">
        <v>0</v>
      </c>
      <c r="R787">
        <v>1.090097363877397</v>
      </c>
      <c r="S787">
        <v>0.11452520685030911</v>
      </c>
      <c r="T787">
        <v>1.1118205767950791</v>
      </c>
      <c r="U787">
        <v>16.934541599945337</v>
      </c>
      <c r="V787">
        <v>0</v>
      </c>
      <c r="X787" s="7">
        <v>756</v>
      </c>
      <c r="Y787" s="7">
        <v>0.46118316000135018</v>
      </c>
      <c r="Z787" s="7">
        <v>-0.77866661450910413</v>
      </c>
      <c r="AX787" t="s">
        <v>1303</v>
      </c>
      <c r="AY787">
        <v>-0.10776228153941221</v>
      </c>
    </row>
    <row r="788" spans="13:51" x14ac:dyDescent="0.25">
      <c r="M788" t="s">
        <v>64</v>
      </c>
      <c r="N788">
        <v>-0.18457318653047555</v>
      </c>
      <c r="O788">
        <v>-0.15535103308512291</v>
      </c>
      <c r="P788">
        <v>1</v>
      </c>
      <c r="Q788">
        <v>0</v>
      </c>
      <c r="R788">
        <v>0.51711816012121892</v>
      </c>
      <c r="S788">
        <v>0.13623290853559764</v>
      </c>
      <c r="T788">
        <v>2.5714247455446686E-2</v>
      </c>
      <c r="U788">
        <v>18.802089157133178</v>
      </c>
      <c r="V788">
        <v>0</v>
      </c>
      <c r="X788" s="7">
        <v>757</v>
      </c>
      <c r="Y788" s="7">
        <v>0.29643291487687584</v>
      </c>
      <c r="Z788" s="7">
        <v>-0.74967130359510648</v>
      </c>
      <c r="AX788" t="s">
        <v>650</v>
      </c>
      <c r="AY788">
        <v>5.0076901785318088E-2</v>
      </c>
    </row>
    <row r="789" spans="13:51" x14ac:dyDescent="0.25">
      <c r="M789" t="s">
        <v>182</v>
      </c>
      <c r="N789">
        <v>-0.45573027398674398</v>
      </c>
      <c r="O789">
        <v>-9.768472369389701E-2</v>
      </c>
      <c r="P789">
        <v>1</v>
      </c>
      <c r="Q789">
        <v>0</v>
      </c>
      <c r="R789">
        <v>0.63659958511143444</v>
      </c>
      <c r="S789">
        <v>9.7296234757550712E-2</v>
      </c>
      <c r="T789">
        <v>0.15818761598055514</v>
      </c>
      <c r="U789">
        <v>18.470264581197618</v>
      </c>
      <c r="V789">
        <v>0</v>
      </c>
      <c r="X789" s="7">
        <v>758</v>
      </c>
      <c r="Y789" s="7">
        <v>5.5442990569036898E-2</v>
      </c>
      <c r="Z789" s="7">
        <v>-0.15921501899667784</v>
      </c>
      <c r="AX789" t="s">
        <v>1304</v>
      </c>
      <c r="AY789">
        <v>-5.2123580421598648E-2</v>
      </c>
    </row>
    <row r="790" spans="13:51" x14ac:dyDescent="0.25">
      <c r="M790" t="s">
        <v>2130</v>
      </c>
      <c r="N790">
        <v>0.42798942529425998</v>
      </c>
      <c r="O790">
        <v>1.316613917191362</v>
      </c>
      <c r="P790">
        <v>1</v>
      </c>
      <c r="Q790">
        <v>0</v>
      </c>
      <c r="R790">
        <v>0.79144279518113902</v>
      </c>
      <c r="S790">
        <v>0.14482480723071359</v>
      </c>
      <c r="T790">
        <v>3.7312148484530878</v>
      </c>
      <c r="U790">
        <v>17.788635309185981</v>
      </c>
      <c r="V790">
        <v>0</v>
      </c>
      <c r="X790" s="7">
        <v>759</v>
      </c>
      <c r="Y790" s="7">
        <v>0.2904127720296717</v>
      </c>
      <c r="Z790" s="7">
        <v>6.7609232901231331E-2</v>
      </c>
      <c r="AX790" t="s">
        <v>535</v>
      </c>
      <c r="AY790">
        <v>-0.32063856262381352</v>
      </c>
    </row>
    <row r="791" spans="13:51" x14ac:dyDescent="0.25">
      <c r="M791" t="s">
        <v>1127</v>
      </c>
      <c r="N791">
        <v>-0.37084324484274045</v>
      </c>
      <c r="O791">
        <v>0.38915307427854634</v>
      </c>
      <c r="P791">
        <v>1</v>
      </c>
      <c r="Q791">
        <v>0</v>
      </c>
      <c r="R791">
        <v>0.7995046262476575</v>
      </c>
      <c r="S791">
        <v>0.10269015976855828</v>
      </c>
      <c r="T791">
        <v>-0.52774292555042279</v>
      </c>
      <c r="U791">
        <v>16.749074341001116</v>
      </c>
      <c r="V791">
        <v>0</v>
      </c>
      <c r="X791" s="7">
        <v>760</v>
      </c>
      <c r="Y791" s="7">
        <v>0.48126185201830096</v>
      </c>
      <c r="Z791" s="7">
        <v>-0.68445134654087592</v>
      </c>
      <c r="AX791" t="s">
        <v>1305</v>
      </c>
      <c r="AY791">
        <v>-5.6650723073712266E-2</v>
      </c>
    </row>
    <row r="792" spans="13:51" x14ac:dyDescent="0.25">
      <c r="M792" t="s">
        <v>2131</v>
      </c>
      <c r="N792">
        <v>2.529330819494886</v>
      </c>
      <c r="O792">
        <v>0.60791049848889345</v>
      </c>
      <c r="P792">
        <v>1</v>
      </c>
      <c r="Q792">
        <v>0</v>
      </c>
      <c r="R792">
        <v>0.20112000895835377</v>
      </c>
      <c r="S792">
        <v>9.5617979506706821E-2</v>
      </c>
      <c r="T792">
        <v>1.8395751141622931</v>
      </c>
      <c r="U792">
        <v>15.917285410535436</v>
      </c>
      <c r="V792">
        <v>0</v>
      </c>
      <c r="X792" s="7">
        <v>761</v>
      </c>
      <c r="Y792" s="7">
        <v>-0.28604576705994711</v>
      </c>
      <c r="Z792" s="7">
        <v>-0.28464424467157268</v>
      </c>
      <c r="AX792" t="s">
        <v>163</v>
      </c>
      <c r="AY792">
        <v>0.86771356990516324</v>
      </c>
    </row>
    <row r="793" spans="13:51" x14ac:dyDescent="0.25">
      <c r="M793" t="s">
        <v>1128</v>
      </c>
      <c r="N793">
        <v>-0.16671093793576458</v>
      </c>
      <c r="O793">
        <v>2.2380548644727334E-2</v>
      </c>
      <c r="P793">
        <v>1</v>
      </c>
      <c r="Q793">
        <v>0</v>
      </c>
      <c r="R793">
        <v>0.6076449342472795</v>
      </c>
      <c r="S793">
        <v>0.24219946055936126</v>
      </c>
      <c r="T793">
        <v>-0.39148546512242183</v>
      </c>
      <c r="U793">
        <v>17.230761213586664</v>
      </c>
      <c r="V793">
        <v>0</v>
      </c>
      <c r="X793" s="7">
        <v>762</v>
      </c>
      <c r="Y793" s="7">
        <v>0.48141601128446976</v>
      </c>
      <c r="Z793" s="7">
        <v>-0.10357122671275082</v>
      </c>
      <c r="AX793" t="s">
        <v>406</v>
      </c>
      <c r="AY793">
        <v>-0.18878546710273247</v>
      </c>
    </row>
    <row r="794" spans="13:51" x14ac:dyDescent="0.25">
      <c r="M794" t="s">
        <v>2132</v>
      </c>
      <c r="N794">
        <v>4.1319216256704792</v>
      </c>
      <c r="O794">
        <v>0.40988719684151154</v>
      </c>
      <c r="P794">
        <v>1</v>
      </c>
      <c r="Q794">
        <v>0</v>
      </c>
      <c r="R794">
        <v>0.8972456704281182</v>
      </c>
      <c r="S794">
        <v>0.12422869212978671</v>
      </c>
      <c r="T794">
        <v>0.40150302620895761</v>
      </c>
      <c r="U794">
        <v>16.330804369929009</v>
      </c>
      <c r="V794">
        <v>0</v>
      </c>
      <c r="X794" s="7">
        <v>763</v>
      </c>
      <c r="Y794" s="7">
        <v>5.6298593741846148E-2</v>
      </c>
      <c r="Z794" s="7">
        <v>0.59187215961168138</v>
      </c>
      <c r="AX794" t="s">
        <v>555</v>
      </c>
      <c r="AY794">
        <v>-0.19562665288927625</v>
      </c>
    </row>
    <row r="795" spans="13:51" x14ac:dyDescent="0.25">
      <c r="M795" t="s">
        <v>1129</v>
      </c>
      <c r="N795">
        <v>8.8952286783445328E-2</v>
      </c>
      <c r="O795">
        <v>0.33902391066324372</v>
      </c>
      <c r="P795">
        <v>1</v>
      </c>
      <c r="Q795">
        <v>0</v>
      </c>
      <c r="R795">
        <v>0.53452941746946292</v>
      </c>
      <c r="S795">
        <v>0.11362181665708472</v>
      </c>
      <c r="T795">
        <v>0.82898809410051633</v>
      </c>
      <c r="U795">
        <v>16.438146432796458</v>
      </c>
      <c r="V795">
        <v>0</v>
      </c>
      <c r="X795" s="7">
        <v>764</v>
      </c>
      <c r="Y795" s="7">
        <v>-0.23454904804034007</v>
      </c>
      <c r="Z795" s="7">
        <v>1.3664512893454273E-2</v>
      </c>
      <c r="AX795" t="s">
        <v>1307</v>
      </c>
      <c r="AY795">
        <v>2.2184293305156229</v>
      </c>
    </row>
    <row r="796" spans="13:51" x14ac:dyDescent="0.25">
      <c r="M796" t="s">
        <v>1130</v>
      </c>
      <c r="N796">
        <v>0.10607496541109754</v>
      </c>
      <c r="O796">
        <v>6.3588160725872811E-2</v>
      </c>
      <c r="P796">
        <v>1</v>
      </c>
      <c r="Q796">
        <v>0</v>
      </c>
      <c r="R796">
        <v>0.80917036120847408</v>
      </c>
      <c r="S796">
        <v>0.13580942931983039</v>
      </c>
      <c r="T796">
        <v>-7.3992638448729844E-2</v>
      </c>
      <c r="U796">
        <v>17.751611711148527</v>
      </c>
      <c r="V796">
        <v>0</v>
      </c>
      <c r="X796" s="7">
        <v>765</v>
      </c>
      <c r="Y796" s="7">
        <v>0.15679770581967753</v>
      </c>
      <c r="Z796" s="7">
        <v>-3.2017654520849662E-2</v>
      </c>
      <c r="AX796" t="s">
        <v>1308</v>
      </c>
      <c r="AY796">
        <v>5.8910881930429426E-2</v>
      </c>
    </row>
    <row r="797" spans="13:51" x14ac:dyDescent="0.25">
      <c r="M797" t="s">
        <v>2133</v>
      </c>
      <c r="N797">
        <v>0.50836214620946962</v>
      </c>
      <c r="O797">
        <v>1.0230295193856858</v>
      </c>
      <c r="P797">
        <v>1</v>
      </c>
      <c r="Q797">
        <v>0</v>
      </c>
      <c r="R797">
        <v>0.46061714898252859</v>
      </c>
      <c r="S797">
        <v>5.8911876925872374E-2</v>
      </c>
      <c r="T797">
        <v>-1.0976977926575746E-2</v>
      </c>
      <c r="U797">
        <v>16.898831524477561</v>
      </c>
      <c r="V797">
        <v>0</v>
      </c>
      <c r="X797" s="7">
        <v>766</v>
      </c>
      <c r="Y797" s="7">
        <v>-4.8514493853455631E-2</v>
      </c>
      <c r="Z797" s="7">
        <v>0.1773252547852969</v>
      </c>
      <c r="AX797" t="s">
        <v>1309</v>
      </c>
      <c r="AY797">
        <v>-0.70207431858739733</v>
      </c>
    </row>
    <row r="798" spans="13:51" x14ac:dyDescent="0.25">
      <c r="M798" t="s">
        <v>402</v>
      </c>
      <c r="N798">
        <v>2.7109047752358287E-2</v>
      </c>
      <c r="O798">
        <v>0.32276572269216625</v>
      </c>
      <c r="P798">
        <v>1</v>
      </c>
      <c r="Q798">
        <v>0</v>
      </c>
      <c r="R798">
        <v>0.85815313827261963</v>
      </c>
      <c r="S798">
        <v>0.12103884916560854</v>
      </c>
      <c r="T798">
        <v>0.38751031879853159</v>
      </c>
      <c r="U798">
        <v>17.426363980744</v>
      </c>
      <c r="V798">
        <v>0</v>
      </c>
      <c r="X798" s="7">
        <v>767</v>
      </c>
      <c r="Y798" s="7">
        <v>0.95634633070291164</v>
      </c>
      <c r="Z798" s="7">
        <v>9.6585107252867397E-2</v>
      </c>
      <c r="AX798" t="s">
        <v>1310</v>
      </c>
      <c r="AY798">
        <v>-0.14144697216386251</v>
      </c>
    </row>
    <row r="799" spans="13:51" x14ac:dyDescent="0.25">
      <c r="M799" t="s">
        <v>333</v>
      </c>
      <c r="N799">
        <v>-0.36905638589779044</v>
      </c>
      <c r="O799">
        <v>-6.7484105143009177E-3</v>
      </c>
      <c r="P799">
        <v>1</v>
      </c>
      <c r="Q799">
        <v>0</v>
      </c>
      <c r="R799">
        <v>1.0355157578040908</v>
      </c>
      <c r="S799">
        <v>7.8565332083480113E-2</v>
      </c>
      <c r="T799">
        <v>-7.1337403337150815E-2</v>
      </c>
      <c r="U799">
        <v>17.268201357001811</v>
      </c>
      <c r="V799">
        <v>0</v>
      </c>
      <c r="X799" s="7">
        <v>768</v>
      </c>
      <c r="Y799" s="7">
        <v>0.11922118981874782</v>
      </c>
      <c r="Z799" s="7">
        <v>-0.47959746035415918</v>
      </c>
      <c r="AX799" t="s">
        <v>1311</v>
      </c>
      <c r="AY799">
        <v>0.34366726368906353</v>
      </c>
    </row>
    <row r="800" spans="13:51" x14ac:dyDescent="0.25">
      <c r="M800" t="s">
        <v>1131</v>
      </c>
      <c r="N800">
        <v>-0.12951469323399784</v>
      </c>
      <c r="O800">
        <v>1.4537191614399834</v>
      </c>
      <c r="P800">
        <v>1</v>
      </c>
      <c r="Q800">
        <v>0</v>
      </c>
      <c r="R800">
        <v>0.50230499630940795</v>
      </c>
      <c r="S800">
        <v>0.16032670015397096</v>
      </c>
      <c r="T800">
        <v>-0.3273967223862308</v>
      </c>
      <c r="U800">
        <v>16.639821889856602</v>
      </c>
      <c r="V800">
        <v>0</v>
      </c>
      <c r="X800" s="7">
        <v>769</v>
      </c>
      <c r="Y800" s="7">
        <v>0.2837759603153831</v>
      </c>
      <c r="Z800" s="7">
        <v>-0.46928258583576821</v>
      </c>
      <c r="AX800" t="s">
        <v>1312</v>
      </c>
      <c r="AY800">
        <v>1.9120198040732801</v>
      </c>
    </row>
    <row r="801" spans="13:51" x14ac:dyDescent="0.25">
      <c r="M801" t="s">
        <v>536</v>
      </c>
      <c r="N801">
        <v>0.66475036782072072</v>
      </c>
      <c r="O801">
        <v>-0.34275915503902943</v>
      </c>
      <c r="P801">
        <v>1</v>
      </c>
      <c r="Q801">
        <v>0</v>
      </c>
      <c r="R801">
        <v>0.70971728098404696</v>
      </c>
      <c r="S801">
        <v>0.33805205863827226</v>
      </c>
      <c r="T801">
        <v>0.17488243972933887</v>
      </c>
      <c r="U801">
        <v>17.044642225539967</v>
      </c>
      <c r="V801">
        <v>0</v>
      </c>
      <c r="X801" s="7">
        <v>770</v>
      </c>
      <c r="Y801" s="7">
        <v>0.50054896285403827</v>
      </c>
      <c r="Z801" s="7">
        <v>-0.55265556238181457</v>
      </c>
      <c r="AX801" t="s">
        <v>1313</v>
      </c>
      <c r="AY801">
        <v>-0.27967180760131555</v>
      </c>
    </row>
    <row r="802" spans="13:51" x14ac:dyDescent="0.25">
      <c r="M802" t="s">
        <v>478</v>
      </c>
      <c r="N802">
        <v>0.23049451082019592</v>
      </c>
      <c r="O802">
        <v>-0.2793949097175743</v>
      </c>
      <c r="P802">
        <v>1</v>
      </c>
      <c r="Q802">
        <v>0</v>
      </c>
      <c r="R802">
        <v>1.025514653953346</v>
      </c>
      <c r="S802">
        <v>0.30957214889990975</v>
      </c>
      <c r="T802">
        <v>0.18937517932716036</v>
      </c>
      <c r="U802">
        <v>16.79795139449276</v>
      </c>
      <c r="V802">
        <v>0</v>
      </c>
      <c r="X802" s="7">
        <v>771</v>
      </c>
      <c r="Y802" s="7">
        <v>0.26325549661390385</v>
      </c>
      <c r="Z802" s="7">
        <v>-0.27826575415621457</v>
      </c>
      <c r="AX802" t="s">
        <v>1314</v>
      </c>
      <c r="AY802">
        <v>-0.27380884297718017</v>
      </c>
    </row>
    <row r="803" spans="13:51" x14ac:dyDescent="0.25">
      <c r="M803" t="s">
        <v>1132</v>
      </c>
      <c r="N803">
        <v>0.42556865275062999</v>
      </c>
      <c r="O803">
        <v>-0.17083276416035839</v>
      </c>
      <c r="P803">
        <v>1</v>
      </c>
      <c r="Q803">
        <v>0</v>
      </c>
      <c r="R803">
        <v>0.97010064775399607</v>
      </c>
      <c r="S803">
        <v>8.7821814907715526E-2</v>
      </c>
      <c r="T803">
        <v>0.16864467827778667</v>
      </c>
      <c r="U803">
        <v>16.436078684159572</v>
      </c>
      <c r="V803">
        <v>0</v>
      </c>
      <c r="X803" s="7">
        <v>772</v>
      </c>
      <c r="Y803" s="7">
        <v>0.12462251947739469</v>
      </c>
      <c r="Z803" s="7">
        <v>-0.89217066070218098</v>
      </c>
      <c r="AX803" t="s">
        <v>1316</v>
      </c>
      <c r="AY803">
        <v>0.62716287872782028</v>
      </c>
    </row>
    <row r="804" spans="13:51" x14ac:dyDescent="0.25">
      <c r="M804" t="s">
        <v>1133</v>
      </c>
      <c r="N804">
        <v>-0.1801601691644521</v>
      </c>
      <c r="O804">
        <v>-0.1569498895671162</v>
      </c>
      <c r="P804">
        <v>1</v>
      </c>
      <c r="Q804">
        <v>0</v>
      </c>
      <c r="R804">
        <v>1.70189398386756</v>
      </c>
      <c r="S804">
        <v>8.8301792373102553E-2</v>
      </c>
      <c r="T804">
        <v>-0.11337655067866674</v>
      </c>
      <c r="U804">
        <v>19.794558304975158</v>
      </c>
      <c r="V804">
        <v>0</v>
      </c>
      <c r="X804" s="7">
        <v>773</v>
      </c>
      <c r="Y804" s="7">
        <v>0.46100641577203261</v>
      </c>
      <c r="Z804" s="7">
        <v>-0.72120069569126</v>
      </c>
      <c r="AX804" t="s">
        <v>138</v>
      </c>
      <c r="AY804">
        <v>9.9982608691675292</v>
      </c>
    </row>
    <row r="805" spans="13:51" x14ac:dyDescent="0.25">
      <c r="M805" t="s">
        <v>1134</v>
      </c>
      <c r="N805">
        <v>3.9795387352422933E-2</v>
      </c>
      <c r="O805">
        <v>0.19024741475422841</v>
      </c>
      <c r="P805">
        <v>1</v>
      </c>
      <c r="Q805">
        <v>0</v>
      </c>
      <c r="R805">
        <v>0.68508370487782599</v>
      </c>
      <c r="S805">
        <v>0.18855947642265045</v>
      </c>
      <c r="T805">
        <v>3.52142141402945</v>
      </c>
      <c r="U805">
        <v>15.961389632400405</v>
      </c>
      <c r="V805">
        <v>0</v>
      </c>
      <c r="X805" s="7">
        <v>774</v>
      </c>
      <c r="Y805" s="7">
        <v>0.13377139308180214</v>
      </c>
      <c r="Z805" s="7">
        <v>-0.25784769729569829</v>
      </c>
      <c r="AX805" t="s">
        <v>2224</v>
      </c>
      <c r="AY805">
        <v>-0.25986347750080929</v>
      </c>
    </row>
    <row r="806" spans="13:51" x14ac:dyDescent="0.25">
      <c r="M806" t="s">
        <v>1135</v>
      </c>
      <c r="N806">
        <v>0.67067460985752758</v>
      </c>
      <c r="O806">
        <v>0.1065320229551058</v>
      </c>
      <c r="P806">
        <v>1</v>
      </c>
      <c r="Q806">
        <v>0</v>
      </c>
      <c r="R806">
        <v>0.59117101461540178</v>
      </c>
      <c r="S806">
        <v>9.8519965036040644E-2</v>
      </c>
      <c r="T806">
        <v>3.4318871309854106</v>
      </c>
      <c r="U806">
        <v>17.032803701250369</v>
      </c>
      <c r="V806">
        <v>0</v>
      </c>
      <c r="X806" s="7">
        <v>775</v>
      </c>
      <c r="Y806" s="7">
        <v>0.41703214845861669</v>
      </c>
      <c r="Z806" s="7">
        <v>-0.36644648229627941</v>
      </c>
      <c r="AX806" t="s">
        <v>1317</v>
      </c>
      <c r="AY806">
        <v>-0.34470765560818584</v>
      </c>
    </row>
    <row r="807" spans="13:51" x14ac:dyDescent="0.25">
      <c r="M807" t="s">
        <v>180</v>
      </c>
      <c r="N807">
        <v>-0.11855511755608313</v>
      </c>
      <c r="O807">
        <v>5.1709546380310188E-2</v>
      </c>
      <c r="P807">
        <v>1</v>
      </c>
      <c r="Q807">
        <v>0</v>
      </c>
      <c r="R807">
        <v>1.141093978791617</v>
      </c>
      <c r="S807">
        <v>0.19513914245207933</v>
      </c>
      <c r="T807">
        <v>0.1679064002041406</v>
      </c>
      <c r="U807">
        <v>17.898173783583719</v>
      </c>
      <c r="V807">
        <v>0</v>
      </c>
      <c r="X807" s="7">
        <v>776</v>
      </c>
      <c r="Y807" s="7">
        <v>-0.11603495679861059</v>
      </c>
      <c r="Z807" s="7">
        <v>-0.31316762021146305</v>
      </c>
      <c r="AX807" t="s">
        <v>852</v>
      </c>
      <c r="AY807">
        <v>5.7753362407802831</v>
      </c>
    </row>
    <row r="808" spans="13:51" x14ac:dyDescent="0.25">
      <c r="M808" t="s">
        <v>1136</v>
      </c>
      <c r="N808">
        <v>-0.24428841038894891</v>
      </c>
      <c r="O808">
        <v>0.31621785489073256</v>
      </c>
      <c r="P808">
        <v>1</v>
      </c>
      <c r="Q808">
        <v>0</v>
      </c>
      <c r="R808">
        <v>0.53679086122853048</v>
      </c>
      <c r="S808">
        <v>0.4297715420846786</v>
      </c>
      <c r="T808">
        <v>0.42234105463944283</v>
      </c>
      <c r="U808">
        <v>18.379104086553095</v>
      </c>
      <c r="V808">
        <v>0</v>
      </c>
      <c r="X808" s="7">
        <v>777</v>
      </c>
      <c r="Y808" s="7">
        <v>9.6587416483258082E-2</v>
      </c>
      <c r="Z808" s="7">
        <v>1.4415580672017236</v>
      </c>
      <c r="AX808" t="s">
        <v>1318</v>
      </c>
      <c r="AY808">
        <v>-0.34565566940822312</v>
      </c>
    </row>
    <row r="809" spans="13:51" x14ac:dyDescent="0.25">
      <c r="M809" t="s">
        <v>1137</v>
      </c>
      <c r="N809">
        <v>0.34580734426256748</v>
      </c>
      <c r="O809">
        <v>0.30030392672891915</v>
      </c>
      <c r="P809">
        <v>1</v>
      </c>
      <c r="Q809">
        <v>0</v>
      </c>
      <c r="R809">
        <v>0.27805305170596967</v>
      </c>
      <c r="S809">
        <v>8.8118374474703484E-2</v>
      </c>
      <c r="T809">
        <v>-0.31480229385224351</v>
      </c>
      <c r="U809">
        <v>18.276498058511354</v>
      </c>
      <c r="V809">
        <v>0</v>
      </c>
      <c r="X809" s="7">
        <v>778</v>
      </c>
      <c r="Y809" s="7">
        <v>-0.2258418293996074</v>
      </c>
      <c r="Z809" s="7">
        <v>0.20515683346224831</v>
      </c>
      <c r="AX809" t="s">
        <v>1319</v>
      </c>
      <c r="AY809">
        <v>-8.3315345824588272E-2</v>
      </c>
    </row>
    <row r="810" spans="13:51" x14ac:dyDescent="0.25">
      <c r="M810" t="s">
        <v>2135</v>
      </c>
      <c r="N810">
        <v>-0.53402576025960979</v>
      </c>
      <c r="O810">
        <v>0.10110981394730231</v>
      </c>
      <c r="P810">
        <v>1</v>
      </c>
      <c r="Q810">
        <v>0</v>
      </c>
      <c r="R810">
        <v>0.80073133155076015</v>
      </c>
      <c r="S810">
        <v>0.11430328523417173</v>
      </c>
      <c r="T810">
        <v>2.4703078521392725</v>
      </c>
      <c r="U810">
        <v>16.547552748085355</v>
      </c>
      <c r="V810">
        <v>0</v>
      </c>
      <c r="X810" s="7">
        <v>779</v>
      </c>
      <c r="Y810" s="7">
        <v>9.3088499081764642E-2</v>
      </c>
      <c r="Z810" s="7">
        <v>-0.54298402781208588</v>
      </c>
      <c r="AX810" t="s">
        <v>1320</v>
      </c>
      <c r="AY810">
        <v>0.36183045783706996</v>
      </c>
    </row>
    <row r="811" spans="13:51" x14ac:dyDescent="0.25">
      <c r="M811" t="s">
        <v>1138</v>
      </c>
      <c r="N811">
        <v>-0.57085446652062255</v>
      </c>
      <c r="O811">
        <v>0.33323014918027477</v>
      </c>
      <c r="P811">
        <v>1</v>
      </c>
      <c r="Q811">
        <v>0</v>
      </c>
      <c r="R811">
        <v>1.3639683036589245</v>
      </c>
      <c r="S811">
        <v>6.8868418322403424E-2</v>
      </c>
      <c r="T811">
        <v>0.81200632690682462</v>
      </c>
      <c r="U811">
        <v>16.623199942181081</v>
      </c>
      <c r="V811">
        <v>0</v>
      </c>
      <c r="X811" s="7">
        <v>780</v>
      </c>
      <c r="Y811" s="7">
        <v>0.25939679824019274</v>
      </c>
      <c r="Z811" s="7">
        <v>-0.41153459463650122</v>
      </c>
      <c r="AX811" t="s">
        <v>146</v>
      </c>
      <c r="AY811">
        <v>1.3245812349090129</v>
      </c>
    </row>
    <row r="812" spans="13:51" x14ac:dyDescent="0.25">
      <c r="M812" t="s">
        <v>367</v>
      </c>
      <c r="N812">
        <v>-0.14587597392256116</v>
      </c>
      <c r="O812">
        <v>-7.4874789475583473E-2</v>
      </c>
      <c r="P812">
        <v>1</v>
      </c>
      <c r="Q812">
        <v>0</v>
      </c>
      <c r="R812">
        <v>0.70894233560713904</v>
      </c>
      <c r="S812">
        <v>7.2086200324879321E-2</v>
      </c>
      <c r="T812">
        <v>0.30735861239711881</v>
      </c>
      <c r="U812">
        <v>17.89708867811817</v>
      </c>
      <c r="V812">
        <v>0</v>
      </c>
      <c r="X812" s="7">
        <v>781</v>
      </c>
      <c r="Y812" s="7">
        <v>0.42562809370626037</v>
      </c>
      <c r="Z812" s="7">
        <v>-0.44459039353941043</v>
      </c>
      <c r="AX812" t="s">
        <v>810</v>
      </c>
      <c r="AY812">
        <v>5.3542775859238077E-2</v>
      </c>
    </row>
    <row r="813" spans="13:51" x14ac:dyDescent="0.25">
      <c r="M813" t="s">
        <v>1139</v>
      </c>
      <c r="N813">
        <v>0.19107849568442517</v>
      </c>
      <c r="O813">
        <v>0.56668201771990379</v>
      </c>
      <c r="P813">
        <v>1</v>
      </c>
      <c r="Q813">
        <v>0</v>
      </c>
      <c r="R813">
        <v>0.66077681054993198</v>
      </c>
      <c r="S813">
        <v>0.12549472946041876</v>
      </c>
      <c r="T813">
        <v>0.16494202401611624</v>
      </c>
      <c r="U813">
        <v>19.829706711941682</v>
      </c>
      <c r="V813">
        <v>0</v>
      </c>
      <c r="X813" s="7">
        <v>782</v>
      </c>
      <c r="Y813" s="7">
        <v>0.20157826626898404</v>
      </c>
      <c r="Z813" s="7">
        <v>-0.46199507244671967</v>
      </c>
      <c r="AX813" t="s">
        <v>1321</v>
      </c>
      <c r="AY813">
        <v>3.6715238832285109</v>
      </c>
    </row>
    <row r="814" spans="13:51" x14ac:dyDescent="0.25">
      <c r="M814" t="s">
        <v>1140</v>
      </c>
      <c r="N814">
        <v>4.6652439043114516E-2</v>
      </c>
      <c r="O814">
        <v>1.2511181344916085</v>
      </c>
      <c r="P814">
        <v>1</v>
      </c>
      <c r="Q814">
        <v>0</v>
      </c>
      <c r="R814">
        <v>0.25636537274485044</v>
      </c>
      <c r="S814">
        <v>0.22393878941775139</v>
      </c>
      <c r="T814">
        <v>0.35763997032795358</v>
      </c>
      <c r="U814">
        <v>17.437158033044852</v>
      </c>
      <c r="V814">
        <v>0</v>
      </c>
      <c r="X814" s="7">
        <v>783</v>
      </c>
      <c r="Y814" s="7">
        <v>0.52404710686066025</v>
      </c>
      <c r="Z814" s="7">
        <v>-0.75696605975101072</v>
      </c>
      <c r="AX814" t="s">
        <v>1322</v>
      </c>
      <c r="AY814">
        <v>0.26855226007521382</v>
      </c>
    </row>
    <row r="815" spans="13:51" x14ac:dyDescent="0.25">
      <c r="M815" t="s">
        <v>643</v>
      </c>
      <c r="N815">
        <v>5.9600923610638006E-2</v>
      </c>
      <c r="O815">
        <v>-4.2590087062550006E-2</v>
      </c>
      <c r="P815">
        <v>1</v>
      </c>
      <c r="Q815">
        <v>0</v>
      </c>
      <c r="R815">
        <v>0.69856915864705493</v>
      </c>
      <c r="S815">
        <v>0.28670961486438779</v>
      </c>
      <c r="T815">
        <v>-0.20126151699331168</v>
      </c>
      <c r="U815">
        <v>16.688872346727891</v>
      </c>
      <c r="V815">
        <v>0</v>
      </c>
      <c r="X815" s="7">
        <v>784</v>
      </c>
      <c r="Y815" s="7">
        <v>0.68716825349889521</v>
      </c>
      <c r="Z815" s="7">
        <v>-1.1170770000539536</v>
      </c>
      <c r="AX815" t="s">
        <v>1323</v>
      </c>
      <c r="AY815">
        <v>-3.4109596439120662E-2</v>
      </c>
    </row>
    <row r="816" spans="13:51" x14ac:dyDescent="0.25">
      <c r="M816" t="s">
        <v>1141</v>
      </c>
      <c r="N816">
        <v>-0.23581924297051746</v>
      </c>
      <c r="O816">
        <v>0.28618491643719779</v>
      </c>
      <c r="P816">
        <v>1</v>
      </c>
      <c r="Q816">
        <v>0</v>
      </c>
      <c r="R816">
        <v>0.64251737280244337</v>
      </c>
      <c r="S816">
        <v>0.1466516231120939</v>
      </c>
      <c r="T816">
        <v>0.27742082851471694</v>
      </c>
      <c r="U816">
        <v>17.134380001837311</v>
      </c>
      <c r="V816">
        <v>0</v>
      </c>
      <c r="X816" s="7">
        <v>785</v>
      </c>
      <c r="Y816" s="7">
        <v>7.8543413270633633E-2</v>
      </c>
      <c r="Z816" s="7">
        <v>-0.26311659980110919</v>
      </c>
      <c r="AX816" t="s">
        <v>686</v>
      </c>
      <c r="AY816">
        <v>9.6828450783805656E-2</v>
      </c>
    </row>
    <row r="817" spans="13:51" x14ac:dyDescent="0.25">
      <c r="M817" t="s">
        <v>2136</v>
      </c>
      <c r="N817">
        <v>0.28883782650508844</v>
      </c>
      <c r="O817">
        <v>0.35498949723483592</v>
      </c>
      <c r="P817">
        <v>1</v>
      </c>
      <c r="Q817">
        <v>0</v>
      </c>
      <c r="R817">
        <v>0.86516330851030243</v>
      </c>
      <c r="S817">
        <v>7.3207889260217582E-2</v>
      </c>
      <c r="T817">
        <v>-0.30159954773062736</v>
      </c>
      <c r="U817">
        <v>17.504708298861225</v>
      </c>
      <c r="V817">
        <v>0</v>
      </c>
      <c r="X817" s="7">
        <v>786</v>
      </c>
      <c r="Y817" s="7">
        <v>0.23121226006305509</v>
      </c>
      <c r="Z817" s="7">
        <v>-0.6869425340497991</v>
      </c>
      <c r="AX817" t="s">
        <v>2225</v>
      </c>
      <c r="AY817">
        <v>-0.26716027745036985</v>
      </c>
    </row>
    <row r="818" spans="13:51" x14ac:dyDescent="0.25">
      <c r="M818" t="s">
        <v>2137</v>
      </c>
      <c r="N818">
        <v>5.490283192735107E-2</v>
      </c>
      <c r="O818">
        <v>0.13434350232998032</v>
      </c>
      <c r="P818">
        <v>1</v>
      </c>
      <c r="Q818">
        <v>0</v>
      </c>
      <c r="R818">
        <v>0.52504493483144354</v>
      </c>
      <c r="S818">
        <v>0.15201029733817778</v>
      </c>
      <c r="T818">
        <v>-0.2576331224615071</v>
      </c>
      <c r="U818">
        <v>16.38461448274818</v>
      </c>
      <c r="V818">
        <v>0</v>
      </c>
      <c r="X818" s="7">
        <v>787</v>
      </c>
      <c r="Y818" s="7">
        <v>1.819468104109816</v>
      </c>
      <c r="Z818" s="7">
        <v>-1.391478678815556</v>
      </c>
      <c r="AX818" t="s">
        <v>1324</v>
      </c>
      <c r="AY818">
        <v>-0.2166282883766224</v>
      </c>
    </row>
    <row r="819" spans="13:51" x14ac:dyDescent="0.25">
      <c r="M819" t="s">
        <v>1142</v>
      </c>
      <c r="N819">
        <v>-0.28048115010769076</v>
      </c>
      <c r="O819">
        <v>8.7511425248962757E-2</v>
      </c>
      <c r="P819">
        <v>1</v>
      </c>
      <c r="Q819">
        <v>0</v>
      </c>
      <c r="R819">
        <v>0.86275368619956849</v>
      </c>
      <c r="S819">
        <v>0.11390234365590274</v>
      </c>
      <c r="T819">
        <v>-5.8771307300001678E-2</v>
      </c>
      <c r="U819">
        <v>19.437832117765577</v>
      </c>
      <c r="V819">
        <v>0</v>
      </c>
      <c r="X819" s="7">
        <v>788</v>
      </c>
      <c r="Y819" s="7">
        <v>2.6340718860591084E-2</v>
      </c>
      <c r="Z819" s="7">
        <v>-0.39718396370333153</v>
      </c>
      <c r="AX819" t="s">
        <v>1325</v>
      </c>
      <c r="AY819">
        <v>-0.63607323011147421</v>
      </c>
    </row>
    <row r="820" spans="13:51" x14ac:dyDescent="0.25">
      <c r="M820" t="s">
        <v>1143</v>
      </c>
      <c r="N820">
        <v>1.2805612058296318</v>
      </c>
      <c r="O820">
        <v>0.30116734188805633</v>
      </c>
      <c r="P820">
        <v>1</v>
      </c>
      <c r="Q820">
        <v>0</v>
      </c>
      <c r="R820">
        <v>0.59245891600300471</v>
      </c>
      <c r="S820">
        <v>0.12440020936424162</v>
      </c>
      <c r="T820">
        <v>2.9876225411380077</v>
      </c>
      <c r="U820">
        <v>16.759650044775512</v>
      </c>
      <c r="V820">
        <v>0</v>
      </c>
      <c r="X820" s="7">
        <v>789</v>
      </c>
      <c r="Y820" s="7">
        <v>0.96226345534250624</v>
      </c>
      <c r="Z820" s="7">
        <v>1.5670673641523798</v>
      </c>
      <c r="AX820" t="s">
        <v>2226</v>
      </c>
      <c r="AY820">
        <v>-0.58520140623683903</v>
      </c>
    </row>
    <row r="821" spans="13:51" x14ac:dyDescent="0.25">
      <c r="M821" t="s">
        <v>1144</v>
      </c>
      <c r="N821">
        <v>0.49276176898474144</v>
      </c>
      <c r="O821">
        <v>-2.1289802791510701E-2</v>
      </c>
      <c r="P821">
        <v>1</v>
      </c>
      <c r="Q821">
        <v>0</v>
      </c>
      <c r="R821">
        <v>0.88163472230281592</v>
      </c>
      <c r="S821">
        <v>0.11131014547197209</v>
      </c>
      <c r="T821">
        <v>0.78438801512084622</v>
      </c>
      <c r="U821">
        <v>17.086871255704185</v>
      </c>
      <c r="V821">
        <v>0</v>
      </c>
      <c r="X821" s="7">
        <v>790</v>
      </c>
      <c r="Y821" s="7">
        <v>-0.29271900232373504</v>
      </c>
      <c r="Z821" s="7">
        <v>0.12600806438797046</v>
      </c>
      <c r="AX821" t="s">
        <v>1326</v>
      </c>
      <c r="AY821">
        <v>9.2964362834939543E-2</v>
      </c>
    </row>
    <row r="822" spans="13:51" x14ac:dyDescent="0.25">
      <c r="M822" t="s">
        <v>366</v>
      </c>
      <c r="N822">
        <v>-0.36902817186415005</v>
      </c>
      <c r="O822">
        <v>-0.19340297406036186</v>
      </c>
      <c r="P822">
        <v>1</v>
      </c>
      <c r="Q822">
        <v>0</v>
      </c>
      <c r="R822">
        <v>0.40620414678141281</v>
      </c>
      <c r="S822">
        <v>0.17927391421514993</v>
      </c>
      <c r="T822">
        <v>0.14124527944331625</v>
      </c>
      <c r="U822">
        <v>18.048002985890928</v>
      </c>
      <c r="V822">
        <v>0</v>
      </c>
      <c r="X822" s="7">
        <v>791</v>
      </c>
      <c r="Y822" s="7">
        <v>0.35952734618439852</v>
      </c>
      <c r="Z822" s="7">
        <v>3.7723942794860807</v>
      </c>
      <c r="AX822" t="s">
        <v>2228</v>
      </c>
      <c r="AY822">
        <v>0.32621617805673492</v>
      </c>
    </row>
    <row r="823" spans="13:51" x14ac:dyDescent="0.25">
      <c r="M823" t="s">
        <v>2138</v>
      </c>
      <c r="N823">
        <v>0.10689138584113327</v>
      </c>
      <c r="O823">
        <v>0.13040460547125649</v>
      </c>
      <c r="P823">
        <v>1</v>
      </c>
      <c r="Q823">
        <v>0</v>
      </c>
      <c r="R823">
        <v>0.11827972442550554</v>
      </c>
      <c r="S823">
        <v>6.0208369445653921E-2</v>
      </c>
      <c r="T823">
        <v>-0.42428086922159031</v>
      </c>
      <c r="U823">
        <v>16.160680495689494</v>
      </c>
      <c r="V823">
        <v>1</v>
      </c>
      <c r="X823" s="7">
        <v>792</v>
      </c>
      <c r="Y823" s="7">
        <v>0.50848791590514952</v>
      </c>
      <c r="Z823" s="7">
        <v>-0.41953562912170417</v>
      </c>
      <c r="AX823" t="s">
        <v>1327</v>
      </c>
      <c r="AY823">
        <v>-0.25652993881272146</v>
      </c>
    </row>
    <row r="824" spans="13:51" x14ac:dyDescent="0.25">
      <c r="M824" t="s">
        <v>2139</v>
      </c>
      <c r="N824">
        <v>-0.11226966026478867</v>
      </c>
      <c r="O824">
        <v>0.14520316892345839</v>
      </c>
      <c r="P824">
        <v>1</v>
      </c>
      <c r="Q824">
        <v>0</v>
      </c>
      <c r="R824">
        <v>0.43850728345205775</v>
      </c>
      <c r="S824">
        <v>8.3678622328049554E-2</v>
      </c>
      <c r="T824">
        <v>7.924132519005112</v>
      </c>
      <c r="U824">
        <v>17.45195573573751</v>
      </c>
      <c r="V824">
        <v>0</v>
      </c>
      <c r="X824" s="7">
        <v>793</v>
      </c>
      <c r="Y824" s="7">
        <v>9.2361495875440736E-2</v>
      </c>
      <c r="Z824" s="7">
        <v>1.3713469535656803E-2</v>
      </c>
      <c r="AX824" t="s">
        <v>1328</v>
      </c>
      <c r="AY824">
        <v>-0.13008507851130649</v>
      </c>
    </row>
    <row r="825" spans="13:51" x14ac:dyDescent="0.25">
      <c r="M825" t="s">
        <v>2140</v>
      </c>
      <c r="N825">
        <v>3.1525749675775669</v>
      </c>
      <c r="O825">
        <v>0.54824054495777885</v>
      </c>
      <c r="P825">
        <v>1</v>
      </c>
      <c r="Q825">
        <v>0</v>
      </c>
      <c r="R825">
        <v>0.29334142699920029</v>
      </c>
      <c r="S825">
        <v>0.20408186030702721</v>
      </c>
      <c r="T825">
        <v>-0.97594807516804294</v>
      </c>
      <c r="U825">
        <v>18.700684193840512</v>
      </c>
      <c r="V825">
        <v>0</v>
      </c>
      <c r="X825" s="7">
        <v>794</v>
      </c>
      <c r="Y825" s="7">
        <v>0.41116934641912989</v>
      </c>
      <c r="Z825" s="7">
        <v>9.7192799790339734E-2</v>
      </c>
      <c r="AX825" t="s">
        <v>1329</v>
      </c>
      <c r="AY825">
        <v>-9.8159255202705506E-2</v>
      </c>
    </row>
    <row r="826" spans="13:51" x14ac:dyDescent="0.25">
      <c r="M826" t="s">
        <v>2141</v>
      </c>
      <c r="N826">
        <v>0.92121438995425631</v>
      </c>
      <c r="O826">
        <v>0.34345507799179942</v>
      </c>
      <c r="P826">
        <v>1</v>
      </c>
      <c r="Q826">
        <v>0</v>
      </c>
      <c r="R826">
        <v>0.42124295155096386</v>
      </c>
      <c r="S826">
        <v>0.10691973784488067</v>
      </c>
      <c r="T826">
        <v>0.38029171275967844</v>
      </c>
      <c r="U826">
        <v>17.639899470218669</v>
      </c>
      <c r="V826">
        <v>0</v>
      </c>
      <c r="X826" s="7">
        <v>795</v>
      </c>
      <c r="Y826" s="7">
        <v>0.35530444521361071</v>
      </c>
      <c r="Z826" s="7">
        <v>-0.32819539746125242</v>
      </c>
      <c r="AX826" t="s">
        <v>2229</v>
      </c>
      <c r="AY826">
        <v>0.11907494633428869</v>
      </c>
    </row>
    <row r="827" spans="13:51" x14ac:dyDescent="0.25">
      <c r="M827" t="s">
        <v>2143</v>
      </c>
      <c r="N827">
        <v>0.10400182170735249</v>
      </c>
      <c r="O827">
        <v>0.5549731935049359</v>
      </c>
      <c r="P827">
        <v>1</v>
      </c>
      <c r="Q827">
        <v>0</v>
      </c>
      <c r="R827">
        <v>0.67627729409655368</v>
      </c>
      <c r="S827">
        <v>9.4212293241485653E-2</v>
      </c>
      <c r="T827">
        <v>0.96812720741426972</v>
      </c>
      <c r="U827">
        <v>19.330013455774139</v>
      </c>
      <c r="V827">
        <v>0</v>
      </c>
      <c r="X827" s="7">
        <v>796</v>
      </c>
      <c r="Y827" s="7">
        <v>0.21670758190822437</v>
      </c>
      <c r="Z827" s="7">
        <v>-0.58576396780601481</v>
      </c>
      <c r="AX827" t="s">
        <v>1330</v>
      </c>
      <c r="AY827">
        <v>-0.45485844650286122</v>
      </c>
    </row>
    <row r="828" spans="13:51" x14ac:dyDescent="0.25">
      <c r="M828" t="s">
        <v>2144</v>
      </c>
      <c r="N828">
        <v>-0.2037434769067441</v>
      </c>
      <c r="O828">
        <v>0.18066688243270598</v>
      </c>
      <c r="P828">
        <v>1</v>
      </c>
      <c r="Q828">
        <v>0</v>
      </c>
      <c r="R828">
        <v>2.3723372013108452</v>
      </c>
      <c r="S828">
        <v>0.10179311700704156</v>
      </c>
      <c r="T828">
        <v>0.70845621219258736</v>
      </c>
      <c r="U828">
        <v>17.217415337285374</v>
      </c>
      <c r="V828">
        <v>0</v>
      </c>
      <c r="X828" s="7">
        <v>797</v>
      </c>
      <c r="Y828" s="7">
        <v>0.14764263092711488</v>
      </c>
      <c r="Z828" s="7">
        <v>-0.27715732416111272</v>
      </c>
      <c r="AX828" t="s">
        <v>1331</v>
      </c>
      <c r="AY828">
        <v>-0.17208354134495496</v>
      </c>
    </row>
    <row r="829" spans="13:51" x14ac:dyDescent="0.25">
      <c r="M829" t="s">
        <v>2145</v>
      </c>
      <c r="N829">
        <v>-5.14287739431405E-2</v>
      </c>
      <c r="O829">
        <v>2.9448894325989548E-2</v>
      </c>
      <c r="P829">
        <v>1</v>
      </c>
      <c r="Q829">
        <v>0</v>
      </c>
      <c r="R829">
        <v>0.9792043131378132</v>
      </c>
      <c r="S829">
        <v>0.11286947079843733</v>
      </c>
      <c r="T829">
        <v>0.25069483112079438</v>
      </c>
      <c r="U829">
        <v>20.033022367671752</v>
      </c>
      <c r="V829">
        <v>0</v>
      </c>
      <c r="X829" s="7">
        <v>798</v>
      </c>
      <c r="Y829" s="7">
        <v>-0.32855331618159295</v>
      </c>
      <c r="Z829" s="7">
        <v>0.99330368400231372</v>
      </c>
      <c r="AX829" t="s">
        <v>1332</v>
      </c>
      <c r="AY829">
        <v>-2.2932241508016347E-2</v>
      </c>
    </row>
    <row r="830" spans="13:51" x14ac:dyDescent="0.25">
      <c r="M830" t="s">
        <v>2146</v>
      </c>
      <c r="N830">
        <v>-0.28641804056286202</v>
      </c>
      <c r="O830">
        <v>-9.811131008260766E-3</v>
      </c>
      <c r="P830">
        <v>1</v>
      </c>
      <c r="Q830">
        <v>0</v>
      </c>
      <c r="R830">
        <v>0.39372373873258687</v>
      </c>
      <c r="S830">
        <v>0.12193423166877071</v>
      </c>
      <c r="T830">
        <v>-8.6014296978642796E-2</v>
      </c>
      <c r="U830">
        <v>16.726651468268763</v>
      </c>
      <c r="V830">
        <v>0</v>
      </c>
      <c r="X830" s="7">
        <v>799</v>
      </c>
      <c r="Y830" s="7">
        <v>-0.22525160430052357</v>
      </c>
      <c r="Z830" s="7">
        <v>0.4557461151207195</v>
      </c>
      <c r="AX830" t="s">
        <v>1333</v>
      </c>
      <c r="AY830">
        <v>6.5519068321872764E-2</v>
      </c>
    </row>
    <row r="831" spans="13:51" x14ac:dyDescent="0.25">
      <c r="M831" t="s">
        <v>2147</v>
      </c>
      <c r="N831">
        <v>-0.12453596627376738</v>
      </c>
      <c r="O831">
        <v>-3.6283770968987113E-2</v>
      </c>
      <c r="P831">
        <v>1</v>
      </c>
      <c r="Q831">
        <v>0</v>
      </c>
      <c r="R831">
        <v>0.41520393214539486</v>
      </c>
      <c r="S831">
        <v>0.13667281686898805</v>
      </c>
      <c r="T831">
        <v>4.9441469613410116E-2</v>
      </c>
      <c r="U831">
        <v>19.724776005816242</v>
      </c>
      <c r="V831">
        <v>0</v>
      </c>
      <c r="X831" s="7">
        <v>800</v>
      </c>
      <c r="Y831" s="7">
        <v>0.24693267077471273</v>
      </c>
      <c r="Z831" s="7">
        <v>0.17863598197591726</v>
      </c>
      <c r="AX831" t="s">
        <v>1334</v>
      </c>
      <c r="AY831">
        <v>3.1644581843687867</v>
      </c>
    </row>
    <row r="832" spans="13:51" x14ac:dyDescent="0.25">
      <c r="M832" t="s">
        <v>2149</v>
      </c>
      <c r="N832">
        <v>-0.67433887811083459</v>
      </c>
      <c r="O832">
        <v>1.0004381899930732</v>
      </c>
      <c r="P832">
        <v>1</v>
      </c>
      <c r="Q832">
        <v>0</v>
      </c>
      <c r="R832">
        <v>0.3915420018236464</v>
      </c>
      <c r="S832">
        <v>0.18618994212724138</v>
      </c>
      <c r="T832">
        <v>-0.22158573933285125</v>
      </c>
      <c r="U832">
        <v>15.629388725123931</v>
      </c>
      <c r="V832">
        <v>0</v>
      </c>
      <c r="X832" s="7">
        <v>801</v>
      </c>
      <c r="Y832" s="7">
        <v>0.24486896491498411</v>
      </c>
      <c r="Z832" s="7">
        <v>-0.42502913407943621</v>
      </c>
      <c r="AX832" t="s">
        <v>1335</v>
      </c>
      <c r="AY832">
        <v>-0.54017722462640194</v>
      </c>
    </row>
    <row r="833" spans="13:51" x14ac:dyDescent="0.25">
      <c r="M833" t="s">
        <v>1145</v>
      </c>
      <c r="N833">
        <v>-0.453033116240176</v>
      </c>
      <c r="O833">
        <v>0.16999491517588869</v>
      </c>
      <c r="P833">
        <v>1</v>
      </c>
      <c r="Q833">
        <v>0</v>
      </c>
      <c r="R833">
        <v>0.73154348014031056</v>
      </c>
      <c r="S833">
        <v>0.12625719194461654</v>
      </c>
      <c r="T833">
        <v>2.8330839356525542E-2</v>
      </c>
      <c r="U833">
        <v>16.039549581991619</v>
      </c>
      <c r="V833">
        <v>0</v>
      </c>
      <c r="X833" s="7">
        <v>802</v>
      </c>
      <c r="Y833" s="7">
        <v>1.406850937174456</v>
      </c>
      <c r="Z833" s="7">
        <v>-1.3670555498220331</v>
      </c>
      <c r="AX833" t="s">
        <v>285</v>
      </c>
      <c r="AY833">
        <v>-0.68266711707532679</v>
      </c>
    </row>
    <row r="834" spans="13:51" x14ac:dyDescent="0.25">
      <c r="M834" t="s">
        <v>1146</v>
      </c>
      <c r="N834">
        <v>0.16813086565865437</v>
      </c>
      <c r="O834">
        <v>9.8887408686324174E-2</v>
      </c>
      <c r="P834">
        <v>1</v>
      </c>
      <c r="Q834">
        <v>0</v>
      </c>
      <c r="R834">
        <v>0.47332549179163408</v>
      </c>
      <c r="S834">
        <v>0.14079800152067476</v>
      </c>
      <c r="T834">
        <v>0.17119003048203774</v>
      </c>
      <c r="U834">
        <v>16.681659738329966</v>
      </c>
      <c r="V834">
        <v>0</v>
      </c>
      <c r="X834" s="7">
        <v>803</v>
      </c>
      <c r="Y834" s="7">
        <v>1.5520228145301505</v>
      </c>
      <c r="Z834" s="7">
        <v>-0.88134820467262287</v>
      </c>
      <c r="AX834" t="s">
        <v>1336</v>
      </c>
      <c r="AY834">
        <v>-0.36848144975302993</v>
      </c>
    </row>
    <row r="835" spans="13:51" x14ac:dyDescent="0.25">
      <c r="M835" t="s">
        <v>553</v>
      </c>
      <c r="N835">
        <v>2.3186004280446423E-2</v>
      </c>
      <c r="O835">
        <v>0.29797987343047644</v>
      </c>
      <c r="P835">
        <v>1</v>
      </c>
      <c r="Q835">
        <v>0</v>
      </c>
      <c r="R835">
        <v>1.7935598055914965</v>
      </c>
      <c r="S835">
        <v>0.16506302353532395</v>
      </c>
      <c r="T835">
        <v>-0.58276051417098551</v>
      </c>
      <c r="U835">
        <v>16.566075417980908</v>
      </c>
      <c r="V835">
        <v>0</v>
      </c>
      <c r="X835" s="7">
        <v>804</v>
      </c>
      <c r="Y835" s="7">
        <v>9.3147326918868567E-2</v>
      </c>
      <c r="Z835" s="7">
        <v>-0.21170244447495168</v>
      </c>
      <c r="AX835" t="s">
        <v>394</v>
      </c>
      <c r="AY835">
        <v>-0.37424826440928377</v>
      </c>
    </row>
    <row r="836" spans="13:51" x14ac:dyDescent="0.25">
      <c r="M836" t="s">
        <v>1150</v>
      </c>
      <c r="N836">
        <v>-0.29084596152617892</v>
      </c>
      <c r="O836">
        <v>-7.9731714066890266E-2</v>
      </c>
      <c r="P836">
        <v>1</v>
      </c>
      <c r="Q836">
        <v>0</v>
      </c>
      <c r="R836">
        <v>0.80263273938301516</v>
      </c>
      <c r="S836">
        <v>5.5574019805938894E-2</v>
      </c>
      <c r="T836">
        <v>-0.66785549724150528</v>
      </c>
      <c r="U836">
        <v>15.766737958369061</v>
      </c>
      <c r="V836">
        <v>0</v>
      </c>
      <c r="X836" s="7">
        <v>805</v>
      </c>
      <c r="Y836" s="7">
        <v>-0.30426170566323557</v>
      </c>
      <c r="Z836" s="7">
        <v>5.9973295274286659E-2</v>
      </c>
      <c r="AX836" t="s">
        <v>70</v>
      </c>
      <c r="AY836">
        <v>0.10014663378756376</v>
      </c>
    </row>
    <row r="837" spans="13:51" x14ac:dyDescent="0.25">
      <c r="M837" t="s">
        <v>661</v>
      </c>
      <c r="N837">
        <v>-0.37779652669867347</v>
      </c>
      <c r="O837">
        <v>6.2978757119884779E-2</v>
      </c>
      <c r="P837">
        <v>1</v>
      </c>
      <c r="Q837">
        <v>0</v>
      </c>
      <c r="R837">
        <v>0.73681676455521872</v>
      </c>
      <c r="S837">
        <v>0.15746124099925099</v>
      </c>
      <c r="T837">
        <v>-0.21093713896834171</v>
      </c>
      <c r="U837">
        <v>16.796830590481715</v>
      </c>
      <c r="V837">
        <v>0</v>
      </c>
      <c r="X837" s="7">
        <v>806</v>
      </c>
      <c r="Y837" s="7">
        <v>9.8210892949901235E-2</v>
      </c>
      <c r="Z837" s="7">
        <v>0.24759645131266625</v>
      </c>
      <c r="AX837" t="s">
        <v>880</v>
      </c>
      <c r="AY837">
        <v>-0.85186494071021812</v>
      </c>
    </row>
    <row r="838" spans="13:51" x14ac:dyDescent="0.25">
      <c r="M838" t="s">
        <v>1151</v>
      </c>
      <c r="N838">
        <v>-0.55437188510269297</v>
      </c>
      <c r="O838">
        <v>-0.18043622357878333</v>
      </c>
      <c r="P838">
        <v>1</v>
      </c>
      <c r="Q838">
        <v>0</v>
      </c>
      <c r="R838">
        <v>0.65090517385376556</v>
      </c>
      <c r="S838">
        <v>0.35708364079285593</v>
      </c>
      <c r="T838">
        <v>0.6866656529798193</v>
      </c>
      <c r="U838">
        <v>16.428415731661271</v>
      </c>
      <c r="V838">
        <v>0</v>
      </c>
      <c r="X838" s="7">
        <v>807</v>
      </c>
      <c r="Y838" s="7">
        <v>1.1460341277720019</v>
      </c>
      <c r="Z838" s="7">
        <v>-1.6800598880316118</v>
      </c>
      <c r="AX838" t="s">
        <v>382</v>
      </c>
      <c r="AY838">
        <v>1.7178930420264391</v>
      </c>
    </row>
    <row r="839" spans="13:51" x14ac:dyDescent="0.25">
      <c r="M839" t="s">
        <v>1152</v>
      </c>
      <c r="N839">
        <v>-0.46997531586534325</v>
      </c>
      <c r="O839">
        <v>-0.29019926296040033</v>
      </c>
      <c r="P839">
        <v>1</v>
      </c>
      <c r="Q839">
        <v>0</v>
      </c>
      <c r="R839">
        <v>0.84797699112981517</v>
      </c>
      <c r="S839">
        <v>0.13152901726743527</v>
      </c>
      <c r="T839">
        <v>0.87170328520382701</v>
      </c>
      <c r="U839">
        <v>16.084536696956164</v>
      </c>
      <c r="V839">
        <v>0</v>
      </c>
      <c r="X839" s="7">
        <v>808</v>
      </c>
      <c r="Y839" s="7">
        <v>0.67353456489513752</v>
      </c>
      <c r="Z839" s="7">
        <v>-1.2443890314157602</v>
      </c>
      <c r="AX839" t="s">
        <v>2233</v>
      </c>
      <c r="AY839">
        <v>3.0212092242232088E-2</v>
      </c>
    </row>
    <row r="840" spans="13:51" x14ac:dyDescent="0.25">
      <c r="M840" t="s">
        <v>2151</v>
      </c>
      <c r="N840">
        <v>0.22027096483795269</v>
      </c>
      <c r="O840">
        <v>0.47503218558842059</v>
      </c>
      <c r="P840">
        <v>1</v>
      </c>
      <c r="Q840">
        <v>0</v>
      </c>
      <c r="R840">
        <v>0.34209331535418047</v>
      </c>
      <c r="S840">
        <v>5.485284612224741E-2</v>
      </c>
      <c r="T840">
        <v>1.9251502607892925</v>
      </c>
      <c r="U840">
        <v>17.707355973968884</v>
      </c>
      <c r="V840">
        <v>0</v>
      </c>
      <c r="X840" s="7">
        <v>809</v>
      </c>
      <c r="Y840" s="7">
        <v>0.34779401877594207</v>
      </c>
      <c r="Z840" s="7">
        <v>-0.4936699926985032</v>
      </c>
      <c r="AX840" t="s">
        <v>336</v>
      </c>
      <c r="AY840">
        <v>-0.45849767830082755</v>
      </c>
    </row>
    <row r="841" spans="13:51" x14ac:dyDescent="0.25">
      <c r="M841" t="s">
        <v>2153</v>
      </c>
      <c r="N841">
        <v>0.40839451094534784</v>
      </c>
      <c r="O841">
        <v>9.6967427030989234E-2</v>
      </c>
      <c r="P841">
        <v>1</v>
      </c>
      <c r="Q841">
        <v>0</v>
      </c>
      <c r="R841">
        <v>0.60948906439104522</v>
      </c>
      <c r="S841">
        <v>0.10359323768510048</v>
      </c>
      <c r="T841">
        <v>-0.33259893810202612</v>
      </c>
      <c r="U841">
        <v>16.601005698887693</v>
      </c>
      <c r="V841">
        <v>0</v>
      </c>
      <c r="X841" s="7">
        <v>810</v>
      </c>
      <c r="Y841" s="7">
        <v>0.31329494003769753</v>
      </c>
      <c r="Z841" s="7">
        <v>-0.12221644435327236</v>
      </c>
      <c r="AX841" t="s">
        <v>1338</v>
      </c>
      <c r="AY841">
        <v>-0.52521446710833231</v>
      </c>
    </row>
    <row r="842" spans="13:51" x14ac:dyDescent="0.25">
      <c r="M842" t="s">
        <v>2154</v>
      </c>
      <c r="N842">
        <v>-0.68500267554159378</v>
      </c>
      <c r="O842">
        <v>1.1436809259496603</v>
      </c>
      <c r="P842">
        <v>1</v>
      </c>
      <c r="Q842">
        <v>0</v>
      </c>
      <c r="R842">
        <v>0.48336437570960217</v>
      </c>
      <c r="S842">
        <v>0.14307568038684271</v>
      </c>
      <c r="T842">
        <v>0.70710578509423627</v>
      </c>
      <c r="U842">
        <v>16.01095325853808</v>
      </c>
      <c r="V842">
        <v>0</v>
      </c>
      <c r="X842" s="7">
        <v>811</v>
      </c>
      <c r="Y842" s="7">
        <v>0.23772029742669257</v>
      </c>
      <c r="Z842" s="7">
        <v>-0.19106785838357804</v>
      </c>
      <c r="AX842" t="s">
        <v>1339</v>
      </c>
      <c r="AY842">
        <v>-0.23162521235182354</v>
      </c>
    </row>
    <row r="843" spans="13:51" x14ac:dyDescent="0.25">
      <c r="M843" t="s">
        <v>1153</v>
      </c>
      <c r="N843">
        <v>2.2555134866180166</v>
      </c>
      <c r="O843">
        <v>0.69252655763141013</v>
      </c>
      <c r="P843">
        <v>1</v>
      </c>
      <c r="Q843">
        <v>0</v>
      </c>
      <c r="R843">
        <v>3.3373806032324342</v>
      </c>
      <c r="S843">
        <v>7.4890254599735237E-2</v>
      </c>
      <c r="T843">
        <v>0.31129295135078416</v>
      </c>
      <c r="U843">
        <v>15.626643397933968</v>
      </c>
      <c r="V843">
        <v>0</v>
      </c>
      <c r="X843" s="7">
        <v>812</v>
      </c>
      <c r="Y843" s="7">
        <v>-0.32140044771687226</v>
      </c>
      <c r="Z843" s="7">
        <v>0.38100137132751027</v>
      </c>
      <c r="AX843" t="s">
        <v>2235</v>
      </c>
      <c r="AY843">
        <v>-0.25017312514983037</v>
      </c>
    </row>
    <row r="844" spans="13:51" x14ac:dyDescent="0.25">
      <c r="M844" t="s">
        <v>1154</v>
      </c>
      <c r="N844">
        <v>-0.23951474335942094</v>
      </c>
      <c r="O844">
        <v>-0.32352181111547373</v>
      </c>
      <c r="P844">
        <v>1</v>
      </c>
      <c r="Q844">
        <v>0</v>
      </c>
      <c r="R844">
        <v>0.28078716048798169</v>
      </c>
      <c r="S844">
        <v>7.3142315857201448E-2</v>
      </c>
      <c r="T844">
        <v>-0.21214184895745747</v>
      </c>
      <c r="U844">
        <v>16.872934163664155</v>
      </c>
      <c r="V844">
        <v>0</v>
      </c>
      <c r="X844" s="7">
        <v>813</v>
      </c>
      <c r="Y844" s="7">
        <v>0.22699773521058791</v>
      </c>
      <c r="Z844" s="7">
        <v>-0.46281697818110534</v>
      </c>
      <c r="AX844" t="s">
        <v>591</v>
      </c>
      <c r="AY844">
        <v>3.1902625879483435</v>
      </c>
    </row>
    <row r="845" spans="13:51" x14ac:dyDescent="0.25">
      <c r="M845" t="s">
        <v>204</v>
      </c>
      <c r="N845">
        <v>-0.34742056212511951</v>
      </c>
      <c r="O845">
        <v>-0.23978121593813409</v>
      </c>
      <c r="P845">
        <v>1</v>
      </c>
      <c r="Q845">
        <v>0</v>
      </c>
      <c r="R845">
        <v>0.72997959713047011</v>
      </c>
      <c r="S845">
        <v>0.23251249563305745</v>
      </c>
      <c r="T845">
        <v>-5.5632168976289538E-2</v>
      </c>
      <c r="U845">
        <v>18.047830840616651</v>
      </c>
      <c r="V845">
        <v>0</v>
      </c>
      <c r="X845" s="7">
        <v>814</v>
      </c>
      <c r="Y845" s="7">
        <v>0.18871013577413245</v>
      </c>
      <c r="Z845" s="7">
        <v>0.10012769073095598</v>
      </c>
      <c r="AX845" t="s">
        <v>1342</v>
      </c>
      <c r="AY845">
        <v>-0.50217545519937545</v>
      </c>
    </row>
    <row r="846" spans="13:51" x14ac:dyDescent="0.25">
      <c r="M846" t="s">
        <v>1155</v>
      </c>
      <c r="N846">
        <v>-1.5191623024014896E-2</v>
      </c>
      <c r="O846">
        <v>-3.4897674713386985E-2</v>
      </c>
      <c r="P846">
        <v>1</v>
      </c>
      <c r="Q846">
        <v>0</v>
      </c>
      <c r="R846">
        <v>0.73537057402391659</v>
      </c>
      <c r="S846">
        <v>3.5130878600059395E-2</v>
      </c>
      <c r="T846">
        <v>0.2172050235683855</v>
      </c>
      <c r="U846">
        <v>16.308584775270145</v>
      </c>
      <c r="V846">
        <v>0</v>
      </c>
      <c r="X846" s="7">
        <v>815</v>
      </c>
      <c r="Y846" s="7">
        <v>-4.5882814456588428E-2</v>
      </c>
      <c r="Z846" s="7">
        <v>0.1007856463839395</v>
      </c>
      <c r="AX846" t="s">
        <v>2236</v>
      </c>
      <c r="AY846">
        <v>2.839914162799223E-2</v>
      </c>
    </row>
    <row r="847" spans="13:51" x14ac:dyDescent="0.25">
      <c r="M847" t="s">
        <v>1156</v>
      </c>
      <c r="N847">
        <v>0.62595000373567122</v>
      </c>
      <c r="O847">
        <v>0.20532450450753453</v>
      </c>
      <c r="P847">
        <v>1</v>
      </c>
      <c r="Q847">
        <v>0</v>
      </c>
      <c r="R847">
        <v>0.79161529796905061</v>
      </c>
      <c r="S847">
        <v>0.12783907094960648</v>
      </c>
      <c r="T847">
        <v>8.9514444370224055E-3</v>
      </c>
      <c r="U847">
        <v>17.440235330270461</v>
      </c>
      <c r="V847">
        <v>0</v>
      </c>
      <c r="X847" s="7">
        <v>816</v>
      </c>
      <c r="Y847" s="7">
        <v>0.17548320024894881</v>
      </c>
      <c r="Z847" s="7">
        <v>-0.45596435035663957</v>
      </c>
      <c r="AX847" t="s">
        <v>1343</v>
      </c>
      <c r="AY847">
        <v>-6.3339510845462785E-2</v>
      </c>
    </row>
    <row r="848" spans="13:51" x14ac:dyDescent="0.25">
      <c r="M848" t="s">
        <v>586</v>
      </c>
      <c r="N848">
        <v>-0.24597206636030031</v>
      </c>
      <c r="O848">
        <v>-5.8508177944133245E-2</v>
      </c>
      <c r="P848">
        <v>1</v>
      </c>
      <c r="Q848">
        <v>0</v>
      </c>
      <c r="R848">
        <v>0.4997604879330515</v>
      </c>
      <c r="S848">
        <v>0.22338295121876919</v>
      </c>
      <c r="T848">
        <v>-1.4885466168041352E-2</v>
      </c>
      <c r="U848">
        <v>17.326537255631507</v>
      </c>
      <c r="V848">
        <v>0</v>
      </c>
      <c r="X848" s="7">
        <v>817</v>
      </c>
      <c r="Y848" s="7">
        <v>1.3512309046016351</v>
      </c>
      <c r="Z848" s="7">
        <v>-7.0669698772003242E-2</v>
      </c>
      <c r="AX848" t="s">
        <v>2237</v>
      </c>
      <c r="AY848">
        <v>2.0422411007099286</v>
      </c>
    </row>
    <row r="849" spans="13:51" x14ac:dyDescent="0.25">
      <c r="M849" t="s">
        <v>1158</v>
      </c>
      <c r="N849">
        <v>-0.42330627685564864</v>
      </c>
      <c r="O849">
        <v>-8.4357341162994409E-3</v>
      </c>
      <c r="P849">
        <v>1</v>
      </c>
      <c r="Q849">
        <v>0</v>
      </c>
      <c r="R849">
        <v>0.89530938858674014</v>
      </c>
      <c r="S849">
        <v>0.16252722160160452</v>
      </c>
      <c r="T849">
        <v>-0.10463565545340581</v>
      </c>
      <c r="U849">
        <v>17.052135453398378</v>
      </c>
      <c r="V849">
        <v>0</v>
      </c>
      <c r="X849" s="7">
        <v>818</v>
      </c>
      <c r="Y849" s="7">
        <v>0.47043287999861028</v>
      </c>
      <c r="Z849" s="7">
        <v>2.2328888986131168E-2</v>
      </c>
      <c r="AX849" t="s">
        <v>1346</v>
      </c>
      <c r="AY849">
        <v>-8.5095842863931723E-2</v>
      </c>
    </row>
    <row r="850" spans="13:51" x14ac:dyDescent="0.25">
      <c r="M850" t="s">
        <v>379</v>
      </c>
      <c r="N850">
        <v>2.6062966135913883</v>
      </c>
      <c r="O850">
        <v>-0.13144444233564556</v>
      </c>
      <c r="P850">
        <v>1</v>
      </c>
      <c r="Q850">
        <v>0</v>
      </c>
      <c r="R850">
        <v>0.63606249115958169</v>
      </c>
      <c r="S850">
        <v>0.62949657032778628</v>
      </c>
      <c r="T850">
        <v>-0.13016313711319552</v>
      </c>
      <c r="U850">
        <v>18.508267061603021</v>
      </c>
      <c r="V850">
        <v>0</v>
      </c>
      <c r="X850" s="7">
        <v>819</v>
      </c>
      <c r="Y850" s="7">
        <v>6.8904129818959381E-3</v>
      </c>
      <c r="Z850" s="7">
        <v>-0.37591858484604601</v>
      </c>
      <c r="AX850" t="s">
        <v>1347</v>
      </c>
      <c r="AY850">
        <v>-0.5325232395375088</v>
      </c>
    </row>
    <row r="851" spans="13:51" x14ac:dyDescent="0.25">
      <c r="M851" t="s">
        <v>689</v>
      </c>
      <c r="N851">
        <v>-0.76676697044673403</v>
      </c>
      <c r="O851">
        <v>0.36269331779410924</v>
      </c>
      <c r="P851">
        <v>1</v>
      </c>
      <c r="Q851">
        <v>0</v>
      </c>
      <c r="R851">
        <v>0.69604140829949046</v>
      </c>
      <c r="S851">
        <v>0.22558396539568001</v>
      </c>
      <c r="T851">
        <v>-0.44218961674672957</v>
      </c>
      <c r="U851">
        <v>16.468455410832107</v>
      </c>
      <c r="V851">
        <v>0</v>
      </c>
      <c r="X851" s="7">
        <v>820</v>
      </c>
      <c r="Y851" s="7">
        <v>0.9471299462963374</v>
      </c>
      <c r="Z851" s="7">
        <v>-0.84023856045520418</v>
      </c>
      <c r="AX851" t="s">
        <v>1348</v>
      </c>
      <c r="AY851">
        <v>-0.33332617064943493</v>
      </c>
    </row>
    <row r="852" spans="13:51" x14ac:dyDescent="0.25">
      <c r="M852" t="s">
        <v>432</v>
      </c>
      <c r="N852">
        <v>-0.37691346154728006</v>
      </c>
      <c r="O852">
        <v>-4.338097236848055E-4</v>
      </c>
      <c r="P852">
        <v>1</v>
      </c>
      <c r="Q852">
        <v>0</v>
      </c>
      <c r="R852">
        <v>0.65534693463127758</v>
      </c>
      <c r="S852">
        <v>7.7535879620688072E-2</v>
      </c>
      <c r="T852">
        <v>-0.57410587847064432</v>
      </c>
      <c r="U852">
        <v>17.250422604910085</v>
      </c>
      <c r="V852">
        <v>0</v>
      </c>
      <c r="X852" s="7">
        <v>821</v>
      </c>
      <c r="Y852" s="7">
        <v>3.3780260775316671</v>
      </c>
      <c r="Z852" s="7">
        <v>-3.4902957377964556</v>
      </c>
      <c r="AX852" t="s">
        <v>825</v>
      </c>
      <c r="AY852">
        <v>-0.16283895407890231</v>
      </c>
    </row>
    <row r="853" spans="13:51" x14ac:dyDescent="0.25">
      <c r="M853" t="s">
        <v>1159</v>
      </c>
      <c r="N853">
        <v>1.3530118996207725</v>
      </c>
      <c r="O853">
        <v>0.74873417264666431</v>
      </c>
      <c r="P853">
        <v>1</v>
      </c>
      <c r="Q853">
        <v>0</v>
      </c>
      <c r="R853">
        <v>1.8248876929512206</v>
      </c>
      <c r="S853">
        <v>5.5361254245367995E-2</v>
      </c>
      <c r="T853">
        <v>-0.51680350937964148</v>
      </c>
      <c r="U853">
        <v>18.062976447615529</v>
      </c>
      <c r="V853">
        <v>0</v>
      </c>
      <c r="X853" s="7">
        <v>822</v>
      </c>
      <c r="Y853" s="7">
        <v>-0.36072522198247298</v>
      </c>
      <c r="Z853" s="7">
        <v>3.5133001895600398</v>
      </c>
      <c r="AX853" t="s">
        <v>1349</v>
      </c>
      <c r="AY853">
        <v>-4.5688783768651507E-2</v>
      </c>
    </row>
    <row r="854" spans="13:51" x14ac:dyDescent="0.25">
      <c r="M854" t="s">
        <v>1160</v>
      </c>
      <c r="N854">
        <v>9.2726988283462028E-2</v>
      </c>
      <c r="O854">
        <v>1.0625100400779317</v>
      </c>
      <c r="P854">
        <v>1</v>
      </c>
      <c r="Q854">
        <v>0</v>
      </c>
      <c r="R854">
        <v>0.84412149882965826</v>
      </c>
      <c r="S854">
        <v>8.1374831036826314E-2</v>
      </c>
      <c r="T854">
        <v>0.26158394979204147</v>
      </c>
      <c r="U854">
        <v>15.995361860755713</v>
      </c>
      <c r="V854">
        <v>0</v>
      </c>
      <c r="X854" s="7">
        <v>823</v>
      </c>
      <c r="Y854" s="7">
        <v>0.34900249354808133</v>
      </c>
      <c r="Z854" s="7">
        <v>0.57221189640617498</v>
      </c>
      <c r="AX854" t="s">
        <v>1350</v>
      </c>
      <c r="AY854">
        <v>-3.9104227874064867E-2</v>
      </c>
    </row>
    <row r="855" spans="13:51" x14ac:dyDescent="0.25">
      <c r="M855" t="s">
        <v>1161</v>
      </c>
      <c r="N855">
        <v>-0.26681287529748565</v>
      </c>
      <c r="O855">
        <v>0.11710159754275511</v>
      </c>
      <c r="P855">
        <v>1</v>
      </c>
      <c r="Q855">
        <v>0</v>
      </c>
      <c r="R855">
        <v>0.45692261099573134</v>
      </c>
      <c r="S855">
        <v>3.1053911640146124E-2</v>
      </c>
      <c r="T855">
        <v>0.30936675695431465</v>
      </c>
      <c r="U855">
        <v>17.268726597640192</v>
      </c>
      <c r="V855">
        <v>0</v>
      </c>
      <c r="X855" s="7">
        <v>824</v>
      </c>
      <c r="Y855" s="7">
        <v>0.69378404113312719</v>
      </c>
      <c r="Z855" s="7">
        <v>-0.58978221942577469</v>
      </c>
      <c r="AX855" t="s">
        <v>861</v>
      </c>
      <c r="AY855">
        <v>0.19541540732103804</v>
      </c>
    </row>
    <row r="856" spans="13:51" x14ac:dyDescent="0.25">
      <c r="M856" t="s">
        <v>1162</v>
      </c>
      <c r="N856">
        <v>-9.6281999697290316E-2</v>
      </c>
      <c r="O856">
        <v>0.1478038154198161</v>
      </c>
      <c r="P856">
        <v>1</v>
      </c>
      <c r="Q856">
        <v>0</v>
      </c>
      <c r="R856">
        <v>0.82369013817156966</v>
      </c>
      <c r="S856">
        <v>0.15709250405195932</v>
      </c>
      <c r="T856">
        <v>2.8276895678268139E-2</v>
      </c>
      <c r="U856">
        <v>16.111187894948159</v>
      </c>
      <c r="V856">
        <v>0</v>
      </c>
      <c r="X856" s="7">
        <v>825</v>
      </c>
      <c r="Y856" s="7">
        <v>0.6341646011770633</v>
      </c>
      <c r="Z856" s="7">
        <v>-0.83790807808380741</v>
      </c>
      <c r="AX856" t="s">
        <v>753</v>
      </c>
      <c r="AY856">
        <v>1.4103657414850483</v>
      </c>
    </row>
    <row r="857" spans="13:51" x14ac:dyDescent="0.25">
      <c r="M857" t="s">
        <v>1163</v>
      </c>
      <c r="N857">
        <v>-0.13493268506989162</v>
      </c>
      <c r="O857">
        <v>0.29444425877962516</v>
      </c>
      <c r="P857">
        <v>1</v>
      </c>
      <c r="Q857">
        <v>0</v>
      </c>
      <c r="R857">
        <v>0.79166406597278682</v>
      </c>
      <c r="S857">
        <v>0.18120811571765436</v>
      </c>
      <c r="T857">
        <v>0.50530531155694025</v>
      </c>
      <c r="U857">
        <v>16.891784176703414</v>
      </c>
      <c r="V857">
        <v>0</v>
      </c>
      <c r="X857" s="7">
        <v>826</v>
      </c>
      <c r="Y857" s="7">
        <v>0.30908788474020443</v>
      </c>
      <c r="Z857" s="7">
        <v>-0.36051665868334493</v>
      </c>
      <c r="AX857" t="s">
        <v>167</v>
      </c>
      <c r="AY857">
        <v>5.4149375648243376</v>
      </c>
    </row>
    <row r="858" spans="13:51" x14ac:dyDescent="0.25">
      <c r="M858" t="s">
        <v>1164</v>
      </c>
      <c r="N858">
        <v>1.4370613572437074</v>
      </c>
      <c r="O858">
        <v>2.2169254492156805</v>
      </c>
      <c r="P858">
        <v>1</v>
      </c>
      <c r="Q858">
        <v>0</v>
      </c>
      <c r="R858">
        <v>0.69394752050896746</v>
      </c>
      <c r="S858">
        <v>0.36702284387199918</v>
      </c>
      <c r="T858">
        <v>0.4905723174394418</v>
      </c>
      <c r="U858">
        <v>15.198339163444018</v>
      </c>
      <c r="V858">
        <v>0</v>
      </c>
      <c r="X858" s="7">
        <v>827</v>
      </c>
      <c r="Y858" s="7">
        <v>5.292651099547524E-2</v>
      </c>
      <c r="Z858" s="7">
        <v>-0.33934455155833726</v>
      </c>
      <c r="AX858" t="s">
        <v>278</v>
      </c>
      <c r="AY858">
        <v>-0.9529164104358564</v>
      </c>
    </row>
    <row r="859" spans="13:51" x14ac:dyDescent="0.25">
      <c r="M859" t="s">
        <v>1165</v>
      </c>
      <c r="N859">
        <v>0.10315555327188099</v>
      </c>
      <c r="O859">
        <v>0.31407032234125204</v>
      </c>
      <c r="P859">
        <v>1</v>
      </c>
      <c r="Q859">
        <v>0</v>
      </c>
      <c r="R859">
        <v>0.56643097108020113</v>
      </c>
      <c r="S859">
        <v>8.8743437985214765E-2</v>
      </c>
      <c r="T859">
        <v>8.8433790460599598E-2</v>
      </c>
      <c r="U859">
        <v>17.74829031562739</v>
      </c>
      <c r="V859">
        <v>0</v>
      </c>
      <c r="X859" s="7">
        <v>828</v>
      </c>
      <c r="Y859" s="7">
        <v>0.11096599975213547</v>
      </c>
      <c r="Z859" s="7">
        <v>-0.23550196602590284</v>
      </c>
      <c r="AX859" t="s">
        <v>1352</v>
      </c>
      <c r="AY859">
        <v>-0.29712115836294867</v>
      </c>
    </row>
    <row r="860" spans="13:51" x14ac:dyDescent="0.25">
      <c r="M860" t="s">
        <v>1166</v>
      </c>
      <c r="N860">
        <v>0.34523976943949441</v>
      </c>
      <c r="O860">
        <v>0.13320427952100683</v>
      </c>
      <c r="P860">
        <v>1</v>
      </c>
      <c r="Q860">
        <v>0</v>
      </c>
      <c r="R860">
        <v>0.75873427212874933</v>
      </c>
      <c r="S860">
        <v>0.12449657754648003</v>
      </c>
      <c r="T860">
        <v>2.72520009036633</v>
      </c>
      <c r="U860">
        <v>19.054581158932546</v>
      </c>
      <c r="V860">
        <v>0</v>
      </c>
      <c r="X860" s="7">
        <v>829</v>
      </c>
      <c r="Y860" s="7">
        <v>3.0447051719016099E-2</v>
      </c>
      <c r="Z860" s="7">
        <v>-0.70478592982985067</v>
      </c>
      <c r="AX860" t="s">
        <v>537</v>
      </c>
      <c r="AY860">
        <v>-0.66229641888221058</v>
      </c>
    </row>
    <row r="861" spans="13:51" x14ac:dyDescent="0.25">
      <c r="M861" t="s">
        <v>1167</v>
      </c>
      <c r="N861">
        <v>-0.30483754765114529</v>
      </c>
      <c r="O861">
        <v>0.4444368750795939</v>
      </c>
      <c r="P861">
        <v>1</v>
      </c>
      <c r="Q861">
        <v>0</v>
      </c>
      <c r="R861">
        <v>1.0100002314497551</v>
      </c>
      <c r="S861">
        <v>0.14107482840011917</v>
      </c>
      <c r="T861">
        <v>1.3971766086735988</v>
      </c>
      <c r="U861">
        <v>16.846278991600911</v>
      </c>
      <c r="V861">
        <v>0</v>
      </c>
      <c r="X861" s="7">
        <v>830</v>
      </c>
      <c r="Y861" s="7">
        <v>0.14397370314361266</v>
      </c>
      <c r="Z861" s="7">
        <v>-0.59700681938378863</v>
      </c>
      <c r="AX861" t="s">
        <v>1353</v>
      </c>
      <c r="AY861">
        <v>-0.24299788520703486</v>
      </c>
    </row>
    <row r="862" spans="13:51" x14ac:dyDescent="0.25">
      <c r="M862" t="s">
        <v>1168</v>
      </c>
      <c r="N862">
        <v>-0.17752474589689365</v>
      </c>
      <c r="O862">
        <v>0.12562573371533842</v>
      </c>
      <c r="P862">
        <v>1</v>
      </c>
      <c r="Q862">
        <v>0</v>
      </c>
      <c r="R862">
        <v>1.5918785135425388</v>
      </c>
      <c r="S862">
        <v>7.8683233819243206E-2</v>
      </c>
      <c r="T862">
        <v>0.13915566951796093</v>
      </c>
      <c r="U862">
        <v>16.178602328119638</v>
      </c>
      <c r="V862">
        <v>0</v>
      </c>
      <c r="X862" s="7">
        <v>831</v>
      </c>
      <c r="Y862" s="7">
        <v>0.14202146252681394</v>
      </c>
      <c r="Z862" s="7">
        <v>2.6109403131840431E-2</v>
      </c>
      <c r="AX862" t="s">
        <v>748</v>
      </c>
      <c r="AY862">
        <v>0.19047019907612056</v>
      </c>
    </row>
    <row r="863" spans="13:51" x14ac:dyDescent="0.25">
      <c r="M863" t="s">
        <v>2155</v>
      </c>
      <c r="N863">
        <v>0.56961780518005045</v>
      </c>
      <c r="O863">
        <v>1.3800659578280068</v>
      </c>
      <c r="P863">
        <v>1</v>
      </c>
      <c r="Q863">
        <v>0</v>
      </c>
      <c r="R863">
        <v>0.80337568172742324</v>
      </c>
      <c r="S863">
        <v>0.32290996294323482</v>
      </c>
      <c r="T863">
        <v>0.14564308465196832</v>
      </c>
      <c r="U863">
        <v>16.243856906332383</v>
      </c>
      <c r="V863">
        <v>0</v>
      </c>
      <c r="X863" s="7">
        <v>832</v>
      </c>
      <c r="Y863" s="7">
        <v>-5.6187788324473992E-2</v>
      </c>
      <c r="Z863" s="7">
        <v>7.9373792604920418E-2</v>
      </c>
      <c r="AX863" t="s">
        <v>601</v>
      </c>
      <c r="AY863">
        <v>-0.83097017849837196</v>
      </c>
    </row>
    <row r="864" spans="13:51" x14ac:dyDescent="0.25">
      <c r="M864" t="s">
        <v>1169</v>
      </c>
      <c r="N864">
        <v>-0.38455288481332944</v>
      </c>
      <c r="O864">
        <v>0.50802451657157399</v>
      </c>
      <c r="P864">
        <v>1</v>
      </c>
      <c r="Q864">
        <v>0</v>
      </c>
      <c r="R864">
        <v>1.8569073288713522</v>
      </c>
      <c r="S864">
        <v>0.16615529032683043</v>
      </c>
      <c r="T864">
        <v>0.36407356771335775</v>
      </c>
      <c r="U864">
        <v>17.832921772046713</v>
      </c>
      <c r="V864">
        <v>0</v>
      </c>
      <c r="X864" s="7">
        <v>833</v>
      </c>
      <c r="Y864" s="7">
        <v>-2.6409075189020859E-2</v>
      </c>
      <c r="Z864" s="7">
        <v>-0.26443688633715806</v>
      </c>
      <c r="AX864" t="s">
        <v>2240</v>
      </c>
      <c r="AY864">
        <v>2.2187693376276921E-3</v>
      </c>
    </row>
    <row r="865" spans="13:51" x14ac:dyDescent="0.25">
      <c r="M865" t="s">
        <v>806</v>
      </c>
      <c r="N865">
        <v>-0.34247312407813746</v>
      </c>
      <c r="O865">
        <v>0.36199851952033391</v>
      </c>
      <c r="P865">
        <v>1</v>
      </c>
      <c r="Q865">
        <v>0</v>
      </c>
      <c r="R865">
        <v>0.58910496850004346</v>
      </c>
      <c r="S865">
        <v>9.3418916743599409E-2</v>
      </c>
      <c r="T865">
        <v>-6.561430769500079E-2</v>
      </c>
      <c r="U865">
        <v>16.382714334332118</v>
      </c>
      <c r="V865">
        <v>0</v>
      </c>
      <c r="X865" s="7">
        <v>834</v>
      </c>
      <c r="Y865" s="7">
        <v>-2.7130334903991471E-2</v>
      </c>
      <c r="Z865" s="7">
        <v>-0.350666191794682</v>
      </c>
      <c r="AX865" t="s">
        <v>566</v>
      </c>
      <c r="AY865">
        <v>-0.23310551593715367</v>
      </c>
    </row>
    <row r="866" spans="13:51" x14ac:dyDescent="0.25">
      <c r="M866" t="s">
        <v>39</v>
      </c>
      <c r="N866">
        <v>4.7719869299792501E-2</v>
      </c>
      <c r="O866">
        <v>3.2245555543868709E-2</v>
      </c>
      <c r="P866">
        <v>1</v>
      </c>
      <c r="Q866">
        <v>0</v>
      </c>
      <c r="R866">
        <v>1.001987463368754</v>
      </c>
      <c r="S866">
        <v>5.0823951241134459E-2</v>
      </c>
      <c r="T866">
        <v>0.12918000489407028</v>
      </c>
      <c r="U866">
        <v>19.37707393439759</v>
      </c>
      <c r="V866">
        <v>0</v>
      </c>
      <c r="X866" s="7">
        <v>835</v>
      </c>
      <c r="Y866" s="7">
        <v>-0.14820272712066984</v>
      </c>
      <c r="Z866" s="7">
        <v>-0.40616915798202313</v>
      </c>
      <c r="AX866" t="s">
        <v>1354</v>
      </c>
      <c r="AY866">
        <v>-0.27987087971995633</v>
      </c>
    </row>
    <row r="867" spans="13:51" x14ac:dyDescent="0.25">
      <c r="M867" t="s">
        <v>2156</v>
      </c>
      <c r="N867">
        <v>0.8994524236523479</v>
      </c>
      <c r="O867">
        <v>0.47607703890029229</v>
      </c>
      <c r="P867">
        <v>1</v>
      </c>
      <c r="Q867">
        <v>0</v>
      </c>
      <c r="R867">
        <v>0.973107238910079</v>
      </c>
      <c r="S867">
        <v>0.18060053743359314</v>
      </c>
      <c r="T867">
        <v>0.39279219696612055</v>
      </c>
      <c r="U867">
        <v>16.951677853774559</v>
      </c>
      <c r="V867">
        <v>0</v>
      </c>
      <c r="X867" s="7">
        <v>836</v>
      </c>
      <c r="Y867" s="7">
        <v>0.39819228161602799</v>
      </c>
      <c r="Z867" s="7">
        <v>-0.86816759748137118</v>
      </c>
      <c r="AX867" t="s">
        <v>253</v>
      </c>
      <c r="AY867">
        <v>5.4158711107195998</v>
      </c>
    </row>
    <row r="868" spans="13:51" x14ac:dyDescent="0.25">
      <c r="M868" t="s">
        <v>499</v>
      </c>
      <c r="N868">
        <v>-0.241058419945264</v>
      </c>
      <c r="O868">
        <v>-4.5152355196519164E-3</v>
      </c>
      <c r="P868">
        <v>1</v>
      </c>
      <c r="Q868">
        <v>0</v>
      </c>
      <c r="R868">
        <v>1.3525117518061511</v>
      </c>
      <c r="S868">
        <v>7.3937192552301564E-2</v>
      </c>
      <c r="T868">
        <v>2.1231802775092974</v>
      </c>
      <c r="U868">
        <v>16.692405017620828</v>
      </c>
      <c r="V868">
        <v>0</v>
      </c>
      <c r="X868" s="7">
        <v>837</v>
      </c>
      <c r="Y868" s="7">
        <v>1.0945334642083406</v>
      </c>
      <c r="Z868" s="7">
        <v>-0.87426249937038791</v>
      </c>
      <c r="AX868" t="s">
        <v>1356</v>
      </c>
      <c r="AY868">
        <v>-0.18879470235230233</v>
      </c>
    </row>
    <row r="869" spans="13:51" x14ac:dyDescent="0.25">
      <c r="M869" t="s">
        <v>1170</v>
      </c>
      <c r="N869">
        <v>0.64989533710857295</v>
      </c>
      <c r="O869">
        <v>0.23470007039335175</v>
      </c>
      <c r="P869">
        <v>1</v>
      </c>
      <c r="Q869">
        <v>0</v>
      </c>
      <c r="R869">
        <v>0.97019646407562055</v>
      </c>
      <c r="S869">
        <v>0.11288218996202222</v>
      </c>
      <c r="T869">
        <v>-0.18237879038302307</v>
      </c>
      <c r="U869">
        <v>17.232339985563339</v>
      </c>
      <c r="V869">
        <v>0</v>
      </c>
      <c r="X869" s="7">
        <v>838</v>
      </c>
      <c r="Y869" s="7">
        <v>3.0574363709058666E-2</v>
      </c>
      <c r="Z869" s="7">
        <v>0.37782014723628921</v>
      </c>
      <c r="AX869" t="s">
        <v>1357</v>
      </c>
      <c r="AY869">
        <v>0.50200289978391588</v>
      </c>
    </row>
    <row r="870" spans="13:51" x14ac:dyDescent="0.25">
      <c r="M870" t="s">
        <v>672</v>
      </c>
      <c r="N870">
        <v>-0.24849685281549891</v>
      </c>
      <c r="O870">
        <v>0.39526120795105013</v>
      </c>
      <c r="P870">
        <v>1</v>
      </c>
      <c r="Q870">
        <v>0</v>
      </c>
      <c r="R870">
        <v>0.73274135237096427</v>
      </c>
      <c r="S870">
        <v>0.15070405583806432</v>
      </c>
      <c r="T870">
        <v>-0.18552335646078769</v>
      </c>
      <c r="U870">
        <v>16.699866642625096</v>
      </c>
      <c r="V870">
        <v>0</v>
      </c>
      <c r="X870" s="7">
        <v>839</v>
      </c>
      <c r="Y870" s="7">
        <v>0.53227864262866054</v>
      </c>
      <c r="Z870" s="7">
        <v>-1.2172813181702544</v>
      </c>
      <c r="AX870" t="s">
        <v>265</v>
      </c>
      <c r="AY870">
        <v>-0.1577368077502885</v>
      </c>
    </row>
    <row r="871" spans="13:51" x14ac:dyDescent="0.25">
      <c r="M871" t="s">
        <v>2157</v>
      </c>
      <c r="N871">
        <v>-0.13110510268685052</v>
      </c>
      <c r="O871">
        <v>-4.0551492297695363E-2</v>
      </c>
      <c r="P871">
        <v>1</v>
      </c>
      <c r="Q871">
        <v>0</v>
      </c>
      <c r="R871">
        <v>0.29028087021783816</v>
      </c>
      <c r="S871">
        <v>0.29525864201970359</v>
      </c>
      <c r="T871">
        <v>-0.53727946778820401</v>
      </c>
      <c r="U871">
        <v>16.799639471199413</v>
      </c>
      <c r="V871">
        <v>0</v>
      </c>
      <c r="X871" s="7">
        <v>840</v>
      </c>
      <c r="Y871" s="7">
        <v>0.69253331919833194</v>
      </c>
      <c r="Z871" s="7">
        <v>1.5629801674196848</v>
      </c>
      <c r="AX871" t="s">
        <v>2242</v>
      </c>
      <c r="AY871">
        <v>0.28109735046536521</v>
      </c>
    </row>
    <row r="872" spans="13:51" x14ac:dyDescent="0.25">
      <c r="M872" t="s">
        <v>726</v>
      </c>
      <c r="N872">
        <v>-0.50391997232923502</v>
      </c>
      <c r="O872">
        <v>3.4649425019018257E-2</v>
      </c>
      <c r="P872">
        <v>1</v>
      </c>
      <c r="Q872">
        <v>0</v>
      </c>
      <c r="R872">
        <v>0.57626589600545997</v>
      </c>
      <c r="S872">
        <v>0.18231341380718011</v>
      </c>
      <c r="T872">
        <v>-0.18388269020831527</v>
      </c>
      <c r="U872">
        <v>16.602768155018776</v>
      </c>
      <c r="V872">
        <v>0</v>
      </c>
      <c r="X872" s="7">
        <v>841</v>
      </c>
      <c r="Y872" s="7">
        <v>4.1022675261555369E-2</v>
      </c>
      <c r="Z872" s="7">
        <v>-0.28053741862097631</v>
      </c>
      <c r="AX872" t="s">
        <v>331</v>
      </c>
      <c r="AY872">
        <v>0.32880056646229255</v>
      </c>
    </row>
    <row r="873" spans="13:51" x14ac:dyDescent="0.25">
      <c r="M873" t="s">
        <v>301</v>
      </c>
      <c r="N873">
        <v>0.63457523841215235</v>
      </c>
      <c r="O873">
        <v>6.5907505089961127E-2</v>
      </c>
      <c r="P873">
        <v>1</v>
      </c>
      <c r="Q873">
        <v>0</v>
      </c>
      <c r="R873">
        <v>0.80734603252371817</v>
      </c>
      <c r="S873">
        <v>0.14776519225754234</v>
      </c>
      <c r="T873">
        <v>2.8435372018986609</v>
      </c>
      <c r="U873">
        <v>17.659616155070143</v>
      </c>
      <c r="V873">
        <v>0</v>
      </c>
      <c r="X873" s="7">
        <v>842</v>
      </c>
      <c r="Y873" s="7">
        <v>-0.16365725307994694</v>
      </c>
      <c r="Z873" s="7">
        <v>-0.18376330904517257</v>
      </c>
      <c r="AX873" t="s">
        <v>460</v>
      </c>
      <c r="AY873">
        <v>-0.59619091269806135</v>
      </c>
    </row>
    <row r="874" spans="13:51" x14ac:dyDescent="0.25">
      <c r="M874" t="s">
        <v>235</v>
      </c>
      <c r="N874">
        <v>0.24252425317600149</v>
      </c>
      <c r="O874">
        <v>0.13402131718862431</v>
      </c>
      <c r="P874">
        <v>1</v>
      </c>
      <c r="Q874">
        <v>0</v>
      </c>
      <c r="R874">
        <v>0.89317999462724262</v>
      </c>
      <c r="S874">
        <v>6.0080554752083709E-2</v>
      </c>
      <c r="T874">
        <v>0.3983551921054147</v>
      </c>
      <c r="U874">
        <v>18.199122577506589</v>
      </c>
      <c r="V874">
        <v>0</v>
      </c>
      <c r="X874" s="7">
        <v>843</v>
      </c>
      <c r="Y874" s="7">
        <v>0.37966176950625374</v>
      </c>
      <c r="Z874" s="7">
        <v>-0.39485339253026863</v>
      </c>
      <c r="AX874" t="s">
        <v>2243</v>
      </c>
      <c r="AY874">
        <v>0.22809854964226914</v>
      </c>
    </row>
    <row r="875" spans="13:51" x14ac:dyDescent="0.25">
      <c r="M875" t="s">
        <v>1171</v>
      </c>
      <c r="N875">
        <v>1.1021425180902591</v>
      </c>
      <c r="O875">
        <v>0.18785504792611515</v>
      </c>
      <c r="P875">
        <v>1</v>
      </c>
      <c r="Q875">
        <v>0</v>
      </c>
      <c r="R875">
        <v>0.965720513868352</v>
      </c>
      <c r="S875">
        <v>0.17867578341824117</v>
      </c>
      <c r="T875">
        <v>0.58485433637250805</v>
      </c>
      <c r="U875">
        <v>16.62385058040616</v>
      </c>
      <c r="V875">
        <v>0</v>
      </c>
      <c r="X875" s="7">
        <v>844</v>
      </c>
      <c r="Y875" s="7">
        <v>0.16245177839877639</v>
      </c>
      <c r="Z875" s="7">
        <v>0.46349822533689483</v>
      </c>
      <c r="AX875" t="s">
        <v>326</v>
      </c>
      <c r="AY875">
        <v>0.3531388339454376</v>
      </c>
    </row>
    <row r="876" spans="13:51" x14ac:dyDescent="0.25">
      <c r="M876" t="s">
        <v>2158</v>
      </c>
      <c r="N876">
        <v>-0.56992584411865055</v>
      </c>
      <c r="O876">
        <v>4.9259966165014428E-2</v>
      </c>
      <c r="P876">
        <v>1</v>
      </c>
      <c r="Q876">
        <v>0</v>
      </c>
      <c r="R876">
        <v>0.27068754131666162</v>
      </c>
      <c r="S876">
        <v>0.15179663947124458</v>
      </c>
      <c r="T876">
        <v>-0.17899747743450992</v>
      </c>
      <c r="U876">
        <v>16.728257518003517</v>
      </c>
      <c r="V876">
        <v>0</v>
      </c>
      <c r="X876" s="7">
        <v>845</v>
      </c>
      <c r="Y876" s="7">
        <v>-0.12541871063796753</v>
      </c>
      <c r="Z876" s="7">
        <v>-0.12055335572233278</v>
      </c>
      <c r="AX876" t="s">
        <v>2244</v>
      </c>
      <c r="AY876">
        <v>-0.58709190311090387</v>
      </c>
    </row>
    <row r="877" spans="13:51" x14ac:dyDescent="0.25">
      <c r="M877" t="s">
        <v>1172</v>
      </c>
      <c r="N877">
        <v>-0.15227846211876508</v>
      </c>
      <c r="O877">
        <v>8.2004030135372621E-2</v>
      </c>
      <c r="P877">
        <v>1</v>
      </c>
      <c r="Q877">
        <v>0</v>
      </c>
      <c r="R877">
        <v>1.2829567920852449</v>
      </c>
      <c r="S877">
        <v>0.10395361842937557</v>
      </c>
      <c r="T877">
        <v>0.7772156546748209</v>
      </c>
      <c r="U877">
        <v>17.825477411657314</v>
      </c>
      <c r="V877">
        <v>0</v>
      </c>
      <c r="X877" s="7">
        <v>846</v>
      </c>
      <c r="Y877" s="7">
        <v>9.4203243734290731E-3</v>
      </c>
      <c r="Z877" s="7">
        <v>-0.43272660122907769</v>
      </c>
      <c r="AX877" t="s">
        <v>2245</v>
      </c>
      <c r="AY877">
        <v>-0.14190028625734671</v>
      </c>
    </row>
    <row r="878" spans="13:51" x14ac:dyDescent="0.25">
      <c r="M878" t="s">
        <v>1173</v>
      </c>
      <c r="N878">
        <v>0.18604398793819471</v>
      </c>
      <c r="O878">
        <v>-7.8232926779906259E-2</v>
      </c>
      <c r="P878">
        <v>1</v>
      </c>
      <c r="Q878">
        <v>0</v>
      </c>
      <c r="R878">
        <v>0.53783760419960125</v>
      </c>
      <c r="S878">
        <v>0.40937708205614287</v>
      </c>
      <c r="T878">
        <v>-0.54623873611399654</v>
      </c>
      <c r="U878">
        <v>16.61459494150316</v>
      </c>
      <c r="V878">
        <v>0</v>
      </c>
      <c r="X878" s="7">
        <v>847</v>
      </c>
      <c r="Y878" s="7">
        <v>-1.019004344422713</v>
      </c>
      <c r="Z878" s="7">
        <v>3.6253009580141011</v>
      </c>
      <c r="AX878" t="s">
        <v>2247</v>
      </c>
      <c r="AY878">
        <v>0.10618073065196634</v>
      </c>
    </row>
    <row r="879" spans="13:51" x14ac:dyDescent="0.25">
      <c r="M879" t="s">
        <v>511</v>
      </c>
      <c r="N879">
        <v>-0.541758188098729</v>
      </c>
      <c r="O879">
        <v>0.31454714177988263</v>
      </c>
      <c r="P879">
        <v>1</v>
      </c>
      <c r="Q879">
        <v>0</v>
      </c>
      <c r="R879">
        <v>0.50257015432403207</v>
      </c>
      <c r="S879">
        <v>0.1632847273788883</v>
      </c>
      <c r="T879">
        <v>0.56405584276468312</v>
      </c>
      <c r="U879">
        <v>17.6572354976594</v>
      </c>
      <c r="V879">
        <v>0</v>
      </c>
      <c r="X879" s="7">
        <v>848</v>
      </c>
      <c r="Y879" s="7">
        <v>-0.21797165247763242</v>
      </c>
      <c r="Z879" s="7">
        <v>-0.54879531796910164</v>
      </c>
      <c r="AX879" t="s">
        <v>1358</v>
      </c>
      <c r="AY879">
        <v>-0.26118345962950162</v>
      </c>
    </row>
    <row r="880" spans="13:51" x14ac:dyDescent="0.25">
      <c r="M880" t="s">
        <v>517</v>
      </c>
      <c r="N880">
        <v>0.29606625114580093</v>
      </c>
      <c r="O880">
        <v>0.4934879251379834</v>
      </c>
      <c r="P880">
        <v>1</v>
      </c>
      <c r="Q880">
        <v>0</v>
      </c>
      <c r="R880">
        <v>0.81337460030373077</v>
      </c>
      <c r="S880">
        <v>0.33549656140422118</v>
      </c>
      <c r="T880">
        <v>-0.33098654736896127</v>
      </c>
      <c r="U880">
        <v>17.265342720508787</v>
      </c>
      <c r="V880">
        <v>0</v>
      </c>
      <c r="X880" s="7">
        <v>849</v>
      </c>
      <c r="Y880" s="7">
        <v>-1.5856932628515452E-2</v>
      </c>
      <c r="Z880" s="7">
        <v>-0.36105652891876461</v>
      </c>
      <c r="AX880" t="s">
        <v>564</v>
      </c>
      <c r="AY880">
        <v>0.19640527641994562</v>
      </c>
    </row>
    <row r="881" spans="13:51" x14ac:dyDescent="0.25">
      <c r="M881" t="s">
        <v>2159</v>
      </c>
      <c r="N881">
        <v>0.19898438932091303</v>
      </c>
      <c r="O881">
        <v>0.56600639738983416</v>
      </c>
      <c r="P881">
        <v>1</v>
      </c>
      <c r="Q881">
        <v>0</v>
      </c>
      <c r="R881">
        <v>0.51453725885935009</v>
      </c>
      <c r="S881">
        <v>0.14702051677478703</v>
      </c>
      <c r="T881">
        <v>0.22386311807894882</v>
      </c>
      <c r="U881">
        <v>18.834410175663383</v>
      </c>
      <c r="V881">
        <v>0</v>
      </c>
      <c r="X881" s="7">
        <v>850</v>
      </c>
      <c r="Y881" s="7">
        <v>0.30604945317468191</v>
      </c>
      <c r="Z881" s="7">
        <v>1.0469624464460905</v>
      </c>
      <c r="AX881" t="s">
        <v>2249</v>
      </c>
      <c r="AY881">
        <v>-0.23943510704189702</v>
      </c>
    </row>
    <row r="882" spans="13:51" x14ac:dyDescent="0.25">
      <c r="M882" t="s">
        <v>219</v>
      </c>
      <c r="N882">
        <v>-0.40095461413860911</v>
      </c>
      <c r="O882">
        <v>7.4899317749718683E-2</v>
      </c>
      <c r="P882">
        <v>1</v>
      </c>
      <c r="Q882">
        <v>0</v>
      </c>
      <c r="R882">
        <v>0.5749186047280862</v>
      </c>
      <c r="S882">
        <v>0.14743694918840414</v>
      </c>
      <c r="T882">
        <v>-0.59879231005530087</v>
      </c>
      <c r="U882">
        <v>18.661222514207111</v>
      </c>
      <c r="V882">
        <v>0</v>
      </c>
      <c r="X882" s="7">
        <v>851</v>
      </c>
      <c r="Y882" s="7">
        <v>0.50310451591413208</v>
      </c>
      <c r="Z882" s="7">
        <v>-0.41037752763067004</v>
      </c>
      <c r="AX882" t="s">
        <v>1359</v>
      </c>
      <c r="AY882">
        <v>0.19917721684104461</v>
      </c>
    </row>
    <row r="883" spans="13:51" x14ac:dyDescent="0.25">
      <c r="M883" t="s">
        <v>613</v>
      </c>
      <c r="N883">
        <v>0.39361229114651547</v>
      </c>
      <c r="O883">
        <v>-0.10436508411533942</v>
      </c>
      <c r="P883">
        <v>1</v>
      </c>
      <c r="Q883">
        <v>0</v>
      </c>
      <c r="R883">
        <v>0.58253600615894252</v>
      </c>
      <c r="S883">
        <v>0.36884007668582858</v>
      </c>
      <c r="T883">
        <v>-0.74152484912455985</v>
      </c>
      <c r="U883">
        <v>16.295778647520937</v>
      </c>
      <c r="V883">
        <v>0</v>
      </c>
      <c r="X883" s="7">
        <v>852</v>
      </c>
      <c r="Y883" s="7">
        <v>0.4393582690293647</v>
      </c>
      <c r="Z883" s="7">
        <v>-0.70617114432685035</v>
      </c>
      <c r="AX883" t="s">
        <v>408</v>
      </c>
      <c r="AY883">
        <v>-0.15285571043521246</v>
      </c>
    </row>
    <row r="884" spans="13:51" x14ac:dyDescent="0.25">
      <c r="M884" t="s">
        <v>709</v>
      </c>
      <c r="N884">
        <v>-0.13191540697041906</v>
      </c>
      <c r="O884">
        <v>1.431023347172349</v>
      </c>
      <c r="P884">
        <v>1</v>
      </c>
      <c r="Q884">
        <v>0</v>
      </c>
      <c r="R884">
        <v>0.53233631323660979</v>
      </c>
      <c r="S884">
        <v>6.6539994619229825E-2</v>
      </c>
      <c r="T884">
        <v>-0.29181142149920675</v>
      </c>
      <c r="U884">
        <v>16.539082173269634</v>
      </c>
      <c r="V884">
        <v>0</v>
      </c>
      <c r="X884" s="7">
        <v>853</v>
      </c>
      <c r="Y884" s="7">
        <v>8.382499011715637E-2</v>
      </c>
      <c r="Z884" s="7">
        <v>-0.18010698981444667</v>
      </c>
      <c r="AX884" t="s">
        <v>1360</v>
      </c>
      <c r="AY884">
        <v>-0.32994382383967263</v>
      </c>
    </row>
    <row r="885" spans="13:51" x14ac:dyDescent="0.25">
      <c r="M885" t="s">
        <v>211</v>
      </c>
      <c r="N885">
        <v>-0.4602335344781453</v>
      </c>
      <c r="O885">
        <v>-5.698407543659513E-2</v>
      </c>
      <c r="P885">
        <v>1</v>
      </c>
      <c r="Q885">
        <v>0</v>
      </c>
      <c r="R885">
        <v>0.5663458731608183</v>
      </c>
      <c r="S885">
        <v>0.1424171270484601</v>
      </c>
      <c r="T885">
        <v>0.49219702648752389</v>
      </c>
      <c r="U885">
        <v>18.494775017372035</v>
      </c>
      <c r="V885">
        <v>0</v>
      </c>
      <c r="X885" s="7">
        <v>854</v>
      </c>
      <c r="Y885" s="7">
        <v>0.25679476438746029</v>
      </c>
      <c r="Z885" s="7">
        <v>-0.39172744945735194</v>
      </c>
      <c r="AX885" t="s">
        <v>2252</v>
      </c>
      <c r="AY885">
        <v>0.52936014350499339</v>
      </c>
    </row>
    <row r="886" spans="13:51" x14ac:dyDescent="0.25">
      <c r="M886" t="s">
        <v>515</v>
      </c>
      <c r="N886">
        <v>-0.49620315309594021</v>
      </c>
      <c r="O886">
        <v>0.21603760887615486</v>
      </c>
      <c r="P886">
        <v>1</v>
      </c>
      <c r="Q886">
        <v>0</v>
      </c>
      <c r="R886">
        <v>0.8542228588366706</v>
      </c>
      <c r="S886">
        <v>0.11564858826772144</v>
      </c>
      <c r="T886">
        <v>1.7652869581207935</v>
      </c>
      <c r="U886">
        <v>16.539994768985697</v>
      </c>
      <c r="V886">
        <v>0</v>
      </c>
      <c r="X886" s="7">
        <v>855</v>
      </c>
      <c r="Y886" s="7">
        <v>0.1729310524470028</v>
      </c>
      <c r="Z886" s="7">
        <v>1.2641303047967045</v>
      </c>
      <c r="AX886" t="s">
        <v>2253</v>
      </c>
      <c r="AY886">
        <v>1.5006152070040746E-2</v>
      </c>
    </row>
    <row r="887" spans="13:51" x14ac:dyDescent="0.25">
      <c r="M887" t="s">
        <v>2160</v>
      </c>
      <c r="N887">
        <v>8.093327919005297E-2</v>
      </c>
      <c r="O887">
        <v>0.37361653728226751</v>
      </c>
      <c r="P887">
        <v>1</v>
      </c>
      <c r="Q887">
        <v>0</v>
      </c>
      <c r="R887">
        <v>0.21929964375443065</v>
      </c>
      <c r="S887">
        <v>0.14615077909541122</v>
      </c>
      <c r="T887">
        <v>0.38726103202210066</v>
      </c>
      <c r="U887">
        <v>17.727258545270367</v>
      </c>
      <c r="V887">
        <v>0</v>
      </c>
      <c r="X887" s="7">
        <v>856</v>
      </c>
      <c r="Y887" s="7">
        <v>0.28017987348438167</v>
      </c>
      <c r="Z887" s="7">
        <v>-0.1770243202125007</v>
      </c>
      <c r="AX887" t="s">
        <v>2254</v>
      </c>
      <c r="AY887">
        <v>-0.33833641198729597</v>
      </c>
    </row>
    <row r="888" spans="13:51" x14ac:dyDescent="0.25">
      <c r="M888" t="s">
        <v>1174</v>
      </c>
      <c r="N888">
        <v>1.1710704725827252</v>
      </c>
      <c r="O888">
        <v>-0.15578893707727354</v>
      </c>
      <c r="P888">
        <v>1</v>
      </c>
      <c r="Q888">
        <v>0</v>
      </c>
      <c r="R888">
        <v>0.49267686842050695</v>
      </c>
      <c r="S888">
        <v>0.32843857043191077</v>
      </c>
      <c r="T888">
        <v>0.30375555575682051</v>
      </c>
      <c r="U888">
        <v>16.645168394030062</v>
      </c>
      <c r="V888">
        <v>0</v>
      </c>
      <c r="X888" s="7">
        <v>857</v>
      </c>
      <c r="Y888" s="7">
        <v>1.2600299304747702</v>
      </c>
      <c r="Z888" s="7">
        <v>-0.91479016103527577</v>
      </c>
      <c r="AX888" t="s">
        <v>2255</v>
      </c>
      <c r="AY888">
        <v>-0.88533839425570304</v>
      </c>
    </row>
    <row r="889" spans="13:51" x14ac:dyDescent="0.25">
      <c r="M889" t="s">
        <v>1175</v>
      </c>
      <c r="N889">
        <v>-0.3136287069045956</v>
      </c>
      <c r="O889">
        <v>0.75754214612149151</v>
      </c>
      <c r="P889">
        <v>1</v>
      </c>
      <c r="Q889">
        <v>0</v>
      </c>
      <c r="R889">
        <v>1.3934476765899502</v>
      </c>
      <c r="S889">
        <v>6.6060201650625969E-2</v>
      </c>
      <c r="T889">
        <v>5.8449509386303076</v>
      </c>
      <c r="U889">
        <v>16.107839871942392</v>
      </c>
      <c r="V889">
        <v>0</v>
      </c>
      <c r="X889" s="7">
        <v>858</v>
      </c>
      <c r="Y889" s="7">
        <v>0.7449151845732821</v>
      </c>
      <c r="Z889" s="7">
        <v>-1.0497527322244273</v>
      </c>
      <c r="AX889" t="s">
        <v>2256</v>
      </c>
      <c r="AY889">
        <v>0.34676750040019627</v>
      </c>
    </row>
    <row r="890" spans="13:51" x14ac:dyDescent="0.25">
      <c r="M890" t="s">
        <v>318</v>
      </c>
      <c r="N890">
        <v>-0.68805222991842274</v>
      </c>
      <c r="O890">
        <v>0.21618249513536503</v>
      </c>
      <c r="P890">
        <v>1</v>
      </c>
      <c r="Q890">
        <v>0</v>
      </c>
      <c r="R890">
        <v>0.44170445086817578</v>
      </c>
      <c r="S890">
        <v>7.8707949553969661E-2</v>
      </c>
      <c r="T890">
        <v>-0.44064703181802067</v>
      </c>
      <c r="U890">
        <v>18.317799825599334</v>
      </c>
      <c r="V890">
        <v>0</v>
      </c>
      <c r="X890" s="7">
        <v>859</v>
      </c>
      <c r="Y890" s="7">
        <v>0.36138313289771096</v>
      </c>
      <c r="Z890" s="7">
        <v>-0.53890787879460467</v>
      </c>
      <c r="AX890" t="s">
        <v>770</v>
      </c>
      <c r="AY890">
        <v>-0.11774141630481921</v>
      </c>
    </row>
    <row r="891" spans="13:51" x14ac:dyDescent="0.25">
      <c r="M891" t="s">
        <v>1176</v>
      </c>
      <c r="N891">
        <v>-9.5804323760045301E-2</v>
      </c>
      <c r="O891">
        <v>0.47691845624422602</v>
      </c>
      <c r="P891">
        <v>1</v>
      </c>
      <c r="Q891">
        <v>0</v>
      </c>
      <c r="R891">
        <v>1.3161681911702814</v>
      </c>
      <c r="S891">
        <v>7.36768450705967E-2</v>
      </c>
      <c r="T891">
        <v>-2.6450941118878864E-2</v>
      </c>
      <c r="U891">
        <v>21.807125731186364</v>
      </c>
      <c r="V891">
        <v>0</v>
      </c>
      <c r="X891" s="7">
        <v>860</v>
      </c>
      <c r="Y891" s="7">
        <v>9.3216724121386596E-4</v>
      </c>
      <c r="Z891" s="7">
        <v>0.56868563793883653</v>
      </c>
      <c r="AX891" t="s">
        <v>1364</v>
      </c>
      <c r="AY891">
        <v>0.22461924896923074</v>
      </c>
    </row>
    <row r="892" spans="13:51" x14ac:dyDescent="0.25">
      <c r="M892" t="s">
        <v>53</v>
      </c>
      <c r="N892">
        <v>0.28007124232254754</v>
      </c>
      <c r="O892">
        <v>0.66146790452202109</v>
      </c>
      <c r="P892">
        <v>1</v>
      </c>
      <c r="Q892">
        <v>0</v>
      </c>
      <c r="R892">
        <v>3.5056412269211612</v>
      </c>
      <c r="S892">
        <v>6.3972505274923847E-2</v>
      </c>
      <c r="T892">
        <v>0.65481486139491429</v>
      </c>
      <c r="U892">
        <v>19.054131209468263</v>
      </c>
      <c r="V892">
        <v>0</v>
      </c>
      <c r="X892" s="7">
        <v>861</v>
      </c>
      <c r="Y892" s="7">
        <v>0.37975909949287345</v>
      </c>
      <c r="Z892" s="7">
        <v>-0.76431198430620295</v>
      </c>
      <c r="AX892" t="s">
        <v>1365</v>
      </c>
      <c r="AY892">
        <v>-0.35313136791198019</v>
      </c>
    </row>
    <row r="893" spans="13:51" x14ac:dyDescent="0.25">
      <c r="M893" t="s">
        <v>317</v>
      </c>
      <c r="N893">
        <v>1.4316856571276255</v>
      </c>
      <c r="O893">
        <v>1.0471070541990988</v>
      </c>
      <c r="P893">
        <v>1</v>
      </c>
      <c r="Q893">
        <v>0</v>
      </c>
      <c r="R893">
        <v>2.0025379830091494</v>
      </c>
      <c r="S893">
        <v>0.14911992222309639</v>
      </c>
      <c r="T893">
        <v>-0.15268663737502028</v>
      </c>
      <c r="U893">
        <v>17.038302706810985</v>
      </c>
      <c r="V893">
        <v>0</v>
      </c>
      <c r="X893" s="7">
        <v>862</v>
      </c>
      <c r="Y893" s="7">
        <v>0.202079597636102</v>
      </c>
      <c r="Z893" s="7">
        <v>-0.54455272171423941</v>
      </c>
      <c r="AX893" t="s">
        <v>2258</v>
      </c>
      <c r="AY893">
        <v>-0.12361168323060877</v>
      </c>
    </row>
    <row r="894" spans="13:51" x14ac:dyDescent="0.25">
      <c r="M894" t="s">
        <v>715</v>
      </c>
      <c r="N894">
        <v>-5.0692583611776774E-2</v>
      </c>
      <c r="O894">
        <v>0.21811408342870653</v>
      </c>
      <c r="P894">
        <v>1</v>
      </c>
      <c r="Q894">
        <v>0</v>
      </c>
      <c r="R894">
        <v>0.35819086028253183</v>
      </c>
      <c r="S894">
        <v>0.11587118695782472</v>
      </c>
      <c r="T894">
        <v>-0.59418556389643884</v>
      </c>
      <c r="U894">
        <v>16.836751671402137</v>
      </c>
      <c r="V894">
        <v>0</v>
      </c>
      <c r="X894" s="7">
        <v>863</v>
      </c>
      <c r="Y894" s="7">
        <v>0.38642905189682286</v>
      </c>
      <c r="Z894" s="7">
        <v>-0.33870918259703037</v>
      </c>
      <c r="AX894" t="s">
        <v>1366</v>
      </c>
      <c r="AY894">
        <v>-0.29510531077870922</v>
      </c>
    </row>
    <row r="895" spans="13:51" x14ac:dyDescent="0.25">
      <c r="M895" t="s">
        <v>45</v>
      </c>
      <c r="N895">
        <v>-0.85377678980791361</v>
      </c>
      <c r="O895">
        <v>3.0611556363892305</v>
      </c>
      <c r="P895">
        <v>1</v>
      </c>
      <c r="Q895">
        <v>0</v>
      </c>
      <c r="R895">
        <v>0.85555087773813943</v>
      </c>
      <c r="S895">
        <v>0.2030032441775875</v>
      </c>
      <c r="T895">
        <v>-0.80705925722246386</v>
      </c>
      <c r="U895">
        <v>20.004724187586561</v>
      </c>
      <c r="V895">
        <v>0</v>
      </c>
      <c r="X895" s="7">
        <v>864</v>
      </c>
      <c r="Y895" s="7">
        <v>0.26314019591678195</v>
      </c>
      <c r="Z895" s="7">
        <v>0.63631222773556595</v>
      </c>
      <c r="AX895" t="s">
        <v>2259</v>
      </c>
      <c r="AY895">
        <v>-0.31846785361641078</v>
      </c>
    </row>
    <row r="896" spans="13:51" x14ac:dyDescent="0.25">
      <c r="M896" t="s">
        <v>2162</v>
      </c>
      <c r="N896">
        <v>-5.0641359589527597E-2</v>
      </c>
      <c r="O896">
        <v>6.0178263103929541E-2</v>
      </c>
      <c r="P896">
        <v>1</v>
      </c>
      <c r="Q896">
        <v>0</v>
      </c>
      <c r="R896">
        <v>1.2946797412771087</v>
      </c>
      <c r="S896">
        <v>0.23127413439753416</v>
      </c>
      <c r="T896">
        <v>0.46284258395346067</v>
      </c>
      <c r="U896">
        <v>17.961443349941529</v>
      </c>
      <c r="V896">
        <v>0</v>
      </c>
      <c r="X896" s="7">
        <v>865</v>
      </c>
      <c r="Y896" s="7">
        <v>1.1259590237258819</v>
      </c>
      <c r="Z896" s="7">
        <v>-1.3670174436711457</v>
      </c>
      <c r="AX896" t="s">
        <v>2260</v>
      </c>
      <c r="AY896">
        <v>3.8717889319338838E-2</v>
      </c>
    </row>
    <row r="897" spans="13:51" x14ac:dyDescent="0.25">
      <c r="M897" t="s">
        <v>844</v>
      </c>
      <c r="N897">
        <v>-0.22698648473951694</v>
      </c>
      <c r="O897">
        <v>0.15303473337059559</v>
      </c>
      <c r="P897">
        <v>1</v>
      </c>
      <c r="Q897">
        <v>0</v>
      </c>
      <c r="R897">
        <v>0.33049147229455494</v>
      </c>
      <c r="S897">
        <v>3.7607531140350182E-2</v>
      </c>
      <c r="T897">
        <v>-0.56206200098951986</v>
      </c>
      <c r="U897">
        <v>16.853665426537177</v>
      </c>
      <c r="V897">
        <v>0</v>
      </c>
      <c r="X897" s="7">
        <v>866</v>
      </c>
      <c r="Y897" s="7">
        <v>0.13662455027586803</v>
      </c>
      <c r="Z897" s="7">
        <v>0.51327078683270488</v>
      </c>
      <c r="AX897" t="s">
        <v>2261</v>
      </c>
      <c r="AY897">
        <v>1.7200538041309508</v>
      </c>
    </row>
    <row r="898" spans="13:51" x14ac:dyDescent="0.25">
      <c r="M898" t="s">
        <v>1177</v>
      </c>
      <c r="N898">
        <v>2.8799355105253919</v>
      </c>
      <c r="O898">
        <v>2.6308444600315641</v>
      </c>
      <c r="P898">
        <v>1</v>
      </c>
      <c r="Q898">
        <v>0</v>
      </c>
      <c r="R898">
        <v>0.77969858811975135</v>
      </c>
      <c r="S898">
        <v>6.7746705936489973E-2</v>
      </c>
      <c r="T898">
        <v>4.7002281336442113</v>
      </c>
      <c r="U898">
        <v>16.419865366538978</v>
      </c>
      <c r="V898">
        <v>0</v>
      </c>
      <c r="X898" s="7">
        <v>867</v>
      </c>
      <c r="Y898" s="7">
        <v>5.5685625567287872E-2</v>
      </c>
      <c r="Z898" s="7">
        <v>-0.30418247838278678</v>
      </c>
      <c r="AX898" t="s">
        <v>1367</v>
      </c>
      <c r="AY898">
        <v>7.4355048461649744</v>
      </c>
    </row>
    <row r="899" spans="13:51" x14ac:dyDescent="0.25">
      <c r="M899" t="s">
        <v>28</v>
      </c>
      <c r="N899">
        <v>-0.28309527272369051</v>
      </c>
      <c r="O899">
        <v>0.15372869490919627</v>
      </c>
      <c r="P899">
        <v>1</v>
      </c>
      <c r="Q899">
        <v>0</v>
      </c>
      <c r="R899">
        <v>0.88855142964987666</v>
      </c>
      <c r="S899">
        <v>0.11732036791195298</v>
      </c>
      <c r="T899">
        <v>-0.39127542836562657</v>
      </c>
      <c r="U899">
        <v>20.142156130285333</v>
      </c>
      <c r="V899">
        <v>0</v>
      </c>
      <c r="X899" s="7">
        <v>868</v>
      </c>
      <c r="Y899" s="7">
        <v>-0.50932256319543789</v>
      </c>
      <c r="Z899" s="7">
        <v>0.3782174605085874</v>
      </c>
      <c r="AX899" t="s">
        <v>299</v>
      </c>
      <c r="AY899">
        <v>-0.44424038872786792</v>
      </c>
    </row>
    <row r="900" spans="13:51" x14ac:dyDescent="0.25">
      <c r="M900" t="s">
        <v>1178</v>
      </c>
      <c r="N900">
        <v>-7.1847522931800981E-2</v>
      </c>
      <c r="O900">
        <v>-0.19877106523741303</v>
      </c>
      <c r="P900">
        <v>1</v>
      </c>
      <c r="Q900">
        <v>0</v>
      </c>
      <c r="R900">
        <v>0.87211341592653147</v>
      </c>
      <c r="S900">
        <v>8.6810539704041512E-2</v>
      </c>
      <c r="T900">
        <v>0.30450034169325213</v>
      </c>
      <c r="U900">
        <v>17.804174417163193</v>
      </c>
      <c r="V900">
        <v>0</v>
      </c>
      <c r="X900" s="7">
        <v>869</v>
      </c>
      <c r="Y900" s="7">
        <v>-9.1241518205576799E-2</v>
      </c>
      <c r="Z900" s="7">
        <v>-0.41267845412365822</v>
      </c>
      <c r="AX900" t="s">
        <v>375</v>
      </c>
      <c r="AY900">
        <v>-0.65124635244012841</v>
      </c>
    </row>
    <row r="901" spans="13:51" x14ac:dyDescent="0.25">
      <c r="M901" t="s">
        <v>1179</v>
      </c>
      <c r="N901">
        <v>-0.1567333301144318</v>
      </c>
      <c r="O901">
        <v>6.6993690548195178E-2</v>
      </c>
      <c r="P901">
        <v>1</v>
      </c>
      <c r="Q901">
        <v>0</v>
      </c>
      <c r="R901">
        <v>1.0709065961190967</v>
      </c>
      <c r="S901">
        <v>0.12758655135045147</v>
      </c>
      <c r="T901">
        <v>0.65662117701627831</v>
      </c>
      <c r="U901">
        <v>18.108694796007544</v>
      </c>
      <c r="V901">
        <v>0</v>
      </c>
      <c r="X901" s="7">
        <v>870</v>
      </c>
      <c r="Y901" s="7">
        <v>1.2325994064720058</v>
      </c>
      <c r="Z901" s="7">
        <v>-0.59802416805985348</v>
      </c>
      <c r="AX901" t="s">
        <v>2262</v>
      </c>
      <c r="AY901">
        <v>1.6433598549783115</v>
      </c>
    </row>
    <row r="902" spans="13:51" x14ac:dyDescent="0.25">
      <c r="M902" t="s">
        <v>1180</v>
      </c>
      <c r="N902">
        <v>-0.12973458273639654</v>
      </c>
      <c r="O902">
        <v>-7.6439768411356787E-2</v>
      </c>
      <c r="P902">
        <v>1</v>
      </c>
      <c r="Q902">
        <v>0</v>
      </c>
      <c r="R902">
        <v>1.0556726125144535</v>
      </c>
      <c r="S902">
        <v>0.13832349758699294</v>
      </c>
      <c r="T902">
        <v>0.5432894888608335</v>
      </c>
      <c r="U902">
        <v>19.473291438669179</v>
      </c>
      <c r="V902">
        <v>0</v>
      </c>
      <c r="X902" s="7">
        <v>871</v>
      </c>
      <c r="Y902" s="7">
        <v>0.46793168642494631</v>
      </c>
      <c r="Z902" s="7">
        <v>-0.22540743324894483</v>
      </c>
      <c r="AX902" t="s">
        <v>761</v>
      </c>
      <c r="AY902">
        <v>-8.2192542370177785E-2</v>
      </c>
    </row>
    <row r="903" spans="13:51" x14ac:dyDescent="0.25">
      <c r="M903" t="s">
        <v>89</v>
      </c>
      <c r="N903">
        <v>-0.36369097242431114</v>
      </c>
      <c r="O903">
        <v>0.49608694137787612</v>
      </c>
      <c r="P903">
        <v>1</v>
      </c>
      <c r="Q903">
        <v>0</v>
      </c>
      <c r="R903">
        <v>0.29323640612023649</v>
      </c>
      <c r="S903">
        <v>0.23115474458839136</v>
      </c>
      <c r="T903">
        <v>-0.17779586345195389</v>
      </c>
      <c r="U903">
        <v>20.509790028920307</v>
      </c>
      <c r="V903">
        <v>0</v>
      </c>
      <c r="X903" s="7">
        <v>872</v>
      </c>
      <c r="Y903" s="7">
        <v>0.28722067946584551</v>
      </c>
      <c r="Z903" s="7">
        <v>0.81492183862441359</v>
      </c>
      <c r="AX903" t="s">
        <v>1368</v>
      </c>
      <c r="AY903">
        <v>2.9568434848632388E-2</v>
      </c>
    </row>
    <row r="904" spans="13:51" x14ac:dyDescent="0.25">
      <c r="M904" t="s">
        <v>1181</v>
      </c>
      <c r="N904">
        <v>0.26640211881024384</v>
      </c>
      <c r="O904">
        <v>0.28449504970606621</v>
      </c>
      <c r="P904">
        <v>1</v>
      </c>
      <c r="Q904">
        <v>0</v>
      </c>
      <c r="R904">
        <v>0.80942911369958992</v>
      </c>
      <c r="S904">
        <v>0.18713446069522086</v>
      </c>
      <c r="T904">
        <v>-0.68957414938980832</v>
      </c>
      <c r="U904">
        <v>16.87595665243105</v>
      </c>
      <c r="V904">
        <v>0</v>
      </c>
      <c r="X904" s="7">
        <v>873</v>
      </c>
      <c r="Y904" s="7">
        <v>-4.8154603937625856E-2</v>
      </c>
      <c r="Z904" s="7">
        <v>-0.52177124018102472</v>
      </c>
      <c r="AX904" t="s">
        <v>2263</v>
      </c>
      <c r="AY904">
        <v>4.2011046634590707</v>
      </c>
    </row>
    <row r="905" spans="13:51" x14ac:dyDescent="0.25">
      <c r="M905" t="s">
        <v>81</v>
      </c>
      <c r="N905">
        <v>0.59121197124836011</v>
      </c>
      <c r="O905">
        <v>0.15054186719754245</v>
      </c>
      <c r="P905">
        <v>1</v>
      </c>
      <c r="Q905">
        <v>0</v>
      </c>
      <c r="R905">
        <v>2.7655750568012967</v>
      </c>
      <c r="S905">
        <v>3.021436917567244E-2</v>
      </c>
      <c r="T905">
        <v>-0.34141284920077875</v>
      </c>
      <c r="U905">
        <v>17.674221410978674</v>
      </c>
      <c r="V905">
        <v>0</v>
      </c>
      <c r="X905" s="7">
        <v>874</v>
      </c>
      <c r="Y905" s="7">
        <v>0.54772180384697666</v>
      </c>
      <c r="Z905" s="7">
        <v>-0.70000026596574172</v>
      </c>
      <c r="AX905" t="s">
        <v>1369</v>
      </c>
      <c r="AY905">
        <v>0.14054388045116659</v>
      </c>
    </row>
    <row r="906" spans="13:51" x14ac:dyDescent="0.25">
      <c r="M906" t="s">
        <v>1182</v>
      </c>
      <c r="N906">
        <v>0.28155682903857593</v>
      </c>
      <c r="O906">
        <v>0.30009439097508112</v>
      </c>
      <c r="P906">
        <v>1</v>
      </c>
      <c r="Q906">
        <v>0</v>
      </c>
      <c r="R906">
        <v>0.56929905905634925</v>
      </c>
      <c r="S906">
        <v>0.12292112693438954</v>
      </c>
      <c r="T906">
        <v>-0.44550628061956138</v>
      </c>
      <c r="U906">
        <v>16.917635269501378</v>
      </c>
      <c r="V906">
        <v>0</v>
      </c>
      <c r="X906" s="7">
        <v>875</v>
      </c>
      <c r="Y906" s="7">
        <v>-0.74163289220119821</v>
      </c>
      <c r="Z906" s="7">
        <v>0.92767688013939287</v>
      </c>
      <c r="AX906" t="s">
        <v>1370</v>
      </c>
      <c r="AY906">
        <v>-8.0600547574839573E-2</v>
      </c>
    </row>
    <row r="907" spans="13:51" x14ac:dyDescent="0.25">
      <c r="M907" t="s">
        <v>1183</v>
      </c>
      <c r="N907">
        <v>0.16124766570519877</v>
      </c>
      <c r="O907">
        <v>-0.20840082732666823</v>
      </c>
      <c r="P907">
        <v>1</v>
      </c>
      <c r="Q907">
        <v>0</v>
      </c>
      <c r="R907">
        <v>1.5949310895362556</v>
      </c>
      <c r="S907">
        <v>6.1253320067963322E-2</v>
      </c>
      <c r="T907">
        <v>0.56250948514343324</v>
      </c>
      <c r="U907">
        <v>16.565868390154048</v>
      </c>
      <c r="V907">
        <v>0</v>
      </c>
      <c r="X907" s="7">
        <v>876</v>
      </c>
      <c r="Y907" s="7">
        <v>0.30529416364870876</v>
      </c>
      <c r="Z907" s="7">
        <v>-0.84705235174743776</v>
      </c>
      <c r="AX907" t="s">
        <v>352</v>
      </c>
      <c r="AY907">
        <v>-0.30270229216047562</v>
      </c>
    </row>
    <row r="908" spans="13:51" x14ac:dyDescent="0.25">
      <c r="M908" t="s">
        <v>809</v>
      </c>
      <c r="N908">
        <v>-0.52243541535069615</v>
      </c>
      <c r="O908">
        <v>-0.25146751483423341</v>
      </c>
      <c r="P908">
        <v>1</v>
      </c>
      <c r="Q908">
        <v>0</v>
      </c>
      <c r="R908">
        <v>0.35993669999042838</v>
      </c>
      <c r="S908">
        <v>9.7879177430158351E-2</v>
      </c>
      <c r="T908">
        <v>-5.0687012719043398E-2</v>
      </c>
      <c r="U908">
        <v>16.476269495713737</v>
      </c>
      <c r="V908">
        <v>0</v>
      </c>
      <c r="X908" s="7">
        <v>877</v>
      </c>
      <c r="Y908" s="7">
        <v>-0.36236376084311306</v>
      </c>
      <c r="Z908" s="7">
        <v>0.65843001198891393</v>
      </c>
      <c r="AX908" t="s">
        <v>1371</v>
      </c>
      <c r="AY908">
        <v>-0.3658044999505134</v>
      </c>
    </row>
    <row r="909" spans="13:51" x14ac:dyDescent="0.25">
      <c r="M909" t="s">
        <v>1184</v>
      </c>
      <c r="N909">
        <v>-3.0544899205079825E-2</v>
      </c>
      <c r="O909">
        <v>-4.2239726574966691E-2</v>
      </c>
      <c r="P909">
        <v>1</v>
      </c>
      <c r="Q909">
        <v>0</v>
      </c>
      <c r="R909">
        <v>0.76292630114115312</v>
      </c>
      <c r="S909">
        <v>0.17439592539863921</v>
      </c>
      <c r="T909">
        <v>-0.17481073946288583</v>
      </c>
      <c r="U909">
        <v>17.11269393457432</v>
      </c>
      <c r="V909">
        <v>0</v>
      </c>
      <c r="X909" s="7">
        <v>878</v>
      </c>
      <c r="Y909" s="7">
        <v>0.26512641282274518</v>
      </c>
      <c r="Z909" s="7">
        <v>-6.6142023501832153E-2</v>
      </c>
      <c r="AX909" t="s">
        <v>840</v>
      </c>
      <c r="AY909">
        <v>6.1031882885451715E-2</v>
      </c>
    </row>
    <row r="910" spans="13:51" x14ac:dyDescent="0.25">
      <c r="M910" t="s">
        <v>1185</v>
      </c>
      <c r="N910">
        <v>-0.31380176578087365</v>
      </c>
      <c r="O910">
        <v>0.12670617471240025</v>
      </c>
      <c r="P910">
        <v>1</v>
      </c>
      <c r="Q910">
        <v>0</v>
      </c>
      <c r="R910">
        <v>0.7317445717971065</v>
      </c>
      <c r="S910">
        <v>0.1169130669144189</v>
      </c>
      <c r="T910">
        <v>0.1840393068778437</v>
      </c>
      <c r="U910">
        <v>19.547986079347663</v>
      </c>
      <c r="V910">
        <v>0</v>
      </c>
      <c r="X910" s="7">
        <v>879</v>
      </c>
      <c r="Y910" s="7">
        <v>-0.14992702314664225</v>
      </c>
      <c r="Z910" s="7">
        <v>-0.25102759099196686</v>
      </c>
      <c r="AX910" t="s">
        <v>875</v>
      </c>
      <c r="AY910">
        <v>-0.70014230613232598</v>
      </c>
    </row>
    <row r="911" spans="13:51" x14ac:dyDescent="0.25">
      <c r="M911" t="s">
        <v>896</v>
      </c>
      <c r="N911">
        <v>-0.66266523784528664</v>
      </c>
      <c r="O911">
        <v>1.1755981445897905</v>
      </c>
      <c r="P911">
        <v>1</v>
      </c>
      <c r="Q911">
        <v>0</v>
      </c>
      <c r="R911">
        <v>0.28090317769621187</v>
      </c>
      <c r="S911">
        <v>0.51480314187898868</v>
      </c>
      <c r="T911">
        <v>0.70476614505811264</v>
      </c>
      <c r="U911">
        <v>16.929350215034717</v>
      </c>
      <c r="V911">
        <v>0</v>
      </c>
      <c r="X911" s="7">
        <v>880</v>
      </c>
      <c r="Y911" s="7">
        <v>-0.73837633981357786</v>
      </c>
      <c r="Z911" s="7">
        <v>1.1319886309600933</v>
      </c>
      <c r="AX911" t="s">
        <v>1373</v>
      </c>
      <c r="AY911">
        <v>-3.608374081864648E-2</v>
      </c>
    </row>
    <row r="912" spans="13:51" x14ac:dyDescent="0.25">
      <c r="M912" t="s">
        <v>79</v>
      </c>
      <c r="N912">
        <v>-0.50155281361704207</v>
      </c>
      <c r="O912">
        <v>-0.29835756093972343</v>
      </c>
      <c r="P912">
        <v>1</v>
      </c>
      <c r="Q912">
        <v>0</v>
      </c>
      <c r="R912">
        <v>0.56478098148701894</v>
      </c>
      <c r="S912">
        <v>9.2564095739662886E-2</v>
      </c>
      <c r="T912">
        <v>-3.6481389277484837E-2</v>
      </c>
      <c r="U912">
        <v>19.309386271324243</v>
      </c>
      <c r="V912">
        <v>0</v>
      </c>
      <c r="X912" s="7">
        <v>881</v>
      </c>
      <c r="Y912" s="7">
        <v>0.35824379390692129</v>
      </c>
      <c r="Z912" s="7">
        <v>-0.49015920087734033</v>
      </c>
      <c r="AX912" t="s">
        <v>193</v>
      </c>
      <c r="AY912">
        <v>-0.43735265374101662</v>
      </c>
    </row>
    <row r="913" spans="13:51" x14ac:dyDescent="0.25">
      <c r="M913" t="s">
        <v>1186</v>
      </c>
      <c r="N913">
        <v>-0.13277701240676013</v>
      </c>
      <c r="O913">
        <v>-8.8520819455850164E-2</v>
      </c>
      <c r="P913">
        <v>1</v>
      </c>
      <c r="Q913">
        <v>0</v>
      </c>
      <c r="R913">
        <v>1.4552804681100164</v>
      </c>
      <c r="S913">
        <v>0.15018961432634967</v>
      </c>
      <c r="T913">
        <v>-0.52000022497245602</v>
      </c>
      <c r="U913">
        <v>16.638964639435645</v>
      </c>
      <c r="V913">
        <v>0</v>
      </c>
      <c r="X913" s="7">
        <v>882</v>
      </c>
      <c r="Y913" s="7">
        <v>0.27026629894512144</v>
      </c>
      <c r="Z913" s="7">
        <v>-0.73049983342326674</v>
      </c>
      <c r="AX913" t="s">
        <v>128</v>
      </c>
      <c r="AY913">
        <v>-0.54968689122980274</v>
      </c>
    </row>
    <row r="914" spans="13:51" x14ac:dyDescent="0.25">
      <c r="M914" t="s">
        <v>1187</v>
      </c>
      <c r="N914">
        <v>-0.45729599600952298</v>
      </c>
      <c r="O914">
        <v>0.24021954893883557</v>
      </c>
      <c r="P914">
        <v>1</v>
      </c>
      <c r="Q914">
        <v>0</v>
      </c>
      <c r="R914">
        <v>0.66637751756144759</v>
      </c>
      <c r="S914">
        <v>0.19388371073791907</v>
      </c>
      <c r="T914">
        <v>0.85797229763882377</v>
      </c>
      <c r="U914">
        <v>16.595823379197444</v>
      </c>
      <c r="V914">
        <v>0</v>
      </c>
      <c r="X914" s="7">
        <v>883</v>
      </c>
      <c r="Y914" s="7">
        <v>0.88679177583562463</v>
      </c>
      <c r="Z914" s="7">
        <v>-1.3829949289315648</v>
      </c>
      <c r="AX914" t="s">
        <v>56</v>
      </c>
      <c r="AY914">
        <v>-0.14653453460177635</v>
      </c>
    </row>
    <row r="915" spans="13:51" x14ac:dyDescent="0.25">
      <c r="M915" t="s">
        <v>2163</v>
      </c>
      <c r="N915">
        <v>-0.40839874844316171</v>
      </c>
      <c r="O915">
        <v>0.58949352914065423</v>
      </c>
      <c r="P915">
        <v>1</v>
      </c>
      <c r="Q915">
        <v>0</v>
      </c>
      <c r="R915">
        <v>0.61852541953871076</v>
      </c>
      <c r="S915">
        <v>0.62916126758212165</v>
      </c>
      <c r="T915">
        <v>-0.35777143809340312</v>
      </c>
      <c r="U915">
        <v>15.88871936624925</v>
      </c>
      <c r="V915">
        <v>0</v>
      </c>
      <c r="X915" s="7">
        <v>884</v>
      </c>
      <c r="Y915" s="7">
        <v>0.25668968722706054</v>
      </c>
      <c r="Z915" s="7">
        <v>-0.17575640803700757</v>
      </c>
      <c r="AX915" t="s">
        <v>22</v>
      </c>
      <c r="AY915">
        <v>-0.52181654763484864</v>
      </c>
    </row>
    <row r="916" spans="13:51" x14ac:dyDescent="0.25">
      <c r="M916" t="s">
        <v>1188</v>
      </c>
      <c r="N916">
        <v>-0.55686912106293351</v>
      </c>
      <c r="O916">
        <v>0.1818969754079213</v>
      </c>
      <c r="P916">
        <v>1</v>
      </c>
      <c r="Q916">
        <v>0</v>
      </c>
      <c r="R916">
        <v>0.63359489862033402</v>
      </c>
      <c r="S916">
        <v>0.1586507235484528</v>
      </c>
      <c r="T916">
        <v>-0.28632814310265609</v>
      </c>
      <c r="U916">
        <v>16.366552195259189</v>
      </c>
      <c r="V916">
        <v>0</v>
      </c>
      <c r="X916" s="7">
        <v>885</v>
      </c>
      <c r="Y916" s="7">
        <v>-0.24774839613316482</v>
      </c>
      <c r="Z916" s="7">
        <v>1.41881886871589</v>
      </c>
      <c r="AX916" t="s">
        <v>620</v>
      </c>
      <c r="AY916">
        <v>-5.3929790645347517E-2</v>
      </c>
    </row>
    <row r="917" spans="13:51" x14ac:dyDescent="0.25">
      <c r="M917" t="s">
        <v>2165</v>
      </c>
      <c r="N917">
        <v>-0.48528607702163978</v>
      </c>
      <c r="O917">
        <v>-7.0420576501304954E-2</v>
      </c>
      <c r="P917">
        <v>1</v>
      </c>
      <c r="Q917">
        <v>0</v>
      </c>
      <c r="R917">
        <v>1.0782917342636356</v>
      </c>
      <c r="S917">
        <v>0.24837950961657629</v>
      </c>
      <c r="T917">
        <v>0.13009465402663872</v>
      </c>
      <c r="U917">
        <v>15.79236921709178</v>
      </c>
      <c r="V917">
        <v>0</v>
      </c>
      <c r="X917" s="7">
        <v>886</v>
      </c>
      <c r="Y917" s="7">
        <v>2.7644919769308327</v>
      </c>
      <c r="Z917" s="7">
        <v>-3.0781206838354285</v>
      </c>
      <c r="AX917" t="s">
        <v>1374</v>
      </c>
      <c r="AY917">
        <v>-4.2520312611533252E-2</v>
      </c>
    </row>
    <row r="918" spans="13:51" x14ac:dyDescent="0.25">
      <c r="M918" t="s">
        <v>681</v>
      </c>
      <c r="N918">
        <v>-0.42806931028211892</v>
      </c>
      <c r="O918">
        <v>-7.7012665315379248E-3</v>
      </c>
      <c r="P918">
        <v>1</v>
      </c>
      <c r="Q918">
        <v>0</v>
      </c>
      <c r="R918">
        <v>0.41129239986711319</v>
      </c>
      <c r="S918">
        <v>5.0368719479292834E-2</v>
      </c>
      <c r="T918">
        <v>1.1577914642858715</v>
      </c>
      <c r="U918">
        <v>17.204834810677323</v>
      </c>
      <c r="V918">
        <v>0</v>
      </c>
      <c r="X918" s="7">
        <v>887</v>
      </c>
      <c r="Y918" s="7">
        <v>6.8128065908571622E-2</v>
      </c>
      <c r="Z918" s="7">
        <v>-0.75618029582699431</v>
      </c>
      <c r="AX918" t="s">
        <v>2264</v>
      </c>
      <c r="AY918">
        <v>-0.32860091053133772</v>
      </c>
    </row>
    <row r="919" spans="13:51" x14ac:dyDescent="0.25">
      <c r="M919" t="s">
        <v>1189</v>
      </c>
      <c r="N919">
        <v>-0.1991139012968777</v>
      </c>
      <c r="O919">
        <v>2.9986239682033705E-2</v>
      </c>
      <c r="P919">
        <v>1</v>
      </c>
      <c r="Q919">
        <v>0</v>
      </c>
      <c r="R919">
        <v>0.90892746350801346</v>
      </c>
      <c r="S919">
        <v>7.5931182540506514E-2</v>
      </c>
      <c r="T919">
        <v>7.5261561744488281E-2</v>
      </c>
      <c r="U919">
        <v>16.422555240004218</v>
      </c>
      <c r="V919">
        <v>0</v>
      </c>
      <c r="X919" s="7">
        <v>888</v>
      </c>
      <c r="Y919" s="7">
        <v>0.41529627898843463</v>
      </c>
      <c r="Z919" s="7">
        <v>-0.5111006027484799</v>
      </c>
      <c r="AX919" t="s">
        <v>1375</v>
      </c>
      <c r="AY919">
        <v>0.66891343693632166</v>
      </c>
    </row>
    <row r="920" spans="13:51" x14ac:dyDescent="0.25">
      <c r="M920" t="s">
        <v>1190</v>
      </c>
      <c r="N920">
        <v>-0.14474129348395109</v>
      </c>
      <c r="O920">
        <v>-2.7518298474475063E-2</v>
      </c>
      <c r="P920">
        <v>1</v>
      </c>
      <c r="Q920">
        <v>0</v>
      </c>
      <c r="R920">
        <v>2.1866578191269146</v>
      </c>
      <c r="S920">
        <v>0.10735829148558573</v>
      </c>
      <c r="T920">
        <v>0.17033533539257956</v>
      </c>
      <c r="U920">
        <v>15.929281857111627</v>
      </c>
      <c r="V920">
        <v>0</v>
      </c>
      <c r="X920" s="7">
        <v>889</v>
      </c>
      <c r="Y920" s="7">
        <v>0.90618898388037761</v>
      </c>
      <c r="Z920" s="7">
        <v>-0.62611774155783007</v>
      </c>
      <c r="AX920" t="s">
        <v>1376</v>
      </c>
      <c r="AY920">
        <v>0.54718596943906972</v>
      </c>
    </row>
    <row r="921" spans="13:51" x14ac:dyDescent="0.25">
      <c r="M921" t="s">
        <v>910</v>
      </c>
      <c r="N921">
        <v>-0.61138128896372534</v>
      </c>
      <c r="O921">
        <v>0.85895127204572286</v>
      </c>
      <c r="P921">
        <v>1</v>
      </c>
      <c r="Q921">
        <v>0</v>
      </c>
      <c r="R921">
        <v>0.30583135600188566</v>
      </c>
      <c r="S921">
        <v>0.2123266859691858</v>
      </c>
      <c r="T921">
        <v>-0.37996977451481501</v>
      </c>
      <c r="U921">
        <v>15.501186899574</v>
      </c>
      <c r="V921">
        <v>0</v>
      </c>
      <c r="X921" s="7">
        <v>890</v>
      </c>
      <c r="Y921" s="7">
        <v>0.30970084571685463</v>
      </c>
      <c r="Z921" s="7">
        <v>1.1219848114107709</v>
      </c>
      <c r="AX921" t="s">
        <v>1377</v>
      </c>
      <c r="AY921">
        <v>-0.51581091295795523</v>
      </c>
    </row>
    <row r="922" spans="13:51" x14ac:dyDescent="0.25">
      <c r="M922" t="s">
        <v>790</v>
      </c>
      <c r="N922">
        <v>7.0368725528397014E-2</v>
      </c>
      <c r="O922">
        <v>0.30803789775647489</v>
      </c>
      <c r="P922">
        <v>1</v>
      </c>
      <c r="Q922">
        <v>0</v>
      </c>
      <c r="R922">
        <v>0.38738348398337979</v>
      </c>
      <c r="S922">
        <v>4.9162478225483884E-2</v>
      </c>
      <c r="T922">
        <v>9.078258905845997E-2</v>
      </c>
      <c r="U922">
        <v>16.841601375053411</v>
      </c>
      <c r="V922">
        <v>0</v>
      </c>
      <c r="X922" s="7">
        <v>891</v>
      </c>
      <c r="Y922" s="7">
        <v>-9.8135715530869277E-2</v>
      </c>
      <c r="Z922" s="7">
        <v>4.7443131919092503E-2</v>
      </c>
      <c r="AX922" t="s">
        <v>1378</v>
      </c>
      <c r="AY922">
        <v>-0.77820763694825301</v>
      </c>
    </row>
    <row r="923" spans="13:51" x14ac:dyDescent="0.25">
      <c r="M923" t="s">
        <v>888</v>
      </c>
      <c r="N923">
        <v>0.93040212016152146</v>
      </c>
      <c r="O923">
        <v>-0.25865339190533781</v>
      </c>
      <c r="P923">
        <v>1</v>
      </c>
      <c r="Q923">
        <v>0</v>
      </c>
      <c r="R923">
        <v>0.3646814893509262</v>
      </c>
      <c r="S923">
        <v>0.18109159038471659</v>
      </c>
      <c r="T923">
        <v>-0.41834515559941454</v>
      </c>
      <c r="U923">
        <v>16.365818377907999</v>
      </c>
      <c r="V923">
        <v>0</v>
      </c>
      <c r="X923" s="7">
        <v>892</v>
      </c>
      <c r="Y923" s="7">
        <v>0.22995298609523684</v>
      </c>
      <c r="Z923" s="7">
        <v>-1.0837297759031506</v>
      </c>
      <c r="AX923" t="s">
        <v>544</v>
      </c>
      <c r="AY923">
        <v>-1.0906504229549738E-2</v>
      </c>
    </row>
    <row r="924" spans="13:51" x14ac:dyDescent="0.25">
      <c r="M924" t="s">
        <v>31</v>
      </c>
      <c r="N924">
        <v>-0.21976083936251062</v>
      </c>
      <c r="O924">
        <v>-9.2635468216671221E-2</v>
      </c>
      <c r="P924">
        <v>1</v>
      </c>
      <c r="Q924">
        <v>0</v>
      </c>
      <c r="R924">
        <v>0.39567597154032957</v>
      </c>
      <c r="S924">
        <v>0.10447274749569592</v>
      </c>
      <c r="T924">
        <v>-7.9672595632149443E-2</v>
      </c>
      <c r="U924">
        <v>20.48932017233814</v>
      </c>
      <c r="V924">
        <v>1</v>
      </c>
      <c r="X924" s="7">
        <v>893</v>
      </c>
      <c r="Y924" s="7">
        <v>0.15072020361547364</v>
      </c>
      <c r="Z924" s="7">
        <v>-0.20136156320500123</v>
      </c>
      <c r="AX924" t="s">
        <v>2265</v>
      </c>
      <c r="AY924">
        <v>0.58041828555058617</v>
      </c>
    </row>
    <row r="925" spans="13:51" x14ac:dyDescent="0.25">
      <c r="M925" t="s">
        <v>109</v>
      </c>
      <c r="N925">
        <v>-0.23747341711179826</v>
      </c>
      <c r="O925">
        <v>-5.9437747981988871E-2</v>
      </c>
      <c r="P925">
        <v>1</v>
      </c>
      <c r="Q925">
        <v>0</v>
      </c>
      <c r="R925">
        <v>0.36725514951785038</v>
      </c>
      <c r="S925">
        <v>0.17777581215119978</v>
      </c>
      <c r="T925">
        <v>-0.60423546203051581</v>
      </c>
      <c r="U925">
        <v>19.953135280709805</v>
      </c>
      <c r="V925">
        <v>0</v>
      </c>
      <c r="X925" s="7">
        <v>894</v>
      </c>
      <c r="Y925" s="7">
        <v>6.6730482242929684E-2</v>
      </c>
      <c r="Z925" s="7">
        <v>-0.29371696698244665</v>
      </c>
      <c r="AX925" t="s">
        <v>1379</v>
      </c>
      <c r="AY925">
        <v>-0.80589226841008643</v>
      </c>
    </row>
    <row r="926" spans="13:51" x14ac:dyDescent="0.25">
      <c r="M926" t="s">
        <v>1191</v>
      </c>
      <c r="N926">
        <v>0.70017485604656149</v>
      </c>
      <c r="O926">
        <v>0.11470438487652937</v>
      </c>
      <c r="P926">
        <v>1</v>
      </c>
      <c r="Q926">
        <v>0</v>
      </c>
      <c r="R926">
        <v>0.71121068768763218</v>
      </c>
      <c r="S926">
        <v>8.9909217544914974E-2</v>
      </c>
      <c r="T926">
        <v>0.13570134663607211</v>
      </c>
      <c r="U926">
        <v>16.625220731521271</v>
      </c>
      <c r="V926">
        <v>0</v>
      </c>
      <c r="X926" s="7">
        <v>895</v>
      </c>
      <c r="Y926" s="7">
        <v>2.5890339006926428</v>
      </c>
      <c r="Z926" s="7">
        <v>0.29090160983274904</v>
      </c>
      <c r="AX926" t="s">
        <v>2266</v>
      </c>
      <c r="AY926">
        <v>-6.2116554398386432E-2</v>
      </c>
    </row>
    <row r="927" spans="13:51" x14ac:dyDescent="0.25">
      <c r="M927" t="s">
        <v>390</v>
      </c>
      <c r="N927">
        <v>-0.10197152527267067</v>
      </c>
      <c r="O927">
        <v>-3.679601657913021E-2</v>
      </c>
      <c r="P927">
        <v>1</v>
      </c>
      <c r="Q927">
        <v>0</v>
      </c>
      <c r="R927">
        <v>0.79636307608201984</v>
      </c>
      <c r="S927">
        <v>0.24447253429645377</v>
      </c>
      <c r="T927">
        <v>-5.5323829764280075E-2</v>
      </c>
      <c r="U927">
        <v>17.656736183981405</v>
      </c>
      <c r="V927">
        <v>0</v>
      </c>
      <c r="X927" s="7">
        <v>896</v>
      </c>
      <c r="Y927" s="7">
        <v>5.8495614561371867E-2</v>
      </c>
      <c r="Z927" s="7">
        <v>-0.34159088728506237</v>
      </c>
      <c r="AX927" t="s">
        <v>2267</v>
      </c>
      <c r="AY927">
        <v>9.3483435121116426E-2</v>
      </c>
    </row>
    <row r="928" spans="13:51" x14ac:dyDescent="0.25">
      <c r="M928" t="s">
        <v>168</v>
      </c>
      <c r="N928">
        <v>0.24071470929756783</v>
      </c>
      <c r="O928">
        <v>-0.20626459807994069</v>
      </c>
      <c r="P928">
        <v>1</v>
      </c>
      <c r="Q928">
        <v>0</v>
      </c>
      <c r="R928">
        <v>0.42418359869958228</v>
      </c>
      <c r="S928">
        <v>0.11312985175750594</v>
      </c>
      <c r="T928">
        <v>0.59338863794551511</v>
      </c>
      <c r="U928">
        <v>19.071754626915368</v>
      </c>
      <c r="V928">
        <v>0</v>
      </c>
      <c r="X928" s="7">
        <v>897</v>
      </c>
      <c r="Y928" s="7">
        <v>0.30675812937440811</v>
      </c>
      <c r="Z928" s="7">
        <v>-0.37860565230620907</v>
      </c>
      <c r="AX928" t="s">
        <v>2268</v>
      </c>
      <c r="AY928">
        <v>-0.49816984815273163</v>
      </c>
    </row>
    <row r="929" spans="13:51" x14ac:dyDescent="0.25">
      <c r="M929" t="s">
        <v>119</v>
      </c>
      <c r="N929">
        <v>-0.22586200752006039</v>
      </c>
      <c r="O929">
        <v>0.21005445130851672</v>
      </c>
      <c r="P929">
        <v>1</v>
      </c>
      <c r="Q929">
        <v>0</v>
      </c>
      <c r="R929">
        <v>0.49732226426339626</v>
      </c>
      <c r="S929">
        <v>0.15757233229101644</v>
      </c>
      <c r="T929">
        <v>-0.27469087488196514</v>
      </c>
      <c r="U929">
        <v>19.246210607717387</v>
      </c>
      <c r="V929">
        <v>0</v>
      </c>
      <c r="X929" s="7">
        <v>898</v>
      </c>
      <c r="Y929" s="7">
        <v>0.4309167654247264</v>
      </c>
      <c r="Z929" s="7">
        <v>-0.58765009553915815</v>
      </c>
      <c r="AX929" t="s">
        <v>2269</v>
      </c>
      <c r="AY929">
        <v>0.55079864162301906</v>
      </c>
    </row>
    <row r="930" spans="13:51" x14ac:dyDescent="0.25">
      <c r="M930" t="s">
        <v>2167</v>
      </c>
      <c r="N930">
        <v>-0.23495431706826875</v>
      </c>
      <c r="O930">
        <v>6.8649304058892802E-2</v>
      </c>
      <c r="P930">
        <v>1</v>
      </c>
      <c r="Q930">
        <v>0</v>
      </c>
      <c r="R930">
        <v>0.22667618917187224</v>
      </c>
      <c r="S930">
        <v>2.1485700531723131E-2</v>
      </c>
      <c r="T930">
        <v>-0.78256958888123962</v>
      </c>
      <c r="U930">
        <v>16.82990549218508</v>
      </c>
      <c r="V930">
        <v>0</v>
      </c>
      <c r="X930" s="7">
        <v>899</v>
      </c>
      <c r="Y930" s="7">
        <v>0.35285109080839538</v>
      </c>
      <c r="Z930" s="7">
        <v>-0.48258567354479193</v>
      </c>
      <c r="AX930" t="s">
        <v>1380</v>
      </c>
      <c r="AY930">
        <v>6.1778897166055106E-2</v>
      </c>
    </row>
    <row r="931" spans="13:51" x14ac:dyDescent="0.25">
      <c r="M931" t="s">
        <v>614</v>
      </c>
      <c r="N931">
        <v>-0.69271626160060362</v>
      </c>
      <c r="O931">
        <v>0.20816990801504384</v>
      </c>
      <c r="P931">
        <v>1</v>
      </c>
      <c r="Q931">
        <v>0</v>
      </c>
      <c r="R931">
        <v>0.62386099574417309</v>
      </c>
      <c r="S931">
        <v>0.25426264782833674</v>
      </c>
      <c r="T931">
        <v>-0.15715121489009079</v>
      </c>
      <c r="U931">
        <v>16.618964936360729</v>
      </c>
      <c r="V931">
        <v>0</v>
      </c>
      <c r="X931" s="7">
        <v>900</v>
      </c>
      <c r="Y931" s="7">
        <v>-8.5546828604083358E-2</v>
      </c>
      <c r="Z931" s="7">
        <v>-0.27814414382022778</v>
      </c>
      <c r="AX931" t="s">
        <v>1381</v>
      </c>
      <c r="AY931">
        <v>-2.7810326595801845E-2</v>
      </c>
    </row>
    <row r="932" spans="13:51" x14ac:dyDescent="0.25">
      <c r="M932" t="s">
        <v>1193</v>
      </c>
      <c r="N932">
        <v>-0.37119134410634974</v>
      </c>
      <c r="O932">
        <v>1.1486542920092737</v>
      </c>
      <c r="P932">
        <v>1</v>
      </c>
      <c r="Q932">
        <v>0</v>
      </c>
      <c r="R932">
        <v>0.84613711284351545</v>
      </c>
      <c r="S932">
        <v>0.32168244729697248</v>
      </c>
      <c r="T932">
        <v>-0.21096235817960182</v>
      </c>
      <c r="U932">
        <v>19.561956625167198</v>
      </c>
      <c r="V932">
        <v>0</v>
      </c>
      <c r="X932" s="7">
        <v>901</v>
      </c>
      <c r="Y932" s="7">
        <v>-0.23390627183654988</v>
      </c>
      <c r="Z932" s="7">
        <v>0.50030839064679378</v>
      </c>
      <c r="AX932" t="s">
        <v>1383</v>
      </c>
      <c r="AY932">
        <v>-3.1403879555608458E-2</v>
      </c>
    </row>
    <row r="933" spans="13:51" x14ac:dyDescent="0.25">
      <c r="M933" t="s">
        <v>2168</v>
      </c>
      <c r="N933">
        <v>0.56595125695187087</v>
      </c>
      <c r="O933">
        <v>0.18507294568693228</v>
      </c>
      <c r="P933">
        <v>1</v>
      </c>
      <c r="Q933">
        <v>0</v>
      </c>
      <c r="R933">
        <v>0.5930147184630381</v>
      </c>
      <c r="S933">
        <v>7.441556758059345E-2</v>
      </c>
      <c r="T933">
        <v>-0.25036791461998303</v>
      </c>
      <c r="U933">
        <v>16.254736130848631</v>
      </c>
      <c r="V933">
        <v>0</v>
      </c>
      <c r="X933" s="7">
        <v>902</v>
      </c>
      <c r="Y933" s="7">
        <v>0.40245999810286182</v>
      </c>
      <c r="Z933" s="7">
        <v>0.1887519731454983</v>
      </c>
      <c r="AX933" t="s">
        <v>1384</v>
      </c>
      <c r="AY933">
        <v>0.39125606776931127</v>
      </c>
    </row>
    <row r="934" spans="13:51" x14ac:dyDescent="0.25">
      <c r="M934" t="s">
        <v>1194</v>
      </c>
      <c r="N934">
        <v>8.4517810307761962</v>
      </c>
      <c r="O934">
        <v>-2.5659554374249365E-2</v>
      </c>
      <c r="P934">
        <v>1</v>
      </c>
      <c r="Q934">
        <v>0</v>
      </c>
      <c r="R934">
        <v>1.1677608808352031</v>
      </c>
      <c r="S934">
        <v>2.8103108309385352E-2</v>
      </c>
      <c r="T934">
        <v>-0.13238643575674011</v>
      </c>
      <c r="U934">
        <v>18.149309485331266</v>
      </c>
      <c r="V934">
        <v>0</v>
      </c>
      <c r="X934" s="7">
        <v>903</v>
      </c>
      <c r="Y934" s="7">
        <v>-1.8605980377025433E-2</v>
      </c>
      <c r="Z934" s="7">
        <v>0.30016280941560136</v>
      </c>
      <c r="AX934" t="s">
        <v>1385</v>
      </c>
      <c r="AY934">
        <v>-0.49395766960105708</v>
      </c>
    </row>
    <row r="935" spans="13:51" x14ac:dyDescent="0.25">
      <c r="M935" t="s">
        <v>1195</v>
      </c>
      <c r="N935">
        <v>0.13197307541010375</v>
      </c>
      <c r="O935">
        <v>0.55963419482168841</v>
      </c>
      <c r="P935">
        <v>1</v>
      </c>
      <c r="Q935">
        <v>0</v>
      </c>
      <c r="R935">
        <v>1.0395506201913736</v>
      </c>
      <c r="S935">
        <v>0.1682279754265639</v>
      </c>
      <c r="T935">
        <v>0.54039128149838045</v>
      </c>
      <c r="U935">
        <v>16.000384254228276</v>
      </c>
      <c r="V935">
        <v>0</v>
      </c>
      <c r="X935" s="7">
        <v>904</v>
      </c>
      <c r="Y935" s="7">
        <v>0.51258970106182256</v>
      </c>
      <c r="Z935" s="7">
        <v>-0.35134203535662378</v>
      </c>
      <c r="AX935" t="s">
        <v>1386</v>
      </c>
      <c r="AY935">
        <v>-0.41296102022640868</v>
      </c>
    </row>
    <row r="936" spans="13:51" x14ac:dyDescent="0.25">
      <c r="M936" t="s">
        <v>1196</v>
      </c>
      <c r="N936">
        <v>-0.31426115037362368</v>
      </c>
      <c r="O936">
        <v>-2.1626497331215203E-2</v>
      </c>
      <c r="P936">
        <v>1</v>
      </c>
      <c r="Q936">
        <v>0</v>
      </c>
      <c r="R936">
        <v>0.8234009684630369</v>
      </c>
      <c r="S936">
        <v>9.4829082337531734E-2</v>
      </c>
      <c r="T936">
        <v>-2.6490507905342926E-2</v>
      </c>
      <c r="U936">
        <v>17.585959370759124</v>
      </c>
      <c r="V936">
        <v>0</v>
      </c>
      <c r="X936" s="7">
        <v>905</v>
      </c>
      <c r="Y936" s="7">
        <v>6.8269378515423418E-2</v>
      </c>
      <c r="Z936" s="7">
        <v>-0.59070479386611963</v>
      </c>
      <c r="AX936" t="s">
        <v>676</v>
      </c>
      <c r="AY936">
        <v>-0.61635578756711273</v>
      </c>
    </row>
    <row r="937" spans="13:51" x14ac:dyDescent="0.25">
      <c r="M937" t="s">
        <v>843</v>
      </c>
      <c r="N937">
        <v>0.58519491435513982</v>
      </c>
      <c r="O937">
        <v>1.0062230497545954</v>
      </c>
      <c r="P937">
        <v>1</v>
      </c>
      <c r="Q937">
        <v>0</v>
      </c>
      <c r="R937">
        <v>0.51300823859409805</v>
      </c>
      <c r="S937">
        <v>0.25897933429264824</v>
      </c>
      <c r="T937">
        <v>-0.51218584462087624</v>
      </c>
      <c r="U937">
        <v>16.390234858575962</v>
      </c>
      <c r="V937">
        <v>0</v>
      </c>
      <c r="X937" s="7">
        <v>906</v>
      </c>
      <c r="Y937" s="7">
        <v>-6.1212748040127052E-2</v>
      </c>
      <c r="Z937" s="7">
        <v>3.0667848835047227E-2</v>
      </c>
      <c r="AX937" t="s">
        <v>1387</v>
      </c>
      <c r="AY937">
        <v>-0.10805900522323264</v>
      </c>
    </row>
    <row r="938" spans="13:51" x14ac:dyDescent="0.25">
      <c r="M938" t="s">
        <v>2169</v>
      </c>
      <c r="N938">
        <v>9.8039760703706735E-2</v>
      </c>
      <c r="O938">
        <v>-5.059726494483964E-2</v>
      </c>
      <c r="P938">
        <v>1</v>
      </c>
      <c r="Q938">
        <v>0</v>
      </c>
      <c r="R938">
        <v>0.72042079662028657</v>
      </c>
      <c r="S938">
        <v>4.1323254051554882E-2</v>
      </c>
      <c r="T938">
        <v>0.15789243407001399</v>
      </c>
      <c r="U938">
        <v>17.222258792242133</v>
      </c>
      <c r="V938">
        <v>0</v>
      </c>
      <c r="X938" s="7">
        <v>907</v>
      </c>
      <c r="Y938" s="7">
        <v>0.262703451505788</v>
      </c>
      <c r="Z938" s="7">
        <v>-0.5765052172866616</v>
      </c>
      <c r="AX938" t="s">
        <v>2270</v>
      </c>
      <c r="AY938">
        <v>-9.7746248862526489E-2</v>
      </c>
    </row>
    <row r="939" spans="13:51" x14ac:dyDescent="0.25">
      <c r="M939" t="s">
        <v>417</v>
      </c>
      <c r="N939">
        <v>-0.21797906551495497</v>
      </c>
      <c r="O939">
        <v>8.8335592886022635E-2</v>
      </c>
      <c r="P939">
        <v>1</v>
      </c>
      <c r="Q939">
        <v>0</v>
      </c>
      <c r="R939">
        <v>0.50924439531031229</v>
      </c>
      <c r="S939">
        <v>0.14743012907370301</v>
      </c>
      <c r="T939">
        <v>-0.40552769339179384</v>
      </c>
      <c r="U939">
        <v>17.659585807367261</v>
      </c>
      <c r="V939">
        <v>0</v>
      </c>
      <c r="X939" s="7">
        <v>908</v>
      </c>
      <c r="Y939" s="7">
        <v>-0.25848242354421591</v>
      </c>
      <c r="Z939" s="7">
        <v>-0.40418281430107073</v>
      </c>
      <c r="AX939" t="s">
        <v>641</v>
      </c>
      <c r="AY939">
        <v>-0.64077983681954087</v>
      </c>
    </row>
    <row r="940" spans="13:51" x14ac:dyDescent="0.25">
      <c r="M940" t="s">
        <v>2171</v>
      </c>
      <c r="N940">
        <v>2.3898490573736549E-2</v>
      </c>
      <c r="O940">
        <v>-9.330868817494703E-2</v>
      </c>
      <c r="P940">
        <v>1</v>
      </c>
      <c r="Q940">
        <v>0</v>
      </c>
      <c r="R940">
        <v>0.81261801969623282</v>
      </c>
      <c r="S940">
        <v>0.202363595337782</v>
      </c>
      <c r="T940">
        <v>0.14157313092507651</v>
      </c>
      <c r="U940">
        <v>16.755255426841732</v>
      </c>
      <c r="V940">
        <v>0</v>
      </c>
      <c r="X940" s="7">
        <v>909</v>
      </c>
      <c r="Y940" s="7">
        <v>0.13131711794796919</v>
      </c>
      <c r="Z940" s="7">
        <v>-0.63286993156501126</v>
      </c>
      <c r="AX940" t="s">
        <v>1388</v>
      </c>
      <c r="AY940">
        <v>1.9485355286995594</v>
      </c>
    </row>
    <row r="941" spans="13:51" x14ac:dyDescent="0.25">
      <c r="M941" t="s">
        <v>1197</v>
      </c>
      <c r="N941">
        <v>0.72853498169053021</v>
      </c>
      <c r="O941">
        <v>-8.1053910739398733E-3</v>
      </c>
      <c r="P941">
        <v>1</v>
      </c>
      <c r="Q941">
        <v>0</v>
      </c>
      <c r="R941">
        <v>0.78720687838873449</v>
      </c>
      <c r="S941">
        <v>0.11666066183949059</v>
      </c>
      <c r="T941">
        <v>0.20034021664663759</v>
      </c>
      <c r="U941">
        <v>16.086743580231712</v>
      </c>
      <c r="V941">
        <v>0</v>
      </c>
      <c r="X941" s="7">
        <v>910</v>
      </c>
      <c r="Y941" s="7">
        <v>-9.9126917625782962E-2</v>
      </c>
      <c r="Z941" s="7">
        <v>-3.3650094780977163E-2</v>
      </c>
      <c r="AX941" t="s">
        <v>2271</v>
      </c>
      <c r="AY941">
        <v>0.29916709453615192</v>
      </c>
    </row>
    <row r="942" spans="13:51" x14ac:dyDescent="0.25">
      <c r="M942" t="s">
        <v>2172</v>
      </c>
      <c r="N942">
        <v>-0.42586890712950531</v>
      </c>
      <c r="O942">
        <v>7.5244162106914453E-2</v>
      </c>
      <c r="P942">
        <v>1</v>
      </c>
      <c r="Q942">
        <v>0</v>
      </c>
      <c r="R942">
        <v>0.25673908616966701</v>
      </c>
      <c r="S942">
        <v>6.1701023246083127E-2</v>
      </c>
      <c r="T942">
        <v>1.5780081599777811</v>
      </c>
      <c r="U942">
        <v>17.350030791262778</v>
      </c>
      <c r="V942">
        <v>0</v>
      </c>
      <c r="X942" s="7">
        <v>911</v>
      </c>
      <c r="Y942" s="7">
        <v>0.34596431938783534</v>
      </c>
      <c r="Z942" s="7">
        <v>-0.80326031539735832</v>
      </c>
      <c r="AX942" t="s">
        <v>2272</v>
      </c>
      <c r="AY942">
        <v>0.14529627365905187</v>
      </c>
    </row>
    <row r="943" spans="13:51" x14ac:dyDescent="0.25">
      <c r="M943" t="s">
        <v>1198</v>
      </c>
      <c r="N943">
        <v>0.28323477599102392</v>
      </c>
      <c r="O943">
        <v>-6.254176027807383E-2</v>
      </c>
      <c r="P943">
        <v>1</v>
      </c>
      <c r="Q943">
        <v>0</v>
      </c>
      <c r="R943">
        <v>0.713468884357782</v>
      </c>
      <c r="S943">
        <v>0.22338676949666958</v>
      </c>
      <c r="T943">
        <v>0.2846094089368208</v>
      </c>
      <c r="U943">
        <v>18.801007917939256</v>
      </c>
      <c r="V943">
        <v>0</v>
      </c>
      <c r="X943" s="7">
        <v>912</v>
      </c>
      <c r="Y943" s="7">
        <v>-1.0140739552482689</v>
      </c>
      <c r="Z943" s="7">
        <v>0.60567520680510722</v>
      </c>
      <c r="AX943" t="s">
        <v>1389</v>
      </c>
      <c r="AY943">
        <v>0.63074439071033472</v>
      </c>
    </row>
    <row r="944" spans="13:51" x14ac:dyDescent="0.25">
      <c r="M944" t="s">
        <v>1200</v>
      </c>
      <c r="N944">
        <v>0.1411029255258478</v>
      </c>
      <c r="O944">
        <v>0.17470695388294252</v>
      </c>
      <c r="P944">
        <v>1</v>
      </c>
      <c r="Q944">
        <v>0</v>
      </c>
      <c r="R944">
        <v>1.5223657513526188</v>
      </c>
      <c r="S944">
        <v>0.10088920974293802</v>
      </c>
      <c r="T944">
        <v>2.9208673837621383E-2</v>
      </c>
      <c r="U944">
        <v>16.528844148168506</v>
      </c>
      <c r="V944">
        <v>0</v>
      </c>
      <c r="X944" s="7">
        <v>913</v>
      </c>
      <c r="Y944" s="7">
        <v>-5.3209561262674065E-2</v>
      </c>
      <c r="Z944" s="7">
        <v>-0.50365955980025945</v>
      </c>
      <c r="AX944" t="s">
        <v>2274</v>
      </c>
      <c r="AY944">
        <v>-0.32064792060413833</v>
      </c>
    </row>
    <row r="945" spans="13:51" x14ac:dyDescent="0.25">
      <c r="M945" t="s">
        <v>1201</v>
      </c>
      <c r="N945">
        <v>-0.52305753592224646</v>
      </c>
      <c r="O945">
        <v>5.3304706333576077E-2</v>
      </c>
      <c r="P945">
        <v>1</v>
      </c>
      <c r="Q945">
        <v>0</v>
      </c>
      <c r="R945">
        <v>0.9791066701769644</v>
      </c>
      <c r="S945">
        <v>0.12198739089894388</v>
      </c>
      <c r="T945">
        <v>0.54141270505891703</v>
      </c>
      <c r="U945">
        <v>17.515167521833686</v>
      </c>
      <c r="V945">
        <v>0</v>
      </c>
      <c r="X945" s="7">
        <v>914</v>
      </c>
      <c r="Y945" s="7">
        <v>-8.9354652774663618E-2</v>
      </c>
      <c r="Z945" s="7">
        <v>-0.39593142424697614</v>
      </c>
      <c r="AX945" t="s">
        <v>249</v>
      </c>
      <c r="AY945">
        <v>0.22840378909917519</v>
      </c>
    </row>
    <row r="946" spans="13:51" x14ac:dyDescent="0.25">
      <c r="M946" t="s">
        <v>1202</v>
      </c>
      <c r="N946">
        <v>-0.27669426609293002</v>
      </c>
      <c r="O946">
        <v>0.28624591469064459</v>
      </c>
      <c r="P946">
        <v>1</v>
      </c>
      <c r="Q946">
        <v>0</v>
      </c>
      <c r="R946">
        <v>1.3563894089588555</v>
      </c>
      <c r="S946">
        <v>4.8877813123847619E-2</v>
      </c>
      <c r="T946">
        <v>1.9169577982582584</v>
      </c>
      <c r="U946">
        <v>17.721796681476182</v>
      </c>
      <c r="V946">
        <v>0</v>
      </c>
      <c r="X946" s="7">
        <v>915</v>
      </c>
      <c r="Y946" s="7">
        <v>0.71013028059613537</v>
      </c>
      <c r="Z946" s="7">
        <v>-1.1381995908782543</v>
      </c>
      <c r="AX946" t="s">
        <v>396</v>
      </c>
      <c r="AY946">
        <v>-0.18416373453176171</v>
      </c>
    </row>
    <row r="947" spans="13:51" x14ac:dyDescent="0.25">
      <c r="M947" t="s">
        <v>633</v>
      </c>
      <c r="N947">
        <v>-0.46208380131513727</v>
      </c>
      <c r="O947">
        <v>0.76770804981005514</v>
      </c>
      <c r="P947">
        <v>1</v>
      </c>
      <c r="Q947">
        <v>0</v>
      </c>
      <c r="R947">
        <v>0.65022673902019446</v>
      </c>
      <c r="S947">
        <v>0.29797235021106855</v>
      </c>
      <c r="T947">
        <v>5.609585823569941E-2</v>
      </c>
      <c r="U947">
        <v>16.866027279000388</v>
      </c>
      <c r="V947">
        <v>0</v>
      </c>
      <c r="X947" s="7">
        <v>916</v>
      </c>
      <c r="Y947" s="7">
        <v>0.26529162347136598</v>
      </c>
      <c r="Z947" s="7">
        <v>-0.4644055247682437</v>
      </c>
      <c r="AX947" t="s">
        <v>2275</v>
      </c>
      <c r="AY947">
        <v>-2.1818034399052638E-2</v>
      </c>
    </row>
    <row r="948" spans="13:51" x14ac:dyDescent="0.25">
      <c r="M948" t="s">
        <v>513</v>
      </c>
      <c r="N948">
        <v>127.97791641175297</v>
      </c>
      <c r="O948">
        <v>-0.34642698444873582</v>
      </c>
      <c r="P948">
        <v>1</v>
      </c>
      <c r="Q948">
        <v>0</v>
      </c>
      <c r="R948">
        <v>2.0386764149530854</v>
      </c>
      <c r="S948">
        <v>7.2612226838631624E-2</v>
      </c>
      <c r="T948">
        <v>203.31599057116009</v>
      </c>
      <c r="U948">
        <v>17.401764855425554</v>
      </c>
      <c r="V948">
        <v>1</v>
      </c>
      <c r="X948" s="7">
        <v>917</v>
      </c>
      <c r="Y948" s="7">
        <v>0.33642691085206078</v>
      </c>
      <c r="Z948" s="7">
        <v>-0.48116820433601187</v>
      </c>
      <c r="AX948" t="s">
        <v>2276</v>
      </c>
      <c r="AY948">
        <v>0.28959334407700166</v>
      </c>
    </row>
    <row r="949" spans="13:51" x14ac:dyDescent="0.25">
      <c r="M949" t="s">
        <v>327</v>
      </c>
      <c r="N949">
        <v>-0.23119825256077645</v>
      </c>
      <c r="O949">
        <v>0.96429305877666882</v>
      </c>
      <c r="P949">
        <v>1</v>
      </c>
      <c r="Q949">
        <v>0</v>
      </c>
      <c r="R949">
        <v>0.62217976953489529</v>
      </c>
      <c r="S949">
        <v>0.52720836203205734</v>
      </c>
      <c r="T949">
        <v>-0.55471189515341957</v>
      </c>
      <c r="U949">
        <v>18.143999168478249</v>
      </c>
      <c r="V949">
        <v>0</v>
      </c>
      <c r="X949" s="7">
        <v>918</v>
      </c>
      <c r="Y949" s="7">
        <v>-0.12328486676901854</v>
      </c>
      <c r="Z949" s="7">
        <v>-0.48809642219470684</v>
      </c>
      <c r="AX949" t="s">
        <v>1391</v>
      </c>
      <c r="AY949">
        <v>0.62249408682158902</v>
      </c>
    </row>
    <row r="950" spans="13:51" x14ac:dyDescent="0.25">
      <c r="M950" t="s">
        <v>2174</v>
      </c>
      <c r="N950">
        <v>-6.5721318704717341E-2</v>
      </c>
      <c r="O950">
        <v>-0.13034655901027406</v>
      </c>
      <c r="P950">
        <v>1</v>
      </c>
      <c r="Q950">
        <v>0</v>
      </c>
      <c r="R950">
        <v>1.7800364267622069</v>
      </c>
      <c r="S950">
        <v>0.15130716835558086</v>
      </c>
      <c r="T950">
        <v>2.9829685097784157E-2</v>
      </c>
      <c r="U950">
        <v>17.346346935424901</v>
      </c>
      <c r="V950">
        <v>0</v>
      </c>
      <c r="X950" s="7">
        <v>919</v>
      </c>
      <c r="Y950" s="7">
        <v>0.33622058231572444</v>
      </c>
      <c r="Z950" s="7">
        <v>-0.26585185678732742</v>
      </c>
      <c r="AX950" t="s">
        <v>418</v>
      </c>
      <c r="AY950">
        <v>-0.74925774621888874</v>
      </c>
    </row>
    <row r="951" spans="13:51" x14ac:dyDescent="0.25">
      <c r="M951" t="s">
        <v>1203</v>
      </c>
      <c r="N951">
        <v>-0.40693996366837193</v>
      </c>
      <c r="O951">
        <v>0.31916095655381249</v>
      </c>
      <c r="P951">
        <v>1</v>
      </c>
      <c r="Q951">
        <v>0</v>
      </c>
      <c r="R951">
        <v>1.5809139068179967</v>
      </c>
      <c r="S951">
        <v>0.11505500775025995</v>
      </c>
      <c r="T951">
        <v>0.75138367148264007</v>
      </c>
      <c r="U951">
        <v>15.693708476569368</v>
      </c>
      <c r="V951">
        <v>0</v>
      </c>
      <c r="X951" s="7">
        <v>920</v>
      </c>
      <c r="Y951" s="7">
        <v>-0.25756155335326658</v>
      </c>
      <c r="Z951" s="7">
        <v>1.187963673514788</v>
      </c>
      <c r="AX951" t="s">
        <v>663</v>
      </c>
      <c r="AY951">
        <v>-0.75178187144535313</v>
      </c>
    </row>
    <row r="952" spans="13:51" x14ac:dyDescent="0.25">
      <c r="M952" t="s">
        <v>2175</v>
      </c>
      <c r="N952">
        <v>-0.16268859061701962</v>
      </c>
      <c r="O952">
        <v>-1.3432010669173875E-2</v>
      </c>
      <c r="P952">
        <v>1</v>
      </c>
      <c r="Q952">
        <v>0</v>
      </c>
      <c r="R952">
        <v>0.69172102965453652</v>
      </c>
      <c r="S952">
        <v>0.23236761026573535</v>
      </c>
      <c r="T952">
        <v>4.7112817183579681E-2</v>
      </c>
      <c r="U952">
        <v>16.489149449015198</v>
      </c>
      <c r="V952">
        <v>0</v>
      </c>
      <c r="X952" s="7">
        <v>921</v>
      </c>
      <c r="Y952" s="7">
        <v>1.0308689655821508</v>
      </c>
      <c r="Z952" s="7">
        <v>-1.2506298049446614</v>
      </c>
      <c r="AX952" t="s">
        <v>1393</v>
      </c>
      <c r="AY952">
        <v>-0.41144496708686135</v>
      </c>
    </row>
    <row r="953" spans="13:51" x14ac:dyDescent="0.25">
      <c r="M953" t="s">
        <v>711</v>
      </c>
      <c r="N953">
        <v>4.2296324535146937E-2</v>
      </c>
      <c r="O953">
        <v>1.0116187154375256</v>
      </c>
      <c r="P953">
        <v>1</v>
      </c>
      <c r="Q953">
        <v>0</v>
      </c>
      <c r="R953">
        <v>0.51252273671695681</v>
      </c>
      <c r="S953">
        <v>0.32618992523277596</v>
      </c>
      <c r="T953">
        <v>0.35394302281389178</v>
      </c>
      <c r="U953">
        <v>17.076164204135541</v>
      </c>
      <c r="V953">
        <v>0</v>
      </c>
      <c r="X953" s="7">
        <v>922</v>
      </c>
      <c r="Y953" s="7">
        <v>-0.24326241033695284</v>
      </c>
      <c r="Z953" s="7">
        <v>5.7889932251545817E-3</v>
      </c>
      <c r="AX953" t="s">
        <v>1394</v>
      </c>
      <c r="AY953">
        <v>0.37697866655067369</v>
      </c>
    </row>
    <row r="954" spans="13:51" x14ac:dyDescent="0.25">
      <c r="M954" t="s">
        <v>1204</v>
      </c>
      <c r="N954">
        <v>0.7654984947378094</v>
      </c>
      <c r="O954">
        <v>0.25574635603886697</v>
      </c>
      <c r="P954">
        <v>1</v>
      </c>
      <c r="Q954">
        <v>0</v>
      </c>
      <c r="R954">
        <v>0.55709993751231279</v>
      </c>
      <c r="S954">
        <v>7.5896324670065685E-2</v>
      </c>
      <c r="T954">
        <v>-0.40188860798032805</v>
      </c>
      <c r="U954">
        <v>15.641167234707234</v>
      </c>
      <c r="V954">
        <v>0</v>
      </c>
      <c r="X954" s="7">
        <v>923</v>
      </c>
      <c r="Y954" s="7">
        <v>0.25962494704970512</v>
      </c>
      <c r="Z954" s="7">
        <v>0.44054990899685637</v>
      </c>
      <c r="AX954" t="s">
        <v>2277</v>
      </c>
      <c r="AY954">
        <v>-0.15207292182068094</v>
      </c>
    </row>
    <row r="955" spans="13:51" x14ac:dyDescent="0.25">
      <c r="M955" t="s">
        <v>1205</v>
      </c>
      <c r="N955">
        <v>-0.41939798881351636</v>
      </c>
      <c r="O955">
        <v>0.27543059311523743</v>
      </c>
      <c r="P955">
        <v>1</v>
      </c>
      <c r="Q955">
        <v>0</v>
      </c>
      <c r="R955">
        <v>1.2604121855776329</v>
      </c>
      <c r="S955">
        <v>6.6274455576968594E-2</v>
      </c>
      <c r="T955">
        <v>0.96228816640930137</v>
      </c>
      <c r="U955">
        <v>17.689103426776274</v>
      </c>
      <c r="V955">
        <v>0</v>
      </c>
      <c r="X955" s="7">
        <v>924</v>
      </c>
      <c r="Y955" s="7">
        <v>-0.15121460024024963</v>
      </c>
      <c r="Z955" s="7">
        <v>4.9243074967578959E-2</v>
      </c>
      <c r="AX955" t="s">
        <v>1395</v>
      </c>
      <c r="AY955">
        <v>0.54062498159763761</v>
      </c>
    </row>
    <row r="956" spans="13:51" x14ac:dyDescent="0.25">
      <c r="M956" t="s">
        <v>1206</v>
      </c>
      <c r="N956">
        <v>-0.68586118083715675</v>
      </c>
      <c r="O956">
        <v>-0.15530556080754607</v>
      </c>
      <c r="P956">
        <v>1</v>
      </c>
      <c r="Q956">
        <v>0</v>
      </c>
      <c r="R956">
        <v>0.48687638050781779</v>
      </c>
      <c r="S956">
        <v>0.20239621098879765</v>
      </c>
      <c r="T956">
        <v>0.14399514708040595</v>
      </c>
      <c r="U956">
        <v>15.865899945630565</v>
      </c>
      <c r="V956">
        <v>0</v>
      </c>
      <c r="X956" s="7">
        <v>925</v>
      </c>
      <c r="Y956" s="7">
        <v>0.34030624910754331</v>
      </c>
      <c r="Z956" s="7">
        <v>-9.9591539809975482E-2</v>
      </c>
      <c r="AX956" t="s">
        <v>75</v>
      </c>
      <c r="AY956">
        <v>2.0694439852405258</v>
      </c>
    </row>
    <row r="957" spans="13:51" x14ac:dyDescent="0.25">
      <c r="M957" t="s">
        <v>187</v>
      </c>
      <c r="N957">
        <v>-0.49134872324110301</v>
      </c>
      <c r="O957">
        <v>-0.1175469278641052</v>
      </c>
      <c r="P957">
        <v>1</v>
      </c>
      <c r="Q957">
        <v>0</v>
      </c>
      <c r="R957">
        <v>1.4989948302993117</v>
      </c>
      <c r="S957">
        <v>0.13385721481369794</v>
      </c>
      <c r="T957">
        <v>0.43670488397979523</v>
      </c>
      <c r="U957">
        <v>17.856474283240473</v>
      </c>
      <c r="V957">
        <v>0</v>
      </c>
      <c r="X957" s="7">
        <v>926</v>
      </c>
      <c r="Y957" s="7">
        <v>-1.7138260633102143E-2</v>
      </c>
      <c r="Z957" s="7">
        <v>-0.20872374688695824</v>
      </c>
      <c r="AX957" t="s">
        <v>1396</v>
      </c>
      <c r="AY957">
        <v>-6.2128040398625177E-2</v>
      </c>
    </row>
    <row r="958" spans="13:51" x14ac:dyDescent="0.25">
      <c r="M958" t="s">
        <v>467</v>
      </c>
      <c r="N958">
        <v>-0.40991118676497201</v>
      </c>
      <c r="O958">
        <v>-0.2014284784870404</v>
      </c>
      <c r="P958">
        <v>1</v>
      </c>
      <c r="Q958">
        <v>0</v>
      </c>
      <c r="R958">
        <v>0.6856229809627532</v>
      </c>
      <c r="S958">
        <v>0.11687236804798447</v>
      </c>
      <c r="T958">
        <v>8.8436037661888581E-2</v>
      </c>
      <c r="U958">
        <v>16.851617170739875</v>
      </c>
      <c r="V958">
        <v>0</v>
      </c>
      <c r="X958" s="7">
        <v>927</v>
      </c>
      <c r="Y958" s="7">
        <v>-1.2202962655256666E-2</v>
      </c>
      <c r="Z958" s="7">
        <v>-0.22275135441301208</v>
      </c>
      <c r="AX958" t="s">
        <v>538</v>
      </c>
      <c r="AY958">
        <v>0.16747708564976554</v>
      </c>
    </row>
    <row r="959" spans="13:51" x14ac:dyDescent="0.25">
      <c r="M959" t="s">
        <v>291</v>
      </c>
      <c r="N959">
        <v>0.1984373952917925</v>
      </c>
      <c r="O959">
        <v>-0.5278994555228177</v>
      </c>
      <c r="P959">
        <v>1</v>
      </c>
      <c r="Q959">
        <v>0</v>
      </c>
      <c r="R959">
        <v>0.44052085095062282</v>
      </c>
      <c r="S959">
        <v>5.6762570164383942E-2</v>
      </c>
      <c r="T959">
        <v>-0.98032216447146414</v>
      </c>
      <c r="U959">
        <v>17.797035966205446</v>
      </c>
      <c r="V959">
        <v>0</v>
      </c>
      <c r="X959" s="7">
        <v>928</v>
      </c>
      <c r="Y959" s="7">
        <v>-0.19739121360910461</v>
      </c>
      <c r="Z959" s="7">
        <v>-0.49532504799149901</v>
      </c>
      <c r="AX959" t="s">
        <v>2278</v>
      </c>
      <c r="AY959">
        <v>0.24160945601928455</v>
      </c>
    </row>
    <row r="960" spans="13:51" x14ac:dyDescent="0.25">
      <c r="M960" t="s">
        <v>808</v>
      </c>
      <c r="N960">
        <v>-0.34665019102378258</v>
      </c>
      <c r="O960">
        <v>0.56239852326425732</v>
      </c>
      <c r="P960">
        <v>1</v>
      </c>
      <c r="Q960">
        <v>0</v>
      </c>
      <c r="R960">
        <v>0.96157555147885854</v>
      </c>
      <c r="S960">
        <v>0.171846382790909</v>
      </c>
      <c r="T960">
        <v>0.96441744474753144</v>
      </c>
      <c r="U960">
        <v>15.856484382295031</v>
      </c>
      <c r="V960">
        <v>0</v>
      </c>
      <c r="X960" s="7">
        <v>929</v>
      </c>
      <c r="Y960" s="7">
        <v>-0.13485404907207685</v>
      </c>
      <c r="Z960" s="7">
        <v>-0.23633729503427289</v>
      </c>
      <c r="AX960" t="s">
        <v>269</v>
      </c>
      <c r="AY960">
        <v>-0.55857521651417119</v>
      </c>
    </row>
    <row r="961" spans="13:51" x14ac:dyDescent="0.25">
      <c r="M961" t="s">
        <v>1208</v>
      </c>
      <c r="N961">
        <v>0.71469882022957032</v>
      </c>
      <c r="O961">
        <v>0.8236614328382722</v>
      </c>
      <c r="P961">
        <v>1</v>
      </c>
      <c r="Q961">
        <v>0</v>
      </c>
      <c r="R961">
        <v>0.77277426695145746</v>
      </c>
      <c r="S961">
        <v>0.16058331243931373</v>
      </c>
      <c r="T961">
        <v>-0.28536263838021148</v>
      </c>
      <c r="U961">
        <v>19.476636945053965</v>
      </c>
      <c r="V961">
        <v>0</v>
      </c>
      <c r="X961" s="7">
        <v>930</v>
      </c>
      <c r="Y961" s="7">
        <v>0.13536512656004795</v>
      </c>
      <c r="Z961" s="7">
        <v>0.43058613039182292</v>
      </c>
      <c r="AX961" t="s">
        <v>610</v>
      </c>
      <c r="AY961">
        <v>-0.12818765556687192</v>
      </c>
    </row>
    <row r="962" spans="13:51" x14ac:dyDescent="0.25">
      <c r="M962" t="s">
        <v>452</v>
      </c>
      <c r="N962">
        <v>0.26664495756143902</v>
      </c>
      <c r="O962">
        <v>6.367394423695806E-2</v>
      </c>
      <c r="P962">
        <v>1</v>
      </c>
      <c r="Q962">
        <v>0</v>
      </c>
      <c r="R962">
        <v>1.2690968688013722</v>
      </c>
      <c r="S962">
        <v>0.12094022509205005</v>
      </c>
      <c r="T962">
        <v>-0.11653389715186821</v>
      </c>
      <c r="U962">
        <v>16.558523561305407</v>
      </c>
      <c r="V962">
        <v>0</v>
      </c>
      <c r="X962" s="7">
        <v>931</v>
      </c>
      <c r="Y962" s="7">
        <v>0.31917209353179793</v>
      </c>
      <c r="Z962" s="7">
        <v>8.1326089372443988</v>
      </c>
      <c r="AX962" t="s">
        <v>675</v>
      </c>
      <c r="AY962">
        <v>2.2699993180817537</v>
      </c>
    </row>
    <row r="963" spans="13:51" x14ac:dyDescent="0.25">
      <c r="M963" t="s">
        <v>2176</v>
      </c>
      <c r="N963">
        <v>-0.48447879017613776</v>
      </c>
      <c r="O963">
        <v>1.0567940592848777</v>
      </c>
      <c r="P963">
        <v>1</v>
      </c>
      <c r="Q963">
        <v>0</v>
      </c>
      <c r="R963">
        <v>0.36828279881133713</v>
      </c>
      <c r="S963">
        <v>0.24676898501852271</v>
      </c>
      <c r="T963">
        <v>-0.52178350247041727</v>
      </c>
      <c r="U963">
        <v>16.084708043229266</v>
      </c>
      <c r="V963">
        <v>0</v>
      </c>
      <c r="X963" s="7">
        <v>932</v>
      </c>
      <c r="Y963" s="7">
        <v>0.35748128316966554</v>
      </c>
      <c r="Z963" s="7">
        <v>-0.22550820775956179</v>
      </c>
      <c r="AX963" t="s">
        <v>567</v>
      </c>
      <c r="AY963">
        <v>10.351338644918689</v>
      </c>
    </row>
    <row r="964" spans="13:51" x14ac:dyDescent="0.25">
      <c r="M964" t="s">
        <v>141</v>
      </c>
      <c r="N964">
        <v>-0.19058169234231984</v>
      </c>
      <c r="O964">
        <v>-2.6366363778466986E-2</v>
      </c>
      <c r="P964">
        <v>1</v>
      </c>
      <c r="Q964">
        <v>0</v>
      </c>
      <c r="R964">
        <v>2.6586047354994515</v>
      </c>
      <c r="S964">
        <v>7.3700058948996339E-2</v>
      </c>
      <c r="T964">
        <v>-0.25206695826234449</v>
      </c>
      <c r="U964">
        <v>17.349207172369994</v>
      </c>
      <c r="V964">
        <v>1</v>
      </c>
      <c r="X964" s="7">
        <v>933</v>
      </c>
      <c r="Y964" s="7">
        <v>0.18214317437710933</v>
      </c>
      <c r="Z964" s="7">
        <v>-0.49640432475073304</v>
      </c>
      <c r="AX964" t="s">
        <v>669</v>
      </c>
      <c r="AY964">
        <v>-0.28247010132040351</v>
      </c>
    </row>
    <row r="965" spans="13:51" x14ac:dyDescent="0.25">
      <c r="M965" t="s">
        <v>704</v>
      </c>
      <c r="N965">
        <v>0.34414504669458984</v>
      </c>
      <c r="O965">
        <v>-0.11314928495003895</v>
      </c>
      <c r="P965">
        <v>1</v>
      </c>
      <c r="Q965">
        <v>0</v>
      </c>
      <c r="R965">
        <v>0.48070602312074023</v>
      </c>
      <c r="S965">
        <v>0.17980540437337109</v>
      </c>
      <c r="T965">
        <v>0.23857110239148777</v>
      </c>
      <c r="U965">
        <v>16.742006148078051</v>
      </c>
      <c r="V965">
        <v>0</v>
      </c>
      <c r="X965" s="7">
        <v>934</v>
      </c>
      <c r="Y965" s="7">
        <v>-0.21844844910588174</v>
      </c>
      <c r="Z965" s="7">
        <v>0.80364336346102161</v>
      </c>
      <c r="AX965" t="s">
        <v>640</v>
      </c>
      <c r="AY965">
        <v>-0.88198757024914387</v>
      </c>
    </row>
    <row r="966" spans="13:51" x14ac:dyDescent="0.25">
      <c r="M966" t="s">
        <v>101</v>
      </c>
      <c r="N966">
        <v>-5.7476015278311379E-2</v>
      </c>
      <c r="O966">
        <v>-7.5415295909426264E-2</v>
      </c>
      <c r="P966">
        <v>1</v>
      </c>
      <c r="Q966">
        <v>0</v>
      </c>
      <c r="R966">
        <v>0.75175622313438994</v>
      </c>
      <c r="S966">
        <v>8.9945241760562011E-2</v>
      </c>
      <c r="T966">
        <v>5.3598688862979506E-2</v>
      </c>
      <c r="U966">
        <v>18.779343878258217</v>
      </c>
      <c r="V966">
        <v>0</v>
      </c>
      <c r="X966" s="7">
        <v>935</v>
      </c>
      <c r="Y966" s="7">
        <v>0.35018540915629981</v>
      </c>
      <c r="Z966" s="7">
        <v>-0.25214564845259307</v>
      </c>
      <c r="AX966" t="s">
        <v>764</v>
      </c>
      <c r="AY966">
        <v>0.53546458667423924</v>
      </c>
    </row>
    <row r="967" spans="13:51" x14ac:dyDescent="0.25">
      <c r="M967" t="s">
        <v>1209</v>
      </c>
      <c r="N967">
        <v>-0.11322996638231508</v>
      </c>
      <c r="O967">
        <v>-1.0456431586643134E-2</v>
      </c>
      <c r="P967">
        <v>1</v>
      </c>
      <c r="Q967">
        <v>0</v>
      </c>
      <c r="R967">
        <v>0.68321320833031896</v>
      </c>
      <c r="S967">
        <v>0.12332478225854414</v>
      </c>
      <c r="T967">
        <v>0.12649178729950947</v>
      </c>
      <c r="U967">
        <v>16.993416104753482</v>
      </c>
      <c r="V967">
        <v>0</v>
      </c>
      <c r="X967" s="7">
        <v>936</v>
      </c>
      <c r="Y967" s="7">
        <v>-8.8885832293658013E-2</v>
      </c>
      <c r="Z967" s="7">
        <v>-0.12909323322129695</v>
      </c>
      <c r="AX967" t="s">
        <v>1397</v>
      </c>
      <c r="AY967">
        <v>-0.41323996099942106</v>
      </c>
    </row>
    <row r="968" spans="13:51" x14ac:dyDescent="0.25">
      <c r="M968" t="s">
        <v>1210</v>
      </c>
      <c r="N968">
        <v>-0.66986628977632978</v>
      </c>
      <c r="O968">
        <v>-0.1869027416261683</v>
      </c>
      <c r="P968">
        <v>1</v>
      </c>
      <c r="Q968">
        <v>0</v>
      </c>
      <c r="R968">
        <v>0.93023157290712433</v>
      </c>
      <c r="S968">
        <v>6.5060793461916094E-2</v>
      </c>
      <c r="T968">
        <v>-0.63526324571571624</v>
      </c>
      <c r="U968">
        <v>16.382587209560519</v>
      </c>
      <c r="V968">
        <v>0</v>
      </c>
      <c r="X968" s="7">
        <v>937</v>
      </c>
      <c r="Y968" s="7">
        <v>-3.2644851075685766E-3</v>
      </c>
      <c r="Z968" s="7">
        <v>2.7162975681305126E-2</v>
      </c>
      <c r="AX968" t="s">
        <v>2279</v>
      </c>
      <c r="AY968">
        <v>-0.20338789203168581</v>
      </c>
    </row>
    <row r="969" spans="13:51" x14ac:dyDescent="0.25">
      <c r="M969" t="s">
        <v>897</v>
      </c>
      <c r="N969">
        <v>-0.57087170287886091</v>
      </c>
      <c r="O969">
        <v>-0.13259882572524886</v>
      </c>
      <c r="P969">
        <v>1</v>
      </c>
      <c r="Q969">
        <v>0</v>
      </c>
      <c r="R969">
        <v>8.1002302144326466E-2</v>
      </c>
      <c r="S969">
        <v>6.1996332615728726E-2</v>
      </c>
      <c r="T969">
        <v>-0.60442283654490914</v>
      </c>
      <c r="U969">
        <v>16.890474360824456</v>
      </c>
      <c r="V969">
        <v>0</v>
      </c>
      <c r="X969" s="7">
        <v>938</v>
      </c>
      <c r="Y969" s="7">
        <v>0.2066663074488663</v>
      </c>
      <c r="Z969" s="7">
        <v>0.52186867424166394</v>
      </c>
      <c r="AX969" t="s">
        <v>785</v>
      </c>
      <c r="AY969">
        <v>-0.27886832847545168</v>
      </c>
    </row>
    <row r="970" spans="13:51" x14ac:dyDescent="0.25">
      <c r="M970" t="s">
        <v>1211</v>
      </c>
      <c r="N970">
        <v>-0.76119621623991207</v>
      </c>
      <c r="O970">
        <v>0.18985904820052596</v>
      </c>
      <c r="P970">
        <v>1</v>
      </c>
      <c r="Q970">
        <v>0</v>
      </c>
      <c r="R970">
        <v>1.2738313041116021</v>
      </c>
      <c r="S970">
        <v>0.11817021678297308</v>
      </c>
      <c r="T970">
        <v>0.74053074896553162</v>
      </c>
      <c r="U970">
        <v>17.487507317233277</v>
      </c>
      <c r="V970">
        <v>0</v>
      </c>
      <c r="X970" s="7">
        <v>939</v>
      </c>
      <c r="Y970" s="7">
        <v>0.85681306986481065</v>
      </c>
      <c r="Z970" s="7">
        <v>-1.2826819769943159</v>
      </c>
      <c r="AX970" t="s">
        <v>435</v>
      </c>
      <c r="AY970">
        <v>0.17977582218580077</v>
      </c>
    </row>
    <row r="971" spans="13:51" x14ac:dyDescent="0.25">
      <c r="M971" t="s">
        <v>412</v>
      </c>
      <c r="N971">
        <v>9.7615787709412857E-2</v>
      </c>
      <c r="O971">
        <v>-2.5375241404768628E-2</v>
      </c>
      <c r="P971">
        <v>1</v>
      </c>
      <c r="Q971">
        <v>0</v>
      </c>
      <c r="R971">
        <v>0.85799360309891259</v>
      </c>
      <c r="S971">
        <v>0.20052087188717824</v>
      </c>
      <c r="T971">
        <v>-0.32325910255964074</v>
      </c>
      <c r="U971">
        <v>16.761478770465629</v>
      </c>
      <c r="V971">
        <v>0</v>
      </c>
      <c r="X971" s="7">
        <v>940</v>
      </c>
      <c r="Y971" s="7">
        <v>3.1739248863812491E-2</v>
      </c>
      <c r="Z971" s="7">
        <v>0.25149552712721146</v>
      </c>
      <c r="AX971" t="s">
        <v>2280</v>
      </c>
      <c r="AY971">
        <v>0.31416862002859686</v>
      </c>
    </row>
    <row r="972" spans="13:51" x14ac:dyDescent="0.25">
      <c r="M972" t="s">
        <v>870</v>
      </c>
      <c r="N972">
        <v>-0.47887945384534875</v>
      </c>
      <c r="O972">
        <v>0.24908401407911487</v>
      </c>
      <c r="P972">
        <v>1</v>
      </c>
      <c r="Q972">
        <v>0</v>
      </c>
      <c r="R972">
        <v>0.69318081947846366</v>
      </c>
      <c r="S972">
        <v>3.2267373038137981E-2</v>
      </c>
      <c r="T972">
        <v>-0.41863544825246846</v>
      </c>
      <c r="U972">
        <v>16.010674101621394</v>
      </c>
      <c r="V972">
        <v>0</v>
      </c>
      <c r="X972" s="7">
        <v>941</v>
      </c>
      <c r="Y972" s="7">
        <v>0.27725631154952157</v>
      </c>
      <c r="Z972" s="7">
        <v>-0.13615338602367377</v>
      </c>
      <c r="AX972" t="s">
        <v>1398</v>
      </c>
      <c r="AY972">
        <v>-0.56673632783052585</v>
      </c>
    </row>
    <row r="973" spans="13:51" x14ac:dyDescent="0.25">
      <c r="M973" t="s">
        <v>1212</v>
      </c>
      <c r="N973">
        <v>0.8715184330734439</v>
      </c>
      <c r="O973">
        <v>0.81940519185928273</v>
      </c>
      <c r="P973">
        <v>1</v>
      </c>
      <c r="Q973">
        <v>0</v>
      </c>
      <c r="R973">
        <v>0.92968937851757361</v>
      </c>
      <c r="S973">
        <v>0.16944181571502059</v>
      </c>
      <c r="T973">
        <v>8.2006534446136092E-2</v>
      </c>
      <c r="U973">
        <v>16.997867556226822</v>
      </c>
      <c r="V973">
        <v>0</v>
      </c>
      <c r="X973" s="7">
        <v>942</v>
      </c>
      <c r="Y973" s="7">
        <v>0.37838397250567579</v>
      </c>
      <c r="Z973" s="7">
        <v>-0.90144150842792226</v>
      </c>
      <c r="AX973" t="s">
        <v>401</v>
      </c>
      <c r="AY973">
        <v>-0.65270071523917406</v>
      </c>
    </row>
    <row r="974" spans="13:51" x14ac:dyDescent="0.25">
      <c r="M974" t="s">
        <v>1213</v>
      </c>
      <c r="N974">
        <v>-0.19252519742799365</v>
      </c>
      <c r="O974">
        <v>0.54330143057670421</v>
      </c>
      <c r="P974">
        <v>1</v>
      </c>
      <c r="Q974">
        <v>0</v>
      </c>
      <c r="R974">
        <v>0.47152986270133113</v>
      </c>
      <c r="S974">
        <v>0.20012709062944575</v>
      </c>
      <c r="T974">
        <v>-3.2922501282786662E-2</v>
      </c>
      <c r="U974">
        <v>16.122947387116195</v>
      </c>
      <c r="V974">
        <v>0</v>
      </c>
      <c r="X974" s="7">
        <v>943</v>
      </c>
      <c r="Y974" s="7">
        <v>1.1624972391788484</v>
      </c>
      <c r="Z974" s="7">
        <v>-1.4391915052717783</v>
      </c>
      <c r="AX974" t="s">
        <v>339</v>
      </c>
      <c r="AY974">
        <v>4.1110164225731971</v>
      </c>
    </row>
    <row r="975" spans="13:51" x14ac:dyDescent="0.25">
      <c r="M975" t="s">
        <v>457</v>
      </c>
      <c r="N975">
        <v>-0.89366475926851263</v>
      </c>
      <c r="O975">
        <v>0.81154574566586768</v>
      </c>
      <c r="P975">
        <v>1</v>
      </c>
      <c r="Q975">
        <v>0</v>
      </c>
      <c r="R975">
        <v>0.43375830839314949</v>
      </c>
      <c r="S975">
        <v>0.16623899306817855</v>
      </c>
      <c r="T975">
        <v>0.31796201550207559</v>
      </c>
      <c r="U975">
        <v>18.038400343166263</v>
      </c>
      <c r="V975">
        <v>0</v>
      </c>
      <c r="X975" s="7">
        <v>944</v>
      </c>
      <c r="Y975" s="7">
        <v>-9.8450091261438666E-2</v>
      </c>
      <c r="Z975" s="7">
        <v>-0.3636337100536986</v>
      </c>
      <c r="AX975" t="s">
        <v>889</v>
      </c>
      <c r="AY975">
        <v>5.0761355418431799</v>
      </c>
    </row>
    <row r="976" spans="13:51" x14ac:dyDescent="0.25">
      <c r="M976" t="s">
        <v>1214</v>
      </c>
      <c r="N976">
        <v>7.9987952635932669E-2</v>
      </c>
      <c r="O976">
        <v>0.13269765612150447</v>
      </c>
      <c r="P976">
        <v>1</v>
      </c>
      <c r="Q976">
        <v>0</v>
      </c>
      <c r="R976">
        <v>0.9036376300752309</v>
      </c>
      <c r="S976">
        <v>0.16508300475151189</v>
      </c>
      <c r="T976">
        <v>-0.54929832096021669</v>
      </c>
      <c r="U976">
        <v>16.16525525995036</v>
      </c>
      <c r="V976">
        <v>0</v>
      </c>
      <c r="X976" s="7">
        <v>945</v>
      </c>
      <c r="Y976" s="7">
        <v>82.487269183088259</v>
      </c>
      <c r="Z976" s="7">
        <v>45.490647228664713</v>
      </c>
      <c r="AX976" t="s">
        <v>486</v>
      </c>
      <c r="AY976">
        <v>0.5905910258408783</v>
      </c>
    </row>
    <row r="977" spans="13:51" x14ac:dyDescent="0.25">
      <c r="M977" t="s">
        <v>2177</v>
      </c>
      <c r="N977">
        <v>87.439542805177865</v>
      </c>
      <c r="O977">
        <v>0.53354055847786841</v>
      </c>
      <c r="P977">
        <v>1</v>
      </c>
      <c r="Q977">
        <v>0</v>
      </c>
      <c r="R977">
        <v>10.829788239973217</v>
      </c>
      <c r="S977">
        <v>1.4353654519051892E-2</v>
      </c>
      <c r="T977">
        <v>0.84966385753741935</v>
      </c>
      <c r="U977">
        <v>14.92081220105203</v>
      </c>
      <c r="V977">
        <v>0</v>
      </c>
      <c r="X977" s="7">
        <v>946</v>
      </c>
      <c r="Y977" s="7">
        <v>-0.78000648790528182</v>
      </c>
      <c r="Z977" s="7">
        <v>0.5488082353445054</v>
      </c>
      <c r="AX977" t="s">
        <v>777</v>
      </c>
      <c r="AY977">
        <v>-0.13732531353849944</v>
      </c>
    </row>
    <row r="978" spans="13:51" x14ac:dyDescent="0.25">
      <c r="M978" t="s">
        <v>1215</v>
      </c>
      <c r="N978">
        <v>0.46913526696036784</v>
      </c>
      <c r="O978">
        <v>0.24377465722659508</v>
      </c>
      <c r="P978">
        <v>1</v>
      </c>
      <c r="Q978">
        <v>0</v>
      </c>
      <c r="R978">
        <v>0.80788697247094043</v>
      </c>
      <c r="S978">
        <v>0.10020529466232235</v>
      </c>
      <c r="T978">
        <v>3.5097510329394406</v>
      </c>
      <c r="U978">
        <v>16.379298520786485</v>
      </c>
      <c r="V978">
        <v>0</v>
      </c>
      <c r="X978" s="7">
        <v>947</v>
      </c>
      <c r="Y978" s="7">
        <v>0.14934851658327369</v>
      </c>
      <c r="Z978" s="7">
        <v>-0.21506983528799103</v>
      </c>
      <c r="AX978" t="s">
        <v>595</v>
      </c>
      <c r="AY978">
        <v>-0.33728570286613979</v>
      </c>
    </row>
    <row r="979" spans="13:51" x14ac:dyDescent="0.25">
      <c r="M979" t="s">
        <v>190</v>
      </c>
      <c r="N979">
        <v>-0.4327377708522962</v>
      </c>
      <c r="O979">
        <v>0.36947066016273111</v>
      </c>
      <c r="P979">
        <v>1</v>
      </c>
      <c r="Q979">
        <v>0</v>
      </c>
      <c r="R979">
        <v>0.74275076144540819</v>
      </c>
      <c r="S979">
        <v>0.15974330994630817</v>
      </c>
      <c r="T979">
        <v>0.40125367690432928</v>
      </c>
      <c r="U979">
        <v>18.300316727996439</v>
      </c>
      <c r="V979">
        <v>0</v>
      </c>
      <c r="X979" s="7">
        <v>948</v>
      </c>
      <c r="Y979" s="7">
        <v>0.55675181956944841</v>
      </c>
      <c r="Z979" s="7">
        <v>-0.96369178323782034</v>
      </c>
      <c r="AX979" t="s">
        <v>2281</v>
      </c>
      <c r="AY979">
        <v>-0.4367430192199786</v>
      </c>
    </row>
    <row r="980" spans="13:51" x14ac:dyDescent="0.25">
      <c r="M980" t="s">
        <v>502</v>
      </c>
      <c r="N980">
        <v>4.558058565071982</v>
      </c>
      <c r="O980">
        <v>3.0698152522367502E-3</v>
      </c>
      <c r="P980">
        <v>1</v>
      </c>
      <c r="Q980">
        <v>0</v>
      </c>
      <c r="R980">
        <v>1.3007364965780568</v>
      </c>
      <c r="S980">
        <v>0.1626261222734536</v>
      </c>
      <c r="T980">
        <v>-0.21913087947854121</v>
      </c>
      <c r="U980">
        <v>16.273376989362777</v>
      </c>
      <c r="V980">
        <v>0</v>
      </c>
      <c r="X980" s="7">
        <v>949</v>
      </c>
      <c r="Y980" s="7">
        <v>-0.10468062106394641</v>
      </c>
      <c r="Z980" s="7">
        <v>-5.8007969553073219E-2</v>
      </c>
      <c r="AX980" t="s">
        <v>577</v>
      </c>
      <c r="AY980">
        <v>-0.39372324045270174</v>
      </c>
    </row>
    <row r="981" spans="13:51" x14ac:dyDescent="0.25">
      <c r="M981" t="s">
        <v>158</v>
      </c>
      <c r="N981">
        <v>0.10656383350413404</v>
      </c>
      <c r="O981">
        <v>-8.5477238369526518E-2</v>
      </c>
      <c r="P981">
        <v>1</v>
      </c>
      <c r="Q981">
        <v>0</v>
      </c>
      <c r="R981">
        <v>0.72056169928415381</v>
      </c>
      <c r="S981">
        <v>0.15873968903311123</v>
      </c>
      <c r="T981">
        <v>-0.23256650408396159</v>
      </c>
      <c r="U981">
        <v>18.404586172794207</v>
      </c>
      <c r="V981">
        <v>0</v>
      </c>
      <c r="X981" s="7">
        <v>950</v>
      </c>
      <c r="Y981" s="7">
        <v>-5.140709050224318E-3</v>
      </c>
      <c r="Z981" s="7">
        <v>4.7437033585371255E-2</v>
      </c>
      <c r="AX981" t="s">
        <v>298</v>
      </c>
      <c r="AY981">
        <v>8.7047147018537672</v>
      </c>
    </row>
    <row r="982" spans="13:51" x14ac:dyDescent="0.25">
      <c r="M982" t="s">
        <v>1216</v>
      </c>
      <c r="N982">
        <v>4.0088977424326186</v>
      </c>
      <c r="O982">
        <v>-2.2566358772009892E-2</v>
      </c>
      <c r="P982">
        <v>1</v>
      </c>
      <c r="Q982">
        <v>0</v>
      </c>
      <c r="R982">
        <v>1.5325263918202616</v>
      </c>
      <c r="S982">
        <v>4.9948028569519042E-2</v>
      </c>
      <c r="T982">
        <v>-0.26888280232296363</v>
      </c>
      <c r="U982">
        <v>16.905384277459376</v>
      </c>
      <c r="V982">
        <v>0</v>
      </c>
      <c r="X982" s="7">
        <v>951</v>
      </c>
      <c r="Y982" s="7">
        <v>7.3340984438343471E-2</v>
      </c>
      <c r="Z982" s="7">
        <v>0.69215751029946593</v>
      </c>
      <c r="AX982" t="s">
        <v>295</v>
      </c>
      <c r="AY982">
        <v>4.8048950324976039</v>
      </c>
    </row>
    <row r="983" spans="13:51" x14ac:dyDescent="0.25">
      <c r="M983" t="s">
        <v>696</v>
      </c>
      <c r="N983">
        <v>-0.80540305595722494</v>
      </c>
      <c r="O983">
        <v>3.7887711471697921E-2</v>
      </c>
      <c r="P983">
        <v>1</v>
      </c>
      <c r="Q983">
        <v>0</v>
      </c>
      <c r="R983">
        <v>0.71997709423053913</v>
      </c>
      <c r="S983">
        <v>0.20525871065638221</v>
      </c>
      <c r="T983">
        <v>-0.42066313730900823</v>
      </c>
      <c r="U983">
        <v>16.730680972655595</v>
      </c>
      <c r="V983">
        <v>0</v>
      </c>
      <c r="X983" s="7">
        <v>952</v>
      </c>
      <c r="Y983" s="7">
        <v>0.73276731305579856</v>
      </c>
      <c r="Z983" s="7">
        <v>-1.152165301869315</v>
      </c>
      <c r="AX983" t="s">
        <v>1399</v>
      </c>
      <c r="AY983">
        <v>-6.002297591431497E-2</v>
      </c>
    </row>
    <row r="984" spans="13:51" x14ac:dyDescent="0.25">
      <c r="M984" t="s">
        <v>398</v>
      </c>
      <c r="N984">
        <v>0.10181323990332874</v>
      </c>
      <c r="O984">
        <v>1.4332133848543072</v>
      </c>
      <c r="P984">
        <v>1</v>
      </c>
      <c r="Q984">
        <v>0</v>
      </c>
      <c r="R984">
        <v>0.28189577513011738</v>
      </c>
      <c r="S984">
        <v>0.49914033950399755</v>
      </c>
      <c r="T984">
        <v>-0.83016552139381061</v>
      </c>
      <c r="U984">
        <v>16.361965829922394</v>
      </c>
      <c r="V984">
        <v>0</v>
      </c>
      <c r="X984" s="7">
        <v>953</v>
      </c>
      <c r="Y984" s="7">
        <v>-5.4488211280542792E-2</v>
      </c>
      <c r="Z984" s="7">
        <v>-0.63137296955661393</v>
      </c>
      <c r="AX984" t="s">
        <v>475</v>
      </c>
      <c r="AY984">
        <v>-0.23360519199060875</v>
      </c>
    </row>
    <row r="985" spans="13:51" x14ac:dyDescent="0.25">
      <c r="M985" t="s">
        <v>912</v>
      </c>
      <c r="N985">
        <v>1.075111372466715</v>
      </c>
      <c r="O985">
        <v>8.1695431327632573E-2</v>
      </c>
      <c r="P985">
        <v>1</v>
      </c>
      <c r="Q985">
        <v>0</v>
      </c>
      <c r="R985">
        <v>0.24082787372928169</v>
      </c>
      <c r="S985">
        <v>0.22639765162959313</v>
      </c>
      <c r="T985">
        <v>-3.9188600094452096E-2</v>
      </c>
      <c r="U985">
        <v>15.393318806798703</v>
      </c>
      <c r="V985">
        <v>0</v>
      </c>
      <c r="X985" s="7">
        <v>954</v>
      </c>
      <c r="Y985" s="7">
        <v>0.33221772267300581</v>
      </c>
      <c r="Z985" s="7">
        <v>-0.82356644591410877</v>
      </c>
      <c r="AX985" t="s">
        <v>721</v>
      </c>
      <c r="AY985">
        <v>-0.21786093859545122</v>
      </c>
    </row>
    <row r="986" spans="13:51" x14ac:dyDescent="0.25">
      <c r="M986" t="s">
        <v>2179</v>
      </c>
      <c r="N986">
        <v>-0.37497098006271234</v>
      </c>
      <c r="O986">
        <v>0.79452329263175725</v>
      </c>
      <c r="P986">
        <v>1</v>
      </c>
      <c r="Q986">
        <v>0</v>
      </c>
      <c r="R986">
        <v>0.49738689542268349</v>
      </c>
      <c r="S986">
        <v>6.9336037776016241E-2</v>
      </c>
      <c r="T986">
        <v>0.29947350622698543</v>
      </c>
      <c r="U986">
        <v>17.387646767775205</v>
      </c>
      <c r="V986">
        <v>0</v>
      </c>
      <c r="X986" s="7">
        <v>955</v>
      </c>
      <c r="Y986" s="7">
        <v>0.12704568972331484</v>
      </c>
      <c r="Z986" s="7">
        <v>-0.53695687648828683</v>
      </c>
      <c r="AX986" t="s">
        <v>2283</v>
      </c>
      <c r="AY986">
        <v>9.5325339741640341E-2</v>
      </c>
    </row>
    <row r="987" spans="13:51" x14ac:dyDescent="0.25">
      <c r="M987" t="s">
        <v>1218</v>
      </c>
      <c r="N987">
        <v>-0.3873454825046892</v>
      </c>
      <c r="O987">
        <v>0.1956287413945928</v>
      </c>
      <c r="P987">
        <v>1</v>
      </c>
      <c r="Q987">
        <v>0</v>
      </c>
      <c r="R987">
        <v>0.63683404860491921</v>
      </c>
      <c r="S987">
        <v>6.917009211436019E-2</v>
      </c>
      <c r="T987">
        <v>0.37948060690951546</v>
      </c>
      <c r="U987">
        <v>16.773056154440482</v>
      </c>
      <c r="V987">
        <v>0</v>
      </c>
      <c r="X987" s="7">
        <v>956</v>
      </c>
      <c r="Y987" s="7">
        <v>-0.24195881419873874</v>
      </c>
      <c r="Z987" s="7">
        <v>0.44039620949053127</v>
      </c>
      <c r="AX987" t="s">
        <v>49</v>
      </c>
      <c r="AY987">
        <v>-0.48031776587303748</v>
      </c>
    </row>
    <row r="988" spans="13:51" x14ac:dyDescent="0.25">
      <c r="M988" t="s">
        <v>887</v>
      </c>
      <c r="N988">
        <v>-0.51082625187632669</v>
      </c>
      <c r="O988">
        <v>1.7519857524125386</v>
      </c>
      <c r="P988">
        <v>1</v>
      </c>
      <c r="Q988">
        <v>0</v>
      </c>
      <c r="R988">
        <v>0.42869919301582349</v>
      </c>
      <c r="S988">
        <v>0.58767090115384979</v>
      </c>
      <c r="T988">
        <v>1.5498696993279719</v>
      </c>
      <c r="U988">
        <v>16.298212015356984</v>
      </c>
      <c r="V988">
        <v>0</v>
      </c>
      <c r="X988" s="7">
        <v>957</v>
      </c>
      <c r="Y988" s="7">
        <v>0.51091354961854785</v>
      </c>
      <c r="Z988" s="7">
        <v>-0.85756374064233043</v>
      </c>
      <c r="AX988" t="s">
        <v>1400</v>
      </c>
      <c r="AY988">
        <v>-7.8720452055565757E-2</v>
      </c>
    </row>
    <row r="989" spans="13:51" x14ac:dyDescent="0.25">
      <c r="M989" t="s">
        <v>239</v>
      </c>
      <c r="N989">
        <v>2.2792559712433519E-2</v>
      </c>
      <c r="O989">
        <v>0.15548637402744034</v>
      </c>
      <c r="P989">
        <v>1</v>
      </c>
      <c r="Q989">
        <v>0</v>
      </c>
      <c r="R989">
        <v>0.9989052799308934</v>
      </c>
      <c r="S989">
        <v>0.15267501386593418</v>
      </c>
      <c r="T989">
        <v>0.221421596807794</v>
      </c>
      <c r="U989">
        <v>18.229961338122848</v>
      </c>
      <c r="V989">
        <v>0</v>
      </c>
      <c r="X989" s="7">
        <v>958</v>
      </c>
      <c r="Y989" s="7">
        <v>0.1108660374302351</v>
      </c>
      <c r="Z989" s="7">
        <v>0.60383278279933528</v>
      </c>
      <c r="AX989" t="s">
        <v>149</v>
      </c>
      <c r="AY989">
        <v>-0.3343185557086546</v>
      </c>
    </row>
    <row r="990" spans="13:51" x14ac:dyDescent="0.25">
      <c r="M990" t="s">
        <v>2180</v>
      </c>
      <c r="N990">
        <v>-0.21981941381955938</v>
      </c>
      <c r="O990">
        <v>0.31289434629840657</v>
      </c>
      <c r="P990">
        <v>1</v>
      </c>
      <c r="Q990">
        <v>0</v>
      </c>
      <c r="R990">
        <v>0.45721664349651531</v>
      </c>
      <c r="S990">
        <v>8.7129399716149622E-2</v>
      </c>
      <c r="T990">
        <v>-0.5721130443105521</v>
      </c>
      <c r="U990">
        <v>16.605264999794176</v>
      </c>
      <c r="V990">
        <v>0</v>
      </c>
      <c r="X990" s="7">
        <v>959</v>
      </c>
      <c r="Y990" s="7">
        <v>0.13371555156415685</v>
      </c>
      <c r="Z990" s="7">
        <v>0.13292940599728217</v>
      </c>
      <c r="AX990" t="s">
        <v>1401</v>
      </c>
      <c r="AY990">
        <v>-0.79415636691524849</v>
      </c>
    </row>
    <row r="991" spans="13:51" x14ac:dyDescent="0.25">
      <c r="M991" t="s">
        <v>427</v>
      </c>
      <c r="N991">
        <v>-5.7648235365452515E-2</v>
      </c>
      <c r="O991">
        <v>0.27847181908414864</v>
      </c>
      <c r="P991">
        <v>1</v>
      </c>
      <c r="Q991">
        <v>0</v>
      </c>
      <c r="R991">
        <v>0.33438104464458912</v>
      </c>
      <c r="S991">
        <v>0.19150771559620747</v>
      </c>
      <c r="T991">
        <v>-0.22303788174667644</v>
      </c>
      <c r="U991">
        <v>18.420942305972847</v>
      </c>
      <c r="V991">
        <v>0</v>
      </c>
      <c r="X991" s="7">
        <v>960</v>
      </c>
      <c r="Y991" s="7">
        <v>-0.20431438035989929</v>
      </c>
      <c r="Z991" s="7">
        <v>-0.28016440981623847</v>
      </c>
      <c r="AX991" t="s">
        <v>403</v>
      </c>
      <c r="AY991">
        <v>-0.26987031140802109</v>
      </c>
    </row>
    <row r="992" spans="13:51" x14ac:dyDescent="0.25">
      <c r="M992" t="s">
        <v>1220</v>
      </c>
      <c r="N992">
        <v>0.79204654508251704</v>
      </c>
      <c r="O992">
        <v>0.63353508505833467</v>
      </c>
      <c r="P992">
        <v>1</v>
      </c>
      <c r="Q992">
        <v>0</v>
      </c>
      <c r="R992">
        <v>0.67591095950155011</v>
      </c>
      <c r="S992">
        <v>0.41593956138841476</v>
      </c>
      <c r="T992">
        <v>0.33976462818072151</v>
      </c>
      <c r="U992">
        <v>15.809355491492111</v>
      </c>
      <c r="V992">
        <v>0</v>
      </c>
      <c r="X992" s="7">
        <v>961</v>
      </c>
      <c r="Y992" s="7">
        <v>1.2056087369757504</v>
      </c>
      <c r="Z992" s="7">
        <v>-1.3961904293180702</v>
      </c>
      <c r="AX992" t="s">
        <v>300</v>
      </c>
      <c r="AY992">
        <v>-0.30798592737031316</v>
      </c>
    </row>
    <row r="993" spans="13:51" x14ac:dyDescent="0.25">
      <c r="M993" t="s">
        <v>1221</v>
      </c>
      <c r="N993">
        <v>-0.43221860159735281</v>
      </c>
      <c r="O993">
        <v>-0.12835879256583538</v>
      </c>
      <c r="P993">
        <v>1</v>
      </c>
      <c r="Q993">
        <v>0</v>
      </c>
      <c r="R993">
        <v>0.88507538043493594</v>
      </c>
      <c r="S993">
        <v>0.14729612368251077</v>
      </c>
      <c r="T993">
        <v>0.31196858018507995</v>
      </c>
      <c r="U993">
        <v>17.348651369470286</v>
      </c>
      <c r="V993">
        <v>0</v>
      </c>
      <c r="X993" s="7">
        <v>962</v>
      </c>
      <c r="Y993" s="7">
        <v>4.9396148922595973E-2</v>
      </c>
      <c r="Z993" s="7">
        <v>0.29474889777199387</v>
      </c>
      <c r="AX993" t="s">
        <v>397</v>
      </c>
      <c r="AY993">
        <v>5.2970391761234373E-2</v>
      </c>
    </row>
    <row r="994" spans="13:51" x14ac:dyDescent="0.25">
      <c r="M994" t="s">
        <v>88</v>
      </c>
      <c r="N994">
        <v>0.58546362998126067</v>
      </c>
      <c r="O994">
        <v>-8.1539472453398085E-2</v>
      </c>
      <c r="P994">
        <v>1</v>
      </c>
      <c r="Q994">
        <v>0</v>
      </c>
      <c r="R994">
        <v>0.34458134119828393</v>
      </c>
      <c r="S994">
        <v>7.6432851525897058E-2</v>
      </c>
      <c r="T994">
        <v>7.7894320269175046E-2</v>
      </c>
      <c r="U994">
        <v>19.967815853760463</v>
      </c>
      <c r="V994">
        <v>0</v>
      </c>
      <c r="X994" s="7">
        <v>963</v>
      </c>
      <c r="Y994" s="7">
        <v>0.22341493244364424</v>
      </c>
      <c r="Z994" s="7">
        <v>-0.28089094772195561</v>
      </c>
      <c r="AX994" t="s">
        <v>1402</v>
      </c>
      <c r="AY994">
        <v>-7.1523892326122829E-2</v>
      </c>
    </row>
    <row r="995" spans="13:51" x14ac:dyDescent="0.25">
      <c r="M995" t="s">
        <v>29</v>
      </c>
      <c r="N995">
        <v>5.212668413355547</v>
      </c>
      <c r="O995">
        <v>1.1699766091726791</v>
      </c>
      <c r="P995">
        <v>1</v>
      </c>
      <c r="Q995">
        <v>0</v>
      </c>
      <c r="R995">
        <v>0.59608319436440993</v>
      </c>
      <c r="S995">
        <v>0.15601597966216099</v>
      </c>
      <c r="T995">
        <v>54.369565620056818</v>
      </c>
      <c r="U995">
        <v>20.786316132495752</v>
      </c>
      <c r="V995">
        <v>0</v>
      </c>
      <c r="X995" s="7">
        <v>964</v>
      </c>
      <c r="Y995" s="7">
        <v>0.16458197016408932</v>
      </c>
      <c r="Z995" s="7">
        <v>-0.2778119365464044</v>
      </c>
      <c r="AX995" t="s">
        <v>651</v>
      </c>
      <c r="AY995">
        <v>-0.64388293296935739</v>
      </c>
    </row>
    <row r="996" spans="13:51" x14ac:dyDescent="0.25">
      <c r="M996" t="s">
        <v>338</v>
      </c>
      <c r="N996">
        <v>-0.29369022406713069</v>
      </c>
      <c r="O996">
        <v>-0.32600798016184829</v>
      </c>
      <c r="P996">
        <v>1</v>
      </c>
      <c r="Q996">
        <v>0</v>
      </c>
      <c r="R996">
        <v>0.36714299986535465</v>
      </c>
      <c r="S996">
        <v>0.14110571468618902</v>
      </c>
      <c r="T996">
        <v>-0.179642602465097</v>
      </c>
      <c r="U996">
        <v>18.067137890772631</v>
      </c>
      <c r="V996">
        <v>0</v>
      </c>
      <c r="X996" s="7">
        <v>965</v>
      </c>
      <c r="Y996" s="7">
        <v>-3.3406417158997365E-2</v>
      </c>
      <c r="Z996" s="7">
        <v>-0.63645987261733239</v>
      </c>
      <c r="AX996" t="s">
        <v>1403</v>
      </c>
      <c r="AY996">
        <v>0.37628948586034816</v>
      </c>
    </row>
    <row r="997" spans="13:51" x14ac:dyDescent="0.25">
      <c r="M997" t="s">
        <v>85</v>
      </c>
      <c r="N997">
        <v>6.5991300795904109E-2</v>
      </c>
      <c r="O997">
        <v>-0.16749727341696696</v>
      </c>
      <c r="P997">
        <v>1</v>
      </c>
      <c r="Q997">
        <v>0</v>
      </c>
      <c r="R997">
        <v>0.52592860246948425</v>
      </c>
      <c r="S997">
        <v>0.24096627238013935</v>
      </c>
      <c r="T997">
        <v>0.15972703577895217</v>
      </c>
      <c r="U997">
        <v>19.548143080428925</v>
      </c>
      <c r="V997">
        <v>0</v>
      </c>
      <c r="X997" s="7">
        <v>966</v>
      </c>
      <c r="Y997" s="7">
        <v>-7.5728033253622623E-2</v>
      </c>
      <c r="Z997" s="7">
        <v>-0.49514366962523826</v>
      </c>
      <c r="AX997" t="s">
        <v>1404</v>
      </c>
      <c r="AY997">
        <v>0.24511701950623158</v>
      </c>
    </row>
    <row r="998" spans="13:51" x14ac:dyDescent="0.25">
      <c r="M998" t="s">
        <v>371</v>
      </c>
      <c r="N998">
        <v>-1.2734911615001751E-2</v>
      </c>
      <c r="O998">
        <v>0.38459079696140586</v>
      </c>
      <c r="P998">
        <v>1</v>
      </c>
      <c r="Q998">
        <v>0</v>
      </c>
      <c r="R998">
        <v>0.2388548838558848</v>
      </c>
      <c r="S998">
        <v>5.3707807106223998E-2</v>
      </c>
      <c r="T998">
        <v>-0.65267639981959402</v>
      </c>
      <c r="U998">
        <v>17.982835926307839</v>
      </c>
      <c r="V998">
        <v>0</v>
      </c>
      <c r="X998" s="7">
        <v>967</v>
      </c>
      <c r="Y998" s="7">
        <v>0.51722432764794324</v>
      </c>
      <c r="Z998" s="7">
        <v>-1.2784205438878553</v>
      </c>
      <c r="AX998" t="s">
        <v>1405</v>
      </c>
      <c r="AY998">
        <v>-0.30018773032377033</v>
      </c>
    </row>
    <row r="999" spans="13:51" x14ac:dyDescent="0.25">
      <c r="M999" t="s">
        <v>1222</v>
      </c>
      <c r="N999">
        <v>0.36396232202155165</v>
      </c>
      <c r="O999">
        <v>0.29186467296071267</v>
      </c>
      <c r="P999">
        <v>1</v>
      </c>
      <c r="Q999">
        <v>0</v>
      </c>
      <c r="R999">
        <v>1.0756210261589267</v>
      </c>
      <c r="S999">
        <v>0.1069120034022738</v>
      </c>
      <c r="T999">
        <v>-0.31924963974719217</v>
      </c>
      <c r="U999">
        <v>18.298790853086505</v>
      </c>
      <c r="V999">
        <v>0</v>
      </c>
      <c r="X999" s="7">
        <v>968</v>
      </c>
      <c r="Y999" s="7">
        <v>-0.16874608303878805</v>
      </c>
      <c r="Z999" s="7">
        <v>0.26636187074820089</v>
      </c>
      <c r="AX999" t="s">
        <v>1406</v>
      </c>
      <c r="AY999">
        <v>-8.3602066050683349E-2</v>
      </c>
    </row>
    <row r="1000" spans="13:51" x14ac:dyDescent="0.25">
      <c r="M1000" t="s">
        <v>2181</v>
      </c>
      <c r="N1000">
        <v>0.46066020411578601</v>
      </c>
      <c r="O1000">
        <v>-0.10700683938491468</v>
      </c>
      <c r="P1000">
        <v>1</v>
      </c>
      <c r="Q1000">
        <v>0</v>
      </c>
      <c r="R1000">
        <v>1.5322101267211405</v>
      </c>
      <c r="S1000">
        <v>0.22046043782569069</v>
      </c>
      <c r="T1000">
        <v>-0.27167968117545327</v>
      </c>
      <c r="U1000">
        <v>18.330063169617478</v>
      </c>
      <c r="V1000">
        <v>0</v>
      </c>
      <c r="X1000" s="7">
        <v>969</v>
      </c>
      <c r="Y1000" s="7">
        <v>0.17509842005022452</v>
      </c>
      <c r="Z1000" s="7">
        <v>-0.65397787389557327</v>
      </c>
      <c r="AX1000" t="s">
        <v>1407</v>
      </c>
      <c r="AY1000">
        <v>-0.30639343832601534</v>
      </c>
    </row>
    <row r="1001" spans="13:51" x14ac:dyDescent="0.25">
      <c r="M1001" t="s">
        <v>1223</v>
      </c>
      <c r="N1001">
        <v>-0.29577099647542593</v>
      </c>
      <c r="O1001">
        <v>2.1466724886468343E-2</v>
      </c>
      <c r="P1001">
        <v>1</v>
      </c>
      <c r="Q1001">
        <v>0</v>
      </c>
      <c r="R1001">
        <v>1.2730273951872662</v>
      </c>
      <c r="S1001">
        <v>8.3731553153421401E-2</v>
      </c>
      <c r="T1001">
        <v>-8.2066687290006157E-2</v>
      </c>
      <c r="U1001">
        <v>16.362873465502364</v>
      </c>
      <c r="V1001">
        <v>0</v>
      </c>
      <c r="X1001" s="7">
        <v>970</v>
      </c>
      <c r="Y1001" s="7">
        <v>0.2210926022395634</v>
      </c>
      <c r="Z1001" s="7">
        <v>0.6504258308338805</v>
      </c>
      <c r="AX1001" t="s">
        <v>1408</v>
      </c>
      <c r="AY1001">
        <v>-0.17633903947988175</v>
      </c>
    </row>
    <row r="1002" spans="13:51" x14ac:dyDescent="0.25">
      <c r="M1002" t="s">
        <v>1225</v>
      </c>
      <c r="N1002">
        <v>1.2068039828824047E-2</v>
      </c>
      <c r="O1002">
        <v>0.27142519452670055</v>
      </c>
      <c r="P1002">
        <v>1</v>
      </c>
      <c r="Q1002">
        <v>0</v>
      </c>
      <c r="R1002">
        <v>1.7478872137079016</v>
      </c>
      <c r="S1002">
        <v>0.10348677220404305</v>
      </c>
      <c r="T1002">
        <v>1.88871583111208E-2</v>
      </c>
      <c r="U1002">
        <v>16.618438293882537</v>
      </c>
      <c r="V1002">
        <v>0</v>
      </c>
      <c r="X1002" s="7">
        <v>971</v>
      </c>
      <c r="Y1002" s="7">
        <v>7.4169849409073396E-3</v>
      </c>
      <c r="Z1002" s="7">
        <v>-0.19994218236890099</v>
      </c>
      <c r="AX1002" t="s">
        <v>784</v>
      </c>
      <c r="AY1002">
        <v>0.93102813126301831</v>
      </c>
    </row>
    <row r="1003" spans="13:51" x14ac:dyDescent="0.25">
      <c r="M1003" t="s">
        <v>2182</v>
      </c>
      <c r="N1003">
        <v>-0.34265638054784991</v>
      </c>
      <c r="O1003">
        <v>0.20486035165078725</v>
      </c>
      <c r="P1003">
        <v>1</v>
      </c>
      <c r="Q1003">
        <v>0</v>
      </c>
      <c r="R1003">
        <v>0.63456387298770656</v>
      </c>
      <c r="S1003">
        <v>4.8195154431482062E-2</v>
      </c>
      <c r="T1003">
        <v>3.8045690305936013</v>
      </c>
      <c r="U1003">
        <v>15.840795489856786</v>
      </c>
      <c r="V1003">
        <v>0</v>
      </c>
      <c r="X1003" s="7">
        <v>972</v>
      </c>
      <c r="Y1003" s="7">
        <v>0.28880404885293648</v>
      </c>
      <c r="Z1003" s="7">
        <v>-1.1824688081214492</v>
      </c>
      <c r="AX1003" t="s">
        <v>1409</v>
      </c>
      <c r="AY1003">
        <v>7.5021861635703874E-2</v>
      </c>
    </row>
    <row r="1004" spans="13:51" x14ac:dyDescent="0.25">
      <c r="M1004" t="s">
        <v>1226</v>
      </c>
      <c r="N1004">
        <v>-0.15951952846164569</v>
      </c>
      <c r="O1004">
        <v>1.8777269677044732</v>
      </c>
      <c r="P1004">
        <v>1</v>
      </c>
      <c r="Q1004">
        <v>0</v>
      </c>
      <c r="R1004">
        <v>1.053757164347791</v>
      </c>
      <c r="S1004">
        <v>0.16948636831127703</v>
      </c>
      <c r="T1004">
        <v>7.2840772532544156E-3</v>
      </c>
      <c r="U1004">
        <v>17.705877274910893</v>
      </c>
      <c r="V1004">
        <v>0</v>
      </c>
      <c r="X1004" s="7">
        <v>973</v>
      </c>
      <c r="Y1004" s="7">
        <v>-0.15881721340018581</v>
      </c>
      <c r="Z1004" s="7">
        <v>0.23880516603611848</v>
      </c>
      <c r="AX1004" t="s">
        <v>1410</v>
      </c>
      <c r="AY1004">
        <v>-0.18242682642218114</v>
      </c>
    </row>
    <row r="1005" spans="13:51" x14ac:dyDescent="0.25">
      <c r="M1005" t="s">
        <v>1227</v>
      </c>
      <c r="N1005">
        <v>0.22296551990033003</v>
      </c>
      <c r="O1005">
        <v>-7.2501435247274509E-2</v>
      </c>
      <c r="P1005">
        <v>1</v>
      </c>
      <c r="Q1005">
        <v>0</v>
      </c>
      <c r="R1005">
        <v>0.71860828756088635</v>
      </c>
      <c r="S1005">
        <v>0.16751438364369023</v>
      </c>
      <c r="T1005">
        <v>-0.31651502823391542</v>
      </c>
      <c r="U1005">
        <v>17.295747720001142</v>
      </c>
      <c r="V1005">
        <v>0</v>
      </c>
      <c r="X1005" s="7">
        <v>974</v>
      </c>
      <c r="Y1005" s="7">
        <v>1.6813204689924037</v>
      </c>
      <c r="Z1005" s="7">
        <v>85.758222336185455</v>
      </c>
      <c r="AX1005" t="s">
        <v>1412</v>
      </c>
      <c r="AY1005">
        <v>-3.1279710598581693E-2</v>
      </c>
    </row>
    <row r="1006" spans="13:51" x14ac:dyDescent="0.25">
      <c r="M1006" t="s">
        <v>632</v>
      </c>
      <c r="N1006">
        <v>0.65692483219363862</v>
      </c>
      <c r="O1006">
        <v>1.7236374751767602</v>
      </c>
      <c r="P1006">
        <v>1</v>
      </c>
      <c r="Q1006">
        <v>0</v>
      </c>
      <c r="R1006">
        <v>0.44675859813612329</v>
      </c>
      <c r="S1006">
        <v>0.25689231345865515</v>
      </c>
      <c r="T1006">
        <v>-0.766196996691481</v>
      </c>
      <c r="U1006">
        <v>17.400422311920256</v>
      </c>
      <c r="V1006">
        <v>0</v>
      </c>
      <c r="X1006" s="7">
        <v>975</v>
      </c>
      <c r="Y1006" s="7">
        <v>1.6157964226641246</v>
      </c>
      <c r="Z1006" s="7">
        <v>-1.1466611557037567</v>
      </c>
      <c r="AX1006" t="s">
        <v>1413</v>
      </c>
      <c r="AY1006">
        <v>-0.40113079488231035</v>
      </c>
    </row>
    <row r="1007" spans="13:51" x14ac:dyDescent="0.25">
      <c r="M1007" t="s">
        <v>1229</v>
      </c>
      <c r="N1007">
        <v>-4.6431624555693288E-2</v>
      </c>
      <c r="O1007">
        <v>7.3175410490514778E-2</v>
      </c>
      <c r="P1007">
        <v>1</v>
      </c>
      <c r="Q1007">
        <v>0</v>
      </c>
      <c r="R1007">
        <v>1.0482788357011084</v>
      </c>
      <c r="S1007">
        <v>0.12396070891097677</v>
      </c>
      <c r="T1007">
        <v>0.1993003739847482</v>
      </c>
      <c r="U1007">
        <v>19.158621559010314</v>
      </c>
      <c r="V1007">
        <v>0</v>
      </c>
      <c r="X1007" s="7">
        <v>976</v>
      </c>
      <c r="Y1007" s="7">
        <v>0.28764772000572969</v>
      </c>
      <c r="Z1007" s="7">
        <v>-0.72038549085802583</v>
      </c>
      <c r="AX1007" t="s">
        <v>1414</v>
      </c>
      <c r="AY1007">
        <v>0.65605856681959873</v>
      </c>
    </row>
    <row r="1008" spans="13:51" x14ac:dyDescent="0.25">
      <c r="M1008" t="s">
        <v>65</v>
      </c>
      <c r="N1008">
        <v>-0.73918241290210907</v>
      </c>
      <c r="O1008">
        <v>-6.3402465090650395E-2</v>
      </c>
      <c r="P1008">
        <v>1</v>
      </c>
      <c r="Q1008">
        <v>0</v>
      </c>
      <c r="R1008">
        <v>0.83642493776611559</v>
      </c>
      <c r="S1008">
        <v>0.11757532355349316</v>
      </c>
      <c r="T1008">
        <v>0.18180023243303592</v>
      </c>
      <c r="U1008">
        <v>19.480965647845991</v>
      </c>
      <c r="V1008">
        <v>0</v>
      </c>
      <c r="X1008" s="7">
        <v>977</v>
      </c>
      <c r="Y1008" s="7">
        <v>-7.415057057148261E-3</v>
      </c>
      <c r="Z1008" s="7">
        <v>4.5654736221291303</v>
      </c>
      <c r="AX1008" t="s">
        <v>1415</v>
      </c>
      <c r="AY1008">
        <v>-0.15054146432919166</v>
      </c>
    </row>
    <row r="1009" spans="13:51" x14ac:dyDescent="0.25">
      <c r="M1009" t="s">
        <v>176</v>
      </c>
      <c r="N1009">
        <v>-0.17472541095113739</v>
      </c>
      <c r="O1009">
        <v>0.21453476549820708</v>
      </c>
      <c r="P1009">
        <v>1</v>
      </c>
      <c r="Q1009">
        <v>0</v>
      </c>
      <c r="R1009">
        <v>0.64446995687306696</v>
      </c>
      <c r="S1009">
        <v>0.18533286638051985</v>
      </c>
      <c r="T1009">
        <v>-0.12760704600390163</v>
      </c>
      <c r="U1009">
        <v>19.198367495246963</v>
      </c>
      <c r="V1009">
        <v>0</v>
      </c>
      <c r="X1009" s="7">
        <v>978</v>
      </c>
      <c r="Y1009" s="7">
        <v>-4.6379853696536244E-2</v>
      </c>
      <c r="Z1009" s="7">
        <v>0.15294368720067028</v>
      </c>
      <c r="AX1009" t="s">
        <v>1416</v>
      </c>
      <c r="AY1009">
        <v>-0.14970065414574921</v>
      </c>
    </row>
    <row r="1010" spans="13:51" x14ac:dyDescent="0.25">
      <c r="M1010" t="s">
        <v>268</v>
      </c>
      <c r="N1010">
        <v>-0.10849570251648591</v>
      </c>
      <c r="O1010">
        <v>3.423379739237755E-2</v>
      </c>
      <c r="P1010">
        <v>1</v>
      </c>
      <c r="Q1010">
        <v>0</v>
      </c>
      <c r="R1010">
        <v>0.56979805044960774</v>
      </c>
      <c r="S1010">
        <v>0.12996341408736553</v>
      </c>
      <c r="T1010">
        <v>0.21591499103760542</v>
      </c>
      <c r="U1010">
        <v>18.679602473003332</v>
      </c>
      <c r="V1010">
        <v>0</v>
      </c>
      <c r="X1010" s="7">
        <v>979</v>
      </c>
      <c r="Y1010" s="7">
        <v>0.23628435888289684</v>
      </c>
      <c r="Z1010" s="7">
        <v>3.772613383549722</v>
      </c>
      <c r="AX1010" t="s">
        <v>1417</v>
      </c>
      <c r="AY1010">
        <v>-0.31941003642621729</v>
      </c>
    </row>
    <row r="1011" spans="13:51" x14ac:dyDescent="0.25">
      <c r="M1011" t="s">
        <v>1230</v>
      </c>
      <c r="N1011">
        <v>2.8980919105756398</v>
      </c>
      <c r="O1011">
        <v>6.9841169437911382E-2</v>
      </c>
      <c r="P1011">
        <v>1</v>
      </c>
      <c r="Q1011">
        <v>0</v>
      </c>
      <c r="R1011">
        <v>0.79893697780506179</v>
      </c>
      <c r="S1011">
        <v>0.19257681616399877</v>
      </c>
      <c r="T1011">
        <v>-0.14268201365206962</v>
      </c>
      <c r="U1011">
        <v>16.042525358873096</v>
      </c>
      <c r="V1011">
        <v>0</v>
      </c>
      <c r="X1011" s="7">
        <v>980</v>
      </c>
      <c r="Y1011" s="7">
        <v>-0.21930273372445244</v>
      </c>
      <c r="Z1011" s="7">
        <v>-0.58610032223277253</v>
      </c>
      <c r="AX1011" t="s">
        <v>1418</v>
      </c>
      <c r="AY1011">
        <v>7.9294341300028937E-2</v>
      </c>
    </row>
    <row r="1012" spans="13:51" x14ac:dyDescent="0.25">
      <c r="M1012" t="s">
        <v>1231</v>
      </c>
      <c r="N1012">
        <v>-0.2435176297643207</v>
      </c>
      <c r="O1012">
        <v>-6.4309634057674717E-2</v>
      </c>
      <c r="P1012">
        <v>1</v>
      </c>
      <c r="Q1012">
        <v>0</v>
      </c>
      <c r="R1012">
        <v>0.83435088641121935</v>
      </c>
      <c r="S1012">
        <v>5.9564100377617842E-2</v>
      </c>
      <c r="T1012">
        <v>-0.18326589407599153</v>
      </c>
      <c r="U1012">
        <v>17.230013975615947</v>
      </c>
      <c r="V1012">
        <v>0</v>
      </c>
      <c r="X1012" s="7">
        <v>981</v>
      </c>
      <c r="Y1012" s="7">
        <v>-0.7996043451636643</v>
      </c>
      <c r="Z1012" s="7">
        <v>0.90141758506699299</v>
      </c>
      <c r="AX1012" t="s">
        <v>1419</v>
      </c>
      <c r="AY1012">
        <v>-0.6783503781997926</v>
      </c>
    </row>
    <row r="1013" spans="13:51" x14ac:dyDescent="0.25">
      <c r="M1013" t="s">
        <v>783</v>
      </c>
      <c r="N1013">
        <v>0.78822936057828408</v>
      </c>
      <c r="O1013">
        <v>0.52746920105543627</v>
      </c>
      <c r="P1013">
        <v>1</v>
      </c>
      <c r="Q1013">
        <v>0</v>
      </c>
      <c r="R1013">
        <v>0.5254764590203701</v>
      </c>
      <c r="S1013">
        <v>0.1411846983985228</v>
      </c>
      <c r="T1013">
        <v>-0.22965228459563014</v>
      </c>
      <c r="U1013">
        <v>16.776502886855543</v>
      </c>
      <c r="V1013">
        <v>0</v>
      </c>
      <c r="X1013" s="7">
        <v>982</v>
      </c>
      <c r="Y1013" s="7">
        <v>-0.16432814614601227</v>
      </c>
      <c r="Z1013" s="7">
        <v>1.2394395186127272</v>
      </c>
      <c r="AX1013" t="s">
        <v>629</v>
      </c>
      <c r="AY1013">
        <v>-0.62160021110141572</v>
      </c>
    </row>
    <row r="1014" spans="13:51" x14ac:dyDescent="0.25">
      <c r="M1014" t="s">
        <v>907</v>
      </c>
      <c r="N1014">
        <v>-0.66290337828929791</v>
      </c>
      <c r="O1014">
        <v>2.0940762744757664</v>
      </c>
      <c r="P1014">
        <v>1</v>
      </c>
      <c r="Q1014">
        <v>0</v>
      </c>
      <c r="R1014">
        <v>0.23140777654873579</v>
      </c>
      <c r="S1014">
        <v>0.31300038199116548</v>
      </c>
      <c r="T1014">
        <v>-0.50362002808959416</v>
      </c>
      <c r="U1014">
        <v>16.370582390360926</v>
      </c>
      <c r="V1014">
        <v>0</v>
      </c>
      <c r="X1014" s="7">
        <v>983</v>
      </c>
      <c r="Y1014" s="7">
        <v>0.48151574119977913</v>
      </c>
      <c r="Z1014" s="7">
        <v>-0.85648672126249148</v>
      </c>
      <c r="AX1014" t="s">
        <v>1421</v>
      </c>
      <c r="AY1014">
        <v>1.3185363043329614</v>
      </c>
    </row>
    <row r="1015" spans="13:51" x14ac:dyDescent="0.25">
      <c r="M1015" t="s">
        <v>2185</v>
      </c>
      <c r="N1015">
        <v>-0.15234276996668686</v>
      </c>
      <c r="O1015">
        <v>0.18612433148040794</v>
      </c>
      <c r="P1015">
        <v>1</v>
      </c>
      <c r="Q1015">
        <v>0</v>
      </c>
      <c r="R1015">
        <v>0.71479650568032527</v>
      </c>
      <c r="S1015">
        <v>0.12662717570788123</v>
      </c>
      <c r="T1015">
        <v>0.19797513678811501</v>
      </c>
      <c r="U1015">
        <v>19.084847881433845</v>
      </c>
      <c r="V1015">
        <v>0</v>
      </c>
      <c r="X1015" s="7">
        <v>984</v>
      </c>
      <c r="Y1015" s="7">
        <v>0.41078896524316044</v>
      </c>
      <c r="Z1015" s="7">
        <v>-0.79813444774784958</v>
      </c>
      <c r="AX1015" t="s">
        <v>1422</v>
      </c>
      <c r="AY1015">
        <v>-0.55526896480930144</v>
      </c>
    </row>
    <row r="1016" spans="13:51" x14ac:dyDescent="0.25">
      <c r="M1016" t="s">
        <v>261</v>
      </c>
      <c r="N1016">
        <v>0.20013090472784609</v>
      </c>
      <c r="O1016">
        <v>-0.26307368829877653</v>
      </c>
      <c r="P1016">
        <v>1</v>
      </c>
      <c r="Q1016">
        <v>0</v>
      </c>
      <c r="R1016">
        <v>1.9999635179052746</v>
      </c>
      <c r="S1016">
        <v>2.8801625290835464E-2</v>
      </c>
      <c r="T1016">
        <v>-0.47625102478438219</v>
      </c>
      <c r="U1016">
        <v>17.372076965152516</v>
      </c>
      <c r="V1016">
        <v>0</v>
      </c>
      <c r="X1016" s="7">
        <v>985</v>
      </c>
      <c r="Y1016" s="7">
        <v>3.4205121655152271E-2</v>
      </c>
      <c r="Z1016" s="7">
        <v>-0.5450313735314789</v>
      </c>
      <c r="AX1016" t="s">
        <v>578</v>
      </c>
      <c r="AY1016">
        <v>0.37573568950244129</v>
      </c>
    </row>
    <row r="1017" spans="13:51" x14ac:dyDescent="0.25">
      <c r="M1017" t="s">
        <v>2186</v>
      </c>
      <c r="N1017">
        <v>-0.7177237459474729</v>
      </c>
      <c r="O1017">
        <v>-0.16724352253607758</v>
      </c>
      <c r="P1017">
        <v>1</v>
      </c>
      <c r="Q1017">
        <v>0</v>
      </c>
      <c r="R1017">
        <v>0.2612928860411679</v>
      </c>
      <c r="S1017">
        <v>5.0266769754773254E-2</v>
      </c>
      <c r="T1017">
        <v>-0.57404025858944896</v>
      </c>
      <c r="U1017">
        <v>19.857204583013871</v>
      </c>
      <c r="V1017">
        <v>0</v>
      </c>
      <c r="X1017" s="7">
        <v>986</v>
      </c>
      <c r="Y1017" s="7">
        <v>0.2146073852983299</v>
      </c>
      <c r="Z1017" s="7">
        <v>-0.19181482558589638</v>
      </c>
      <c r="AX1017" t="s">
        <v>1423</v>
      </c>
      <c r="AY1017">
        <v>0.74808646719811978</v>
      </c>
    </row>
    <row r="1018" spans="13:51" x14ac:dyDescent="0.25">
      <c r="M1018" t="s">
        <v>2187</v>
      </c>
      <c r="N1018">
        <v>9.1064260347807832E-2</v>
      </c>
      <c r="O1018">
        <v>-0.17518613997902191</v>
      </c>
      <c r="P1018">
        <v>1</v>
      </c>
      <c r="Q1018">
        <v>0</v>
      </c>
      <c r="R1018">
        <v>0.31841390099887579</v>
      </c>
      <c r="S1018">
        <v>0.14479903302416883</v>
      </c>
      <c r="T1018">
        <v>0.36939740783352831</v>
      </c>
      <c r="U1018">
        <v>18.224659666860351</v>
      </c>
      <c r="V1018">
        <v>0</v>
      </c>
      <c r="X1018" s="7">
        <v>987</v>
      </c>
      <c r="Y1018" s="7">
        <v>-5.1418514291942941E-3</v>
      </c>
      <c r="Z1018" s="7">
        <v>-0.21467756239036509</v>
      </c>
      <c r="AX1018" t="s">
        <v>791</v>
      </c>
      <c r="AY1018">
        <v>-3.5876536758466478E-2</v>
      </c>
    </row>
    <row r="1019" spans="13:51" x14ac:dyDescent="0.25">
      <c r="M1019" t="s">
        <v>234</v>
      </c>
      <c r="N1019">
        <v>-0.37331748589765179</v>
      </c>
      <c r="O1019">
        <v>-0.42648882372497077</v>
      </c>
      <c r="P1019">
        <v>1</v>
      </c>
      <c r="Q1019">
        <v>0</v>
      </c>
      <c r="R1019">
        <v>0.6399656667229392</v>
      </c>
      <c r="S1019">
        <v>6.6617590961311271E-2</v>
      </c>
      <c r="T1019">
        <v>-0.90245353317740573</v>
      </c>
      <c r="U1019">
        <v>18.110194552930025</v>
      </c>
      <c r="V1019">
        <v>1</v>
      </c>
      <c r="X1019" s="7">
        <v>988</v>
      </c>
      <c r="Y1019" s="7">
        <v>-8.1454432500210838E-2</v>
      </c>
      <c r="Z1019" s="7">
        <v>2.3806197134758324E-2</v>
      </c>
      <c r="AX1019" t="s">
        <v>1424</v>
      </c>
      <c r="AY1019">
        <v>-0.33757706181280955</v>
      </c>
    </row>
    <row r="1020" spans="13:51" x14ac:dyDescent="0.25">
      <c r="M1020" t="s">
        <v>1232</v>
      </c>
      <c r="N1020">
        <v>-0.56720633446294599</v>
      </c>
      <c r="O1020">
        <v>2.9252149710859858</v>
      </c>
      <c r="P1020">
        <v>1</v>
      </c>
      <c r="Q1020">
        <v>0</v>
      </c>
      <c r="R1020">
        <v>0.95003576956902469</v>
      </c>
      <c r="S1020">
        <v>0.19871967553920475</v>
      </c>
      <c r="T1020">
        <v>-0.20790070224345034</v>
      </c>
      <c r="U1020">
        <v>17.295929682698969</v>
      </c>
      <c r="V1020">
        <v>0</v>
      </c>
      <c r="X1020" s="7">
        <v>989</v>
      </c>
      <c r="Y1020" s="7">
        <v>-0.27057936364897717</v>
      </c>
      <c r="Z1020" s="7">
        <v>1.0626259087314942</v>
      </c>
      <c r="AX1020" t="s">
        <v>2284</v>
      </c>
      <c r="AY1020">
        <v>1.4730925369846193</v>
      </c>
    </row>
    <row r="1021" spans="13:51" x14ac:dyDescent="0.25">
      <c r="M1021" t="s">
        <v>296</v>
      </c>
      <c r="N1021">
        <v>-0.22346823865033141</v>
      </c>
      <c r="O1021">
        <v>-4.2826477378919078E-2</v>
      </c>
      <c r="P1021">
        <v>1</v>
      </c>
      <c r="Q1021">
        <v>0</v>
      </c>
      <c r="R1021">
        <v>0.12198468974329844</v>
      </c>
      <c r="S1021">
        <v>0.2051320080207247</v>
      </c>
      <c r="T1021">
        <v>-0.83305446195231481</v>
      </c>
      <c r="U1021">
        <v>19.454744147972288</v>
      </c>
      <c r="V1021">
        <v>0</v>
      </c>
      <c r="X1021" s="7">
        <v>990</v>
      </c>
      <c r="Y1021" s="7">
        <v>0.18950905754862912</v>
      </c>
      <c r="Z1021" s="7">
        <v>-0.62172765914598194</v>
      </c>
      <c r="AX1021" t="s">
        <v>557</v>
      </c>
      <c r="AY1021">
        <v>-0.19680060607513106</v>
      </c>
    </row>
    <row r="1022" spans="13:51" x14ac:dyDescent="0.25">
      <c r="M1022" t="s">
        <v>2188</v>
      </c>
      <c r="N1022">
        <v>-0.92518523816950382</v>
      </c>
      <c r="O1022">
        <v>-0.1798879998200861</v>
      </c>
      <c r="P1022">
        <v>1</v>
      </c>
      <c r="Q1022">
        <v>0</v>
      </c>
      <c r="R1022">
        <v>0.25351719000142542</v>
      </c>
      <c r="S1022">
        <v>3.1718251996989438E-2</v>
      </c>
      <c r="T1022">
        <v>-0.75823479457095311</v>
      </c>
      <c r="U1022">
        <v>20.346064429015378</v>
      </c>
      <c r="V1022">
        <v>0</v>
      </c>
      <c r="X1022" s="7">
        <v>991</v>
      </c>
      <c r="Y1022" s="7">
        <v>0.23864756313083027</v>
      </c>
      <c r="Z1022" s="7">
        <v>0.34681606685043043</v>
      </c>
      <c r="AX1022" t="s">
        <v>116</v>
      </c>
      <c r="AY1022">
        <v>-1.9817110567438883E-2</v>
      </c>
    </row>
    <row r="1023" spans="13:51" x14ac:dyDescent="0.25">
      <c r="M1023" t="s">
        <v>1233</v>
      </c>
      <c r="N1023">
        <v>-0.17539338353767245</v>
      </c>
      <c r="O1023">
        <v>0.39504104700105092</v>
      </c>
      <c r="P1023">
        <v>1</v>
      </c>
      <c r="Q1023">
        <v>0</v>
      </c>
      <c r="R1023">
        <v>0.59204311334692183</v>
      </c>
      <c r="S1023">
        <v>0.22605381635147334</v>
      </c>
      <c r="T1023">
        <v>0.10660438347084551</v>
      </c>
      <c r="U1023">
        <v>17.007903834561684</v>
      </c>
      <c r="V1023">
        <v>0</v>
      </c>
      <c r="X1023" s="7">
        <v>992</v>
      </c>
      <c r="Y1023" s="7">
        <v>22.036242808114011</v>
      </c>
      <c r="Z1023" s="7">
        <v>-16.823574394758463</v>
      </c>
      <c r="AX1023" t="s">
        <v>850</v>
      </c>
      <c r="AY1023">
        <v>-0.19276708085204072</v>
      </c>
    </row>
    <row r="1024" spans="13:51" x14ac:dyDescent="0.25">
      <c r="M1024" t="s">
        <v>323</v>
      </c>
      <c r="N1024">
        <v>0.19642213600774516</v>
      </c>
      <c r="O1024">
        <v>8.917366723998417E-2</v>
      </c>
      <c r="P1024">
        <v>1</v>
      </c>
      <c r="Q1024">
        <v>0</v>
      </c>
      <c r="R1024">
        <v>0.89101757866675879</v>
      </c>
      <c r="S1024">
        <v>0.11666062254825377</v>
      </c>
      <c r="T1024">
        <v>1.729884105334609E-2</v>
      </c>
      <c r="U1024">
        <v>17.670353446919663</v>
      </c>
      <c r="V1024">
        <v>0</v>
      </c>
      <c r="X1024" s="7">
        <v>993</v>
      </c>
      <c r="Y1024" s="7">
        <v>-6.7649636866013579E-2</v>
      </c>
      <c r="Z1024" s="7">
        <v>-0.22604058720111711</v>
      </c>
      <c r="AX1024" t="s">
        <v>2285</v>
      </c>
      <c r="AY1024">
        <v>-0.5590971629570145</v>
      </c>
    </row>
    <row r="1025" spans="13:51" x14ac:dyDescent="0.25">
      <c r="M1025" t="s">
        <v>2189</v>
      </c>
      <c r="N1025">
        <v>-0.79814749562024268</v>
      </c>
      <c r="O1025">
        <v>-0.23500694371165384</v>
      </c>
      <c r="P1025">
        <v>1</v>
      </c>
      <c r="Q1025">
        <v>0</v>
      </c>
      <c r="R1025">
        <v>0.78422231601691517</v>
      </c>
      <c r="S1025">
        <v>0.10293278840422922</v>
      </c>
      <c r="T1025">
        <v>1.4562666225891976</v>
      </c>
      <c r="U1025">
        <v>17.464771213154059</v>
      </c>
      <c r="V1025">
        <v>0</v>
      </c>
      <c r="X1025" s="7">
        <v>994</v>
      </c>
      <c r="Y1025" s="7">
        <v>-8.2045560019752883E-2</v>
      </c>
      <c r="Z1025" s="7">
        <v>0.14803686081565698</v>
      </c>
      <c r="AX1025" t="s">
        <v>2286</v>
      </c>
      <c r="AY1025">
        <v>-3.8856406544364501E-2</v>
      </c>
    </row>
    <row r="1026" spans="13:51" x14ac:dyDescent="0.25">
      <c r="M1026" t="s">
        <v>760</v>
      </c>
      <c r="N1026">
        <v>-3.8033601951662187E-2</v>
      </c>
      <c r="O1026">
        <v>-6.1392833980660347E-3</v>
      </c>
      <c r="P1026">
        <v>1</v>
      </c>
      <c r="Q1026">
        <v>0</v>
      </c>
      <c r="R1026">
        <v>0.61031346483081039</v>
      </c>
      <c r="S1026">
        <v>0.17037558930606703</v>
      </c>
      <c r="T1026">
        <v>-0.28508037562023464</v>
      </c>
      <c r="U1026">
        <v>16.181582037065503</v>
      </c>
      <c r="V1026">
        <v>0</v>
      </c>
      <c r="X1026" s="7">
        <v>995</v>
      </c>
      <c r="Y1026" s="7">
        <v>4.4041254140672337E-2</v>
      </c>
      <c r="Z1026" s="7">
        <v>-5.6776165755674089E-2</v>
      </c>
      <c r="AX1026" t="s">
        <v>1426</v>
      </c>
      <c r="AY1026">
        <v>-0.2028714858697534</v>
      </c>
    </row>
    <row r="1027" spans="13:51" x14ac:dyDescent="0.25">
      <c r="M1027" t="s">
        <v>609</v>
      </c>
      <c r="N1027">
        <v>-0.38443395001378772</v>
      </c>
      <c r="O1027">
        <v>0.43593439041499815</v>
      </c>
      <c r="P1027">
        <v>1</v>
      </c>
      <c r="Q1027">
        <v>0</v>
      </c>
      <c r="R1027">
        <v>0.59422919582730682</v>
      </c>
      <c r="S1027">
        <v>0.24447406460894086</v>
      </c>
      <c r="T1027">
        <v>-0.19738510404257273</v>
      </c>
      <c r="U1027">
        <v>17.055977461869158</v>
      </c>
      <c r="V1027">
        <v>0</v>
      </c>
      <c r="X1027" s="7">
        <v>996</v>
      </c>
      <c r="Y1027" s="7">
        <v>0.12798718491833275</v>
      </c>
      <c r="Z1027" s="7">
        <v>0.23597513710321891</v>
      </c>
      <c r="AX1027" t="s">
        <v>605</v>
      </c>
      <c r="AY1027">
        <v>-0.34264070246414746</v>
      </c>
    </row>
    <row r="1028" spans="13:51" x14ac:dyDescent="0.25">
      <c r="M1028" t="s">
        <v>2190</v>
      </c>
      <c r="N1028">
        <v>-0.37166812041555713</v>
      </c>
      <c r="O1028">
        <v>-9.6039508035000686E-3</v>
      </c>
      <c r="P1028">
        <v>1</v>
      </c>
      <c r="Q1028">
        <v>0</v>
      </c>
      <c r="R1028">
        <v>0.52758020255307958</v>
      </c>
      <c r="S1028">
        <v>0.1237034908564852</v>
      </c>
      <c r="T1028">
        <v>-0.28254140468579447</v>
      </c>
      <c r="U1028">
        <v>17.292989437300943</v>
      </c>
      <c r="V1028">
        <v>0</v>
      </c>
      <c r="X1028" s="7">
        <v>997</v>
      </c>
      <c r="Y1028" s="7">
        <v>-0.12385418609280985</v>
      </c>
      <c r="Z1028" s="7">
        <v>0.58451439020859586</v>
      </c>
      <c r="AX1028" t="s">
        <v>2287</v>
      </c>
      <c r="AY1028">
        <v>0.3625668199613386</v>
      </c>
    </row>
    <row r="1029" spans="13:51" x14ac:dyDescent="0.25">
      <c r="M1029" t="s">
        <v>1234</v>
      </c>
      <c r="N1029">
        <v>-3.6313259667100181E-2</v>
      </c>
      <c r="O1029">
        <v>4.6150119092311558E-2</v>
      </c>
      <c r="P1029">
        <v>1</v>
      </c>
      <c r="Q1029">
        <v>0</v>
      </c>
      <c r="R1029">
        <v>16.674311722479644</v>
      </c>
      <c r="S1029">
        <v>6.3300662181994344E-2</v>
      </c>
      <c r="T1029">
        <v>-0.2163613178458467</v>
      </c>
      <c r="U1029">
        <v>15.332622302950107</v>
      </c>
      <c r="V1029">
        <v>0</v>
      </c>
      <c r="X1029" s="7">
        <v>998</v>
      </c>
      <c r="Y1029" s="7">
        <v>0.21671892753526137</v>
      </c>
      <c r="Z1029" s="7">
        <v>-0.51248992401068727</v>
      </c>
      <c r="AX1029" t="s">
        <v>2288</v>
      </c>
      <c r="AY1029">
        <v>4.8971803623956499E-2</v>
      </c>
    </row>
    <row r="1030" spans="13:51" x14ac:dyDescent="0.25">
      <c r="M1030" t="s">
        <v>1235</v>
      </c>
      <c r="N1030">
        <v>-1.9536164497112565E-2</v>
      </c>
      <c r="O1030">
        <v>0.263451292190023</v>
      </c>
      <c r="P1030">
        <v>1</v>
      </c>
      <c r="Q1030">
        <v>0</v>
      </c>
      <c r="R1030">
        <v>0.83052021435514123</v>
      </c>
      <c r="S1030">
        <v>0.11355090838951259</v>
      </c>
      <c r="T1030">
        <v>4.2212889461177253E-2</v>
      </c>
      <c r="U1030">
        <v>16.742014966069078</v>
      </c>
      <c r="V1030">
        <v>0</v>
      </c>
      <c r="X1030" s="7">
        <v>999</v>
      </c>
      <c r="Y1030" s="7">
        <v>0.30674109922384252</v>
      </c>
      <c r="Z1030" s="7">
        <v>-0.29467305939501848</v>
      </c>
      <c r="AX1030" t="s">
        <v>2290</v>
      </c>
      <c r="AY1030">
        <v>-0.43674015458119203</v>
      </c>
    </row>
    <row r="1031" spans="13:51" x14ac:dyDescent="0.25">
      <c r="M1031" t="s">
        <v>1236</v>
      </c>
      <c r="N1031">
        <v>-0.3888740149076893</v>
      </c>
      <c r="O1031">
        <v>0.16711120720785527</v>
      </c>
      <c r="P1031">
        <v>1</v>
      </c>
      <c r="Q1031">
        <v>0</v>
      </c>
      <c r="R1031">
        <v>0.63796374615273554</v>
      </c>
      <c r="S1031">
        <v>0.15769209607097148</v>
      </c>
      <c r="T1031">
        <v>-8.8218570763262796E-2</v>
      </c>
      <c r="U1031">
        <v>17.56599720193184</v>
      </c>
      <c r="V1031">
        <v>0</v>
      </c>
      <c r="X1031" s="7">
        <v>1000</v>
      </c>
      <c r="Y1031" s="7">
        <v>1.8144041602410534</v>
      </c>
      <c r="Z1031" s="7">
        <v>-2.1570605407889034</v>
      </c>
      <c r="AX1031" t="s">
        <v>2291</v>
      </c>
      <c r="AY1031">
        <v>0.13432652682490728</v>
      </c>
    </row>
    <row r="1032" spans="13:51" x14ac:dyDescent="0.25">
      <c r="M1032" t="s">
        <v>1237</v>
      </c>
      <c r="N1032">
        <v>-9.6227957419231375E-2</v>
      </c>
      <c r="O1032">
        <v>0.2566886575928784</v>
      </c>
      <c r="P1032">
        <v>1</v>
      </c>
      <c r="Q1032">
        <v>0</v>
      </c>
      <c r="R1032">
        <v>0.93649879101967048</v>
      </c>
      <c r="S1032">
        <v>0.15797734272652333</v>
      </c>
      <c r="T1032">
        <v>9.0453735853264716E-2</v>
      </c>
      <c r="U1032">
        <v>18.089203587607972</v>
      </c>
      <c r="V1032">
        <v>0</v>
      </c>
      <c r="X1032" s="7">
        <v>1001</v>
      </c>
      <c r="Y1032" s="7">
        <v>0.40222610194359687</v>
      </c>
      <c r="Z1032" s="7">
        <v>-0.56174563040524261</v>
      </c>
      <c r="AX1032" t="s">
        <v>1428</v>
      </c>
      <c r="AY1032">
        <v>2.4025705313150802</v>
      </c>
    </row>
    <row r="1033" spans="13:51" x14ac:dyDescent="0.25">
      <c r="M1033" t="s">
        <v>1238</v>
      </c>
      <c r="N1033">
        <v>0.31551206326845044</v>
      </c>
      <c r="O1033">
        <v>-0.61173267414423171</v>
      </c>
      <c r="P1033">
        <v>1</v>
      </c>
      <c r="Q1033">
        <v>0</v>
      </c>
      <c r="R1033">
        <v>0.82377138507363712</v>
      </c>
      <c r="S1033">
        <v>7.4808896834557159E-2</v>
      </c>
      <c r="T1033">
        <v>-0.18529745858204016</v>
      </c>
      <c r="U1033">
        <v>16.987164302619483</v>
      </c>
      <c r="V1033">
        <v>0</v>
      </c>
      <c r="X1033" s="7">
        <v>1002</v>
      </c>
      <c r="Y1033" s="7">
        <v>-0.11044521004080499</v>
      </c>
      <c r="Z1033" s="7">
        <v>0.33341072994113502</v>
      </c>
      <c r="AX1033" t="s">
        <v>1429</v>
      </c>
      <c r="AY1033">
        <v>-0.77342210423927504</v>
      </c>
    </row>
    <row r="1034" spans="13:51" x14ac:dyDescent="0.25">
      <c r="M1034" t="s">
        <v>1239</v>
      </c>
      <c r="N1034">
        <v>-0.53316947474965648</v>
      </c>
      <c r="O1034">
        <v>0.12292725951825215</v>
      </c>
      <c r="P1034">
        <v>1</v>
      </c>
      <c r="Q1034">
        <v>0</v>
      </c>
      <c r="R1034">
        <v>0.5398466512646769</v>
      </c>
      <c r="S1034">
        <v>0.37142892055673382</v>
      </c>
      <c r="T1034">
        <v>-0.79692247323397702</v>
      </c>
      <c r="U1034">
        <v>16.625098601204932</v>
      </c>
      <c r="V1034">
        <v>0</v>
      </c>
      <c r="X1034" s="7">
        <v>1003</v>
      </c>
      <c r="Y1034" s="7">
        <v>-0.17946269721343511</v>
      </c>
      <c r="Z1034" s="7">
        <v>0.83638752940707373</v>
      </c>
      <c r="AX1034" t="s">
        <v>1430</v>
      </c>
      <c r="AY1034">
        <v>3.0644312569730745E-2</v>
      </c>
    </row>
    <row r="1035" spans="13:51" x14ac:dyDescent="0.25">
      <c r="M1035" t="s">
        <v>545</v>
      </c>
      <c r="N1035">
        <v>7.1165352094847631E-2</v>
      </c>
      <c r="O1035">
        <v>6.0243382828338105E-2</v>
      </c>
      <c r="P1035">
        <v>1</v>
      </c>
      <c r="Q1035">
        <v>0</v>
      </c>
      <c r="R1035">
        <v>0.77849107053100763</v>
      </c>
      <c r="S1035">
        <v>8.0942188803724002E-2</v>
      </c>
      <c r="T1035">
        <v>-0.16925837537465363</v>
      </c>
      <c r="U1035">
        <v>16.790126173461942</v>
      </c>
      <c r="V1035">
        <v>0</v>
      </c>
      <c r="X1035" s="7">
        <v>1004</v>
      </c>
      <c r="Y1035" s="7">
        <v>0.26810897481677026</v>
      </c>
      <c r="Z1035" s="7">
        <v>-0.31454059937246354</v>
      </c>
      <c r="AX1035" t="s">
        <v>1431</v>
      </c>
      <c r="AY1035">
        <v>-0.17253184450019077</v>
      </c>
    </row>
    <row r="1036" spans="13:51" x14ac:dyDescent="0.25">
      <c r="M1036" t="s">
        <v>1240</v>
      </c>
      <c r="N1036">
        <v>-0.40980494863570982</v>
      </c>
      <c r="O1036">
        <v>0.26760420898479836</v>
      </c>
      <c r="P1036">
        <v>1</v>
      </c>
      <c r="Q1036">
        <v>0</v>
      </c>
      <c r="R1036">
        <v>0.78346672266058404</v>
      </c>
      <c r="S1036">
        <v>5.4276637147309036E-2</v>
      </c>
      <c r="T1036">
        <v>0.64336531464374114</v>
      </c>
      <c r="U1036">
        <v>16.021611645531042</v>
      </c>
      <c r="V1036">
        <v>0</v>
      </c>
      <c r="X1036" s="7">
        <v>1005</v>
      </c>
      <c r="Y1036" s="7">
        <v>0.23481255750512287</v>
      </c>
      <c r="Z1036" s="7">
        <v>-0.97399497040723193</v>
      </c>
      <c r="AX1036" t="s">
        <v>1432</v>
      </c>
      <c r="AY1036">
        <v>-0.22352709652022598</v>
      </c>
    </row>
    <row r="1037" spans="13:51" x14ac:dyDescent="0.25">
      <c r="M1037" t="s">
        <v>865</v>
      </c>
      <c r="N1037">
        <v>0.11414578475983218</v>
      </c>
      <c r="O1037">
        <v>1.77827284637581</v>
      </c>
      <c r="P1037">
        <v>1</v>
      </c>
      <c r="Q1037">
        <v>0</v>
      </c>
      <c r="R1037">
        <v>0.5797187546742516</v>
      </c>
      <c r="S1037">
        <v>0.13932153566215885</v>
      </c>
      <c r="T1037">
        <v>0.14778144065581658</v>
      </c>
      <c r="U1037">
        <v>15.931580410076698</v>
      </c>
      <c r="V1037">
        <v>0</v>
      </c>
      <c r="X1037" s="7">
        <v>1006</v>
      </c>
      <c r="Y1037" s="7">
        <v>-3.6247040607991221E-3</v>
      </c>
      <c r="Z1037" s="7">
        <v>-0.17110070689033827</v>
      </c>
      <c r="AX1037" t="s">
        <v>1433</v>
      </c>
      <c r="AY1037">
        <v>-0.58813070059163819</v>
      </c>
    </row>
    <row r="1038" spans="13:51" x14ac:dyDescent="0.25">
      <c r="M1038" t="s">
        <v>1242</v>
      </c>
      <c r="N1038">
        <v>0.1594074296851356</v>
      </c>
      <c r="O1038">
        <v>0.25037059788064164</v>
      </c>
      <c r="P1038">
        <v>1</v>
      </c>
      <c r="Q1038">
        <v>0</v>
      </c>
      <c r="R1038">
        <v>0.75058721314284504</v>
      </c>
      <c r="S1038">
        <v>0.26573885359599708</v>
      </c>
      <c r="T1038">
        <v>-9.5407151303411611E-2</v>
      </c>
      <c r="U1038">
        <v>18.284931655097164</v>
      </c>
      <c r="V1038">
        <v>0</v>
      </c>
      <c r="X1038" s="7">
        <v>1007</v>
      </c>
      <c r="Y1038" s="7">
        <v>0.20532889831755963</v>
      </c>
      <c r="Z1038" s="7">
        <v>-0.31382460083404551</v>
      </c>
      <c r="AX1038" t="s">
        <v>1434</v>
      </c>
      <c r="AY1038">
        <v>-0.18515854431318868</v>
      </c>
    </row>
    <row r="1039" spans="13:51" x14ac:dyDescent="0.25">
      <c r="M1039" t="s">
        <v>421</v>
      </c>
      <c r="N1039">
        <v>-0.25314887257790397</v>
      </c>
      <c r="O1039">
        <v>0.19688024506724905</v>
      </c>
      <c r="P1039">
        <v>1</v>
      </c>
      <c r="Q1039">
        <v>0</v>
      </c>
      <c r="R1039">
        <v>0.57925724801907974</v>
      </c>
      <c r="S1039">
        <v>0.14544448411264913</v>
      </c>
      <c r="T1039">
        <v>-0.10200167558702158</v>
      </c>
      <c r="U1039">
        <v>17.923995381623328</v>
      </c>
      <c r="V1039">
        <v>0</v>
      </c>
      <c r="X1039" s="7">
        <v>1008</v>
      </c>
      <c r="Y1039" s="7">
        <v>-7.7006474452006812E-2</v>
      </c>
      <c r="Z1039" s="7">
        <v>2.9750983850276467</v>
      </c>
      <c r="AX1039" t="s">
        <v>2293</v>
      </c>
      <c r="AY1039">
        <v>-0.18445699366897828</v>
      </c>
    </row>
    <row r="1040" spans="13:51" x14ac:dyDescent="0.25">
      <c r="M1040" t="s">
        <v>140</v>
      </c>
      <c r="N1040">
        <v>-0.44811863329443169</v>
      </c>
      <c r="O1040">
        <v>0.50887078198791624</v>
      </c>
      <c r="P1040">
        <v>1</v>
      </c>
      <c r="Q1040">
        <v>0</v>
      </c>
      <c r="R1040">
        <v>1.5013537253533746</v>
      </c>
      <c r="S1040">
        <v>7.8231241633095291E-2</v>
      </c>
      <c r="T1040">
        <v>-0.30081402184414696</v>
      </c>
      <c r="U1040">
        <v>18.511698337664168</v>
      </c>
      <c r="V1040">
        <v>0</v>
      </c>
      <c r="X1040" s="7">
        <v>1009</v>
      </c>
      <c r="Y1040" s="7">
        <v>0.18308117736752755</v>
      </c>
      <c r="Z1040" s="7">
        <v>-0.42659880713184828</v>
      </c>
      <c r="AX1040" t="s">
        <v>1435</v>
      </c>
      <c r="AY1040">
        <v>0.46499183795841514</v>
      </c>
    </row>
    <row r="1041" spans="13:51" x14ac:dyDescent="0.25">
      <c r="M1041" t="s">
        <v>2194</v>
      </c>
      <c r="N1041">
        <v>-0.1170446778050088</v>
      </c>
      <c r="O1041">
        <v>8.3992453736728381E-2</v>
      </c>
      <c r="P1041">
        <v>1</v>
      </c>
      <c r="Q1041">
        <v>0</v>
      </c>
      <c r="R1041">
        <v>1.5293012160535131</v>
      </c>
      <c r="S1041">
        <v>0.10088271167309965</v>
      </c>
      <c r="T1041">
        <v>0.18262769473199025</v>
      </c>
      <c r="U1041">
        <v>19.135847230353345</v>
      </c>
      <c r="V1041">
        <v>0</v>
      </c>
      <c r="X1041" s="7">
        <v>1010</v>
      </c>
      <c r="Y1041" s="7">
        <v>6.4165067897028083E-2</v>
      </c>
      <c r="Z1041" s="7">
        <v>0.72406429268125594</v>
      </c>
      <c r="AX1041" t="s">
        <v>1436</v>
      </c>
      <c r="AY1041">
        <v>-0.23582835223076215</v>
      </c>
    </row>
    <row r="1042" spans="13:51" x14ac:dyDescent="0.25">
      <c r="M1042" t="s">
        <v>419</v>
      </c>
      <c r="N1042">
        <v>-0.55285048248603963</v>
      </c>
      <c r="O1042">
        <v>0.37873331626304296</v>
      </c>
      <c r="P1042">
        <v>1</v>
      </c>
      <c r="Q1042">
        <v>0</v>
      </c>
      <c r="R1042">
        <v>0.43204195758219094</v>
      </c>
      <c r="S1042">
        <v>0.19972374390566008</v>
      </c>
      <c r="T1042">
        <v>-0.59335948622741608</v>
      </c>
      <c r="U1042">
        <v>17.693824263663174</v>
      </c>
      <c r="V1042">
        <v>0</v>
      </c>
      <c r="X1042" s="7">
        <v>1011</v>
      </c>
      <c r="Y1042" s="7">
        <v>-0.15939951742407626</v>
      </c>
      <c r="Z1042" s="7">
        <v>-0.50350386086522159</v>
      </c>
      <c r="AX1042" t="s">
        <v>409</v>
      </c>
      <c r="AY1042">
        <v>3.2727314515620085</v>
      </c>
    </row>
    <row r="1043" spans="13:51" x14ac:dyDescent="0.25">
      <c r="M1043" t="s">
        <v>551</v>
      </c>
      <c r="N1043">
        <v>0.22833299618365782</v>
      </c>
      <c r="O1043">
        <v>2.6576071107880048E-2</v>
      </c>
      <c r="P1043">
        <v>1</v>
      </c>
      <c r="Q1043">
        <v>0</v>
      </c>
      <c r="R1043">
        <v>0.85069613767785268</v>
      </c>
      <c r="S1043">
        <v>0.1101324407646288</v>
      </c>
      <c r="T1043">
        <v>-0.15703216077983226</v>
      </c>
      <c r="U1043">
        <v>16.54112286497972</v>
      </c>
      <c r="V1043">
        <v>0</v>
      </c>
      <c r="X1043" s="7">
        <v>1012</v>
      </c>
      <c r="Y1043" s="7">
        <v>0.25096756864184633</v>
      </c>
      <c r="Z1043" s="7">
        <v>-0.40331033860853316</v>
      </c>
      <c r="AX1043" t="s">
        <v>1437</v>
      </c>
      <c r="AY1043">
        <v>-3.6494618800638229E-2</v>
      </c>
    </row>
    <row r="1044" spans="13:51" x14ac:dyDescent="0.25">
      <c r="M1044" t="s">
        <v>1243</v>
      </c>
      <c r="N1044">
        <v>9.8517557951701126E-2</v>
      </c>
      <c r="O1044">
        <v>0.71745200356180472</v>
      </c>
      <c r="P1044">
        <v>1</v>
      </c>
      <c r="Q1044">
        <v>0</v>
      </c>
      <c r="R1044">
        <v>0.59924162691209737</v>
      </c>
      <c r="S1044">
        <v>0.22912132143325001</v>
      </c>
      <c r="T1044">
        <v>2.1835892643209029</v>
      </c>
      <c r="U1044">
        <v>16.142947565760966</v>
      </c>
      <c r="V1044">
        <v>0</v>
      </c>
      <c r="X1044" s="7">
        <v>1013</v>
      </c>
      <c r="Y1044" s="7">
        <v>0.2033767203701965</v>
      </c>
      <c r="Z1044" s="7">
        <v>-3.2458156423504081E-3</v>
      </c>
      <c r="AX1044" t="s">
        <v>1438</v>
      </c>
      <c r="AY1044">
        <v>0.18643530313590825</v>
      </c>
    </row>
    <row r="1045" spans="13:51" x14ac:dyDescent="0.25">
      <c r="M1045" t="s">
        <v>205</v>
      </c>
      <c r="N1045">
        <v>-0.14556571304937485</v>
      </c>
      <c r="O1045">
        <v>-0.14538922878654478</v>
      </c>
      <c r="P1045">
        <v>1</v>
      </c>
      <c r="Q1045">
        <v>0</v>
      </c>
      <c r="R1045">
        <v>0.86660862626178903</v>
      </c>
      <c r="S1045">
        <v>0.11420160032384759</v>
      </c>
      <c r="T1045">
        <v>3.9790458351708295E-2</v>
      </c>
      <c r="U1045">
        <v>18.177582312685839</v>
      </c>
      <c r="V1045">
        <v>0</v>
      </c>
      <c r="X1045" s="7">
        <v>1014</v>
      </c>
      <c r="Y1045" s="7">
        <v>9.0615149393733219E-3</v>
      </c>
      <c r="Z1045" s="7">
        <v>-0.72678526088684625</v>
      </c>
      <c r="AX1045" t="s">
        <v>1439</v>
      </c>
      <c r="AY1045">
        <v>-0.77269641710664727</v>
      </c>
    </row>
    <row r="1046" spans="13:51" x14ac:dyDescent="0.25">
      <c r="M1046" t="s">
        <v>156</v>
      </c>
      <c r="N1046">
        <v>-0.36076874628049582</v>
      </c>
      <c r="O1046">
        <v>-0.28289681769446079</v>
      </c>
      <c r="P1046">
        <v>1</v>
      </c>
      <c r="Q1046">
        <v>0</v>
      </c>
      <c r="R1046">
        <v>0.60479036547467191</v>
      </c>
      <c r="S1046">
        <v>6.7167666012981089E-2</v>
      </c>
      <c r="T1046">
        <v>-0.44400358194871925</v>
      </c>
      <c r="U1046">
        <v>18.690556793814846</v>
      </c>
      <c r="V1046">
        <v>0</v>
      </c>
      <c r="X1046" s="7">
        <v>1015</v>
      </c>
      <c r="Y1046" s="7">
        <v>0.1687875462907221</v>
      </c>
      <c r="Z1046" s="7">
        <v>-7.7723285942914264E-2</v>
      </c>
      <c r="AX1046" t="s">
        <v>247</v>
      </c>
      <c r="AY1046">
        <v>-0.18637653680942148</v>
      </c>
    </row>
    <row r="1047" spans="13:51" x14ac:dyDescent="0.25">
      <c r="M1047" t="s">
        <v>1244</v>
      </c>
      <c r="N1047">
        <v>0.40186439060131368</v>
      </c>
      <c r="O1047">
        <v>1.1184388239174003</v>
      </c>
      <c r="P1047">
        <v>1</v>
      </c>
      <c r="Q1047">
        <v>0</v>
      </c>
      <c r="R1047">
        <v>0.6696039433299209</v>
      </c>
      <c r="S1047">
        <v>0.10181877383183967</v>
      </c>
      <c r="T1047">
        <v>4.1877652325320982</v>
      </c>
      <c r="U1047">
        <v>16.700632353108332</v>
      </c>
      <c r="V1047">
        <v>0</v>
      </c>
      <c r="X1047" s="7">
        <v>1016</v>
      </c>
      <c r="Y1047" s="7">
        <v>0.71414879488163541</v>
      </c>
      <c r="Z1047" s="7">
        <v>-1.0874662807792872</v>
      </c>
      <c r="AX1047" t="s">
        <v>1440</v>
      </c>
      <c r="AY1047">
        <v>-0.53053969044626359</v>
      </c>
    </row>
    <row r="1048" spans="13:51" x14ac:dyDescent="0.25">
      <c r="M1048" t="s">
        <v>1245</v>
      </c>
      <c r="N1048">
        <v>-7.6976841466013246E-2</v>
      </c>
      <c r="O1048">
        <v>0.4708269552995708</v>
      </c>
      <c r="P1048">
        <v>1</v>
      </c>
      <c r="Q1048">
        <v>0</v>
      </c>
      <c r="R1048">
        <v>1.0245517539873215</v>
      </c>
      <c r="S1048">
        <v>0.2737240792487709</v>
      </c>
      <c r="T1048">
        <v>-0.54473378337153666</v>
      </c>
      <c r="U1048">
        <v>16.214765103532841</v>
      </c>
      <c r="V1048">
        <v>0</v>
      </c>
      <c r="X1048" s="7">
        <v>1017</v>
      </c>
      <c r="Y1048" s="7">
        <v>0.42839570283291578</v>
      </c>
      <c r="Z1048" s="7">
        <v>-0.99560203729586183</v>
      </c>
      <c r="AX1048" t="s">
        <v>2294</v>
      </c>
      <c r="AY1048">
        <v>-0.10205541412449463</v>
      </c>
    </row>
    <row r="1049" spans="13:51" x14ac:dyDescent="0.25">
      <c r="M1049" t="s">
        <v>1246</v>
      </c>
      <c r="N1049">
        <v>-0.126693369344341</v>
      </c>
      <c r="O1049">
        <v>2.1855260427017253E-2</v>
      </c>
      <c r="P1049">
        <v>1</v>
      </c>
      <c r="Q1049">
        <v>0</v>
      </c>
      <c r="R1049">
        <v>1.0497309734609581</v>
      </c>
      <c r="S1049">
        <v>0.16419831005775112</v>
      </c>
      <c r="T1049">
        <v>-9.2773866897176455E-2</v>
      </c>
      <c r="U1049">
        <v>16.490900399676164</v>
      </c>
      <c r="V1049">
        <v>0</v>
      </c>
      <c r="X1049" s="7">
        <v>1018</v>
      </c>
      <c r="Y1049" s="7">
        <v>-0.41846309773097035</v>
      </c>
      <c r="Z1049" s="7">
        <v>0.19499485908063893</v>
      </c>
      <c r="AX1049" t="s">
        <v>1441</v>
      </c>
      <c r="AY1049">
        <v>-0.27440277926610901</v>
      </c>
    </row>
    <row r="1050" spans="13:51" x14ac:dyDescent="0.25">
      <c r="M1050" t="s">
        <v>2195</v>
      </c>
      <c r="N1050">
        <v>-0.46318402410221204</v>
      </c>
      <c r="O1050">
        <v>0.63162247019250095</v>
      </c>
      <c r="P1050">
        <v>1</v>
      </c>
      <c r="Q1050">
        <v>0</v>
      </c>
      <c r="R1050">
        <v>0.29675479207785282</v>
      </c>
      <c r="S1050">
        <v>7.2672836521629369E-2</v>
      </c>
      <c r="T1050">
        <v>0.3518386981851277</v>
      </c>
      <c r="U1050">
        <v>18.323727592069904</v>
      </c>
      <c r="V1050">
        <v>0</v>
      </c>
      <c r="X1050" s="7">
        <v>1019</v>
      </c>
      <c r="Y1050" s="7">
        <v>-2.2024654160232637E-2</v>
      </c>
      <c r="Z1050" s="7">
        <v>-0.90316058400927113</v>
      </c>
      <c r="AX1050" t="s">
        <v>1443</v>
      </c>
      <c r="AY1050">
        <v>-0.39774562656036172</v>
      </c>
    </row>
    <row r="1051" spans="13:51" x14ac:dyDescent="0.25">
      <c r="M1051" t="s">
        <v>1248</v>
      </c>
      <c r="N1051">
        <v>-0.30994867784512942</v>
      </c>
      <c r="O1051">
        <v>3.1535040630636238E-2</v>
      </c>
      <c r="P1051">
        <v>1</v>
      </c>
      <c r="Q1051">
        <v>0</v>
      </c>
      <c r="R1051">
        <v>1.0746209988202657</v>
      </c>
      <c r="S1051">
        <v>0.26166378247832739</v>
      </c>
      <c r="T1051">
        <v>6.3600082349826781E-2</v>
      </c>
      <c r="U1051">
        <v>17.739142044434928</v>
      </c>
      <c r="V1051">
        <v>0</v>
      </c>
      <c r="X1051" s="7">
        <v>1020</v>
      </c>
      <c r="Y1051" s="7">
        <v>3.6451201035171688E-3</v>
      </c>
      <c r="Z1051" s="7">
        <v>-0.17903850364118962</v>
      </c>
      <c r="AX1051" t="s">
        <v>505</v>
      </c>
      <c r="AY1051">
        <v>-0.20112087628688699</v>
      </c>
    </row>
    <row r="1052" spans="13:51" x14ac:dyDescent="0.25">
      <c r="M1052" t="s">
        <v>2196</v>
      </c>
      <c r="N1052">
        <v>0.57650353979073277</v>
      </c>
      <c r="O1052">
        <v>0.79166023760581872</v>
      </c>
      <c r="P1052">
        <v>1</v>
      </c>
      <c r="Q1052">
        <v>0</v>
      </c>
      <c r="R1052">
        <v>0.41460434507109872</v>
      </c>
      <c r="S1052">
        <v>0.1728617471791587</v>
      </c>
      <c r="T1052">
        <v>-0.59264111433236344</v>
      </c>
      <c r="U1052">
        <v>17.488436967130728</v>
      </c>
      <c r="V1052">
        <v>0</v>
      </c>
      <c r="X1052" s="7">
        <v>1021</v>
      </c>
      <c r="Y1052" s="7">
        <v>0.18053637919462093</v>
      </c>
      <c r="Z1052" s="7">
        <v>1.5885756813124235E-2</v>
      </c>
      <c r="AX1052" t="s">
        <v>1444</v>
      </c>
      <c r="AY1052">
        <v>0.13404231033565561</v>
      </c>
    </row>
    <row r="1053" spans="13:51" x14ac:dyDescent="0.25">
      <c r="M1053" t="s">
        <v>1250</v>
      </c>
      <c r="N1053">
        <v>-0.82210490554471527</v>
      </c>
      <c r="O1053">
        <v>3.5849974136852064E-2</v>
      </c>
      <c r="P1053">
        <v>1</v>
      </c>
      <c r="Q1053">
        <v>0</v>
      </c>
      <c r="R1053">
        <v>0.6999299624635027</v>
      </c>
      <c r="S1053">
        <v>0.23305904950520898</v>
      </c>
      <c r="T1053">
        <v>-0.37233033432228346</v>
      </c>
      <c r="U1053">
        <v>17.205203887300051</v>
      </c>
      <c r="V1053">
        <v>0</v>
      </c>
      <c r="X1053" s="7">
        <v>1022</v>
      </c>
      <c r="Y1053" s="7">
        <v>0.71422005708406744</v>
      </c>
      <c r="Z1053" s="7">
        <v>-1.5123675527043101</v>
      </c>
      <c r="AX1053" t="s">
        <v>1445</v>
      </c>
      <c r="AY1053">
        <v>-7.3637636372472462E-2</v>
      </c>
    </row>
    <row r="1054" spans="13:51" x14ac:dyDescent="0.25">
      <c r="M1054" t="s">
        <v>294</v>
      </c>
      <c r="N1054">
        <v>1.3517356244577827</v>
      </c>
      <c r="O1054">
        <v>0.20126261757572814</v>
      </c>
      <c r="P1054">
        <v>1</v>
      </c>
      <c r="Q1054">
        <v>0</v>
      </c>
      <c r="R1054">
        <v>0.95726200614263579</v>
      </c>
      <c r="S1054">
        <v>0.17127382365035271</v>
      </c>
      <c r="T1054">
        <v>9.0658036377299217E-2</v>
      </c>
      <c r="U1054">
        <v>17.70700000830897</v>
      </c>
      <c r="V1054">
        <v>0</v>
      </c>
      <c r="X1054" s="7">
        <v>1023</v>
      </c>
      <c r="Y1054" s="7">
        <v>-0.11595950298135385</v>
      </c>
      <c r="Z1054" s="7">
        <v>7.7925901029691658E-2</v>
      </c>
      <c r="AX1054" t="s">
        <v>1446</v>
      </c>
      <c r="AY1054">
        <v>-0.35245003465758229</v>
      </c>
    </row>
    <row r="1055" spans="13:51" x14ac:dyDescent="0.25">
      <c r="M1055" t="s">
        <v>618</v>
      </c>
      <c r="N1055">
        <v>7.7655005206853467</v>
      </c>
      <c r="O1055">
        <v>-0.57350988064968367</v>
      </c>
      <c r="P1055">
        <v>1</v>
      </c>
      <c r="Q1055">
        <v>0</v>
      </c>
      <c r="R1055">
        <v>0.56810106486997158</v>
      </c>
      <c r="S1055">
        <v>0.1121520763051919</v>
      </c>
      <c r="T1055">
        <v>0.83778060490467543</v>
      </c>
      <c r="U1055">
        <v>16.965038977458402</v>
      </c>
      <c r="V1055">
        <v>0</v>
      </c>
      <c r="X1055" s="7">
        <v>1024</v>
      </c>
      <c r="Y1055" s="7">
        <v>-0.14880333893404354</v>
      </c>
      <c r="Z1055" s="7">
        <v>-0.23563061107974417</v>
      </c>
      <c r="AX1055" t="s">
        <v>757</v>
      </c>
      <c r="AY1055">
        <v>4.9706641272298215E-2</v>
      </c>
    </row>
    <row r="1056" spans="13:51" x14ac:dyDescent="0.25">
      <c r="M1056" t="s">
        <v>697</v>
      </c>
      <c r="N1056">
        <v>0.72365562638252412</v>
      </c>
      <c r="O1056">
        <v>0.74059743551623258</v>
      </c>
      <c r="P1056">
        <v>1</v>
      </c>
      <c r="Q1056">
        <v>0</v>
      </c>
      <c r="R1056">
        <v>0.51141801418774557</v>
      </c>
      <c r="S1056">
        <v>0.12408956149509169</v>
      </c>
      <c r="T1056">
        <v>0.36106351682156346</v>
      </c>
      <c r="U1056">
        <v>17.310001741465641</v>
      </c>
      <c r="V1056">
        <v>0</v>
      </c>
      <c r="X1056" s="7">
        <v>1025</v>
      </c>
      <c r="Y1056" s="7">
        <v>-9.9989960220160101E-3</v>
      </c>
      <c r="Z1056" s="7">
        <v>-0.36166912439354115</v>
      </c>
      <c r="AX1056" t="s">
        <v>1447</v>
      </c>
      <c r="AY1056">
        <v>-0.30663940981907106</v>
      </c>
    </row>
    <row r="1057" spans="13:51" x14ac:dyDescent="0.25">
      <c r="M1057" t="s">
        <v>1252</v>
      </c>
      <c r="N1057">
        <v>0.42194623365601647</v>
      </c>
      <c r="O1057">
        <v>0.11903861893528588</v>
      </c>
      <c r="P1057">
        <v>1</v>
      </c>
      <c r="Q1057">
        <v>0</v>
      </c>
      <c r="R1057">
        <v>1.0708659676274854</v>
      </c>
      <c r="S1057">
        <v>7.836362264964282E-2</v>
      </c>
      <c r="T1057">
        <v>0.92508776822831684</v>
      </c>
      <c r="U1057">
        <v>16.67624743245181</v>
      </c>
      <c r="V1057">
        <v>0</v>
      </c>
      <c r="X1057" s="7">
        <v>1026</v>
      </c>
      <c r="Y1057" s="7">
        <v>1.6010954070256675</v>
      </c>
      <c r="Z1057" s="7">
        <v>-1.6374086666927676</v>
      </c>
      <c r="AX1057" t="s">
        <v>723</v>
      </c>
      <c r="AY1057">
        <v>-0.31992848221893988</v>
      </c>
    </row>
    <row r="1058" spans="13:51" x14ac:dyDescent="0.25">
      <c r="M1058" t="s">
        <v>2197</v>
      </c>
      <c r="N1058">
        <v>0.10822161323612503</v>
      </c>
      <c r="O1058">
        <v>6.9389897119787255E-2</v>
      </c>
      <c r="P1058">
        <v>1</v>
      </c>
      <c r="Q1058">
        <v>0</v>
      </c>
      <c r="R1058">
        <v>0.63934377822353816</v>
      </c>
      <c r="S1058">
        <v>6.8180701676681457E-2</v>
      </c>
      <c r="T1058">
        <v>-0.51610479560051559</v>
      </c>
      <c r="U1058">
        <v>16.86697507175634</v>
      </c>
      <c r="V1058">
        <v>0</v>
      </c>
      <c r="X1058" s="7">
        <v>1027</v>
      </c>
      <c r="Y1058" s="7">
        <v>0.21125210924524615</v>
      </c>
      <c r="Z1058" s="7">
        <v>-0.23078827374235872</v>
      </c>
      <c r="AX1058" t="s">
        <v>1448</v>
      </c>
      <c r="AY1058">
        <v>-0.5745657719099595</v>
      </c>
    </row>
    <row r="1059" spans="13:51" x14ac:dyDescent="0.25">
      <c r="M1059" t="s">
        <v>1253</v>
      </c>
      <c r="N1059">
        <v>-0.13014667217176321</v>
      </c>
      <c r="O1059">
        <v>0.58349702853856211</v>
      </c>
      <c r="P1059">
        <v>1</v>
      </c>
      <c r="Q1059">
        <v>0</v>
      </c>
      <c r="R1059">
        <v>0.8850367135059809</v>
      </c>
      <c r="S1059">
        <v>0.11690561516402719</v>
      </c>
      <c r="T1059">
        <v>9.2219966745128487E-2</v>
      </c>
      <c r="U1059">
        <v>16.458290064861846</v>
      </c>
      <c r="V1059">
        <v>0</v>
      </c>
      <c r="X1059" s="7">
        <v>1028</v>
      </c>
      <c r="Y1059" s="7">
        <v>4.0957345186547228E-2</v>
      </c>
      <c r="Z1059" s="7">
        <v>-0.4298313600942365</v>
      </c>
      <c r="AX1059" t="s">
        <v>11</v>
      </c>
      <c r="AY1059">
        <v>-0.22931050057250987</v>
      </c>
    </row>
    <row r="1060" spans="13:51" x14ac:dyDescent="0.25">
      <c r="M1060" t="s">
        <v>2198</v>
      </c>
      <c r="N1060">
        <v>-0.25535739714453654</v>
      </c>
      <c r="O1060">
        <v>0.58262532569756764</v>
      </c>
      <c r="P1060">
        <v>1</v>
      </c>
      <c r="Q1060">
        <v>0</v>
      </c>
      <c r="R1060">
        <v>0.35275388577762229</v>
      </c>
      <c r="S1060">
        <v>0.17065554101180047</v>
      </c>
      <c r="T1060">
        <v>7.3438884748717237E-2</v>
      </c>
      <c r="U1060">
        <v>20.37717486630557</v>
      </c>
      <c r="V1060">
        <v>0</v>
      </c>
      <c r="X1060" s="7">
        <v>1029</v>
      </c>
      <c r="Y1060" s="7">
        <v>0.16177092898063625</v>
      </c>
      <c r="Z1060" s="7">
        <v>-0.25799888639986762</v>
      </c>
      <c r="AX1060" t="s">
        <v>1450</v>
      </c>
      <c r="AY1060">
        <v>5.1298502386674917E-2</v>
      </c>
    </row>
    <row r="1061" spans="13:51" x14ac:dyDescent="0.25">
      <c r="M1061" t="s">
        <v>2199</v>
      </c>
      <c r="N1061">
        <v>8.2622571603466373</v>
      </c>
      <c r="O1061">
        <v>1.0481439601882765</v>
      </c>
      <c r="P1061">
        <v>1</v>
      </c>
      <c r="Q1061">
        <v>0</v>
      </c>
      <c r="R1061">
        <v>0.33116979545758446</v>
      </c>
      <c r="S1061">
        <v>0.1450028562172479</v>
      </c>
      <c r="T1061">
        <v>0.38642907686324246</v>
      </c>
      <c r="U1061">
        <v>19.331008529587532</v>
      </c>
      <c r="V1061">
        <v>0</v>
      </c>
      <c r="X1061" s="7">
        <v>1030</v>
      </c>
      <c r="Y1061" s="7">
        <v>4.7172048432590125E-2</v>
      </c>
      <c r="Z1061" s="7">
        <v>0.26834001483586034</v>
      </c>
      <c r="AX1061" t="s">
        <v>1451</v>
      </c>
      <c r="AY1061">
        <v>0.93332245975988293</v>
      </c>
    </row>
    <row r="1062" spans="13:51" x14ac:dyDescent="0.25">
      <c r="M1062" t="s">
        <v>2200</v>
      </c>
      <c r="N1062">
        <v>7.2712753537578205</v>
      </c>
      <c r="O1062">
        <v>0.72963403922791048</v>
      </c>
      <c r="P1062">
        <v>1</v>
      </c>
      <c r="Q1062">
        <v>0</v>
      </c>
      <c r="R1062">
        <v>0.37725622616126619</v>
      </c>
      <c r="S1062">
        <v>0.14929603590199855</v>
      </c>
      <c r="T1062">
        <v>1.2756830743867456</v>
      </c>
      <c r="U1062">
        <v>19.276204075941603</v>
      </c>
      <c r="V1062">
        <v>0</v>
      </c>
      <c r="X1062" s="7">
        <v>1031</v>
      </c>
      <c r="Y1062" s="7">
        <v>-0.72475369971302195</v>
      </c>
      <c r="Z1062" s="7">
        <v>0.19158422496336547</v>
      </c>
      <c r="AX1062" t="s">
        <v>1453</v>
      </c>
      <c r="AY1062">
        <v>-0.95616046641968822</v>
      </c>
    </row>
    <row r="1063" spans="13:51" x14ac:dyDescent="0.25">
      <c r="M1063" t="s">
        <v>1254</v>
      </c>
      <c r="N1063">
        <v>0.42626866481448211</v>
      </c>
      <c r="O1063">
        <v>9.6645392429798832E-2</v>
      </c>
      <c r="P1063">
        <v>1</v>
      </c>
      <c r="Q1063">
        <v>0</v>
      </c>
      <c r="R1063">
        <v>0.88156371481533158</v>
      </c>
      <c r="S1063">
        <v>0.10129254869807301</v>
      </c>
      <c r="T1063">
        <v>-0.28002488219610683</v>
      </c>
      <c r="U1063">
        <v>17.007753037184415</v>
      </c>
      <c r="V1063">
        <v>0</v>
      </c>
      <c r="X1063" s="7">
        <v>1032</v>
      </c>
      <c r="Y1063" s="7">
        <v>0.15511813689884224</v>
      </c>
      <c r="Z1063" s="7">
        <v>-8.395278480399461E-2</v>
      </c>
      <c r="AX1063" t="s">
        <v>1454</v>
      </c>
      <c r="AY1063">
        <v>-0.86976957186988846</v>
      </c>
    </row>
    <row r="1064" spans="13:51" x14ac:dyDescent="0.25">
      <c r="M1064" t="s">
        <v>1255</v>
      </c>
      <c r="N1064">
        <v>-0.15586727258739447</v>
      </c>
      <c r="O1064">
        <v>0.54708177519405499</v>
      </c>
      <c r="P1064">
        <v>1</v>
      </c>
      <c r="Q1064">
        <v>0</v>
      </c>
      <c r="R1064">
        <v>0.56059751381765033</v>
      </c>
      <c r="S1064">
        <v>0.16047637732858896</v>
      </c>
      <c r="T1064">
        <v>1.5977163744176415</v>
      </c>
      <c r="U1064">
        <v>16.01701585137117</v>
      </c>
      <c r="V1064">
        <v>0</v>
      </c>
      <c r="X1064" s="7">
        <v>1033</v>
      </c>
      <c r="Y1064" s="7">
        <v>0.56472296417819945</v>
      </c>
      <c r="Z1064" s="7">
        <v>-0.97452791281390927</v>
      </c>
      <c r="AX1064" t="s">
        <v>1455</v>
      </c>
      <c r="AY1064">
        <v>-0.43669663258042141</v>
      </c>
    </row>
    <row r="1065" spans="13:51" x14ac:dyDescent="0.25">
      <c r="M1065" t="s">
        <v>216</v>
      </c>
      <c r="N1065">
        <v>0.23083356874550195</v>
      </c>
      <c r="O1065">
        <v>0.19842752062850816</v>
      </c>
      <c r="P1065">
        <v>1</v>
      </c>
      <c r="Q1065">
        <v>0</v>
      </c>
      <c r="R1065">
        <v>1.6862869696227163</v>
      </c>
      <c r="S1065">
        <v>8.9149142071368481E-2</v>
      </c>
      <c r="T1065">
        <v>-0.24626651259080493</v>
      </c>
      <c r="U1065">
        <v>18.317719483847934</v>
      </c>
      <c r="V1065">
        <v>0</v>
      </c>
      <c r="X1065" s="7">
        <v>1034</v>
      </c>
      <c r="Y1065" s="7">
        <v>0.43881095311187029</v>
      </c>
      <c r="Z1065" s="7">
        <v>-0.32466516835203812</v>
      </c>
      <c r="AX1065" t="s">
        <v>569</v>
      </c>
      <c r="AY1065">
        <v>-0.10122509820058585</v>
      </c>
    </row>
    <row r="1066" spans="13:51" x14ac:dyDescent="0.25">
      <c r="M1066" t="s">
        <v>1256</v>
      </c>
      <c r="N1066">
        <v>-0.15369295655582099</v>
      </c>
      <c r="O1066">
        <v>-0.13736932369708199</v>
      </c>
      <c r="P1066">
        <v>1</v>
      </c>
      <c r="Q1066">
        <v>0</v>
      </c>
      <c r="R1066">
        <v>0.93593391501177825</v>
      </c>
      <c r="S1066">
        <v>8.885819830073062E-2</v>
      </c>
      <c r="T1066">
        <v>3.7106693043891137E-2</v>
      </c>
      <c r="U1066">
        <v>16.37263640904747</v>
      </c>
      <c r="V1066">
        <v>0</v>
      </c>
      <c r="X1066" s="7">
        <v>1035</v>
      </c>
      <c r="Y1066" s="7">
        <v>-0.15680011953338147</v>
      </c>
      <c r="Z1066" s="7">
        <v>0.31620754921851707</v>
      </c>
      <c r="AX1066" t="s">
        <v>1456</v>
      </c>
      <c r="AY1066">
        <v>0.30361263128453925</v>
      </c>
    </row>
    <row r="1067" spans="13:51" x14ac:dyDescent="0.25">
      <c r="M1067" t="s">
        <v>2201</v>
      </c>
      <c r="N1067">
        <v>-0.55513241683490699</v>
      </c>
      <c r="O1067">
        <v>0.20710971616465146</v>
      </c>
      <c r="P1067">
        <v>1</v>
      </c>
      <c r="Q1067">
        <v>0</v>
      </c>
      <c r="R1067">
        <v>0.49369347665569419</v>
      </c>
      <c r="S1067">
        <v>0.18277018811128939</v>
      </c>
      <c r="T1067">
        <v>3.250093615500381</v>
      </c>
      <c r="U1067">
        <v>16.553741458956242</v>
      </c>
      <c r="V1067">
        <v>0</v>
      </c>
      <c r="X1067" s="7">
        <v>1036</v>
      </c>
      <c r="Y1067" s="7">
        <v>6.5987089909861046E-2</v>
      </c>
      <c r="Z1067" s="7">
        <v>-0.31913596248776499</v>
      </c>
      <c r="AX1067" t="s">
        <v>832</v>
      </c>
      <c r="AY1067">
        <v>-1.7711688569013555E-2</v>
      </c>
    </row>
    <row r="1068" spans="13:51" x14ac:dyDescent="0.25">
      <c r="M1068" t="s">
        <v>1257</v>
      </c>
      <c r="N1068">
        <v>-0.28238803820028346</v>
      </c>
      <c r="O1068">
        <v>-8.0495970016192714E-2</v>
      </c>
      <c r="P1068">
        <v>1</v>
      </c>
      <c r="Q1068">
        <v>0</v>
      </c>
      <c r="R1068">
        <v>0.9676944772468955</v>
      </c>
      <c r="S1068">
        <v>7.5704197395845427E-2</v>
      </c>
      <c r="T1068">
        <v>-1.2465469054555818E-2</v>
      </c>
      <c r="U1068">
        <v>16.684649722263305</v>
      </c>
      <c r="V1068">
        <v>0</v>
      </c>
      <c r="X1068" s="7">
        <v>1037</v>
      </c>
      <c r="Y1068" s="7">
        <v>0.27683333605651328</v>
      </c>
      <c r="Z1068" s="7">
        <v>-0.72495196935094497</v>
      </c>
      <c r="AX1068" t="s">
        <v>1458</v>
      </c>
      <c r="AY1068">
        <v>-0.17235567256078096</v>
      </c>
    </row>
    <row r="1069" spans="13:51" x14ac:dyDescent="0.25">
      <c r="M1069" t="s">
        <v>602</v>
      </c>
      <c r="N1069">
        <v>-0.32156598176542261</v>
      </c>
      <c r="O1069">
        <v>-3.8170942226503128E-2</v>
      </c>
      <c r="P1069">
        <v>1</v>
      </c>
      <c r="Q1069">
        <v>0</v>
      </c>
      <c r="R1069">
        <v>0.79759407279626293</v>
      </c>
      <c r="S1069">
        <v>0.2111190371522236</v>
      </c>
      <c r="T1069">
        <v>-4.3938052477614294E-2</v>
      </c>
      <c r="U1069">
        <v>16.843306234144588</v>
      </c>
      <c r="V1069">
        <v>0</v>
      </c>
      <c r="X1069" s="7">
        <v>1038</v>
      </c>
      <c r="Y1069" s="7">
        <v>0.35590296480775269</v>
      </c>
      <c r="Z1069" s="7">
        <v>-0.47294764261276145</v>
      </c>
      <c r="AX1069" t="s">
        <v>413</v>
      </c>
      <c r="AY1069">
        <v>-0.87295200485634727</v>
      </c>
    </row>
    <row r="1070" spans="13:51" x14ac:dyDescent="0.25">
      <c r="M1070" t="s">
        <v>1258</v>
      </c>
      <c r="N1070">
        <v>1.8036182887209602</v>
      </c>
      <c r="O1070">
        <v>0.70205745050072543</v>
      </c>
      <c r="P1070">
        <v>1</v>
      </c>
      <c r="Q1070">
        <v>0</v>
      </c>
      <c r="R1070">
        <v>0.88958878003191233</v>
      </c>
      <c r="S1070">
        <v>0.25571120481419957</v>
      </c>
      <c r="T1070">
        <v>-5.9325261481931613E-3</v>
      </c>
      <c r="U1070">
        <v>16.385296099308054</v>
      </c>
      <c r="V1070">
        <v>0</v>
      </c>
      <c r="X1070" s="7">
        <v>1039</v>
      </c>
      <c r="Y1070" s="7">
        <v>-0.22918535359716624</v>
      </c>
      <c r="Z1070" s="7">
        <v>-0.32366512888887339</v>
      </c>
      <c r="AX1070" t="s">
        <v>839</v>
      </c>
      <c r="AY1070">
        <v>0.17781693168481524</v>
      </c>
    </row>
    <row r="1071" spans="13:51" x14ac:dyDescent="0.25">
      <c r="M1071" t="s">
        <v>1259</v>
      </c>
      <c r="N1071">
        <v>-0.7677680570710298</v>
      </c>
      <c r="O1071">
        <v>0.54937379225789196</v>
      </c>
      <c r="P1071">
        <v>1</v>
      </c>
      <c r="Q1071">
        <v>0</v>
      </c>
      <c r="R1071">
        <v>0.50385585652858456</v>
      </c>
      <c r="S1071">
        <v>0.17721973887801426</v>
      </c>
      <c r="T1071">
        <v>0.21953317430871211</v>
      </c>
      <c r="U1071">
        <v>17.614492787481517</v>
      </c>
      <c r="V1071">
        <v>0</v>
      </c>
      <c r="X1071" s="7">
        <v>1040</v>
      </c>
      <c r="Y1071" s="7">
        <v>9.5422898158400091E-2</v>
      </c>
      <c r="Z1071" s="7">
        <v>0.13291009802525772</v>
      </c>
      <c r="AX1071" t="s">
        <v>2297</v>
      </c>
      <c r="AY1071">
        <v>2.5991999083580075E-2</v>
      </c>
    </row>
    <row r="1072" spans="13:51" x14ac:dyDescent="0.25">
      <c r="M1072" t="s">
        <v>653</v>
      </c>
      <c r="N1072">
        <v>-0.66905061495512197</v>
      </c>
      <c r="O1072">
        <v>6.5591594178290843E-2</v>
      </c>
      <c r="P1072">
        <v>1</v>
      </c>
      <c r="Q1072">
        <v>0</v>
      </c>
      <c r="R1072">
        <v>0.50688280247177719</v>
      </c>
      <c r="S1072">
        <v>0.10537471757343116</v>
      </c>
      <c r="T1072">
        <v>-0.55325256849405569</v>
      </c>
      <c r="U1072">
        <v>16.622730028558099</v>
      </c>
      <c r="V1072">
        <v>0</v>
      </c>
      <c r="X1072" s="7">
        <v>1041</v>
      </c>
      <c r="Y1072" s="7">
        <v>0.87541752464365397</v>
      </c>
      <c r="Z1072" s="7">
        <v>-0.77689996669195283</v>
      </c>
      <c r="AX1072" t="s">
        <v>637</v>
      </c>
      <c r="AY1072">
        <v>-0.71257008022296764</v>
      </c>
    </row>
    <row r="1073" spans="13:51" x14ac:dyDescent="0.25">
      <c r="M1073" t="s">
        <v>634</v>
      </c>
      <c r="N1073">
        <v>-0.24967006828642233</v>
      </c>
      <c r="O1073">
        <v>0.17523294466958972</v>
      </c>
      <c r="P1073">
        <v>1</v>
      </c>
      <c r="Q1073">
        <v>0</v>
      </c>
      <c r="R1073">
        <v>0.21584387951977047</v>
      </c>
      <c r="S1073">
        <v>0.14807422360066638</v>
      </c>
      <c r="T1073">
        <v>0.32277881910459727</v>
      </c>
      <c r="U1073">
        <v>17.810833184463785</v>
      </c>
      <c r="V1073">
        <v>0</v>
      </c>
      <c r="X1073" s="7">
        <v>1042</v>
      </c>
      <c r="Y1073" s="7">
        <v>0.15665115204282287</v>
      </c>
      <c r="Z1073" s="7">
        <v>-0.3022168650921977</v>
      </c>
      <c r="AX1073" t="s">
        <v>245</v>
      </c>
      <c r="AY1073">
        <v>-0.21363842103734385</v>
      </c>
    </row>
    <row r="1074" spans="13:51" x14ac:dyDescent="0.25">
      <c r="M1074" t="s">
        <v>2202</v>
      </c>
      <c r="N1074">
        <v>-0.20884626013281452</v>
      </c>
      <c r="O1074">
        <v>0.23965664905446107</v>
      </c>
      <c r="P1074">
        <v>1</v>
      </c>
      <c r="Q1074">
        <v>0</v>
      </c>
      <c r="R1074">
        <v>0.80583474781460784</v>
      </c>
      <c r="S1074">
        <v>0.12172965232153769</v>
      </c>
      <c r="T1074">
        <v>2.6668469139989788</v>
      </c>
      <c r="U1074">
        <v>16.300059192449186</v>
      </c>
      <c r="V1074">
        <v>0</v>
      </c>
      <c r="X1074" s="7">
        <v>1043</v>
      </c>
      <c r="Y1074" s="7">
        <v>2.0861536406949932E-2</v>
      </c>
      <c r="Z1074" s="7">
        <v>-0.38163028268744575</v>
      </c>
      <c r="AX1074" t="s">
        <v>708</v>
      </c>
      <c r="AY1074">
        <v>1.0165509755045881</v>
      </c>
    </row>
    <row r="1075" spans="13:51" x14ac:dyDescent="0.25">
      <c r="M1075" t="s">
        <v>828</v>
      </c>
      <c r="N1075">
        <v>-0.11147191867476143</v>
      </c>
      <c r="O1075">
        <v>0.30412244825017892</v>
      </c>
      <c r="P1075">
        <v>1</v>
      </c>
      <c r="Q1075">
        <v>0</v>
      </c>
      <c r="R1075">
        <v>0.5653374765819047</v>
      </c>
      <c r="S1075">
        <v>0.17648138785999101</v>
      </c>
      <c r="T1075">
        <v>-0.20643094737060744</v>
      </c>
      <c r="U1075">
        <v>16.240155761917102</v>
      </c>
      <c r="V1075">
        <v>0</v>
      </c>
      <c r="X1075" s="7">
        <v>1044</v>
      </c>
      <c r="Y1075" s="7">
        <v>2.0326503278835739</v>
      </c>
      <c r="Z1075" s="7">
        <v>-1.6307859372822602</v>
      </c>
      <c r="AX1075" t="s">
        <v>1459</v>
      </c>
      <c r="AY1075">
        <v>-0.826149775011912</v>
      </c>
    </row>
    <row r="1076" spans="13:51" x14ac:dyDescent="0.25">
      <c r="M1076" t="s">
        <v>1261</v>
      </c>
      <c r="N1076">
        <v>-0.45829690729034822</v>
      </c>
      <c r="O1076">
        <v>-1.7257898733490162E-2</v>
      </c>
      <c r="P1076">
        <v>1</v>
      </c>
      <c r="Q1076">
        <v>0</v>
      </c>
      <c r="R1076">
        <v>1.0721025850225692</v>
      </c>
      <c r="S1076">
        <v>0.14763900724963858</v>
      </c>
      <c r="T1076">
        <v>0.31095936904781213</v>
      </c>
      <c r="U1076">
        <v>17.100640731690063</v>
      </c>
      <c r="V1076">
        <v>0</v>
      </c>
      <c r="X1076" s="7">
        <v>1045</v>
      </c>
      <c r="Y1076" s="7">
        <v>-0.31490172787117354</v>
      </c>
      <c r="Z1076" s="7">
        <v>0.2379248864051603</v>
      </c>
      <c r="AX1076" t="s">
        <v>1460</v>
      </c>
      <c r="AY1076">
        <v>-0.16485970925790253</v>
      </c>
    </row>
    <row r="1077" spans="13:51" x14ac:dyDescent="0.25">
      <c r="M1077" t="s">
        <v>1262</v>
      </c>
      <c r="N1077">
        <v>1.903753461338157</v>
      </c>
      <c r="O1077">
        <v>0.3664520632928992</v>
      </c>
      <c r="P1077">
        <v>1</v>
      </c>
      <c r="Q1077">
        <v>0</v>
      </c>
      <c r="R1077">
        <v>0.94862899355100672</v>
      </c>
      <c r="S1077">
        <v>5.9370006718800682E-2</v>
      </c>
      <c r="T1077">
        <v>1.9081498079423906</v>
      </c>
      <c r="U1077">
        <v>17.963099676088238</v>
      </c>
      <c r="V1077">
        <v>0</v>
      </c>
      <c r="X1077" s="7">
        <v>1046</v>
      </c>
      <c r="Y1077" s="7">
        <v>2.3041762568902169E-2</v>
      </c>
      <c r="Z1077" s="7">
        <v>-0.14973513191324317</v>
      </c>
      <c r="AX1077" t="s">
        <v>498</v>
      </c>
      <c r="AY1077">
        <v>0.41602982844072772</v>
      </c>
    </row>
    <row r="1078" spans="13:51" x14ac:dyDescent="0.25">
      <c r="M1078" t="s">
        <v>311</v>
      </c>
      <c r="N1078">
        <v>-2.6955393613187811E-2</v>
      </c>
      <c r="O1078">
        <v>-0.12187479908126131</v>
      </c>
      <c r="P1078">
        <v>1</v>
      </c>
      <c r="Q1078">
        <v>0</v>
      </c>
      <c r="R1078">
        <v>0.7274036203258426</v>
      </c>
      <c r="S1078">
        <v>0.21377580265417051</v>
      </c>
      <c r="T1078">
        <v>0.2838162478277742</v>
      </c>
      <c r="U1078">
        <v>17.725715751293077</v>
      </c>
      <c r="V1078">
        <v>0</v>
      </c>
      <c r="X1078" s="7">
        <v>1047</v>
      </c>
      <c r="Y1078" s="7">
        <v>0.45957301118980887</v>
      </c>
      <c r="Z1078" s="7">
        <v>-0.92275703529202091</v>
      </c>
      <c r="AX1078" t="s">
        <v>738</v>
      </c>
      <c r="AY1078">
        <v>-0.9637582263796195</v>
      </c>
    </row>
    <row r="1079" spans="13:51" x14ac:dyDescent="0.25">
      <c r="M1079" t="s">
        <v>2203</v>
      </c>
      <c r="N1079">
        <v>-0.35471977580848141</v>
      </c>
      <c r="O1079">
        <v>-3.2513822974329226E-2</v>
      </c>
      <c r="P1079">
        <v>1</v>
      </c>
      <c r="Q1079">
        <v>0</v>
      </c>
      <c r="R1079">
        <v>1.5561869123012801</v>
      </c>
      <c r="S1079">
        <v>4.7818324573851635E-2</v>
      </c>
      <c r="T1079">
        <v>-3.4974712364612706E-2</v>
      </c>
      <c r="U1079">
        <v>17.581702593120941</v>
      </c>
      <c r="V1079">
        <v>0</v>
      </c>
      <c r="X1079" s="7">
        <v>1048</v>
      </c>
      <c r="Y1079" s="7">
        <v>-0.10142415937784019</v>
      </c>
      <c r="Z1079" s="7">
        <v>-0.20852451846728923</v>
      </c>
      <c r="AX1079" t="s">
        <v>2299</v>
      </c>
      <c r="AY1079">
        <v>-0.71098333554878856</v>
      </c>
    </row>
    <row r="1080" spans="13:51" x14ac:dyDescent="0.25">
      <c r="M1080" t="s">
        <v>1263</v>
      </c>
      <c r="N1080">
        <v>0.60371172430837083</v>
      </c>
      <c r="O1080">
        <v>0.15875895916254126</v>
      </c>
      <c r="P1080">
        <v>1</v>
      </c>
      <c r="Q1080">
        <v>0</v>
      </c>
      <c r="R1080">
        <v>1.0749601408709026</v>
      </c>
      <c r="S1080">
        <v>0.19098027212686763</v>
      </c>
      <c r="T1080">
        <v>0.36839826887962318</v>
      </c>
      <c r="U1080">
        <v>19.057873288880231</v>
      </c>
      <c r="V1080">
        <v>0</v>
      </c>
      <c r="X1080" s="7">
        <v>1049</v>
      </c>
      <c r="Y1080" s="7">
        <v>-0.10163232866478647</v>
      </c>
      <c r="Z1080" s="7">
        <v>0.67813586845551921</v>
      </c>
      <c r="AX1080" t="s">
        <v>1461</v>
      </c>
      <c r="AY1080">
        <v>0.69889283962129845</v>
      </c>
    </row>
    <row r="1081" spans="13:51" x14ac:dyDescent="0.25">
      <c r="M1081" t="s">
        <v>1264</v>
      </c>
      <c r="N1081">
        <v>-0.66927932001270662</v>
      </c>
      <c r="O1081">
        <v>1.545847165261169E-2</v>
      </c>
      <c r="P1081">
        <v>1</v>
      </c>
      <c r="Q1081">
        <v>0</v>
      </c>
      <c r="R1081">
        <v>0.76207185748937045</v>
      </c>
      <c r="S1081">
        <v>9.9997912949531184E-2</v>
      </c>
      <c r="T1081">
        <v>2.1837770195036295</v>
      </c>
      <c r="U1081">
        <v>17.100386600787171</v>
      </c>
      <c r="V1081">
        <v>0</v>
      </c>
      <c r="X1081" s="7">
        <v>1050</v>
      </c>
      <c r="Y1081" s="7">
        <v>-0.25515143554694181</v>
      </c>
      <c r="Z1081" s="7">
        <v>-0.56695346999777341</v>
      </c>
      <c r="AX1081" t="s">
        <v>68</v>
      </c>
      <c r="AY1081">
        <v>5.1023177271940279</v>
      </c>
    </row>
    <row r="1082" spans="13:51" x14ac:dyDescent="0.25">
      <c r="M1082" t="s">
        <v>2204</v>
      </c>
      <c r="N1082">
        <v>-0.20773845418169143</v>
      </c>
      <c r="O1082">
        <v>0.32411136884858566</v>
      </c>
      <c r="P1082">
        <v>1</v>
      </c>
      <c r="Q1082">
        <v>0</v>
      </c>
      <c r="R1082">
        <v>0.81532724601248352</v>
      </c>
      <c r="S1082">
        <v>0.14859733271298128</v>
      </c>
      <c r="T1082">
        <v>0.29708612949149987</v>
      </c>
      <c r="U1082">
        <v>17.670236311641872</v>
      </c>
      <c r="V1082">
        <v>0</v>
      </c>
      <c r="X1082" s="7">
        <v>1051</v>
      </c>
      <c r="Y1082" s="7">
        <v>0.12069616029550125</v>
      </c>
      <c r="Z1082" s="7">
        <v>1.2310394641622815</v>
      </c>
      <c r="AX1082" t="s">
        <v>1462</v>
      </c>
      <c r="AY1082">
        <v>-0.10443265007432642</v>
      </c>
    </row>
    <row r="1083" spans="13:51" x14ac:dyDescent="0.25">
      <c r="M1083" t="s">
        <v>1265</v>
      </c>
      <c r="N1083">
        <v>0.2639889517704832</v>
      </c>
      <c r="O1083">
        <v>0.10323536894921512</v>
      </c>
      <c r="P1083">
        <v>1</v>
      </c>
      <c r="Q1083">
        <v>0</v>
      </c>
      <c r="R1083">
        <v>2.0263420858796057</v>
      </c>
      <c r="S1083">
        <v>0.10486180518490996</v>
      </c>
      <c r="T1083">
        <v>4.2427549671245901E-2</v>
      </c>
      <c r="U1083">
        <v>18.970723099178624</v>
      </c>
      <c r="V1083">
        <v>0</v>
      </c>
      <c r="X1083" s="7">
        <v>1052</v>
      </c>
      <c r="Y1083" s="7">
        <v>0.3603087591520257</v>
      </c>
      <c r="Z1083" s="7">
        <v>7.4051917615333211</v>
      </c>
      <c r="AX1083" t="s">
        <v>2300</v>
      </c>
      <c r="AY1083">
        <v>-0.24644914050314054</v>
      </c>
    </row>
    <row r="1084" spans="13:51" x14ac:dyDescent="0.25">
      <c r="M1084" t="s">
        <v>1266</v>
      </c>
      <c r="N1084">
        <v>-7.7246915793547324E-2</v>
      </c>
      <c r="O1084">
        <v>0.15363503093383182</v>
      </c>
      <c r="P1084">
        <v>1</v>
      </c>
      <c r="Q1084">
        <v>0</v>
      </c>
      <c r="R1084">
        <v>0.66789196930778028</v>
      </c>
      <c r="S1084">
        <v>0.21011326291195867</v>
      </c>
      <c r="T1084">
        <v>0.30239021556924228</v>
      </c>
      <c r="U1084">
        <v>17.737034107945984</v>
      </c>
      <c r="V1084">
        <v>0</v>
      </c>
      <c r="X1084" s="7">
        <v>1053</v>
      </c>
      <c r="Y1084" s="7">
        <v>0.38053187358477381</v>
      </c>
      <c r="Z1084" s="7">
        <v>0.34312375279775031</v>
      </c>
      <c r="AX1084" t="s">
        <v>1463</v>
      </c>
      <c r="AY1084">
        <v>-0.41540682693000325</v>
      </c>
    </row>
    <row r="1085" spans="13:51" x14ac:dyDescent="0.25">
      <c r="M1085" t="s">
        <v>105</v>
      </c>
      <c r="N1085">
        <v>-0.677863168216854</v>
      </c>
      <c r="O1085">
        <v>-3.5511361751194626E-2</v>
      </c>
      <c r="P1085">
        <v>1</v>
      </c>
      <c r="Q1085">
        <v>0</v>
      </c>
      <c r="R1085">
        <v>0.89951090207879492</v>
      </c>
      <c r="S1085">
        <v>0.10171033508604432</v>
      </c>
      <c r="T1085">
        <v>-0.1437105521314315</v>
      </c>
      <c r="U1085">
        <v>18.863288322328927</v>
      </c>
      <c r="V1085">
        <v>0</v>
      </c>
      <c r="X1085" s="7">
        <v>1054</v>
      </c>
      <c r="Y1085" s="7">
        <v>0.63394324731165019</v>
      </c>
      <c r="Z1085" s="7">
        <v>-0.21199701365563373</v>
      </c>
      <c r="AX1085" t="s">
        <v>1464</v>
      </c>
      <c r="AY1085">
        <v>-0.15382141201617786</v>
      </c>
    </row>
    <row r="1086" spans="13:51" x14ac:dyDescent="0.25">
      <c r="M1086" t="s">
        <v>1267</v>
      </c>
      <c r="N1086">
        <v>-0.25397716780013074</v>
      </c>
      <c r="O1086">
        <v>0.60330590407014517</v>
      </c>
      <c r="P1086">
        <v>1</v>
      </c>
      <c r="Q1086">
        <v>0</v>
      </c>
      <c r="R1086">
        <v>0.77239475930667778</v>
      </c>
      <c r="S1086">
        <v>0.24434622519621615</v>
      </c>
      <c r="T1086">
        <v>1.0140675207597967</v>
      </c>
      <c r="U1086">
        <v>17.21800815706488</v>
      </c>
      <c r="V1086">
        <v>0</v>
      </c>
      <c r="X1086" s="7">
        <v>1055</v>
      </c>
      <c r="Y1086" s="7">
        <v>3.3460394527238146E-2</v>
      </c>
      <c r="Z1086" s="7">
        <v>7.4761218708886884E-2</v>
      </c>
      <c r="AX1086" t="s">
        <v>260</v>
      </c>
      <c r="AY1086">
        <v>-0.69378538799168921</v>
      </c>
    </row>
    <row r="1087" spans="13:51" x14ac:dyDescent="0.25">
      <c r="M1087" t="s">
        <v>1268</v>
      </c>
      <c r="N1087">
        <v>0.39532632369441439</v>
      </c>
      <c r="O1087">
        <v>0.14011763340065989</v>
      </c>
      <c r="P1087">
        <v>1</v>
      </c>
      <c r="Q1087">
        <v>0</v>
      </c>
      <c r="R1087">
        <v>1.2166313641825055</v>
      </c>
      <c r="S1087">
        <v>0.18292516539418177</v>
      </c>
      <c r="T1087">
        <v>2.9302855085767011E-2</v>
      </c>
      <c r="U1087">
        <v>18.767211314577995</v>
      </c>
      <c r="V1087">
        <v>0</v>
      </c>
      <c r="X1087" s="7">
        <v>1056</v>
      </c>
      <c r="Y1087" s="7">
        <v>0.28321191159269921</v>
      </c>
      <c r="Z1087" s="7">
        <v>-0.41335858376446244</v>
      </c>
      <c r="AX1087" t="s">
        <v>470</v>
      </c>
      <c r="AY1087">
        <v>-0.16427613949770237</v>
      </c>
    </row>
    <row r="1088" spans="13:51" x14ac:dyDescent="0.25">
      <c r="M1088" t="s">
        <v>1269</v>
      </c>
      <c r="N1088">
        <v>-0.59795191932841996</v>
      </c>
      <c r="O1088">
        <v>1.3081191147554219</v>
      </c>
      <c r="P1088">
        <v>1</v>
      </c>
      <c r="Q1088">
        <v>0</v>
      </c>
      <c r="R1088">
        <v>0.43003321020053348</v>
      </c>
      <c r="S1088">
        <v>0.3537351997571086</v>
      </c>
      <c r="T1088">
        <v>-0.68040192742541683</v>
      </c>
      <c r="U1088">
        <v>16.825979082945651</v>
      </c>
      <c r="V1088">
        <v>0</v>
      </c>
      <c r="X1088" s="7">
        <v>1057</v>
      </c>
      <c r="Y1088" s="7">
        <v>0.16262511574977564</v>
      </c>
      <c r="Z1088" s="7">
        <v>-0.41798251289431221</v>
      </c>
      <c r="AX1088" t="s">
        <v>1465</v>
      </c>
      <c r="AY1088">
        <v>-0.20389889719887219</v>
      </c>
    </row>
    <row r="1089" spans="13:51" x14ac:dyDescent="0.25">
      <c r="M1089" t="s">
        <v>1270</v>
      </c>
      <c r="N1089">
        <v>0.5061299717840676</v>
      </c>
      <c r="O1089">
        <v>0.36469208336079229</v>
      </c>
      <c r="P1089">
        <v>1</v>
      </c>
      <c r="Q1089">
        <v>0</v>
      </c>
      <c r="R1089">
        <v>0.48837119713644833</v>
      </c>
      <c r="S1089">
        <v>8.2212430845475581E-2</v>
      </c>
      <c r="T1089">
        <v>1.0927841355681327</v>
      </c>
      <c r="U1089">
        <v>17.334113335208141</v>
      </c>
      <c r="V1089">
        <v>0</v>
      </c>
      <c r="X1089" s="7">
        <v>1058</v>
      </c>
      <c r="Y1089" s="7">
        <v>0.4109254262197447</v>
      </c>
      <c r="Z1089" s="7">
        <v>7.8513317341268927</v>
      </c>
      <c r="AX1089" t="s">
        <v>705</v>
      </c>
      <c r="AY1089">
        <v>-0.1365984725549087</v>
      </c>
    </row>
    <row r="1090" spans="13:51" x14ac:dyDescent="0.25">
      <c r="M1090" t="s">
        <v>1271</v>
      </c>
      <c r="N1090">
        <v>-0.46111459146166939</v>
      </c>
      <c r="O1090">
        <v>0.11884865953436326</v>
      </c>
      <c r="P1090">
        <v>1</v>
      </c>
      <c r="Q1090">
        <v>0</v>
      </c>
      <c r="R1090">
        <v>1.6547900601636141</v>
      </c>
      <c r="S1090">
        <v>0.1697753247892464</v>
      </c>
      <c r="T1090">
        <v>0.20593278554265362</v>
      </c>
      <c r="U1090">
        <v>17.234672082491056</v>
      </c>
      <c r="V1090">
        <v>0</v>
      </c>
      <c r="X1090" s="7">
        <v>1059</v>
      </c>
      <c r="Y1090" s="7">
        <v>0.70343988448811945</v>
      </c>
      <c r="Z1090" s="7">
        <v>6.567835469269701</v>
      </c>
      <c r="AX1090" t="s">
        <v>2301</v>
      </c>
      <c r="AY1090">
        <v>-0.27191093842415992</v>
      </c>
    </row>
    <row r="1091" spans="13:51" x14ac:dyDescent="0.25">
      <c r="M1091" t="s">
        <v>1272</v>
      </c>
      <c r="N1091">
        <v>0.11808217344027644</v>
      </c>
      <c r="O1091">
        <v>0.4518109128379918</v>
      </c>
      <c r="P1091">
        <v>1</v>
      </c>
      <c r="Q1091">
        <v>0</v>
      </c>
      <c r="R1091">
        <v>1.0650637215352665</v>
      </c>
      <c r="S1091">
        <v>0.14846451571213995</v>
      </c>
      <c r="T1091">
        <v>-8.0804910290434226E-3</v>
      </c>
      <c r="U1091">
        <v>17.196007995095297</v>
      </c>
      <c r="V1091">
        <v>0</v>
      </c>
      <c r="X1091" s="7">
        <v>1060</v>
      </c>
      <c r="Y1091" s="7">
        <v>8.6360714313014064E-2</v>
      </c>
      <c r="Z1091" s="7">
        <v>0.33990795050146805</v>
      </c>
      <c r="AX1091" t="s">
        <v>1467</v>
      </c>
      <c r="AY1091">
        <v>4.1035856249954206</v>
      </c>
    </row>
    <row r="1092" spans="13:51" x14ac:dyDescent="0.25">
      <c r="M1092" t="s">
        <v>1273</v>
      </c>
      <c r="N1092">
        <v>8.6615511293132372E-2</v>
      </c>
      <c r="O1092">
        <v>0.31851735507509027</v>
      </c>
      <c r="P1092">
        <v>1</v>
      </c>
      <c r="Q1092">
        <v>0</v>
      </c>
      <c r="R1092">
        <v>0.86072153455409495</v>
      </c>
      <c r="S1092">
        <v>0.11794606302715464</v>
      </c>
      <c r="T1092">
        <v>-0.12405386937525111</v>
      </c>
      <c r="U1092">
        <v>16.162305933859798</v>
      </c>
      <c r="V1092">
        <v>0</v>
      </c>
      <c r="X1092" s="7">
        <v>1061</v>
      </c>
      <c r="Y1092" s="7">
        <v>0.75098752093830257</v>
      </c>
      <c r="Z1092" s="7">
        <v>-0.90685479352569698</v>
      </c>
      <c r="AX1092" t="s">
        <v>1468</v>
      </c>
      <c r="AY1092">
        <v>-0.33815465628146751</v>
      </c>
    </row>
    <row r="1093" spans="13:51" x14ac:dyDescent="0.25">
      <c r="M1093" t="s">
        <v>1274</v>
      </c>
      <c r="N1093">
        <v>7.5922016040703186E-2</v>
      </c>
      <c r="O1093">
        <v>2.5813387336974979E-2</v>
      </c>
      <c r="P1093">
        <v>1</v>
      </c>
      <c r="Q1093">
        <v>0</v>
      </c>
      <c r="R1093">
        <v>1.4240988212348347</v>
      </c>
      <c r="S1093">
        <v>0.11011002411155156</v>
      </c>
      <c r="T1093">
        <v>-0.22231715808726724</v>
      </c>
      <c r="U1093">
        <v>17.881742941587749</v>
      </c>
      <c r="V1093">
        <v>0</v>
      </c>
      <c r="X1093" s="7">
        <v>1062</v>
      </c>
      <c r="Y1093" s="7">
        <v>0.23389233437282342</v>
      </c>
      <c r="Z1093" s="7">
        <v>-3.0587656273214636E-3</v>
      </c>
      <c r="AX1093" t="s">
        <v>1469</v>
      </c>
      <c r="AY1093">
        <v>0.79683562165175181</v>
      </c>
    </row>
    <row r="1094" spans="13:51" x14ac:dyDescent="0.25">
      <c r="M1094" t="s">
        <v>1275</v>
      </c>
      <c r="N1094">
        <v>0.71357492163692038</v>
      </c>
      <c r="O1094">
        <v>-0.12781876830123998</v>
      </c>
      <c r="P1094">
        <v>1</v>
      </c>
      <c r="Q1094">
        <v>0</v>
      </c>
      <c r="R1094">
        <v>0.63562038841097979</v>
      </c>
      <c r="S1094">
        <v>0.16719356393159623</v>
      </c>
      <c r="T1094">
        <v>0.19065757861015881</v>
      </c>
      <c r="U1094">
        <v>17.009931617295454</v>
      </c>
      <c r="V1094">
        <v>0</v>
      </c>
      <c r="X1094" s="7">
        <v>1063</v>
      </c>
      <c r="Y1094" s="7">
        <v>0.19425795942917715</v>
      </c>
      <c r="Z1094" s="7">
        <v>-0.34795091598499817</v>
      </c>
      <c r="AX1094" t="s">
        <v>2302</v>
      </c>
      <c r="AY1094">
        <v>-0.32571416371329109</v>
      </c>
    </row>
    <row r="1095" spans="13:51" x14ac:dyDescent="0.25">
      <c r="M1095" t="s">
        <v>2206</v>
      </c>
      <c r="N1095">
        <v>-0.10909988425221333</v>
      </c>
      <c r="O1095">
        <v>-5.8516161513989348E-2</v>
      </c>
      <c r="P1095">
        <v>1</v>
      </c>
      <c r="Q1095">
        <v>0</v>
      </c>
      <c r="R1095">
        <v>0.36582295061678777</v>
      </c>
      <c r="S1095">
        <v>0.13103751932183214</v>
      </c>
      <c r="T1095">
        <v>-0.10267361850728847</v>
      </c>
      <c r="U1095">
        <v>15.971277784875667</v>
      </c>
      <c r="V1095">
        <v>0</v>
      </c>
      <c r="X1095" s="7">
        <v>1064</v>
      </c>
      <c r="Y1095" s="7">
        <v>1.3037533656868796</v>
      </c>
      <c r="Z1095" s="7">
        <v>-1.8588857825217866</v>
      </c>
      <c r="AX1095" t="s">
        <v>1470</v>
      </c>
      <c r="AY1095">
        <v>-0.75234863782485806</v>
      </c>
    </row>
    <row r="1096" spans="13:51" x14ac:dyDescent="0.25">
      <c r="M1096" t="s">
        <v>157</v>
      </c>
      <c r="N1096">
        <v>-0.34719468409737153</v>
      </c>
      <c r="O1096">
        <v>0.17068326834365999</v>
      </c>
      <c r="P1096">
        <v>1</v>
      </c>
      <c r="Q1096">
        <v>0</v>
      </c>
      <c r="R1096">
        <v>0.8390701400506333</v>
      </c>
      <c r="S1096">
        <v>0.10190740312158127</v>
      </c>
      <c r="T1096">
        <v>-0.15460420960503859</v>
      </c>
      <c r="U1096">
        <v>18.699747037909212</v>
      </c>
      <c r="V1096">
        <v>0</v>
      </c>
      <c r="X1096" s="7">
        <v>1065</v>
      </c>
      <c r="Y1096" s="7">
        <v>0.21944943135614142</v>
      </c>
      <c r="Z1096" s="7">
        <v>-0.50183746955642494</v>
      </c>
      <c r="AX1096" t="s">
        <v>1471</v>
      </c>
      <c r="AY1096">
        <v>-0.39677579766740612</v>
      </c>
    </row>
    <row r="1097" spans="13:51" x14ac:dyDescent="0.25">
      <c r="M1097" t="s">
        <v>1276</v>
      </c>
      <c r="N1097">
        <v>6.1560447000794292E-2</v>
      </c>
      <c r="O1097">
        <v>5.4772217249407583E-2</v>
      </c>
      <c r="P1097">
        <v>1</v>
      </c>
      <c r="Q1097">
        <v>0</v>
      </c>
      <c r="R1097">
        <v>0.76825464197648186</v>
      </c>
      <c r="S1097">
        <v>8.4828935915349915E-2</v>
      </c>
      <c r="T1097">
        <v>6.0991863472749357E-3</v>
      </c>
      <c r="U1097">
        <v>16.631661338161024</v>
      </c>
      <c r="V1097">
        <v>0</v>
      </c>
      <c r="X1097" s="7">
        <v>1066</v>
      </c>
      <c r="Y1097" s="7">
        <v>-8.6327290893210479E-2</v>
      </c>
      <c r="Z1097" s="7">
        <v>-0.23523869087221214</v>
      </c>
      <c r="AX1097" t="s">
        <v>2303</v>
      </c>
      <c r="AY1097">
        <v>8.0466116641464622E-3</v>
      </c>
    </row>
    <row r="1098" spans="13:51" x14ac:dyDescent="0.25">
      <c r="M1098" t="s">
        <v>244</v>
      </c>
      <c r="N1098">
        <v>-0.60430968413047959</v>
      </c>
      <c r="O1098">
        <v>-7.1867796627773872E-2</v>
      </c>
      <c r="P1098">
        <v>1</v>
      </c>
      <c r="Q1098">
        <v>0</v>
      </c>
      <c r="R1098">
        <v>0.85284938869172811</v>
      </c>
      <c r="S1098">
        <v>0.14569743233203727</v>
      </c>
      <c r="T1098">
        <v>0.11551905318463314</v>
      </c>
      <c r="U1098">
        <v>17.702516304002856</v>
      </c>
      <c r="V1098">
        <v>0</v>
      </c>
      <c r="X1098" s="7">
        <v>1067</v>
      </c>
      <c r="Y1098" s="7">
        <v>-2.969377213404914E-2</v>
      </c>
      <c r="Z1098" s="7">
        <v>1.8333120608550093</v>
      </c>
      <c r="AX1098" t="s">
        <v>1473</v>
      </c>
      <c r="AY1098">
        <v>0.25078439515065204</v>
      </c>
    </row>
    <row r="1099" spans="13:51" x14ac:dyDescent="0.25">
      <c r="M1099" t="s">
        <v>1278</v>
      </c>
      <c r="N1099">
        <v>-5.3175864856082281E-3</v>
      </c>
      <c r="O1099">
        <v>-6.0620637330263308E-2</v>
      </c>
      <c r="P1099">
        <v>1</v>
      </c>
      <c r="Q1099">
        <v>0</v>
      </c>
      <c r="R1099">
        <v>1.6267964308858136</v>
      </c>
      <c r="S1099">
        <v>0.10169720605768322</v>
      </c>
      <c r="T1099">
        <v>-5.5242528047350324E-2</v>
      </c>
      <c r="U1099">
        <v>16.286254204225784</v>
      </c>
      <c r="V1099">
        <v>0</v>
      </c>
      <c r="X1099" s="7">
        <v>1068</v>
      </c>
      <c r="Y1099" s="7">
        <v>0.17989367309055315</v>
      </c>
      <c r="Z1099" s="7">
        <v>-0.94766173016158295</v>
      </c>
      <c r="AX1099" t="s">
        <v>206</v>
      </c>
      <c r="AY1099">
        <v>2.6849719993364944</v>
      </c>
    </row>
    <row r="1100" spans="13:51" x14ac:dyDescent="0.25">
      <c r="M1100" t="s">
        <v>1280</v>
      </c>
      <c r="N1100">
        <v>5.4082024278944804E-2</v>
      </c>
      <c r="O1100">
        <v>0.15820734947916942</v>
      </c>
      <c r="P1100">
        <v>1</v>
      </c>
      <c r="Q1100">
        <v>0</v>
      </c>
      <c r="R1100">
        <v>0.88198212626477446</v>
      </c>
      <c r="S1100">
        <v>0.1151851127982626</v>
      </c>
      <c r="T1100">
        <v>1.2395046198235857</v>
      </c>
      <c r="U1100">
        <v>17.080660464774798</v>
      </c>
      <c r="V1100">
        <v>0</v>
      </c>
      <c r="X1100" s="7">
        <v>1069</v>
      </c>
      <c r="Y1100" s="7">
        <v>-7.6161587535478775E-2</v>
      </c>
      <c r="Z1100" s="7">
        <v>-0.59288902741964322</v>
      </c>
      <c r="AX1100" t="s">
        <v>386</v>
      </c>
      <c r="AY1100">
        <v>-0.20266533143959303</v>
      </c>
    </row>
    <row r="1101" spans="13:51" x14ac:dyDescent="0.25">
      <c r="M1101" t="s">
        <v>1281</v>
      </c>
      <c r="N1101">
        <v>-0.139891887218212</v>
      </c>
      <c r="O1101">
        <v>-0.2510642883862591</v>
      </c>
      <c r="P1101">
        <v>1</v>
      </c>
      <c r="Q1101">
        <v>0</v>
      </c>
      <c r="R1101">
        <v>0.70927751081228252</v>
      </c>
      <c r="S1101">
        <v>5.0838971406511779E-2</v>
      </c>
      <c r="T1101">
        <v>-1.5902506847397697E-2</v>
      </c>
      <c r="U1101">
        <v>18.594403963509752</v>
      </c>
      <c r="V1101">
        <v>0</v>
      </c>
      <c r="X1101" s="7">
        <v>1070</v>
      </c>
      <c r="Y1101" s="7">
        <v>0.19179802130834284</v>
      </c>
      <c r="Z1101" s="7">
        <v>-0.44146808959476513</v>
      </c>
      <c r="AX1101" t="s">
        <v>1474</v>
      </c>
      <c r="AY1101">
        <v>-0.12533580376910541</v>
      </c>
    </row>
    <row r="1102" spans="13:51" x14ac:dyDescent="0.25">
      <c r="M1102" t="s">
        <v>2207</v>
      </c>
      <c r="N1102">
        <v>-7.2196917137034413E-3</v>
      </c>
      <c r="O1102">
        <v>-7.2618502875403503E-3</v>
      </c>
      <c r="P1102">
        <v>1</v>
      </c>
      <c r="Q1102">
        <v>0</v>
      </c>
      <c r="R1102">
        <v>0.40871522286547074</v>
      </c>
      <c r="S1102">
        <v>0.10987427255138293</v>
      </c>
      <c r="T1102">
        <v>0.18659564438100371</v>
      </c>
      <c r="U1102">
        <v>18.526312634898087</v>
      </c>
      <c r="V1102">
        <v>0</v>
      </c>
      <c r="X1102" s="7">
        <v>1071</v>
      </c>
      <c r="Y1102" s="7">
        <v>1.2311715987175715</v>
      </c>
      <c r="Z1102" s="7">
        <v>-1.440017858850386</v>
      </c>
      <c r="AX1102" t="s">
        <v>612</v>
      </c>
      <c r="AY1102">
        <v>0.30872390302045699</v>
      </c>
    </row>
    <row r="1103" spans="13:51" x14ac:dyDescent="0.25">
      <c r="M1103" t="s">
        <v>210</v>
      </c>
      <c r="N1103">
        <v>-5.7222713697956409E-2</v>
      </c>
      <c r="O1103">
        <v>8.360823169670438E-2</v>
      </c>
      <c r="P1103">
        <v>1</v>
      </c>
      <c r="Q1103">
        <v>0</v>
      </c>
      <c r="R1103">
        <v>1.0957767871365098</v>
      </c>
      <c r="S1103">
        <v>9.4951495285696311E-2</v>
      </c>
      <c r="T1103">
        <v>1.5843777265973236E-2</v>
      </c>
      <c r="U1103">
        <v>17.826470292997612</v>
      </c>
      <c r="V1103">
        <v>0</v>
      </c>
      <c r="X1103" s="7">
        <v>1072</v>
      </c>
      <c r="Y1103" s="7">
        <v>-4.4879702877964833E-2</v>
      </c>
      <c r="Z1103" s="7">
        <v>-6.6592215796796597E-2</v>
      </c>
      <c r="AX1103" t="s">
        <v>1475</v>
      </c>
      <c r="AY1103">
        <v>-5.0845737354456987E-2</v>
      </c>
    </row>
    <row r="1104" spans="13:51" x14ac:dyDescent="0.25">
      <c r="M1104" t="s">
        <v>2208</v>
      </c>
      <c r="N1104">
        <v>0.14837008913420965</v>
      </c>
      <c r="O1104">
        <v>4.9227296743417803E-2</v>
      </c>
      <c r="P1104">
        <v>1</v>
      </c>
      <c r="Q1104">
        <v>0</v>
      </c>
      <c r="R1104">
        <v>0.42103666937810108</v>
      </c>
      <c r="S1104">
        <v>0.12358395520077302</v>
      </c>
      <c r="T1104">
        <v>3.4041090454869596E-2</v>
      </c>
      <c r="U1104">
        <v>16.157868981964299</v>
      </c>
      <c r="V1104">
        <v>0</v>
      </c>
      <c r="X1104" s="7">
        <v>1073</v>
      </c>
      <c r="Y1104" s="7">
        <v>0.22231171618377848</v>
      </c>
      <c r="Z1104" s="7">
        <v>-0.68060862347412665</v>
      </c>
      <c r="AX1104" t="s">
        <v>1476</v>
      </c>
      <c r="AY1104">
        <v>0.5006298822237264</v>
      </c>
    </row>
    <row r="1105" spans="13:51" x14ac:dyDescent="0.25">
      <c r="M1105" t="s">
        <v>2209</v>
      </c>
      <c r="N1105">
        <v>1.8294246679547588</v>
      </c>
      <c r="O1105">
        <v>-0.10872143994156226</v>
      </c>
      <c r="P1105">
        <v>1</v>
      </c>
      <c r="Q1105">
        <v>0</v>
      </c>
      <c r="R1105">
        <v>0.40425291345732567</v>
      </c>
      <c r="S1105">
        <v>0.15596312120321829</v>
      </c>
      <c r="T1105">
        <v>-0.91867721344762276</v>
      </c>
      <c r="U1105">
        <v>18.754149702112137</v>
      </c>
      <c r="V1105">
        <v>0</v>
      </c>
      <c r="X1105" s="7">
        <v>1074</v>
      </c>
      <c r="Y1105" s="7">
        <v>1.1170769253067618</v>
      </c>
      <c r="Z1105" s="7">
        <v>0.7866765360313952</v>
      </c>
      <c r="AX1105" t="s">
        <v>1477</v>
      </c>
      <c r="AY1105">
        <v>-0.9400953339923882</v>
      </c>
    </row>
    <row r="1106" spans="13:51" x14ac:dyDescent="0.25">
      <c r="M1106" t="s">
        <v>1282</v>
      </c>
      <c r="N1106">
        <v>-8.9833866059671572E-2</v>
      </c>
      <c r="O1106">
        <v>1.1128908688077004</v>
      </c>
      <c r="P1106">
        <v>1</v>
      </c>
      <c r="Q1106">
        <v>0</v>
      </c>
      <c r="R1106">
        <v>0.42366149858143393</v>
      </c>
      <c r="S1106">
        <v>0.13787326886546178</v>
      </c>
      <c r="T1106">
        <v>-2.7608225642834668E-2</v>
      </c>
      <c r="U1106">
        <v>15.7826487003314</v>
      </c>
      <c r="V1106">
        <v>0</v>
      </c>
      <c r="X1106" s="7">
        <v>1075</v>
      </c>
      <c r="Y1106" s="7">
        <v>2.8768370177443436E-2</v>
      </c>
      <c r="Z1106" s="7">
        <v>-5.5723763790631251E-2</v>
      </c>
      <c r="AX1106" t="s">
        <v>1478</v>
      </c>
      <c r="AY1106">
        <v>-2.6294224672275802E-2</v>
      </c>
    </row>
    <row r="1107" spans="13:51" x14ac:dyDescent="0.25">
      <c r="M1107" t="s">
        <v>442</v>
      </c>
      <c r="N1107">
        <v>0.8992719301902905</v>
      </c>
      <c r="O1107">
        <v>0.34380179706021952</v>
      </c>
      <c r="P1107">
        <v>1</v>
      </c>
      <c r="Q1107">
        <v>0</v>
      </c>
      <c r="R1107">
        <v>0.70483429580804657</v>
      </c>
      <c r="S1107">
        <v>0.14849782008334078</v>
      </c>
      <c r="T1107">
        <v>0.3112555554095523</v>
      </c>
      <c r="U1107">
        <v>17.271057411483348</v>
      </c>
      <c r="V1107">
        <v>0</v>
      </c>
      <c r="X1107" s="7">
        <v>1076</v>
      </c>
      <c r="Y1107" s="7">
        <v>0.34325458337275022</v>
      </c>
      <c r="Z1107" s="7">
        <v>-0.69797435918123163</v>
      </c>
      <c r="AX1107" t="s">
        <v>2304</v>
      </c>
      <c r="AY1107">
        <v>0.79833934689535391</v>
      </c>
    </row>
    <row r="1108" spans="13:51" x14ac:dyDescent="0.25">
      <c r="M1108" t="s">
        <v>1283</v>
      </c>
      <c r="N1108">
        <v>0.63483241134957991</v>
      </c>
      <c r="O1108">
        <v>-0.25549081336847701</v>
      </c>
      <c r="P1108">
        <v>1</v>
      </c>
      <c r="Q1108">
        <v>0</v>
      </c>
      <c r="R1108">
        <v>0.51034554136710486</v>
      </c>
      <c r="S1108">
        <v>0.12075853519782591</v>
      </c>
      <c r="T1108">
        <v>-0.31158762745862473</v>
      </c>
      <c r="U1108">
        <v>17.547244970072025</v>
      </c>
      <c r="V1108">
        <v>0</v>
      </c>
      <c r="X1108" s="7">
        <v>1077</v>
      </c>
      <c r="Y1108" s="7">
        <v>0.21009888859847031</v>
      </c>
      <c r="Z1108" s="7">
        <v>0.39361283570990052</v>
      </c>
      <c r="AX1108" t="s">
        <v>1479</v>
      </c>
      <c r="AY1108">
        <v>-0.2481043530706647</v>
      </c>
    </row>
    <row r="1109" spans="13:51" x14ac:dyDescent="0.25">
      <c r="M1109" t="s">
        <v>1284</v>
      </c>
      <c r="N1109">
        <v>-0.18643894276641404</v>
      </c>
      <c r="O1109">
        <v>0.21643724603962114</v>
      </c>
      <c r="P1109">
        <v>1</v>
      </c>
      <c r="Q1109">
        <v>0</v>
      </c>
      <c r="R1109">
        <v>0.84800232930796593</v>
      </c>
      <c r="S1109">
        <v>0.14923204291413653</v>
      </c>
      <c r="T1109">
        <v>-0.24829704001465672</v>
      </c>
      <c r="U1109">
        <v>17.073978125902141</v>
      </c>
      <c r="V1109">
        <v>0</v>
      </c>
      <c r="X1109" s="7">
        <v>1078</v>
      </c>
      <c r="Y1109" s="7">
        <v>1.0498590311768727</v>
      </c>
      <c r="Z1109" s="7">
        <v>-1.7191383511895793</v>
      </c>
      <c r="AX1109" t="s">
        <v>1480</v>
      </c>
      <c r="AY1109">
        <v>-0.35247729670625078</v>
      </c>
    </row>
    <row r="1110" spans="13:51" x14ac:dyDescent="0.25">
      <c r="M1110" t="s">
        <v>1285</v>
      </c>
      <c r="N1110">
        <v>0.1570563427781525</v>
      </c>
      <c r="O1110">
        <v>0.27007992311446988</v>
      </c>
      <c r="P1110">
        <v>1</v>
      </c>
      <c r="Q1110">
        <v>0</v>
      </c>
      <c r="R1110">
        <v>1.116927366151599</v>
      </c>
      <c r="S1110">
        <v>6.8572226123307309E-2</v>
      </c>
      <c r="T1110">
        <v>3.0451670185399671E-2</v>
      </c>
      <c r="U1110">
        <v>15.747784293698258</v>
      </c>
      <c r="V1110">
        <v>1</v>
      </c>
      <c r="X1110" s="7">
        <v>1079</v>
      </c>
      <c r="Y1110" s="7">
        <v>0.26010300658725027</v>
      </c>
      <c r="Z1110" s="7">
        <v>-0.46784146076894173</v>
      </c>
      <c r="AX1110" t="s">
        <v>2305</v>
      </c>
      <c r="AY1110">
        <v>-0.13232840717525171</v>
      </c>
    </row>
    <row r="1111" spans="13:51" x14ac:dyDescent="0.25">
      <c r="M1111" t="s">
        <v>2212</v>
      </c>
      <c r="N1111">
        <v>-0.17242298598033887</v>
      </c>
      <c r="O1111">
        <v>2.6333984063224666E-2</v>
      </c>
      <c r="P1111">
        <v>1</v>
      </c>
      <c r="Q1111">
        <v>0</v>
      </c>
      <c r="R1111">
        <v>1.0384481783715989</v>
      </c>
      <c r="S1111">
        <v>9.9171738012122632E-2</v>
      </c>
      <c r="T1111">
        <v>1.594190505043162</v>
      </c>
      <c r="U1111">
        <v>18.592107331750373</v>
      </c>
      <c r="V1111">
        <v>0</v>
      </c>
      <c r="X1111" s="7">
        <v>1080</v>
      </c>
      <c r="Y1111" s="7">
        <v>0.33807075445229318</v>
      </c>
      <c r="Z1111" s="7">
        <v>-7.4081802681809972E-2</v>
      </c>
      <c r="AX1111" t="s">
        <v>2306</v>
      </c>
      <c r="AY1111">
        <v>7.4771128114157745E-2</v>
      </c>
    </row>
    <row r="1112" spans="13:51" x14ac:dyDescent="0.25">
      <c r="M1112" t="s">
        <v>1286</v>
      </c>
      <c r="N1112">
        <v>-0.34272669432063435</v>
      </c>
      <c r="O1112">
        <v>0.65324187478186035</v>
      </c>
      <c r="P1112">
        <v>1</v>
      </c>
      <c r="Q1112">
        <v>0</v>
      </c>
      <c r="R1112">
        <v>0.30576186220049367</v>
      </c>
      <c r="S1112">
        <v>0.12730775062229768</v>
      </c>
      <c r="T1112">
        <v>0.43396949046347466</v>
      </c>
      <c r="U1112">
        <v>18.86408525838559</v>
      </c>
      <c r="V1112">
        <v>0</v>
      </c>
      <c r="X1112" s="7">
        <v>1081</v>
      </c>
      <c r="Y1112" s="7">
        <v>8.8366184571435469E-2</v>
      </c>
      <c r="Z1112" s="7">
        <v>-0.16561310036498278</v>
      </c>
      <c r="AX1112" t="s">
        <v>2307</v>
      </c>
      <c r="AY1112">
        <v>1.9873510229952436E-2</v>
      </c>
    </row>
    <row r="1113" spans="13:51" x14ac:dyDescent="0.25">
      <c r="M1113" t="s">
        <v>2213</v>
      </c>
      <c r="N1113">
        <v>-0.42507716671421825</v>
      </c>
      <c r="O1113">
        <v>0.20540158081829257</v>
      </c>
      <c r="P1113">
        <v>1</v>
      </c>
      <c r="Q1113">
        <v>0</v>
      </c>
      <c r="R1113">
        <v>0.69949435998625054</v>
      </c>
      <c r="S1113">
        <v>6.5713241299736838E-2</v>
      </c>
      <c r="T1113">
        <v>-0.25829824287366582</v>
      </c>
      <c r="U1113">
        <v>18.140344437597484</v>
      </c>
      <c r="V1113">
        <v>0</v>
      </c>
      <c r="X1113" s="7">
        <v>1082</v>
      </c>
      <c r="Y1113" s="7">
        <v>0.14128170697654277</v>
      </c>
      <c r="Z1113" s="7">
        <v>-0.81914487519339674</v>
      </c>
      <c r="AX1113" t="s">
        <v>2308</v>
      </c>
      <c r="AY1113">
        <v>4.3432814625241782</v>
      </c>
    </row>
    <row r="1114" spans="13:51" x14ac:dyDescent="0.25">
      <c r="M1114" t="s">
        <v>2214</v>
      </c>
      <c r="N1114">
        <v>1.498275834488918</v>
      </c>
      <c r="O1114">
        <v>1.8412820802485383</v>
      </c>
      <c r="P1114">
        <v>1</v>
      </c>
      <c r="Q1114">
        <v>0</v>
      </c>
      <c r="R1114">
        <v>0.34477765166692392</v>
      </c>
      <c r="S1114">
        <v>0.3688139797403962</v>
      </c>
      <c r="T1114">
        <v>4.4476691987340633</v>
      </c>
      <c r="U1114">
        <v>17.321276187181411</v>
      </c>
      <c r="V1114">
        <v>0</v>
      </c>
      <c r="X1114" s="7">
        <v>1083</v>
      </c>
      <c r="Y1114" s="7">
        <v>0.38431043661584074</v>
      </c>
      <c r="Z1114" s="7">
        <v>-0.63828760441597154</v>
      </c>
      <c r="AX1114" t="s">
        <v>2309</v>
      </c>
      <c r="AY1114">
        <v>0.22255733778103359</v>
      </c>
    </row>
    <row r="1115" spans="13:51" x14ac:dyDescent="0.25">
      <c r="M1115" t="s">
        <v>32</v>
      </c>
      <c r="N1115">
        <v>-0.45893848516075614</v>
      </c>
      <c r="O1115">
        <v>0.13981577431764355</v>
      </c>
      <c r="P1115">
        <v>1</v>
      </c>
      <c r="Q1115">
        <v>0</v>
      </c>
      <c r="R1115">
        <v>0.59601895552166673</v>
      </c>
      <c r="S1115">
        <v>0.38870580032656199</v>
      </c>
      <c r="T1115">
        <v>-0.18664018597674328</v>
      </c>
      <c r="U1115">
        <v>20.640000761077545</v>
      </c>
      <c r="V1115">
        <v>0</v>
      </c>
      <c r="X1115" s="7">
        <v>1084</v>
      </c>
      <c r="Y1115" s="7">
        <v>9.7476148759369302E-2</v>
      </c>
      <c r="Z1115" s="7">
        <v>0.29785017493504506</v>
      </c>
      <c r="AX1115" t="s">
        <v>1481</v>
      </c>
      <c r="AY1115">
        <v>-0.53314991753241825</v>
      </c>
    </row>
    <row r="1116" spans="13:51" x14ac:dyDescent="0.25">
      <c r="M1116" t="s">
        <v>351</v>
      </c>
      <c r="N1116">
        <v>-3.714261547347688E-2</v>
      </c>
      <c r="O1116">
        <v>0.26119186466903482</v>
      </c>
      <c r="P1116">
        <v>1</v>
      </c>
      <c r="Q1116">
        <v>0</v>
      </c>
      <c r="R1116">
        <v>0.76429054833481136</v>
      </c>
      <c r="S1116">
        <v>0.15207558136368884</v>
      </c>
      <c r="T1116">
        <v>-0.30684512095629923</v>
      </c>
      <c r="U1116">
        <v>17.759260913413982</v>
      </c>
      <c r="V1116">
        <v>0</v>
      </c>
      <c r="X1116" s="7">
        <v>1085</v>
      </c>
      <c r="Y1116" s="7">
        <v>-0.43437290665534456</v>
      </c>
      <c r="Z1116" s="7">
        <v>-0.1635790126730754</v>
      </c>
      <c r="AX1116" t="s">
        <v>1483</v>
      </c>
      <c r="AY1116">
        <v>0.57240481880313898</v>
      </c>
    </row>
    <row r="1117" spans="13:51" x14ac:dyDescent="0.25">
      <c r="M1117" t="s">
        <v>1287</v>
      </c>
      <c r="N1117">
        <v>-0.40783598256948134</v>
      </c>
      <c r="O1117">
        <v>0.61934895152097258</v>
      </c>
      <c r="P1117">
        <v>1</v>
      </c>
      <c r="Q1117">
        <v>0</v>
      </c>
      <c r="R1117">
        <v>0.86109463366173034</v>
      </c>
      <c r="S1117">
        <v>8.1978840604251271E-2</v>
      </c>
      <c r="T1117">
        <v>6.5949486423076866</v>
      </c>
      <c r="U1117">
        <v>18.190567714037041</v>
      </c>
      <c r="V1117">
        <v>0</v>
      </c>
      <c r="X1117" s="7">
        <v>1086</v>
      </c>
      <c r="Y1117" s="7">
        <v>0.69237868746686637</v>
      </c>
      <c r="Z1117" s="7">
        <v>-0.18624871568279877</v>
      </c>
      <c r="AX1117" t="s">
        <v>543</v>
      </c>
      <c r="AY1117">
        <v>0.67488590383253122</v>
      </c>
    </row>
    <row r="1118" spans="13:51" x14ac:dyDescent="0.25">
      <c r="M1118" t="s">
        <v>1288</v>
      </c>
      <c r="N1118">
        <v>-0.36815752605627761</v>
      </c>
      <c r="O1118">
        <v>1.2146954365471736</v>
      </c>
      <c r="P1118">
        <v>1</v>
      </c>
      <c r="Q1118">
        <v>0</v>
      </c>
      <c r="R1118">
        <v>1.8605522844498765</v>
      </c>
      <c r="S1118">
        <v>0.10393236132407285</v>
      </c>
      <c r="T1118">
        <v>-0.52425027436336047</v>
      </c>
      <c r="U1118">
        <v>16.912853464327384</v>
      </c>
      <c r="V1118">
        <v>0</v>
      </c>
      <c r="X1118" s="7">
        <v>1087</v>
      </c>
      <c r="Y1118" s="7">
        <v>0.21268037979003293</v>
      </c>
      <c r="Z1118" s="7">
        <v>-0.67379497125170229</v>
      </c>
      <c r="AX1118" t="s">
        <v>1484</v>
      </c>
      <c r="AY1118">
        <v>8.4840130687763249E-2</v>
      </c>
    </row>
    <row r="1119" spans="13:51" x14ac:dyDescent="0.25">
      <c r="M1119" t="s">
        <v>392</v>
      </c>
      <c r="N1119">
        <v>-0.66979483072762358</v>
      </c>
      <c r="O1119">
        <v>0.13020164338447926</v>
      </c>
      <c r="P1119">
        <v>1</v>
      </c>
      <c r="Q1119">
        <v>0</v>
      </c>
      <c r="R1119">
        <v>0.90025510090243743</v>
      </c>
      <c r="S1119">
        <v>0.12791744202393804</v>
      </c>
      <c r="T1119">
        <v>-0.26708678869871322</v>
      </c>
      <c r="U1119">
        <v>17.163599940754754</v>
      </c>
      <c r="V1119">
        <v>0</v>
      </c>
      <c r="X1119" s="7">
        <v>1088</v>
      </c>
      <c r="Y1119" s="7">
        <v>0.17814532944534317</v>
      </c>
      <c r="Z1119" s="7">
        <v>-6.0063156005066731E-2</v>
      </c>
      <c r="AX1119" t="s">
        <v>1485</v>
      </c>
      <c r="AY1119">
        <v>-0.52704092180223927</v>
      </c>
    </row>
    <row r="1120" spans="13:51" x14ac:dyDescent="0.25">
      <c r="M1120" t="s">
        <v>1289</v>
      </c>
      <c r="N1120">
        <v>1.668927403476886</v>
      </c>
      <c r="O1120">
        <v>0.56509973188454921</v>
      </c>
      <c r="P1120">
        <v>1</v>
      </c>
      <c r="Q1120">
        <v>0</v>
      </c>
      <c r="R1120">
        <v>0.89841502913542914</v>
      </c>
      <c r="S1120">
        <v>0.16946121852188023</v>
      </c>
      <c r="T1120">
        <v>-0.45455204463617332</v>
      </c>
      <c r="U1120">
        <v>19.394435949706576</v>
      </c>
      <c r="V1120">
        <v>0</v>
      </c>
      <c r="X1120" s="7">
        <v>1089</v>
      </c>
      <c r="Y1120" s="7">
        <v>0.14078684623634602</v>
      </c>
      <c r="Z1120" s="7">
        <v>-5.4171334943213648E-2</v>
      </c>
      <c r="AX1120" t="s">
        <v>665</v>
      </c>
      <c r="AY1120">
        <v>-0.55413120601875965</v>
      </c>
    </row>
    <row r="1121" spans="13:51" x14ac:dyDescent="0.25">
      <c r="M1121" t="s">
        <v>2216</v>
      </c>
      <c r="N1121">
        <v>-9.2637138659738105E-2</v>
      </c>
      <c r="O1121">
        <v>0.15920406232404546</v>
      </c>
      <c r="P1121">
        <v>1</v>
      </c>
      <c r="Q1121">
        <v>0</v>
      </c>
      <c r="R1121">
        <v>0.75541300393607447</v>
      </c>
      <c r="S1121">
        <v>9.637956778311689E-2</v>
      </c>
      <c r="T1121">
        <v>1.4655625502004042</v>
      </c>
      <c r="U1121">
        <v>16.390793006867924</v>
      </c>
      <c r="V1121">
        <v>0</v>
      </c>
      <c r="X1121" s="7">
        <v>1090</v>
      </c>
      <c r="Y1121" s="7">
        <v>0.1384549562707231</v>
      </c>
      <c r="Z1121" s="7">
        <v>-6.2532940230019915E-2</v>
      </c>
      <c r="AX1121" t="s">
        <v>54</v>
      </c>
      <c r="AY1121">
        <v>0.18500366115298358</v>
      </c>
    </row>
    <row r="1122" spans="13:51" x14ac:dyDescent="0.25">
      <c r="M1122" t="s">
        <v>2217</v>
      </c>
      <c r="N1122">
        <v>0.23309486311219621</v>
      </c>
      <c r="O1122">
        <v>0.23092765813892061</v>
      </c>
      <c r="P1122">
        <v>1</v>
      </c>
      <c r="Q1122">
        <v>0</v>
      </c>
      <c r="R1122">
        <v>0.595840466771972</v>
      </c>
      <c r="S1122">
        <v>0.12918776012474645</v>
      </c>
      <c r="T1122">
        <v>0.36365740306998368</v>
      </c>
      <c r="U1122">
        <v>16.380517130209242</v>
      </c>
      <c r="V1122">
        <v>0</v>
      </c>
      <c r="X1122" s="7">
        <v>1091</v>
      </c>
      <c r="Y1122" s="7">
        <v>7.1863055093280032E-2</v>
      </c>
      <c r="Z1122" s="7">
        <v>0.64171186654364032</v>
      </c>
      <c r="AX1122" t="s">
        <v>283</v>
      </c>
      <c r="AY1122">
        <v>1.8683548227560145</v>
      </c>
    </row>
    <row r="1123" spans="13:51" x14ac:dyDescent="0.25">
      <c r="M1123" t="s">
        <v>1290</v>
      </c>
      <c r="N1123">
        <v>0.7802648144413441</v>
      </c>
      <c r="O1123">
        <v>0.30633957768937803</v>
      </c>
      <c r="P1123">
        <v>1</v>
      </c>
      <c r="Q1123">
        <v>0</v>
      </c>
      <c r="R1123">
        <v>0.69664626285978637</v>
      </c>
      <c r="S1123">
        <v>0.12044218608092398</v>
      </c>
      <c r="T1123">
        <v>0.1175670581712491</v>
      </c>
      <c r="U1123">
        <v>18.981563278313633</v>
      </c>
      <c r="V1123">
        <v>0</v>
      </c>
      <c r="X1123" s="7">
        <v>1092</v>
      </c>
      <c r="Y1123" s="7">
        <v>6.0583930547023768E-3</v>
      </c>
      <c r="Z1123" s="7">
        <v>-0.1151582773069157</v>
      </c>
      <c r="AX1123" t="s">
        <v>274</v>
      </c>
      <c r="AY1123">
        <v>-0.93049927072547156</v>
      </c>
    </row>
    <row r="1124" spans="13:51" x14ac:dyDescent="0.25">
      <c r="M1124" t="s">
        <v>1291</v>
      </c>
      <c r="N1124">
        <v>-0.53611376573519154</v>
      </c>
      <c r="O1124">
        <v>-4.0456450294450606E-3</v>
      </c>
      <c r="P1124">
        <v>1</v>
      </c>
      <c r="Q1124">
        <v>0</v>
      </c>
      <c r="R1124">
        <v>2.2774507946155418</v>
      </c>
      <c r="S1124">
        <v>0.13324443458400015</v>
      </c>
      <c r="T1124">
        <v>0.58323670152305584</v>
      </c>
      <c r="U1124">
        <v>17.849096522227828</v>
      </c>
      <c r="V1124">
        <v>0</v>
      </c>
      <c r="X1124" s="7">
        <v>1093</v>
      </c>
      <c r="Y1124" s="7">
        <v>0.1661099164354663</v>
      </c>
      <c r="Z1124" s="7">
        <v>-0.51330460053283788</v>
      </c>
      <c r="AX1124" t="s">
        <v>1486</v>
      </c>
      <c r="AY1124">
        <v>-0.6781888977351489</v>
      </c>
    </row>
    <row r="1125" spans="13:51" x14ac:dyDescent="0.25">
      <c r="M1125" t="s">
        <v>895</v>
      </c>
      <c r="N1125">
        <v>0.15302672763153655</v>
      </c>
      <c r="O1125">
        <v>0.52846394302189825</v>
      </c>
      <c r="P1125">
        <v>1</v>
      </c>
      <c r="Q1125">
        <v>0</v>
      </c>
      <c r="R1125">
        <v>0.34198909966790608</v>
      </c>
      <c r="S1125">
        <v>1.6188621723173521E-2</v>
      </c>
      <c r="T1125">
        <v>1.4937197503155204</v>
      </c>
      <c r="U1125">
        <v>15.978620656090134</v>
      </c>
      <c r="V1125">
        <v>1</v>
      </c>
      <c r="X1125" s="7">
        <v>1094</v>
      </c>
      <c r="Y1125" s="7">
        <v>0.21305819665592463</v>
      </c>
      <c r="Z1125" s="7">
        <v>-0.15149774965513033</v>
      </c>
      <c r="AX1125" t="s">
        <v>644</v>
      </c>
      <c r="AY1125">
        <v>0.21771296781311983</v>
      </c>
    </row>
    <row r="1126" spans="13:51" x14ac:dyDescent="0.25">
      <c r="M1126" t="s">
        <v>2218</v>
      </c>
      <c r="N1126">
        <v>1.7196415433690113</v>
      </c>
      <c r="O1126">
        <v>0.18957494857780344</v>
      </c>
      <c r="P1126">
        <v>1</v>
      </c>
      <c r="Q1126">
        <v>0</v>
      </c>
      <c r="R1126">
        <v>0.67143417332655453</v>
      </c>
      <c r="S1126">
        <v>0.17911652241613854</v>
      </c>
      <c r="T1126">
        <v>-0.18347963661727756</v>
      </c>
      <c r="U1126">
        <v>16.004255502805304</v>
      </c>
      <c r="V1126">
        <v>0</v>
      </c>
      <c r="X1126" s="7">
        <v>1095</v>
      </c>
      <c r="Y1126" s="7">
        <v>0.12608611276061954</v>
      </c>
      <c r="Z1126" s="7">
        <v>-0.73039579689109912</v>
      </c>
      <c r="AX1126" t="s">
        <v>2310</v>
      </c>
      <c r="AY1126">
        <v>-0.21072034928854055</v>
      </c>
    </row>
    <row r="1127" spans="13:51" x14ac:dyDescent="0.25">
      <c r="M1127" t="s">
        <v>2219</v>
      </c>
      <c r="N1127">
        <v>-0.45351281769493224</v>
      </c>
      <c r="O1127">
        <v>5.4215393918844779E-2</v>
      </c>
      <c r="P1127">
        <v>1</v>
      </c>
      <c r="Q1127">
        <v>0</v>
      </c>
      <c r="R1127">
        <v>0.76807861637355768</v>
      </c>
      <c r="S1127">
        <v>0.12310034050252727</v>
      </c>
      <c r="T1127">
        <v>-0.12416046394687309</v>
      </c>
      <c r="U1127">
        <v>17.39919841620944</v>
      </c>
      <c r="V1127">
        <v>0</v>
      </c>
      <c r="X1127" s="7">
        <v>1096</v>
      </c>
      <c r="Y1127" s="7">
        <v>0.20578519679605178</v>
      </c>
      <c r="Z1127" s="7">
        <v>-0.21110278328166002</v>
      </c>
      <c r="AX1127" t="s">
        <v>151</v>
      </c>
      <c r="AY1127">
        <v>-0.53726410813051828</v>
      </c>
    </row>
    <row r="1128" spans="13:51" x14ac:dyDescent="0.25">
      <c r="M1128" t="s">
        <v>1292</v>
      </c>
      <c r="N1128">
        <v>-0.72439969324988418</v>
      </c>
      <c r="O1128">
        <v>4.2797225966795045</v>
      </c>
      <c r="P1128">
        <v>1</v>
      </c>
      <c r="Q1128">
        <v>0</v>
      </c>
      <c r="R1128">
        <v>24.42345764356952</v>
      </c>
      <c r="S1128">
        <v>4.4586149238255234E-2</v>
      </c>
      <c r="T1128">
        <v>1.0251274346405241</v>
      </c>
      <c r="U1128">
        <v>15.071743362651011</v>
      </c>
      <c r="V1128">
        <v>0</v>
      </c>
      <c r="X1128" s="7">
        <v>1097</v>
      </c>
      <c r="Y1128" s="7">
        <v>0.67649983926654023</v>
      </c>
      <c r="Z1128" s="7">
        <v>-0.62241781498759541</v>
      </c>
      <c r="AX1128" t="s">
        <v>691</v>
      </c>
      <c r="AY1128">
        <v>0.23274973631813883</v>
      </c>
    </row>
    <row r="1129" spans="13:51" x14ac:dyDescent="0.25">
      <c r="M1129" t="s">
        <v>343</v>
      </c>
      <c r="N1129">
        <v>-0.43728628523835639</v>
      </c>
      <c r="O1129">
        <v>-0.13053243331734321</v>
      </c>
      <c r="P1129">
        <v>1</v>
      </c>
      <c r="Q1129">
        <v>0</v>
      </c>
      <c r="R1129">
        <v>0.63996682664078042</v>
      </c>
      <c r="S1129">
        <v>0.1346914291798903</v>
      </c>
      <c r="T1129">
        <v>0.54701795097831374</v>
      </c>
      <c r="U1129">
        <v>17.584080824643468</v>
      </c>
      <c r="V1129">
        <v>0</v>
      </c>
      <c r="X1129" s="7">
        <v>1098</v>
      </c>
      <c r="Y1129" s="7">
        <v>0.24072016874869212</v>
      </c>
      <c r="Z1129" s="7">
        <v>-0.38061205596690412</v>
      </c>
      <c r="AX1129" t="s">
        <v>796</v>
      </c>
      <c r="AY1129">
        <v>-0.52271052231018966</v>
      </c>
    </row>
    <row r="1130" spans="13:51" x14ac:dyDescent="0.25">
      <c r="M1130" t="s">
        <v>690</v>
      </c>
      <c r="N1130">
        <v>-0.33231170328404991</v>
      </c>
      <c r="O1130">
        <v>9.2682624162035168E-2</v>
      </c>
      <c r="P1130">
        <v>1</v>
      </c>
      <c r="Q1130">
        <v>0</v>
      </c>
      <c r="R1130">
        <v>0.76656848585827608</v>
      </c>
      <c r="S1130">
        <v>0.2821593516800211</v>
      </c>
      <c r="T1130">
        <v>-6.3151898769947951E-2</v>
      </c>
      <c r="U1130">
        <v>16.250527525788211</v>
      </c>
      <c r="V1130">
        <v>0</v>
      </c>
      <c r="X1130" s="7">
        <v>1099</v>
      </c>
      <c r="Y1130" s="7">
        <v>0.21213196006408888</v>
      </c>
      <c r="Z1130" s="7">
        <v>-0.21935165177779231</v>
      </c>
      <c r="AX1130" t="s">
        <v>171</v>
      </c>
      <c r="AY1130">
        <v>1.3353178448686684</v>
      </c>
    </row>
    <row r="1131" spans="13:51" x14ac:dyDescent="0.25">
      <c r="M1131" t="s">
        <v>1293</v>
      </c>
      <c r="N1131">
        <v>-3.1807156851620992E-2</v>
      </c>
      <c r="O1131">
        <v>-4.5295763750489521E-2</v>
      </c>
      <c r="P1131">
        <v>1</v>
      </c>
      <c r="Q1131">
        <v>0</v>
      </c>
      <c r="R1131">
        <v>0.78214994264975379</v>
      </c>
      <c r="S1131">
        <v>0.10142245309647613</v>
      </c>
      <c r="T1131">
        <v>-6.3903763918720005E-2</v>
      </c>
      <c r="U1131">
        <v>16.708186175239977</v>
      </c>
      <c r="V1131">
        <v>0</v>
      </c>
      <c r="X1131" s="7">
        <v>1100</v>
      </c>
      <c r="Y1131" s="7">
        <v>0.24564957251968803</v>
      </c>
      <c r="Z1131" s="7">
        <v>-0.30287228621764445</v>
      </c>
      <c r="AX1131" t="s">
        <v>215</v>
      </c>
      <c r="AY1131">
        <v>1.5048908172013316</v>
      </c>
    </row>
    <row r="1132" spans="13:51" x14ac:dyDescent="0.25">
      <c r="M1132" t="s">
        <v>1294</v>
      </c>
      <c r="N1132">
        <v>0.79304449312521685</v>
      </c>
      <c r="O1132">
        <v>-0.15181562071660479</v>
      </c>
      <c r="P1132">
        <v>1</v>
      </c>
      <c r="Q1132">
        <v>0</v>
      </c>
      <c r="R1132">
        <v>0.77275470278456426</v>
      </c>
      <c r="S1132">
        <v>6.3619387986178916E-2</v>
      </c>
      <c r="T1132">
        <v>2.9565947234955394</v>
      </c>
      <c r="U1132">
        <v>16.531234770392299</v>
      </c>
      <c r="V1132">
        <v>0</v>
      </c>
      <c r="X1132" s="7">
        <v>1101</v>
      </c>
      <c r="Y1132" s="7">
        <v>0.10335879096248549</v>
      </c>
      <c r="Z1132" s="7">
        <v>4.5011298171724168E-2</v>
      </c>
      <c r="AX1132" t="s">
        <v>271</v>
      </c>
      <c r="AY1132">
        <v>0.12441930159510002</v>
      </c>
    </row>
    <row r="1133" spans="13:51" x14ac:dyDescent="0.25">
      <c r="M1133" t="s">
        <v>430</v>
      </c>
      <c r="N1133">
        <v>0.18671119954719673</v>
      </c>
      <c r="O1133">
        <v>0.31158090812037376</v>
      </c>
      <c r="P1133">
        <v>1</v>
      </c>
      <c r="Q1133">
        <v>0</v>
      </c>
      <c r="R1133">
        <v>0.47129247361833615</v>
      </c>
      <c r="S1133">
        <v>0.19023920962910149</v>
      </c>
      <c r="T1133">
        <v>-0.34761186840798564</v>
      </c>
      <c r="U1133">
        <v>17.657617583595407</v>
      </c>
      <c r="V1133">
        <v>0</v>
      </c>
      <c r="X1133" s="7">
        <v>1102</v>
      </c>
      <c r="Y1133" s="7">
        <v>-0.34340214512114098</v>
      </c>
      <c r="Z1133" s="7">
        <v>2.1728268130758996</v>
      </c>
      <c r="AX1133" t="s">
        <v>1487</v>
      </c>
      <c r="AY1133">
        <v>-0.12629986405762242</v>
      </c>
    </row>
    <row r="1134" spans="13:51" x14ac:dyDescent="0.25">
      <c r="M1134" t="s">
        <v>1296</v>
      </c>
      <c r="N1134">
        <v>0.10583300130051265</v>
      </c>
      <c r="O1134">
        <v>8.6753141436943695E-2</v>
      </c>
      <c r="P1134">
        <v>1</v>
      </c>
      <c r="Q1134">
        <v>0</v>
      </c>
      <c r="R1134">
        <v>0.81722418439628142</v>
      </c>
      <c r="S1134">
        <v>9.6419770225190229E-2</v>
      </c>
      <c r="T1134">
        <v>3.7607935397366225E-2</v>
      </c>
      <c r="U1134">
        <v>17.421858389659342</v>
      </c>
      <c r="V1134">
        <v>0</v>
      </c>
      <c r="X1134" s="7">
        <v>1103</v>
      </c>
      <c r="Y1134" s="7">
        <v>0.23567263287070397</v>
      </c>
      <c r="Z1134" s="7">
        <v>-0.32550649893037553</v>
      </c>
      <c r="AX1134" t="s">
        <v>1488</v>
      </c>
      <c r="AY1134">
        <v>0.18018059140171053</v>
      </c>
    </row>
    <row r="1135" spans="13:51" x14ac:dyDescent="0.25">
      <c r="M1135" t="s">
        <v>1297</v>
      </c>
      <c r="N1135">
        <v>-0.26162803104094906</v>
      </c>
      <c r="O1135">
        <v>0.19609810241616066</v>
      </c>
      <c r="P1135">
        <v>1</v>
      </c>
      <c r="Q1135">
        <v>0</v>
      </c>
      <c r="R1135">
        <v>1.8786731380883011</v>
      </c>
      <c r="S1135">
        <v>6.0193343905978802E-2</v>
      </c>
      <c r="T1135">
        <v>0.57443525419553765</v>
      </c>
      <c r="U1135">
        <v>18.100531935058015</v>
      </c>
      <c r="V1135">
        <v>0</v>
      </c>
      <c r="X1135" s="7">
        <v>1104</v>
      </c>
      <c r="Y1135" s="7">
        <v>0.25440686197161078</v>
      </c>
      <c r="Z1135" s="7">
        <v>0.64486506821867973</v>
      </c>
      <c r="AX1135" t="s">
        <v>122</v>
      </c>
      <c r="AY1135">
        <v>-0.80274866119476929</v>
      </c>
    </row>
    <row r="1136" spans="13:51" x14ac:dyDescent="0.25">
      <c r="M1136" t="s">
        <v>1298</v>
      </c>
      <c r="N1136">
        <v>-0.76022763496837287</v>
      </c>
      <c r="O1136">
        <v>0.39991397194023476</v>
      </c>
      <c r="P1136">
        <v>1</v>
      </c>
      <c r="Q1136">
        <v>0</v>
      </c>
      <c r="R1136">
        <v>0.51849649631387418</v>
      </c>
      <c r="S1136">
        <v>0.1016408767495129</v>
      </c>
      <c r="T1136">
        <v>-0.44506282918679191</v>
      </c>
      <c r="U1136">
        <v>17.137662911645911</v>
      </c>
      <c r="V1136">
        <v>0</v>
      </c>
      <c r="X1136" s="7">
        <v>1105</v>
      </c>
      <c r="Y1136" s="7">
        <v>-5.805156612920076E-2</v>
      </c>
      <c r="Z1136" s="7">
        <v>0.69288397747878072</v>
      </c>
      <c r="AX1136" t="s">
        <v>1490</v>
      </c>
      <c r="AY1136">
        <v>-0.18264305223789601</v>
      </c>
    </row>
    <row r="1137" spans="13:51" x14ac:dyDescent="0.25">
      <c r="M1137" t="s">
        <v>1299</v>
      </c>
      <c r="N1137">
        <v>-0.67973469182834578</v>
      </c>
      <c r="O1137">
        <v>0.17219891329148582</v>
      </c>
      <c r="P1137">
        <v>1</v>
      </c>
      <c r="Q1137">
        <v>0</v>
      </c>
      <c r="R1137">
        <v>0.88579086290486198</v>
      </c>
      <c r="S1137">
        <v>7.4153253139280159E-2</v>
      </c>
      <c r="T1137">
        <v>0.41596138258542198</v>
      </c>
      <c r="U1137">
        <v>17.689309936982514</v>
      </c>
      <c r="V1137">
        <v>0</v>
      </c>
      <c r="X1137" s="7">
        <v>1106</v>
      </c>
      <c r="Y1137" s="7">
        <v>1.6705409842121571E-2</v>
      </c>
      <c r="Z1137" s="7">
        <v>-0.20314435260853561</v>
      </c>
      <c r="AX1137" t="s">
        <v>373</v>
      </c>
      <c r="AY1137">
        <v>-3.4125146065016126E-2</v>
      </c>
    </row>
    <row r="1138" spans="13:51" x14ac:dyDescent="0.25">
      <c r="M1138" t="s">
        <v>2221</v>
      </c>
      <c r="N1138">
        <v>0.25896895020815991</v>
      </c>
      <c r="O1138">
        <v>-0.14868365086600513</v>
      </c>
      <c r="P1138">
        <v>1</v>
      </c>
      <c r="Q1138">
        <v>0</v>
      </c>
      <c r="R1138">
        <v>0.81941266329354701</v>
      </c>
      <c r="S1138">
        <v>2.5102286216877226E-2</v>
      </c>
      <c r="T1138">
        <v>1.3158753744153198</v>
      </c>
      <c r="U1138">
        <v>16.375307414185581</v>
      </c>
      <c r="V1138">
        <v>0</v>
      </c>
      <c r="X1138" s="7">
        <v>1107</v>
      </c>
      <c r="Y1138" s="7">
        <v>1.2221493561554859</v>
      </c>
      <c r="Z1138" s="7">
        <v>-1.0650930133773335</v>
      </c>
      <c r="AX1138" t="s">
        <v>908</v>
      </c>
      <c r="AY1138">
        <v>-0.83940925885885853</v>
      </c>
    </row>
    <row r="1139" spans="13:51" x14ac:dyDescent="0.25">
      <c r="M1139" t="s">
        <v>2222</v>
      </c>
      <c r="N1139">
        <v>-0.31972029194728291</v>
      </c>
      <c r="O1139">
        <v>0.24236915615768684</v>
      </c>
      <c r="P1139">
        <v>1</v>
      </c>
      <c r="Q1139">
        <v>0</v>
      </c>
      <c r="R1139">
        <v>0.36219371721832322</v>
      </c>
      <c r="S1139">
        <v>9.3055882338776083E-2</v>
      </c>
      <c r="T1139">
        <v>-0.53938611535697556</v>
      </c>
      <c r="U1139">
        <v>16.747518728442618</v>
      </c>
      <c r="V1139">
        <v>0</v>
      </c>
      <c r="X1139" s="7">
        <v>1108</v>
      </c>
      <c r="Y1139" s="7">
        <v>0.86191248723072245</v>
      </c>
      <c r="Z1139" s="7">
        <v>-1.0343354732110612</v>
      </c>
      <c r="AX1139" t="s">
        <v>112</v>
      </c>
      <c r="AY1139">
        <v>-0.55775736175032542</v>
      </c>
    </row>
    <row r="1140" spans="13:51" x14ac:dyDescent="0.25">
      <c r="M1140" t="s">
        <v>514</v>
      </c>
      <c r="N1140">
        <v>-2.6114939889325103E-2</v>
      </c>
      <c r="O1140">
        <v>0.40849516912200579</v>
      </c>
      <c r="P1140">
        <v>1</v>
      </c>
      <c r="Q1140">
        <v>0</v>
      </c>
      <c r="R1140">
        <v>0.54735362410304556</v>
      </c>
      <c r="S1140">
        <v>4.5942805548951811E-2</v>
      </c>
      <c r="T1140">
        <v>17.004216294507241</v>
      </c>
      <c r="U1140">
        <v>17.163949729260878</v>
      </c>
      <c r="V1140">
        <v>0</v>
      </c>
      <c r="X1140" s="7">
        <v>1109</v>
      </c>
      <c r="Y1140" s="7">
        <v>0.38804469716895895</v>
      </c>
      <c r="Z1140" s="7">
        <v>-0.73077139148959325</v>
      </c>
      <c r="AX1140" t="s">
        <v>1491</v>
      </c>
      <c r="AY1140">
        <v>-9.4846258429509181E-2</v>
      </c>
    </row>
    <row r="1141" spans="13:51" x14ac:dyDescent="0.25">
      <c r="M1141" t="s">
        <v>329</v>
      </c>
      <c r="N1141">
        <v>-0.68767235240307012</v>
      </c>
      <c r="O1141">
        <v>-7.2866718445300294E-2</v>
      </c>
      <c r="P1141">
        <v>1</v>
      </c>
      <c r="Q1141">
        <v>0</v>
      </c>
      <c r="R1141">
        <v>1.1677152785228035</v>
      </c>
      <c r="S1141">
        <v>0.10847270037755595</v>
      </c>
      <c r="T1141">
        <v>0.1359851711189535</v>
      </c>
      <c r="U1141">
        <v>17.214705131528916</v>
      </c>
      <c r="V1141">
        <v>0</v>
      </c>
      <c r="X1141" s="7">
        <v>1110</v>
      </c>
      <c r="Y1141" s="7">
        <v>0.18790777667819503</v>
      </c>
      <c r="Z1141" s="7">
        <v>-0.61298494339241327</v>
      </c>
      <c r="AX1141" t="s">
        <v>670</v>
      </c>
      <c r="AY1141">
        <v>-0.45000271683987852</v>
      </c>
    </row>
    <row r="1142" spans="13:51" x14ac:dyDescent="0.25">
      <c r="M1142" t="s">
        <v>1301</v>
      </c>
      <c r="N1142">
        <v>0.34682156837037881</v>
      </c>
      <c r="O1142">
        <v>0.22636868718256842</v>
      </c>
      <c r="P1142">
        <v>1</v>
      </c>
      <c r="Q1142">
        <v>0</v>
      </c>
      <c r="R1142">
        <v>0.82382796744808928</v>
      </c>
      <c r="S1142">
        <v>0.307585854192786</v>
      </c>
      <c r="T1142">
        <v>-0.12207444171534548</v>
      </c>
      <c r="U1142">
        <v>16.256280653696582</v>
      </c>
      <c r="V1142">
        <v>0</v>
      </c>
      <c r="X1142" s="7">
        <v>1111</v>
      </c>
      <c r="Y1142" s="7">
        <v>1.6786377410122912</v>
      </c>
      <c r="Z1142" s="7">
        <v>-0.18036190652337325</v>
      </c>
      <c r="AX1142" t="s">
        <v>2311</v>
      </c>
      <c r="AY1142">
        <v>0.61042647257076355</v>
      </c>
    </row>
    <row r="1143" spans="13:51" x14ac:dyDescent="0.25">
      <c r="M1143" t="s">
        <v>1302</v>
      </c>
      <c r="N1143">
        <v>5.3842386667274846E-2</v>
      </c>
      <c r="O1143">
        <v>0.62211953907193984</v>
      </c>
      <c r="P1143">
        <v>1</v>
      </c>
      <c r="Q1143">
        <v>0</v>
      </c>
      <c r="R1143">
        <v>0.89402135043658282</v>
      </c>
      <c r="S1143">
        <v>7.9134816996678056E-2</v>
      </c>
      <c r="T1143">
        <v>0.31330724356774925</v>
      </c>
      <c r="U1143">
        <v>16.666153685555191</v>
      </c>
      <c r="V1143">
        <v>0</v>
      </c>
      <c r="X1143" s="7">
        <v>1112</v>
      </c>
      <c r="Y1143" s="7">
        <v>-0.45839286008805241</v>
      </c>
      <c r="Z1143" s="7">
        <v>-5.4562507270372596E-4</v>
      </c>
      <c r="AX1143" t="s">
        <v>871</v>
      </c>
      <c r="AY1143">
        <v>-0.55590165237027866</v>
      </c>
    </row>
    <row r="1144" spans="13:51" x14ac:dyDescent="0.25">
      <c r="M1144" t="s">
        <v>2223</v>
      </c>
      <c r="N1144">
        <v>0.37843056827091848</v>
      </c>
      <c r="O1144">
        <v>0.14209972359792633</v>
      </c>
      <c r="P1144">
        <v>1</v>
      </c>
      <c r="Q1144">
        <v>0</v>
      </c>
      <c r="R1144">
        <v>1.4907998616175171</v>
      </c>
      <c r="S1144">
        <v>0.22412889509125411</v>
      </c>
      <c r="T1144">
        <v>1.3123789029208015</v>
      </c>
      <c r="U1144">
        <v>16.549674491030881</v>
      </c>
      <c r="V1144">
        <v>0</v>
      </c>
      <c r="X1144" s="7">
        <v>1113</v>
      </c>
      <c r="Y1144" s="7">
        <v>-3.6163624405237127E-3</v>
      </c>
      <c r="Z1144" s="7">
        <v>-3.3526253032953167E-2</v>
      </c>
      <c r="AX1144" t="s">
        <v>766</v>
      </c>
      <c r="AY1144">
        <v>0.88745317392578871</v>
      </c>
    </row>
    <row r="1145" spans="13:51" x14ac:dyDescent="0.25">
      <c r="M1145" t="s">
        <v>179</v>
      </c>
      <c r="N1145">
        <v>-0.30281563504250664</v>
      </c>
      <c r="O1145">
        <v>-0.47734084257435355</v>
      </c>
      <c r="P1145">
        <v>1</v>
      </c>
      <c r="Q1145">
        <v>0</v>
      </c>
      <c r="R1145">
        <v>2.4833105407738958</v>
      </c>
      <c r="S1145">
        <v>1.5985200084745327E-2</v>
      </c>
      <c r="T1145">
        <v>0.64562765658749488</v>
      </c>
      <c r="U1145">
        <v>17.016687746322443</v>
      </c>
      <c r="V1145">
        <v>0</v>
      </c>
      <c r="X1145" s="7">
        <v>1114</v>
      </c>
      <c r="Y1145" s="7">
        <v>2.983538919517879</v>
      </c>
      <c r="Z1145" s="7">
        <v>-3.3913749020873603</v>
      </c>
      <c r="AX1145" t="s">
        <v>882</v>
      </c>
      <c r="AY1145">
        <v>0.44524337536657305</v>
      </c>
    </row>
    <row r="1146" spans="13:51" x14ac:dyDescent="0.25">
      <c r="M1146" t="s">
        <v>546</v>
      </c>
      <c r="N1146">
        <v>-0.29728804094088696</v>
      </c>
      <c r="O1146">
        <v>0.14925893386663827</v>
      </c>
      <c r="P1146">
        <v>1</v>
      </c>
      <c r="Q1146">
        <v>0</v>
      </c>
      <c r="R1146">
        <v>0.84205579532932262</v>
      </c>
      <c r="S1146">
        <v>5.4263549306139212E-2</v>
      </c>
      <c r="T1146">
        <v>0.47475154695942567</v>
      </c>
      <c r="U1146">
        <v>16.758563569129347</v>
      </c>
      <c r="V1146">
        <v>0</v>
      </c>
      <c r="X1146" s="7">
        <v>1115</v>
      </c>
      <c r="Y1146" s="7">
        <v>0.27271397970350886</v>
      </c>
      <c r="Z1146" s="7">
        <v>-0.64087150575978646</v>
      </c>
      <c r="AX1146" t="s">
        <v>834</v>
      </c>
      <c r="AY1146">
        <v>-0.6119953329522122</v>
      </c>
    </row>
    <row r="1147" spans="13:51" x14ac:dyDescent="0.25">
      <c r="M1147" t="s">
        <v>310</v>
      </c>
      <c r="N1147">
        <v>0.87846425017426144</v>
      </c>
      <c r="O1147">
        <v>0.81259163381219113</v>
      </c>
      <c r="P1147">
        <v>1</v>
      </c>
      <c r="Q1147">
        <v>0</v>
      </c>
      <c r="R1147">
        <v>1.2927638630651115</v>
      </c>
      <c r="S1147">
        <v>0.13053906920299782</v>
      </c>
      <c r="T1147">
        <v>1.4342865568229883</v>
      </c>
      <c r="U1147">
        <v>17.863628361124075</v>
      </c>
      <c r="V1147">
        <v>0</v>
      </c>
      <c r="X1147" s="7">
        <v>1116</v>
      </c>
      <c r="Y1147" s="7">
        <v>4.4766296087040663E-2</v>
      </c>
      <c r="Z1147" s="7">
        <v>-0.71456112681466422</v>
      </c>
      <c r="AX1147" t="s">
        <v>795</v>
      </c>
      <c r="AY1147">
        <v>-0.17455302324129102</v>
      </c>
    </row>
    <row r="1148" spans="13:51" x14ac:dyDescent="0.25">
      <c r="M1148" t="s">
        <v>1303</v>
      </c>
      <c r="N1148">
        <v>-0.10776228153941221</v>
      </c>
      <c r="O1148">
        <v>0.28283322869540084</v>
      </c>
      <c r="P1148">
        <v>1</v>
      </c>
      <c r="Q1148">
        <v>0</v>
      </c>
      <c r="R1148">
        <v>0.77627639171669882</v>
      </c>
      <c r="S1148">
        <v>0.21857287676545364</v>
      </c>
      <c r="T1148">
        <v>0.11551764728102254</v>
      </c>
      <c r="U1148">
        <v>16.711819588106952</v>
      </c>
      <c r="V1148">
        <v>0</v>
      </c>
      <c r="X1148" s="7">
        <v>1117</v>
      </c>
      <c r="Y1148" s="7">
        <v>-1.1835162917954389E-2</v>
      </c>
      <c r="Z1148" s="7">
        <v>1.6807625663948405</v>
      </c>
      <c r="AX1148" t="s">
        <v>1492</v>
      </c>
      <c r="AY1148">
        <v>-0.63211542169024559</v>
      </c>
    </row>
    <row r="1149" spans="13:51" x14ac:dyDescent="0.25">
      <c r="M1149" t="s">
        <v>650</v>
      </c>
      <c r="N1149">
        <v>5.0076901785318088E-2</v>
      </c>
      <c r="O1149">
        <v>0.20965811965240647</v>
      </c>
      <c r="P1149">
        <v>1</v>
      </c>
      <c r="Q1149">
        <v>0</v>
      </c>
      <c r="R1149">
        <v>0.97435472751770913</v>
      </c>
      <c r="S1149">
        <v>9.2477144043818515E-2</v>
      </c>
      <c r="T1149">
        <v>0.18678632873061979</v>
      </c>
      <c r="U1149">
        <v>16.579824042350399</v>
      </c>
      <c r="V1149">
        <v>0</v>
      </c>
      <c r="X1149" s="7">
        <v>1118</v>
      </c>
      <c r="Y1149" s="7">
        <v>0.78669843076800627</v>
      </c>
      <c r="Z1149" s="7">
        <v>-0.87933556942774438</v>
      </c>
      <c r="AX1149" t="s">
        <v>812</v>
      </c>
      <c r="AY1149">
        <v>-6.7803710477858589E-2</v>
      </c>
    </row>
    <row r="1150" spans="13:51" x14ac:dyDescent="0.25">
      <c r="M1150" t="s">
        <v>1304</v>
      </c>
      <c r="N1150">
        <v>-5.2123580421598648E-2</v>
      </c>
      <c r="O1150">
        <v>0.14891356674301887</v>
      </c>
      <c r="P1150">
        <v>1</v>
      </c>
      <c r="Q1150">
        <v>0</v>
      </c>
      <c r="R1150">
        <v>0.74035493224678628</v>
      </c>
      <c r="S1150">
        <v>0.22219728265101937</v>
      </c>
      <c r="T1150">
        <v>3.9717084007653916</v>
      </c>
      <c r="U1150">
        <v>17.618955077505358</v>
      </c>
      <c r="V1150">
        <v>0</v>
      </c>
      <c r="X1150" s="7">
        <v>1119</v>
      </c>
      <c r="Y1150" s="7">
        <v>0.2747699910615784</v>
      </c>
      <c r="Z1150" s="7">
        <v>-4.167512794938219E-2</v>
      </c>
      <c r="AX1150" t="s">
        <v>674</v>
      </c>
      <c r="AY1150">
        <v>0.32026914218521807</v>
      </c>
    </row>
    <row r="1151" spans="13:51" x14ac:dyDescent="0.25">
      <c r="M1151" t="s">
        <v>535</v>
      </c>
      <c r="N1151">
        <v>-0.32063856262381352</v>
      </c>
      <c r="O1151">
        <v>0.26122322964893241</v>
      </c>
      <c r="P1151">
        <v>1</v>
      </c>
      <c r="Q1151">
        <v>0</v>
      </c>
      <c r="R1151">
        <v>0.75820057436771193</v>
      </c>
      <c r="S1151">
        <v>0.13719699334522709</v>
      </c>
      <c r="T1151">
        <v>-0.10381045107866153</v>
      </c>
      <c r="U1151">
        <v>17.178380266050482</v>
      </c>
      <c r="V1151">
        <v>0</v>
      </c>
      <c r="X1151" s="7">
        <v>1120</v>
      </c>
      <c r="Y1151" s="7">
        <v>0.25065673293076057</v>
      </c>
      <c r="Z1151" s="7">
        <v>0.52960808151058347</v>
      </c>
      <c r="AX1151" t="s">
        <v>468</v>
      </c>
      <c r="AY1151">
        <v>5.3825252347628716</v>
      </c>
    </row>
    <row r="1152" spans="13:51" x14ac:dyDescent="0.25">
      <c r="M1152" t="s">
        <v>1305</v>
      </c>
      <c r="N1152">
        <v>-5.6650723073712266E-2</v>
      </c>
      <c r="O1152">
        <v>0.68597719652892586</v>
      </c>
      <c r="P1152">
        <v>1</v>
      </c>
      <c r="Q1152">
        <v>0</v>
      </c>
      <c r="R1152">
        <v>1.0378755527141996</v>
      </c>
      <c r="S1152">
        <v>0.10167166126501159</v>
      </c>
      <c r="T1152">
        <v>1.1216022660235136</v>
      </c>
      <c r="U1152">
        <v>16.432353715139193</v>
      </c>
      <c r="V1152">
        <v>0</v>
      </c>
      <c r="X1152" s="7">
        <v>1121</v>
      </c>
      <c r="Y1152" s="7">
        <v>0.48340917967357289</v>
      </c>
      <c r="Z1152" s="7">
        <v>-1.0195229454087644</v>
      </c>
      <c r="AX1152" t="s">
        <v>1494</v>
      </c>
      <c r="AY1152">
        <v>-3.8351097435954835E-2</v>
      </c>
    </row>
    <row r="1153" spans="13:51" x14ac:dyDescent="0.25">
      <c r="M1153" t="s">
        <v>163</v>
      </c>
      <c r="N1153">
        <v>0.86771356990516324</v>
      </c>
      <c r="O1153">
        <v>0.4758219062279424</v>
      </c>
      <c r="P1153">
        <v>1</v>
      </c>
      <c r="Q1153">
        <v>0</v>
      </c>
      <c r="R1153">
        <v>1.1091844458538895</v>
      </c>
      <c r="S1153">
        <v>0.15302753226993107</v>
      </c>
      <c r="T1153">
        <v>0.6317767314380347</v>
      </c>
      <c r="U1153">
        <v>18.518992873046088</v>
      </c>
      <c r="V1153">
        <v>0</v>
      </c>
      <c r="X1153" s="7">
        <v>1122</v>
      </c>
      <c r="Y1153" s="7">
        <v>1.897266407183519</v>
      </c>
      <c r="Z1153" s="7">
        <v>-1.7442396795519826</v>
      </c>
      <c r="AX1153" t="s">
        <v>847</v>
      </c>
      <c r="AY1153">
        <v>1.7984315148836738</v>
      </c>
    </row>
    <row r="1154" spans="13:51" x14ac:dyDescent="0.25">
      <c r="M1154" t="s">
        <v>406</v>
      </c>
      <c r="N1154">
        <v>-0.18878546710273247</v>
      </c>
      <c r="O1154">
        <v>0.12903179920579999</v>
      </c>
      <c r="P1154">
        <v>1</v>
      </c>
      <c r="Q1154">
        <v>0</v>
      </c>
      <c r="R1154">
        <v>2.1146990219801505</v>
      </c>
      <c r="S1154">
        <v>8.7910898415762564E-2</v>
      </c>
      <c r="T1154">
        <v>-0.19985978602849741</v>
      </c>
      <c r="U1154">
        <v>17.708746973574467</v>
      </c>
      <c r="V1154">
        <v>0</v>
      </c>
      <c r="X1154" s="7">
        <v>1123</v>
      </c>
      <c r="Y1154" s="7">
        <v>-5.5269718367857823E-2</v>
      </c>
      <c r="Z1154" s="7">
        <v>1.7749112617368692</v>
      </c>
      <c r="AX1154" t="s">
        <v>218</v>
      </c>
      <c r="AY1154">
        <v>0.10715475101470286</v>
      </c>
    </row>
    <row r="1155" spans="13:51" x14ac:dyDescent="0.25">
      <c r="M1155" t="s">
        <v>555</v>
      </c>
      <c r="N1155">
        <v>-0.19562665288927625</v>
      </c>
      <c r="O1155">
        <v>-0.24199734831114628</v>
      </c>
      <c r="P1155">
        <v>1</v>
      </c>
      <c r="Q1155">
        <v>0</v>
      </c>
      <c r="R1155">
        <v>0.59660073045138329</v>
      </c>
      <c r="S1155">
        <v>0.10291245250736254</v>
      </c>
      <c r="T1155">
        <v>0.21293235944632882</v>
      </c>
      <c r="U1155">
        <v>17.078165829553257</v>
      </c>
      <c r="V1155">
        <v>0</v>
      </c>
      <c r="X1155" s="7">
        <v>1124</v>
      </c>
      <c r="Y1155" s="7">
        <v>8.9372724116704549E-2</v>
      </c>
      <c r="Z1155" s="7">
        <v>-0.54288554181163673</v>
      </c>
      <c r="AX1155" t="s">
        <v>1495</v>
      </c>
      <c r="AY1155">
        <v>0.12503966985789428</v>
      </c>
    </row>
    <row r="1156" spans="13:51" x14ac:dyDescent="0.25">
      <c r="M1156" t="s">
        <v>1307</v>
      </c>
      <c r="N1156">
        <v>2.2184293305156229</v>
      </c>
      <c r="O1156">
        <v>4.0017574648166521E-2</v>
      </c>
      <c r="P1156">
        <v>1</v>
      </c>
      <c r="Q1156">
        <v>0</v>
      </c>
      <c r="R1156">
        <v>1.4270916343003293</v>
      </c>
      <c r="S1156">
        <v>0.23670705485946594</v>
      </c>
      <c r="T1156">
        <v>0.24218974908684268</v>
      </c>
      <c r="U1156">
        <v>17.610847115020487</v>
      </c>
      <c r="V1156">
        <v>0</v>
      </c>
      <c r="X1156" s="7">
        <v>1125</v>
      </c>
      <c r="Y1156" s="7">
        <v>3.6033493550517344</v>
      </c>
      <c r="Z1156" s="7">
        <v>-4.3277490483016186</v>
      </c>
      <c r="AX1156" t="s">
        <v>376</v>
      </c>
      <c r="AY1156">
        <v>0.19418663893031754</v>
      </c>
    </row>
    <row r="1157" spans="13:51" x14ac:dyDescent="0.25">
      <c r="M1157" t="s">
        <v>1308</v>
      </c>
      <c r="N1157">
        <v>5.8910881930429426E-2</v>
      </c>
      <c r="O1157">
        <v>6.5302839245218874E-2</v>
      </c>
      <c r="P1157">
        <v>1</v>
      </c>
      <c r="Q1157">
        <v>0</v>
      </c>
      <c r="R1157">
        <v>0.61059004642312609</v>
      </c>
      <c r="S1157">
        <v>0.11694262695945785</v>
      </c>
      <c r="T1157">
        <v>0.59630413103772983</v>
      </c>
      <c r="U1157">
        <v>18.76842343461507</v>
      </c>
      <c r="V1157">
        <v>0</v>
      </c>
      <c r="X1157" s="7">
        <v>1126</v>
      </c>
      <c r="Y1157" s="7">
        <v>0.29049106311915984</v>
      </c>
      <c r="Z1157" s="7">
        <v>-0.72777734835751628</v>
      </c>
      <c r="AX1157" t="s">
        <v>411</v>
      </c>
      <c r="AY1157">
        <v>3.4555848879112268</v>
      </c>
    </row>
    <row r="1158" spans="13:51" x14ac:dyDescent="0.25">
      <c r="M1158" t="s">
        <v>1309</v>
      </c>
      <c r="N1158">
        <v>-0.70207431858739733</v>
      </c>
      <c r="O1158">
        <v>0.66828292838776737</v>
      </c>
      <c r="P1158">
        <v>1</v>
      </c>
      <c r="Q1158">
        <v>0</v>
      </c>
      <c r="R1158">
        <v>1.5670301601792389</v>
      </c>
      <c r="S1158">
        <v>0.45814766692545272</v>
      </c>
      <c r="T1158">
        <v>2.9746375244063774</v>
      </c>
      <c r="U1158">
        <v>19.297376432464947</v>
      </c>
      <c r="V1158">
        <v>0</v>
      </c>
      <c r="X1158" s="7">
        <v>1127</v>
      </c>
      <c r="Y1158" s="7">
        <v>-0.23148837156148361</v>
      </c>
      <c r="Z1158" s="7">
        <v>-0.1008233317225663</v>
      </c>
      <c r="AX1158" t="s">
        <v>866</v>
      </c>
      <c r="AY1158">
        <v>2.1738752815005147</v>
      </c>
    </row>
    <row r="1159" spans="13:51" x14ac:dyDescent="0.25">
      <c r="M1159" t="s">
        <v>1310</v>
      </c>
      <c r="N1159">
        <v>-0.14144697216386251</v>
      </c>
      <c r="O1159">
        <v>0.24259961920332282</v>
      </c>
      <c r="P1159">
        <v>1</v>
      </c>
      <c r="Q1159">
        <v>0</v>
      </c>
      <c r="R1159">
        <v>0.62864512440442422</v>
      </c>
      <c r="S1159">
        <v>0.18130970307574304</v>
      </c>
      <c r="T1159">
        <v>-0.29062112609274926</v>
      </c>
      <c r="U1159">
        <v>17.351505943673541</v>
      </c>
      <c r="V1159">
        <v>0</v>
      </c>
      <c r="X1159" s="7">
        <v>1128</v>
      </c>
      <c r="Y1159" s="7">
        <v>0.13405054746702466</v>
      </c>
      <c r="Z1159" s="7">
        <v>-0.16585770431864566</v>
      </c>
      <c r="AX1159" t="s">
        <v>1496</v>
      </c>
      <c r="AY1159">
        <v>9.1675144664966415E-2</v>
      </c>
    </row>
    <row r="1160" spans="13:51" x14ac:dyDescent="0.25">
      <c r="M1160" t="s">
        <v>1311</v>
      </c>
      <c r="N1160">
        <v>0.34366726368906353</v>
      </c>
      <c r="O1160">
        <v>0.64871244796226601</v>
      </c>
      <c r="P1160">
        <v>1</v>
      </c>
      <c r="Q1160">
        <v>0</v>
      </c>
      <c r="R1160">
        <v>0.87576277226054866</v>
      </c>
      <c r="S1160">
        <v>6.1715325740406744E-2</v>
      </c>
      <c r="T1160">
        <v>-0.15365932628400281</v>
      </c>
      <c r="U1160">
        <v>17.576399636249274</v>
      </c>
      <c r="V1160">
        <v>0</v>
      </c>
      <c r="X1160" s="7">
        <v>1129</v>
      </c>
      <c r="Y1160" s="7">
        <v>1.399649945662409</v>
      </c>
      <c r="Z1160" s="7">
        <v>-0.60660545253719211</v>
      </c>
      <c r="AX1160" t="s">
        <v>44</v>
      </c>
      <c r="AY1160">
        <v>-0.81920788521829579</v>
      </c>
    </row>
    <row r="1161" spans="13:51" x14ac:dyDescent="0.25">
      <c r="M1161" t="s">
        <v>1312</v>
      </c>
      <c r="N1161">
        <v>1.9120198040732801</v>
      </c>
      <c r="O1161">
        <v>0.36142545548880423</v>
      </c>
      <c r="P1161">
        <v>1</v>
      </c>
      <c r="Q1161">
        <v>0</v>
      </c>
      <c r="R1161">
        <v>0.67276303750337618</v>
      </c>
      <c r="S1161">
        <v>0.22666246436679727</v>
      </c>
      <c r="T1161">
        <v>0.65160767692989374</v>
      </c>
      <c r="U1161">
        <v>16.564134745951495</v>
      </c>
      <c r="V1161">
        <v>0</v>
      </c>
      <c r="X1161" s="7">
        <v>1130</v>
      </c>
      <c r="Y1161" s="7">
        <v>-0.1197934949098329</v>
      </c>
      <c r="Z1161" s="7">
        <v>0.30650469445702966</v>
      </c>
      <c r="AX1161" t="s">
        <v>1497</v>
      </c>
      <c r="AY1161">
        <v>-0.24828601807576237</v>
      </c>
    </row>
    <row r="1162" spans="13:51" x14ac:dyDescent="0.25">
      <c r="M1162" t="s">
        <v>1313</v>
      </c>
      <c r="N1162">
        <v>-0.27967180760131555</v>
      </c>
      <c r="O1162">
        <v>-2.667448926155648E-2</v>
      </c>
      <c r="P1162">
        <v>1</v>
      </c>
      <c r="Q1162">
        <v>0</v>
      </c>
      <c r="R1162">
        <v>1.0851433247075339</v>
      </c>
      <c r="S1162">
        <v>8.739733375299609E-2</v>
      </c>
      <c r="T1162">
        <v>0.25794969648157628</v>
      </c>
      <c r="U1162">
        <v>18.910537362584947</v>
      </c>
      <c r="V1162">
        <v>0</v>
      </c>
      <c r="X1162" s="7">
        <v>1131</v>
      </c>
      <c r="Y1162" s="7">
        <v>0.22129806329435125</v>
      </c>
      <c r="Z1162" s="7">
        <v>-0.1154650619938386</v>
      </c>
      <c r="AX1162" t="s">
        <v>2313</v>
      </c>
      <c r="AY1162">
        <v>0.53538891805056421</v>
      </c>
    </row>
    <row r="1163" spans="13:51" x14ac:dyDescent="0.25">
      <c r="M1163" t="s">
        <v>1314</v>
      </c>
      <c r="N1163">
        <v>-0.27380884297718017</v>
      </c>
      <c r="O1163">
        <v>0.38768807618434231</v>
      </c>
      <c r="P1163">
        <v>1</v>
      </c>
      <c r="Q1163">
        <v>0</v>
      </c>
      <c r="R1163">
        <v>2.0380295594147957</v>
      </c>
      <c r="S1163">
        <v>9.246967728916998E-2</v>
      </c>
      <c r="T1163">
        <v>0.56303027766673663</v>
      </c>
      <c r="U1163">
        <v>18.658168458835036</v>
      </c>
      <c r="V1163">
        <v>0</v>
      </c>
      <c r="X1163" s="7">
        <v>1132</v>
      </c>
      <c r="Y1163" s="7">
        <v>0.63783458641490265</v>
      </c>
      <c r="Z1163" s="7">
        <v>-0.89946261745585177</v>
      </c>
      <c r="AX1163" t="s">
        <v>1498</v>
      </c>
      <c r="AY1163">
        <v>-0.58257968607240407</v>
      </c>
    </row>
    <row r="1164" spans="13:51" x14ac:dyDescent="0.25">
      <c r="M1164" t="s">
        <v>1316</v>
      </c>
      <c r="N1164">
        <v>0.62716287872782028</v>
      </c>
      <c r="O1164">
        <v>0.40221970506192983</v>
      </c>
      <c r="P1164">
        <v>1</v>
      </c>
      <c r="Q1164">
        <v>0</v>
      </c>
      <c r="R1164">
        <v>0.74933245434595419</v>
      </c>
      <c r="S1164">
        <v>0.1253790642016859</v>
      </c>
      <c r="T1164">
        <v>-4.9840020118064321E-2</v>
      </c>
      <c r="U1164">
        <v>18.696577422057146</v>
      </c>
      <c r="V1164">
        <v>0</v>
      </c>
      <c r="X1164" s="7">
        <v>1133</v>
      </c>
      <c r="Y1164" s="7">
        <v>4.2882370103206335E-2</v>
      </c>
      <c r="Z1164" s="7">
        <v>-0.80311000507157915</v>
      </c>
      <c r="AX1164" t="s">
        <v>1499</v>
      </c>
      <c r="AY1164">
        <v>0.38437999611056567</v>
      </c>
    </row>
    <row r="1165" spans="13:51" x14ac:dyDescent="0.25">
      <c r="M1165" t="s">
        <v>138</v>
      </c>
      <c r="N1165">
        <v>9.9982608691675292</v>
      </c>
      <c r="O1165">
        <v>-3.2527565592464718E-2</v>
      </c>
      <c r="P1165">
        <v>1</v>
      </c>
      <c r="Q1165">
        <v>0</v>
      </c>
      <c r="R1165">
        <v>0.40128862803523874</v>
      </c>
      <c r="S1165">
        <v>0.1459052095961372</v>
      </c>
      <c r="T1165">
        <v>-5.7227737377143879E-2</v>
      </c>
      <c r="U1165">
        <v>19.310443666919493</v>
      </c>
      <c r="V1165">
        <v>0</v>
      </c>
      <c r="X1165" s="7">
        <v>1134</v>
      </c>
      <c r="Y1165" s="7">
        <v>0.44486472732938698</v>
      </c>
      <c r="Z1165" s="7">
        <v>-1.1245994191577329</v>
      </c>
      <c r="AX1165" t="s">
        <v>57</v>
      </c>
      <c r="AY1165">
        <v>0.14849538101183146</v>
      </c>
    </row>
    <row r="1166" spans="13:51" x14ac:dyDescent="0.25">
      <c r="M1166" t="s">
        <v>2224</v>
      </c>
      <c r="N1166">
        <v>-0.25986347750080929</v>
      </c>
      <c r="O1166">
        <v>3.8904278566757231</v>
      </c>
      <c r="P1166">
        <v>1</v>
      </c>
      <c r="Q1166">
        <v>0</v>
      </c>
      <c r="R1166">
        <v>0.2482765341360974</v>
      </c>
      <c r="S1166">
        <v>6.7346361589713299E-2</v>
      </c>
      <c r="T1166">
        <v>5.8576134293593904</v>
      </c>
      <c r="U1166">
        <v>15.631933470664286</v>
      </c>
      <c r="V1166">
        <v>0</v>
      </c>
      <c r="X1166" s="7">
        <v>1135</v>
      </c>
      <c r="Y1166" s="7">
        <v>0.8282092882567702</v>
      </c>
      <c r="Z1166" s="7">
        <v>-0.56924033804861029</v>
      </c>
      <c r="AX1166" t="s">
        <v>728</v>
      </c>
      <c r="AY1166">
        <v>-0.68471163444973393</v>
      </c>
    </row>
    <row r="1167" spans="13:51" x14ac:dyDescent="0.25">
      <c r="M1167" t="s">
        <v>1317</v>
      </c>
      <c r="N1167">
        <v>-0.34470765560818584</v>
      </c>
      <c r="O1167">
        <v>0.14652088150675413</v>
      </c>
      <c r="P1167">
        <v>1</v>
      </c>
      <c r="Q1167">
        <v>0</v>
      </c>
      <c r="R1167">
        <v>0.82602660414276574</v>
      </c>
      <c r="S1167">
        <v>0.12476402781340194</v>
      </c>
      <c r="T1167">
        <v>5.2732815104237239E-2</v>
      </c>
      <c r="U1167">
        <v>17.242247069713795</v>
      </c>
      <c r="V1167">
        <v>0</v>
      </c>
      <c r="X1167" s="7">
        <v>1136</v>
      </c>
      <c r="Y1167" s="7">
        <v>-2.4205416749882441E-2</v>
      </c>
      <c r="Z1167" s="7">
        <v>-0.2955148751974005</v>
      </c>
      <c r="AX1167" t="s">
        <v>734</v>
      </c>
      <c r="AY1167">
        <v>1.3070405154825289</v>
      </c>
    </row>
    <row r="1168" spans="13:51" x14ac:dyDescent="0.25">
      <c r="M1168" t="s">
        <v>852</v>
      </c>
      <c r="N1168">
        <v>5.7753362407802831</v>
      </c>
      <c r="O1168">
        <v>0.91626420992992186</v>
      </c>
      <c r="P1168">
        <v>1</v>
      </c>
      <c r="Q1168">
        <v>0</v>
      </c>
      <c r="R1168">
        <v>0.24931714856889675</v>
      </c>
      <c r="S1168">
        <v>0.14479541400021098</v>
      </c>
      <c r="T1168">
        <v>-0.23641846431576938</v>
      </c>
      <c r="U1168">
        <v>16.606392891226836</v>
      </c>
      <c r="V1168">
        <v>1</v>
      </c>
      <c r="X1168" s="7">
        <v>1137</v>
      </c>
      <c r="Y1168" s="7">
        <v>7.1423453613833052</v>
      </c>
      <c r="Z1168" s="7">
        <v>-7.1684603012726305</v>
      </c>
      <c r="AX1168" t="s">
        <v>359</v>
      </c>
      <c r="AY1168">
        <v>-0.27573899585299294</v>
      </c>
    </row>
    <row r="1169" spans="13:51" x14ac:dyDescent="0.25">
      <c r="M1169" t="s">
        <v>1318</v>
      </c>
      <c r="N1169">
        <v>-0.34565566940822312</v>
      </c>
      <c r="O1169">
        <v>6.1659141416235477E-2</v>
      </c>
      <c r="P1169">
        <v>1</v>
      </c>
      <c r="Q1169">
        <v>0</v>
      </c>
      <c r="R1169">
        <v>1.2859832459829632</v>
      </c>
      <c r="S1169">
        <v>0.20386745084695546</v>
      </c>
      <c r="T1169">
        <v>0.21615366208606654</v>
      </c>
      <c r="U1169">
        <v>17.378574822387652</v>
      </c>
      <c r="V1169">
        <v>0</v>
      </c>
      <c r="X1169" s="7">
        <v>1138</v>
      </c>
      <c r="Y1169" s="7">
        <v>0.23558739547814972</v>
      </c>
      <c r="Z1169" s="7">
        <v>-0.92325974788121989</v>
      </c>
      <c r="AX1169" t="s">
        <v>909</v>
      </c>
      <c r="AY1169">
        <v>-0.4249129248999946</v>
      </c>
    </row>
    <row r="1170" spans="13:51" x14ac:dyDescent="0.25">
      <c r="M1170" t="s">
        <v>1319</v>
      </c>
      <c r="N1170">
        <v>-8.3315345824588272E-2</v>
      </c>
      <c r="O1170">
        <v>4.9569538809332354E-2</v>
      </c>
      <c r="P1170">
        <v>1</v>
      </c>
      <c r="Q1170">
        <v>0</v>
      </c>
      <c r="R1170">
        <v>1.1768443636861432</v>
      </c>
      <c r="S1170">
        <v>0.11973702821438702</v>
      </c>
      <c r="T1170">
        <v>2.5826520916160649</v>
      </c>
      <c r="U1170">
        <v>16.204471392537826</v>
      </c>
      <c r="V1170">
        <v>0</v>
      </c>
      <c r="X1170" s="7">
        <v>1139</v>
      </c>
      <c r="Y1170" s="7">
        <v>-0.27960365892008421</v>
      </c>
      <c r="Z1170" s="7">
        <v>0.62642522729046302</v>
      </c>
      <c r="AX1170" t="s">
        <v>2314</v>
      </c>
      <c r="AY1170">
        <v>3.6055422033373463</v>
      </c>
    </row>
    <row r="1171" spans="13:51" x14ac:dyDescent="0.25">
      <c r="M1171" t="s">
        <v>1320</v>
      </c>
      <c r="N1171">
        <v>0.36183045783706996</v>
      </c>
      <c r="O1171">
        <v>-2.6267561393261082E-2</v>
      </c>
      <c r="P1171">
        <v>1</v>
      </c>
      <c r="Q1171">
        <v>0</v>
      </c>
      <c r="R1171">
        <v>0.92832128366875855</v>
      </c>
      <c r="S1171">
        <v>0.12404818290671675</v>
      </c>
      <c r="T1171">
        <v>-0.2624784800148578</v>
      </c>
      <c r="U1171">
        <v>16.905483038381991</v>
      </c>
      <c r="V1171">
        <v>0</v>
      </c>
      <c r="X1171" s="7">
        <v>1140</v>
      </c>
      <c r="Y1171" s="7">
        <v>0.46217039371809748</v>
      </c>
      <c r="Z1171" s="7">
        <v>-0.40832800705082262</v>
      </c>
      <c r="AX1171" t="s">
        <v>744</v>
      </c>
      <c r="AY1171">
        <v>0.19029858698486485</v>
      </c>
    </row>
    <row r="1172" spans="13:51" x14ac:dyDescent="0.25">
      <c r="M1172" t="s">
        <v>146</v>
      </c>
      <c r="N1172">
        <v>1.3245812349090129</v>
      </c>
      <c r="O1172">
        <v>5.4736068796029991E-2</v>
      </c>
      <c r="P1172">
        <v>1</v>
      </c>
      <c r="Q1172">
        <v>0</v>
      </c>
      <c r="R1172">
        <v>0.85342455172258758</v>
      </c>
      <c r="S1172">
        <v>0.18111161473085993</v>
      </c>
      <c r="T1172">
        <v>0.53014048121765411</v>
      </c>
      <c r="U1172">
        <v>19.015452501077405</v>
      </c>
      <c r="V1172">
        <v>0</v>
      </c>
      <c r="X1172" s="7">
        <v>1141</v>
      </c>
      <c r="Y1172" s="7">
        <v>0.5203150607653424</v>
      </c>
      <c r="Z1172" s="7">
        <v>-0.14188449249442392</v>
      </c>
      <c r="AX1172" t="s">
        <v>1501</v>
      </c>
      <c r="AY1172">
        <v>-0.23493748224508765</v>
      </c>
    </row>
    <row r="1173" spans="13:51" x14ac:dyDescent="0.25">
      <c r="M1173" t="s">
        <v>810</v>
      </c>
      <c r="N1173">
        <v>5.3542775859238077E-2</v>
      </c>
      <c r="O1173">
        <v>0.45394818314871299</v>
      </c>
      <c r="P1173">
        <v>1</v>
      </c>
      <c r="Q1173">
        <v>0</v>
      </c>
      <c r="R1173">
        <v>0.54670864420490239</v>
      </c>
      <c r="S1173">
        <v>0.19455407222506438</v>
      </c>
      <c r="T1173">
        <v>-0.47594313270677918</v>
      </c>
      <c r="U1173">
        <v>16.25199856455562</v>
      </c>
      <c r="V1173">
        <v>0</v>
      </c>
      <c r="X1173" s="7">
        <v>1142</v>
      </c>
      <c r="Y1173" s="7">
        <v>0.68003823638468519</v>
      </c>
      <c r="Z1173" s="7">
        <v>-0.98285387142719183</v>
      </c>
      <c r="AX1173" t="s">
        <v>1502</v>
      </c>
      <c r="AY1173">
        <v>-0.20150961102927223</v>
      </c>
    </row>
    <row r="1174" spans="13:51" x14ac:dyDescent="0.25">
      <c r="M1174" t="s">
        <v>1321</v>
      </c>
      <c r="N1174">
        <v>3.6715238832285109</v>
      </c>
      <c r="O1174">
        <v>-7.3188150367389668E-2</v>
      </c>
      <c r="P1174">
        <v>1</v>
      </c>
      <c r="Q1174">
        <v>0</v>
      </c>
      <c r="R1174">
        <v>0.33858864990740845</v>
      </c>
      <c r="S1174">
        <v>9.8184805004997808E-2</v>
      </c>
      <c r="T1174">
        <v>-0.46434866587956364</v>
      </c>
      <c r="U1174">
        <v>17.288254647345525</v>
      </c>
      <c r="V1174">
        <v>0</v>
      </c>
      <c r="X1174" s="7">
        <v>1143</v>
      </c>
      <c r="Y1174" s="7">
        <v>0.49066565878907231</v>
      </c>
      <c r="Z1174" s="7">
        <v>-0.78795369972995921</v>
      </c>
      <c r="AX1174" t="s">
        <v>2315</v>
      </c>
      <c r="AY1174">
        <v>-1.826170410130536E-2</v>
      </c>
    </row>
    <row r="1175" spans="13:51" x14ac:dyDescent="0.25">
      <c r="M1175" t="s">
        <v>1322</v>
      </c>
      <c r="N1175">
        <v>0.26855226007521382</v>
      </c>
      <c r="O1175">
        <v>-7.927359057386129E-3</v>
      </c>
      <c r="P1175">
        <v>1</v>
      </c>
      <c r="Q1175">
        <v>0</v>
      </c>
      <c r="R1175">
        <v>0.8963151571106609</v>
      </c>
      <c r="S1175">
        <v>0.20894058448043265</v>
      </c>
      <c r="T1175">
        <v>0.12801651522499202</v>
      </c>
      <c r="U1175">
        <v>17.074762846582445</v>
      </c>
      <c r="V1175">
        <v>0</v>
      </c>
      <c r="X1175" s="7">
        <v>1144</v>
      </c>
      <c r="Y1175" s="7">
        <v>0.88714188260597504</v>
      </c>
      <c r="Z1175" s="7">
        <v>-8.6776324317136E-3</v>
      </c>
      <c r="AX1175" t="s">
        <v>2316</v>
      </c>
      <c r="AY1175">
        <v>-0.59184997410768281</v>
      </c>
    </row>
    <row r="1176" spans="13:51" x14ac:dyDescent="0.25">
      <c r="M1176" t="s">
        <v>1323</v>
      </c>
      <c r="N1176">
        <v>-3.4109596439120662E-2</v>
      </c>
      <c r="O1176">
        <v>0.14838710348379944</v>
      </c>
      <c r="P1176">
        <v>1</v>
      </c>
      <c r="Q1176">
        <v>0</v>
      </c>
      <c r="R1176">
        <v>0.81881511695761489</v>
      </c>
      <c r="S1176">
        <v>0.1023639573411315</v>
      </c>
      <c r="T1176">
        <v>-1.4917329664029403E-3</v>
      </c>
      <c r="U1176">
        <v>18.081545265991753</v>
      </c>
      <c r="V1176">
        <v>0</v>
      </c>
      <c r="X1176" s="7">
        <v>1145</v>
      </c>
      <c r="Y1176" s="7">
        <v>1.5886675612127199E-2</v>
      </c>
      <c r="Z1176" s="7">
        <v>-0.12364895715153941</v>
      </c>
      <c r="AX1176" t="s">
        <v>1504</v>
      </c>
      <c r="AY1176">
        <v>-0.58862415734701001</v>
      </c>
    </row>
    <row r="1177" spans="13:51" x14ac:dyDescent="0.25">
      <c r="M1177" t="s">
        <v>686</v>
      </c>
      <c r="N1177">
        <v>9.6828450783805656E-2</v>
      </c>
      <c r="O1177">
        <v>-0.30954696126378695</v>
      </c>
      <c r="P1177">
        <v>1</v>
      </c>
      <c r="Q1177">
        <v>0</v>
      </c>
      <c r="R1177">
        <v>0.73665525895430795</v>
      </c>
      <c r="S1177">
        <v>0.10301752546197029</v>
      </c>
      <c r="T1177">
        <v>0.3732884153070567</v>
      </c>
      <c r="U1177">
        <v>16.3088999991249</v>
      </c>
      <c r="V1177">
        <v>0</v>
      </c>
      <c r="X1177" s="7">
        <v>1146</v>
      </c>
      <c r="Y1177" s="7">
        <v>0.31512514132666819</v>
      </c>
      <c r="Z1177" s="7">
        <v>-0.26504823954135009</v>
      </c>
      <c r="AX1177" t="s">
        <v>257</v>
      </c>
      <c r="AY1177">
        <v>-5.5155242103710853E-2</v>
      </c>
    </row>
    <row r="1178" spans="13:51" x14ac:dyDescent="0.25">
      <c r="M1178" t="s">
        <v>2225</v>
      </c>
      <c r="N1178">
        <v>-0.26716027745036985</v>
      </c>
      <c r="O1178">
        <v>0.87923382439135611</v>
      </c>
      <c r="P1178">
        <v>1</v>
      </c>
      <c r="Q1178">
        <v>0</v>
      </c>
      <c r="R1178">
        <v>0.40511866279165404</v>
      </c>
      <c r="S1178">
        <v>0.17147220025843798</v>
      </c>
      <c r="T1178">
        <v>-0.57257238914448394</v>
      </c>
      <c r="U1178">
        <v>16.642764073282553</v>
      </c>
      <c r="V1178">
        <v>0</v>
      </c>
      <c r="X1178" s="7">
        <v>1147</v>
      </c>
      <c r="Y1178" s="7">
        <v>1.534089385854414</v>
      </c>
      <c r="Z1178" s="7">
        <v>-1.5862129662760127</v>
      </c>
      <c r="AX1178" t="s">
        <v>159</v>
      </c>
      <c r="AY1178">
        <v>-0.18515367830919774</v>
      </c>
    </row>
    <row r="1179" spans="13:51" x14ac:dyDescent="0.25">
      <c r="M1179" t="s">
        <v>1324</v>
      </c>
      <c r="N1179">
        <v>-0.2166282883766224</v>
      </c>
      <c r="O1179">
        <v>0.2019052074907296</v>
      </c>
      <c r="P1179">
        <v>1</v>
      </c>
      <c r="Q1179">
        <v>0</v>
      </c>
      <c r="R1179">
        <v>0.49882730512719542</v>
      </c>
      <c r="S1179">
        <v>0.1768826632808721</v>
      </c>
      <c r="T1179">
        <v>-0.42915595423564307</v>
      </c>
      <c r="U1179">
        <v>17.933166361362812</v>
      </c>
      <c r="V1179">
        <v>0</v>
      </c>
      <c r="X1179" s="7">
        <v>1148</v>
      </c>
      <c r="Y1179" s="7">
        <v>0.10122812434079109</v>
      </c>
      <c r="Z1179" s="7">
        <v>-0.42186668696460461</v>
      </c>
      <c r="AX1179" t="s">
        <v>1505</v>
      </c>
      <c r="AY1179">
        <v>-9.7085832137739025E-2</v>
      </c>
    </row>
    <row r="1180" spans="13:51" x14ac:dyDescent="0.25">
      <c r="M1180" t="s">
        <v>1325</v>
      </c>
      <c r="N1180">
        <v>-0.63607323011147421</v>
      </c>
      <c r="O1180">
        <v>1.6385867745211542</v>
      </c>
      <c r="P1180">
        <v>1</v>
      </c>
      <c r="Q1180">
        <v>0</v>
      </c>
      <c r="R1180">
        <v>0.37790282831768734</v>
      </c>
      <c r="S1180">
        <v>0.16559122059342371</v>
      </c>
      <c r="T1180">
        <v>0.23218079644070735</v>
      </c>
      <c r="U1180">
        <v>15.885743281985233</v>
      </c>
      <c r="V1180">
        <v>0</v>
      </c>
      <c r="X1180" s="7">
        <v>1149</v>
      </c>
      <c r="Y1180" s="7">
        <v>0.75919255593874069</v>
      </c>
      <c r="Z1180" s="7">
        <v>-0.8158432790124529</v>
      </c>
      <c r="AX1180" t="s">
        <v>1506</v>
      </c>
      <c r="AY1180">
        <v>1.9716023239349041</v>
      </c>
    </row>
    <row r="1181" spans="13:51" x14ac:dyDescent="0.25">
      <c r="M1181" t="s">
        <v>2226</v>
      </c>
      <c r="N1181">
        <v>-0.58520140623683903</v>
      </c>
      <c r="O1181">
        <v>0.54113627264400854</v>
      </c>
      <c r="P1181">
        <v>1</v>
      </c>
      <c r="Q1181">
        <v>0</v>
      </c>
      <c r="R1181">
        <v>0.5243188534631783</v>
      </c>
      <c r="S1181">
        <v>0.25354406505863686</v>
      </c>
      <c r="T1181">
        <v>-0.20735392689349402</v>
      </c>
      <c r="U1181">
        <v>17.250344333181072</v>
      </c>
      <c r="V1181">
        <v>0</v>
      </c>
      <c r="X1181" s="7">
        <v>1150</v>
      </c>
      <c r="Y1181" s="7">
        <v>0.44940281582909414</v>
      </c>
      <c r="Z1181" s="7">
        <v>0.4183107540760691</v>
      </c>
      <c r="AX1181" t="s">
        <v>1507</v>
      </c>
      <c r="AY1181">
        <v>0.14881906379116333</v>
      </c>
    </row>
    <row r="1182" spans="13:51" x14ac:dyDescent="0.25">
      <c r="M1182" t="s">
        <v>1326</v>
      </c>
      <c r="N1182">
        <v>9.2964362834939543E-2</v>
      </c>
      <c r="O1182">
        <v>0.15826026537013929</v>
      </c>
      <c r="P1182">
        <v>1</v>
      </c>
      <c r="Q1182">
        <v>0</v>
      </c>
      <c r="R1182">
        <v>0.78636823389062604</v>
      </c>
      <c r="S1182">
        <v>9.3109839876992131E-2</v>
      </c>
      <c r="T1182">
        <v>-0.34135822883149353</v>
      </c>
      <c r="U1182">
        <v>16.12712250031263</v>
      </c>
      <c r="V1182">
        <v>0</v>
      </c>
      <c r="X1182" s="7">
        <v>1151</v>
      </c>
      <c r="Y1182" s="7">
        <v>0.27388459048086755</v>
      </c>
      <c r="Z1182" s="7">
        <v>-0.46267005758360003</v>
      </c>
      <c r="AX1182" t="s">
        <v>519</v>
      </c>
      <c r="AY1182">
        <v>0.29677405293622622</v>
      </c>
    </row>
    <row r="1183" spans="13:51" x14ac:dyDescent="0.25">
      <c r="M1183" t="s">
        <v>2228</v>
      </c>
      <c r="N1183">
        <v>0.32621617805673492</v>
      </c>
      <c r="O1183">
        <v>0.5371463467080636</v>
      </c>
      <c r="P1183">
        <v>1</v>
      </c>
      <c r="Q1183">
        <v>0</v>
      </c>
      <c r="R1183">
        <v>0.69246260076950417</v>
      </c>
      <c r="S1183">
        <v>8.864558179314673E-2</v>
      </c>
      <c r="T1183">
        <v>0.31460020271543471</v>
      </c>
      <c r="U1183">
        <v>18.748957069489052</v>
      </c>
      <c r="V1183">
        <v>0</v>
      </c>
      <c r="X1183" s="7">
        <v>1152</v>
      </c>
      <c r="Y1183" s="7">
        <v>0.19388707034257224</v>
      </c>
      <c r="Z1183" s="7">
        <v>-0.38951372323184852</v>
      </c>
      <c r="AX1183" t="s">
        <v>1508</v>
      </c>
      <c r="AY1183">
        <v>-0.31747046319947669</v>
      </c>
    </row>
    <row r="1184" spans="13:51" x14ac:dyDescent="0.25">
      <c r="M1184" t="s">
        <v>1327</v>
      </c>
      <c r="N1184">
        <v>-0.25652993881272146</v>
      </c>
      <c r="O1184">
        <v>-4.5386184991191271E-2</v>
      </c>
      <c r="P1184">
        <v>1</v>
      </c>
      <c r="Q1184">
        <v>0</v>
      </c>
      <c r="R1184">
        <v>1.1351667973835078</v>
      </c>
      <c r="S1184">
        <v>0.10387909624910892</v>
      </c>
      <c r="T1184">
        <v>9.4072096223678944E-2</v>
      </c>
      <c r="U1184">
        <v>17.205286401214913</v>
      </c>
      <c r="V1184">
        <v>0</v>
      </c>
      <c r="X1184" s="7">
        <v>1153</v>
      </c>
      <c r="Y1184" s="7">
        <v>5.4957736171098254E-2</v>
      </c>
      <c r="Z1184" s="7">
        <v>2.1634715943445246</v>
      </c>
      <c r="AX1184" t="s">
        <v>1509</v>
      </c>
      <c r="AY1184">
        <v>11.641332842230353</v>
      </c>
    </row>
    <row r="1185" spans="13:51" x14ac:dyDescent="0.25">
      <c r="M1185" t="s">
        <v>1328</v>
      </c>
      <c r="N1185">
        <v>-0.13008507851130649</v>
      </c>
      <c r="O1185">
        <v>9.026058982939543E-2</v>
      </c>
      <c r="P1185">
        <v>1</v>
      </c>
      <c r="Q1185">
        <v>0</v>
      </c>
      <c r="R1185">
        <v>1.101021707959102</v>
      </c>
      <c r="S1185">
        <v>0.15869769805128098</v>
      </c>
      <c r="T1185">
        <v>-0.66242679428348905</v>
      </c>
      <c r="U1185">
        <v>17.112235016063575</v>
      </c>
      <c r="V1185">
        <v>0</v>
      </c>
      <c r="X1185" s="7">
        <v>1154</v>
      </c>
      <c r="Y1185" s="7">
        <v>0.39549303397213931</v>
      </c>
      <c r="Z1185" s="7">
        <v>-0.33658215204170988</v>
      </c>
      <c r="AX1185" t="s">
        <v>2317</v>
      </c>
      <c r="AY1185">
        <v>4.2429801079272131</v>
      </c>
    </row>
    <row r="1186" spans="13:51" x14ac:dyDescent="0.25">
      <c r="M1186" t="s">
        <v>1329</v>
      </c>
      <c r="N1186">
        <v>-9.8159255202705506E-2</v>
      </c>
      <c r="O1186">
        <v>3.1078677613538143E-2</v>
      </c>
      <c r="P1186">
        <v>1</v>
      </c>
      <c r="Q1186">
        <v>0</v>
      </c>
      <c r="R1186">
        <v>1.2322017204621896</v>
      </c>
      <c r="S1186">
        <v>8.8380287681150804E-2</v>
      </c>
      <c r="T1186">
        <v>0.30518084769645204</v>
      </c>
      <c r="U1186">
        <v>17.294769360307114</v>
      </c>
      <c r="V1186">
        <v>0</v>
      </c>
      <c r="X1186" s="7">
        <v>1155</v>
      </c>
      <c r="Y1186" s="7">
        <v>0.82500026890024303</v>
      </c>
      <c r="Z1186" s="7">
        <v>-1.5270745874876404</v>
      </c>
      <c r="AX1186" t="s">
        <v>2318</v>
      </c>
      <c r="AY1186">
        <v>0.86693269947938256</v>
      </c>
    </row>
    <row r="1187" spans="13:51" x14ac:dyDescent="0.25">
      <c r="M1187" t="s">
        <v>2229</v>
      </c>
      <c r="N1187">
        <v>0.11907494633428869</v>
      </c>
      <c r="O1187">
        <v>0.2024797868395333</v>
      </c>
      <c r="P1187">
        <v>1</v>
      </c>
      <c r="Q1187">
        <v>0</v>
      </c>
      <c r="R1187">
        <v>2.7481212250493754</v>
      </c>
      <c r="S1187">
        <v>0.10496720145244187</v>
      </c>
      <c r="T1187">
        <v>1.8228843164119043E-2</v>
      </c>
      <c r="U1187">
        <v>16.959481451129346</v>
      </c>
      <c r="V1187">
        <v>0</v>
      </c>
      <c r="X1187" s="7">
        <v>1156</v>
      </c>
      <c r="Y1187" s="7">
        <v>-8.0037164194226296E-2</v>
      </c>
      <c r="Z1187" s="7">
        <v>-6.1409807969636215E-2</v>
      </c>
      <c r="AX1187" t="s">
        <v>731</v>
      </c>
      <c r="AY1187">
        <v>0.15031355705309749</v>
      </c>
    </row>
    <row r="1188" spans="13:51" x14ac:dyDescent="0.25">
      <c r="M1188" t="s">
        <v>1330</v>
      </c>
      <c r="N1188">
        <v>-0.45485844650286122</v>
      </c>
      <c r="O1188">
        <v>0.39780191060086739</v>
      </c>
      <c r="P1188">
        <v>1</v>
      </c>
      <c r="Q1188">
        <v>0</v>
      </c>
      <c r="R1188">
        <v>0.49229356350277315</v>
      </c>
      <c r="S1188">
        <v>0.21600139331369117</v>
      </c>
      <c r="T1188">
        <v>7.9288254295363444E-2</v>
      </c>
      <c r="U1188">
        <v>16.788414236293207</v>
      </c>
      <c r="V1188">
        <v>0</v>
      </c>
      <c r="X1188" s="7">
        <v>1157</v>
      </c>
      <c r="Y1188" s="7">
        <v>0.32708409944611372</v>
      </c>
      <c r="Z1188" s="7">
        <v>1.6583164242949811E-2</v>
      </c>
      <c r="AX1188" t="s">
        <v>1511</v>
      </c>
      <c r="AY1188">
        <v>-1.379078183544475E-2</v>
      </c>
    </row>
    <row r="1189" spans="13:51" x14ac:dyDescent="0.25">
      <c r="M1189" t="s">
        <v>1331</v>
      </c>
      <c r="N1189">
        <v>-0.17208354134495496</v>
      </c>
      <c r="O1189">
        <v>0.10033104100363462</v>
      </c>
      <c r="P1189">
        <v>1</v>
      </c>
      <c r="Q1189">
        <v>0</v>
      </c>
      <c r="R1189">
        <v>1.862383033915463</v>
      </c>
      <c r="S1189">
        <v>0.12892266928227084</v>
      </c>
      <c r="T1189">
        <v>0.61872440701657605</v>
      </c>
      <c r="U1189">
        <v>16.192316648269742</v>
      </c>
      <c r="V1189">
        <v>0</v>
      </c>
      <c r="X1189" s="7">
        <v>1158</v>
      </c>
      <c r="Y1189" s="7">
        <v>0.2159363743834449</v>
      </c>
      <c r="Z1189" s="7">
        <v>1.6960834296898353</v>
      </c>
      <c r="AX1189" t="s">
        <v>2320</v>
      </c>
      <c r="AY1189">
        <v>18.289664996760362</v>
      </c>
    </row>
    <row r="1190" spans="13:51" x14ac:dyDescent="0.25">
      <c r="M1190" t="s">
        <v>1332</v>
      </c>
      <c r="N1190">
        <v>-2.2932241508016347E-2</v>
      </c>
      <c r="O1190">
        <v>7.7097624330983675E-2</v>
      </c>
      <c r="P1190">
        <v>1</v>
      </c>
      <c r="Q1190">
        <v>0</v>
      </c>
      <c r="R1190">
        <v>0.90792199171527088</v>
      </c>
      <c r="S1190">
        <v>0.13719164106742401</v>
      </c>
      <c r="T1190">
        <v>-8.5786888019778407E-2</v>
      </c>
      <c r="U1190">
        <v>20.72965319365759</v>
      </c>
      <c r="V1190">
        <v>0</v>
      </c>
      <c r="X1190" s="7">
        <v>1159</v>
      </c>
      <c r="Y1190" s="7">
        <v>0.35135471349309844</v>
      </c>
      <c r="Z1190" s="7">
        <v>-0.63102652109441393</v>
      </c>
      <c r="AX1190" t="s">
        <v>1512</v>
      </c>
      <c r="AY1190">
        <v>5.3590139577519453</v>
      </c>
    </row>
    <row r="1191" spans="13:51" x14ac:dyDescent="0.25">
      <c r="M1191" t="s">
        <v>1333</v>
      </c>
      <c r="N1191">
        <v>6.5519068321872764E-2</v>
      </c>
      <c r="O1191">
        <v>0.41262827682274078</v>
      </c>
      <c r="P1191">
        <v>1</v>
      </c>
      <c r="Q1191">
        <v>0</v>
      </c>
      <c r="R1191">
        <v>0.55973016817394738</v>
      </c>
      <c r="S1191">
        <v>0.32198182280615151</v>
      </c>
      <c r="T1191">
        <v>0.10348492111382816</v>
      </c>
      <c r="U1191">
        <v>17.617697851763619</v>
      </c>
      <c r="V1191">
        <v>0</v>
      </c>
      <c r="X1191" s="7">
        <v>1160</v>
      </c>
      <c r="Y1191" s="7">
        <v>0.62091688561628189</v>
      </c>
      <c r="Z1191" s="7">
        <v>-0.894725728593462</v>
      </c>
      <c r="AX1191" t="s">
        <v>685</v>
      </c>
      <c r="AY1191">
        <v>0.27692854447288745</v>
      </c>
    </row>
    <row r="1192" spans="13:51" x14ac:dyDescent="0.25">
      <c r="M1192" t="s">
        <v>1334</v>
      </c>
      <c r="N1192">
        <v>3.1644581843687867</v>
      </c>
      <c r="O1192">
        <v>-4.2492245698501158E-2</v>
      </c>
      <c r="P1192">
        <v>1</v>
      </c>
      <c r="Q1192">
        <v>0</v>
      </c>
      <c r="R1192">
        <v>0.79088515278787119</v>
      </c>
      <c r="S1192">
        <v>0.18611717056920782</v>
      </c>
      <c r="T1192">
        <v>-0.20999066465166941</v>
      </c>
      <c r="U1192">
        <v>16.053477725141565</v>
      </c>
      <c r="V1192">
        <v>0</v>
      </c>
      <c r="X1192" s="7">
        <v>1161</v>
      </c>
      <c r="Y1192" s="7">
        <v>0.19172680521002342</v>
      </c>
      <c r="Z1192" s="7">
        <v>0.4354360735177969</v>
      </c>
      <c r="AX1192" t="s">
        <v>2322</v>
      </c>
      <c r="AY1192">
        <v>0.28903105595734446</v>
      </c>
    </row>
    <row r="1193" spans="13:51" x14ac:dyDescent="0.25">
      <c r="M1193" t="s">
        <v>1335</v>
      </c>
      <c r="N1193">
        <v>-0.54017722462640194</v>
      </c>
      <c r="O1193">
        <v>0.63162519045650367</v>
      </c>
      <c r="P1193">
        <v>1</v>
      </c>
      <c r="Q1193">
        <v>0</v>
      </c>
      <c r="R1193">
        <v>1.0811548491484517</v>
      </c>
      <c r="S1193">
        <v>0.16551996054263446</v>
      </c>
      <c r="T1193">
        <v>1.4464584742565365</v>
      </c>
      <c r="U1193">
        <v>16.783844963467235</v>
      </c>
      <c r="V1193">
        <v>0</v>
      </c>
      <c r="X1193" s="7">
        <v>1162</v>
      </c>
      <c r="Y1193" s="7">
        <v>4.2888253263981407E-2</v>
      </c>
      <c r="Z1193" s="7">
        <v>9.9553726159035474</v>
      </c>
      <c r="AX1193" t="s">
        <v>399</v>
      </c>
      <c r="AY1193">
        <v>-0.26845123494092443</v>
      </c>
    </row>
    <row r="1194" spans="13:51" x14ac:dyDescent="0.25">
      <c r="M1194" t="s">
        <v>285</v>
      </c>
      <c r="N1194">
        <v>-0.68266711707532679</v>
      </c>
      <c r="O1194">
        <v>-0.14765091803826719</v>
      </c>
      <c r="P1194">
        <v>1</v>
      </c>
      <c r="Q1194">
        <v>0</v>
      </c>
      <c r="R1194">
        <v>0.7665933519719893</v>
      </c>
      <c r="S1194">
        <v>0.18183237548283623</v>
      </c>
      <c r="T1194">
        <v>-5.5337920116924851E-2</v>
      </c>
      <c r="U1194">
        <v>17.606622465023531</v>
      </c>
      <c r="V1194">
        <v>0</v>
      </c>
      <c r="X1194" s="7">
        <v>1163</v>
      </c>
      <c r="Y1194" s="7">
        <v>3.221365920917608</v>
      </c>
      <c r="Z1194" s="7">
        <v>-3.4812293984184173</v>
      </c>
      <c r="AX1194" t="s">
        <v>1514</v>
      </c>
      <c r="AY1194">
        <v>-0.11649536029920009</v>
      </c>
    </row>
    <row r="1195" spans="13:51" x14ac:dyDescent="0.25">
      <c r="M1195" t="s">
        <v>1336</v>
      </c>
      <c r="N1195">
        <v>-0.36848144975302993</v>
      </c>
      <c r="O1195">
        <v>0.80517709794148296</v>
      </c>
      <c r="P1195">
        <v>1</v>
      </c>
      <c r="Q1195">
        <v>0</v>
      </c>
      <c r="R1195">
        <v>1.1833966748218339</v>
      </c>
      <c r="S1195">
        <v>0.12375794070882318</v>
      </c>
      <c r="T1195">
        <v>0.31420185969069325</v>
      </c>
      <c r="U1195">
        <v>16.76785309875364</v>
      </c>
      <c r="V1195">
        <v>0</v>
      </c>
      <c r="X1195" s="7">
        <v>1164</v>
      </c>
      <c r="Y1195" s="7">
        <v>0.17650657980939033</v>
      </c>
      <c r="Z1195" s="7">
        <v>-0.52121423541757617</v>
      </c>
      <c r="AX1195" t="s">
        <v>133</v>
      </c>
      <c r="AY1195">
        <v>-0.12090140355536333</v>
      </c>
    </row>
    <row r="1196" spans="13:51" x14ac:dyDescent="0.25">
      <c r="M1196" t="s">
        <v>394</v>
      </c>
      <c r="N1196">
        <v>-0.37424826440928377</v>
      </c>
      <c r="O1196">
        <v>0.21284129725784121</v>
      </c>
      <c r="P1196">
        <v>1</v>
      </c>
      <c r="Q1196">
        <v>0</v>
      </c>
      <c r="R1196">
        <v>0.91890305912365522</v>
      </c>
      <c r="S1196">
        <v>0.17374425353253842</v>
      </c>
      <c r="T1196">
        <v>5.4212439424163025E-2</v>
      </c>
      <c r="U1196">
        <v>17.207008717722474</v>
      </c>
      <c r="V1196">
        <v>0</v>
      </c>
      <c r="X1196" s="7">
        <v>1165</v>
      </c>
      <c r="Y1196" s="7">
        <v>1.0020470290597341</v>
      </c>
      <c r="Z1196" s="7">
        <v>4.7732892117205488</v>
      </c>
      <c r="AX1196" t="s">
        <v>1516</v>
      </c>
      <c r="AY1196">
        <v>-0.20516901487320305</v>
      </c>
    </row>
    <row r="1197" spans="13:51" x14ac:dyDescent="0.25">
      <c r="M1197" t="s">
        <v>70</v>
      </c>
      <c r="N1197">
        <v>0.10014663378756376</v>
      </c>
      <c r="O1197">
        <v>-0.20945197157053649</v>
      </c>
      <c r="P1197">
        <v>1</v>
      </c>
      <c r="Q1197">
        <v>0</v>
      </c>
      <c r="R1197">
        <v>1.4150735852256862</v>
      </c>
      <c r="S1197">
        <v>3.5271888103554937E-2</v>
      </c>
      <c r="T1197">
        <v>0.15367527599892253</v>
      </c>
      <c r="U1197">
        <v>18.666204438715884</v>
      </c>
      <c r="V1197">
        <v>0</v>
      </c>
      <c r="X1197" s="7">
        <v>1166</v>
      </c>
      <c r="Y1197" s="7">
        <v>0.1023330354162228</v>
      </c>
      <c r="Z1197" s="7">
        <v>-0.44798870482444592</v>
      </c>
      <c r="AX1197" t="s">
        <v>1517</v>
      </c>
      <c r="AY1197">
        <v>-0.4222991295214647</v>
      </c>
    </row>
    <row r="1198" spans="13:51" x14ac:dyDescent="0.25">
      <c r="M1198" t="s">
        <v>880</v>
      </c>
      <c r="N1198">
        <v>-0.85186494071021812</v>
      </c>
      <c r="O1198">
        <v>1.7445845444330497</v>
      </c>
      <c r="P1198">
        <v>1</v>
      </c>
      <c r="Q1198">
        <v>0</v>
      </c>
      <c r="R1198">
        <v>2.7908919873442759</v>
      </c>
      <c r="S1198">
        <v>0.11323111752924619</v>
      </c>
      <c r="T1198">
        <v>-1</v>
      </c>
      <c r="U1198">
        <v>14.846992421374233</v>
      </c>
      <c r="V1198">
        <v>0</v>
      </c>
      <c r="X1198" s="7">
        <v>1167</v>
      </c>
      <c r="Y1198" s="7">
        <v>1.2000547615543531</v>
      </c>
      <c r="Z1198" s="7">
        <v>-1.2833701073789414</v>
      </c>
      <c r="AX1198" t="s">
        <v>2323</v>
      </c>
      <c r="AY1198">
        <v>-0.48321568760490241</v>
      </c>
    </row>
    <row r="1199" spans="13:51" x14ac:dyDescent="0.25">
      <c r="M1199" t="s">
        <v>382</v>
      </c>
      <c r="N1199">
        <v>1.7178930420264391</v>
      </c>
      <c r="O1199">
        <v>0.27757256201998343</v>
      </c>
      <c r="P1199">
        <v>1</v>
      </c>
      <c r="Q1199">
        <v>0</v>
      </c>
      <c r="R1199">
        <v>0.6628212645290289</v>
      </c>
      <c r="S1199">
        <v>8.0581790308712639E-2</v>
      </c>
      <c r="T1199">
        <v>-0.33397744395091888</v>
      </c>
      <c r="U1199">
        <v>17.725736524189035</v>
      </c>
      <c r="V1199">
        <v>0</v>
      </c>
      <c r="X1199" s="7">
        <v>1168</v>
      </c>
      <c r="Y1199" s="7">
        <v>2.5893330033348178E-2</v>
      </c>
      <c r="Z1199" s="7">
        <v>0.33593712780372176</v>
      </c>
      <c r="AX1199" t="s">
        <v>597</v>
      </c>
      <c r="AY1199">
        <v>-7.3171993127093687E-2</v>
      </c>
    </row>
    <row r="1200" spans="13:51" x14ac:dyDescent="0.25">
      <c r="M1200" t="s">
        <v>2233</v>
      </c>
      <c r="N1200">
        <v>3.0212092242232088E-2</v>
      </c>
      <c r="O1200">
        <v>1.3181282151882532</v>
      </c>
      <c r="P1200">
        <v>1</v>
      </c>
      <c r="Q1200">
        <v>0</v>
      </c>
      <c r="R1200">
        <v>3.0147054122153079</v>
      </c>
      <c r="S1200">
        <v>0.138499658845782</v>
      </c>
      <c r="T1200">
        <v>5.6127315812468138E-2</v>
      </c>
      <c r="U1200">
        <v>16.988047425194377</v>
      </c>
      <c r="V1200">
        <v>0</v>
      </c>
      <c r="X1200" s="7">
        <v>1169</v>
      </c>
      <c r="Y1200" s="7">
        <v>0.25622875082786001</v>
      </c>
      <c r="Z1200" s="7">
        <v>1.0683524840811529</v>
      </c>
      <c r="AX1200" t="s">
        <v>1518</v>
      </c>
      <c r="AY1200">
        <v>0.61253224148383645</v>
      </c>
    </row>
    <row r="1201" spans="13:51" x14ac:dyDescent="0.25">
      <c r="M1201" t="s">
        <v>336</v>
      </c>
      <c r="N1201">
        <v>-0.45849767830082755</v>
      </c>
      <c r="O1201">
        <v>0.2180263978039958</v>
      </c>
      <c r="P1201">
        <v>1</v>
      </c>
      <c r="Q1201">
        <v>0</v>
      </c>
      <c r="R1201">
        <v>0.92111883687546925</v>
      </c>
      <c r="S1201">
        <v>0.15817379272990448</v>
      </c>
      <c r="T1201">
        <v>-0.20514938318582959</v>
      </c>
      <c r="U1201">
        <v>17.660438656029513</v>
      </c>
      <c r="V1201">
        <v>0</v>
      </c>
      <c r="X1201" s="7">
        <v>1170</v>
      </c>
      <c r="Y1201" s="7">
        <v>-0.16551866928712849</v>
      </c>
      <c r="Z1201" s="7">
        <v>0.21906144514636658</v>
      </c>
      <c r="AX1201" t="s">
        <v>410</v>
      </c>
      <c r="AY1201">
        <v>-2.7188843871601077E-2</v>
      </c>
    </row>
    <row r="1202" spans="13:51" x14ac:dyDescent="0.25">
      <c r="M1202" t="s">
        <v>1338</v>
      </c>
      <c r="N1202">
        <v>-0.52521446710833231</v>
      </c>
      <c r="O1202">
        <v>0.32547965787646882</v>
      </c>
      <c r="P1202">
        <v>1</v>
      </c>
      <c r="Q1202">
        <v>0</v>
      </c>
      <c r="R1202">
        <v>0.51429206556781804</v>
      </c>
      <c r="S1202">
        <v>0.18714065595687868</v>
      </c>
      <c r="T1202">
        <v>0.27613991318709152</v>
      </c>
      <c r="U1202">
        <v>17.586564396427022</v>
      </c>
      <c r="V1202">
        <v>0</v>
      </c>
      <c r="X1202" s="7">
        <v>1171</v>
      </c>
      <c r="Y1202" s="7">
        <v>-5.7288996193848696E-2</v>
      </c>
      <c r="Z1202" s="7">
        <v>3.7288128794223594</v>
      </c>
      <c r="AX1202" t="s">
        <v>1519</v>
      </c>
      <c r="AY1202">
        <v>-0.55212639195707691</v>
      </c>
    </row>
    <row r="1203" spans="13:51" x14ac:dyDescent="0.25">
      <c r="M1203" t="s">
        <v>1339</v>
      </c>
      <c r="N1203">
        <v>-0.23162521235182354</v>
      </c>
      <c r="O1203">
        <v>0.14219198447536013</v>
      </c>
      <c r="P1203">
        <v>1</v>
      </c>
      <c r="Q1203">
        <v>0</v>
      </c>
      <c r="R1203">
        <v>0.97187982088036884</v>
      </c>
      <c r="S1203">
        <v>4.1261850055369663E-2</v>
      </c>
      <c r="T1203">
        <v>0.49970534884349371</v>
      </c>
      <c r="U1203">
        <v>17.202381976559817</v>
      </c>
      <c r="V1203">
        <v>0</v>
      </c>
      <c r="X1203" s="7">
        <v>1172</v>
      </c>
      <c r="Y1203" s="7">
        <v>4.4278378217388059E-3</v>
      </c>
      <c r="Z1203" s="7">
        <v>0.26412442225347499</v>
      </c>
      <c r="AX1203" t="s">
        <v>1520</v>
      </c>
      <c r="AY1203">
        <v>-0.21650865529233301</v>
      </c>
    </row>
    <row r="1204" spans="13:51" x14ac:dyDescent="0.25">
      <c r="M1204" t="s">
        <v>2235</v>
      </c>
      <c r="N1204">
        <v>-0.25017312514983037</v>
      </c>
      <c r="O1204">
        <v>-5.2719399669690706E-2</v>
      </c>
      <c r="P1204">
        <v>1</v>
      </c>
      <c r="Q1204">
        <v>0</v>
      </c>
      <c r="R1204">
        <v>0.30497290950483541</v>
      </c>
      <c r="S1204">
        <v>5.1453785844994181E-2</v>
      </c>
      <c r="T1204">
        <v>-0.24835404606014316</v>
      </c>
      <c r="U1204">
        <v>19.180577460986342</v>
      </c>
      <c r="V1204">
        <v>0</v>
      </c>
      <c r="X1204" s="7">
        <v>1173</v>
      </c>
      <c r="Y1204" s="7">
        <v>0.21266512553559472</v>
      </c>
      <c r="Z1204" s="7">
        <v>-0.24677472197471539</v>
      </c>
      <c r="AX1204" t="s">
        <v>1521</v>
      </c>
      <c r="AY1204">
        <v>-9.8393205883807691E-2</v>
      </c>
    </row>
    <row r="1205" spans="13:51" x14ac:dyDescent="0.25">
      <c r="M1205" t="s">
        <v>591</v>
      </c>
      <c r="N1205">
        <v>3.1902625879483435</v>
      </c>
      <c r="O1205">
        <v>-0.35183110696639486</v>
      </c>
      <c r="P1205">
        <v>1</v>
      </c>
      <c r="Q1205">
        <v>0</v>
      </c>
      <c r="R1205">
        <v>0.28600296408756165</v>
      </c>
      <c r="S1205">
        <v>6.3140306353394085E-2</v>
      </c>
      <c r="T1205">
        <v>-0.42275683264898739</v>
      </c>
      <c r="U1205">
        <v>17.618827000053344</v>
      </c>
      <c r="V1205">
        <v>0</v>
      </c>
      <c r="X1205" s="7">
        <v>1174</v>
      </c>
      <c r="Y1205" s="7">
        <v>0.24861808099131616</v>
      </c>
      <c r="Z1205" s="7">
        <v>-0.15178963020751052</v>
      </c>
      <c r="AX1205" t="s">
        <v>1522</v>
      </c>
      <c r="AY1205">
        <v>0.13419508963854343</v>
      </c>
    </row>
    <row r="1206" spans="13:51" x14ac:dyDescent="0.25">
      <c r="M1206" t="s">
        <v>1342</v>
      </c>
      <c r="N1206">
        <v>-0.50217545519937545</v>
      </c>
      <c r="O1206">
        <v>0.48085983083773509</v>
      </c>
      <c r="P1206">
        <v>1</v>
      </c>
      <c r="Q1206">
        <v>0</v>
      </c>
      <c r="R1206">
        <v>0.53518592266868448</v>
      </c>
      <c r="S1206">
        <v>0.25716530353292649</v>
      </c>
      <c r="T1206">
        <v>-0.30788050143561391</v>
      </c>
      <c r="U1206">
        <v>16.782829945932097</v>
      </c>
      <c r="V1206">
        <v>0</v>
      </c>
      <c r="X1206" s="7">
        <v>1175</v>
      </c>
      <c r="Y1206" s="7">
        <v>-8.6443155679434169E-2</v>
      </c>
      <c r="Z1206" s="7">
        <v>-0.18071712177093568</v>
      </c>
      <c r="AX1206" t="s">
        <v>807</v>
      </c>
      <c r="AY1206">
        <v>-0.28116584484188245</v>
      </c>
    </row>
    <row r="1207" spans="13:51" x14ac:dyDescent="0.25">
      <c r="M1207" t="s">
        <v>2236</v>
      </c>
      <c r="N1207">
        <v>2.839914162799223E-2</v>
      </c>
      <c r="O1207">
        <v>0.49640840536979464</v>
      </c>
      <c r="P1207">
        <v>1</v>
      </c>
      <c r="Q1207">
        <v>0</v>
      </c>
      <c r="R1207">
        <v>0.31090110341516164</v>
      </c>
      <c r="S1207">
        <v>0.15861064644823197</v>
      </c>
      <c r="T1207">
        <v>0.20552819279324647</v>
      </c>
      <c r="U1207">
        <v>19.316086999058008</v>
      </c>
      <c r="V1207">
        <v>0</v>
      </c>
      <c r="X1207" s="7">
        <v>1176</v>
      </c>
      <c r="Y1207" s="7">
        <v>-0.13783404336070629</v>
      </c>
      <c r="Z1207" s="7">
        <v>-7.8794245015916115E-2</v>
      </c>
      <c r="AX1207" t="s">
        <v>819</v>
      </c>
      <c r="AY1207">
        <v>8.7092074501659122E-2</v>
      </c>
    </row>
    <row r="1208" spans="13:51" x14ac:dyDescent="0.25">
      <c r="M1208" t="s">
        <v>1343</v>
      </c>
      <c r="N1208">
        <v>-6.3339510845462785E-2</v>
      </c>
      <c r="O1208">
        <v>-0.20482988980926531</v>
      </c>
      <c r="P1208">
        <v>1</v>
      </c>
      <c r="Q1208">
        <v>0</v>
      </c>
      <c r="R1208">
        <v>0.77593645324974136</v>
      </c>
      <c r="S1208">
        <v>0.13627571987273659</v>
      </c>
      <c r="T1208">
        <v>-0.35986922865374177</v>
      </c>
      <c r="U1208">
        <v>16.463912408097357</v>
      </c>
      <c r="V1208">
        <v>0</v>
      </c>
      <c r="X1208" s="7">
        <v>1177</v>
      </c>
      <c r="Y1208" s="7">
        <v>0.37265803981783241</v>
      </c>
      <c r="Z1208" s="7">
        <v>-1.0087312699293065</v>
      </c>
      <c r="AX1208" t="s">
        <v>797</v>
      </c>
      <c r="AY1208">
        <v>9.1189713206727321E-2</v>
      </c>
    </row>
    <row r="1209" spans="13:51" x14ac:dyDescent="0.25">
      <c r="M1209" t="s">
        <v>2237</v>
      </c>
      <c r="N1209">
        <v>2.0422411007099286</v>
      </c>
      <c r="O1209">
        <v>0.27124081950011819</v>
      </c>
      <c r="P1209">
        <v>1</v>
      </c>
      <c r="Q1209">
        <v>0</v>
      </c>
      <c r="R1209">
        <v>0.43750158440204706</v>
      </c>
      <c r="S1209">
        <v>5.6869910662582908E-2</v>
      </c>
      <c r="T1209">
        <v>1.790974764384587</v>
      </c>
      <c r="U1209">
        <v>19.341850000044314</v>
      </c>
      <c r="V1209">
        <v>0</v>
      </c>
      <c r="X1209" s="7">
        <v>1178</v>
      </c>
      <c r="Y1209" s="7">
        <v>-0.1569734978589519</v>
      </c>
      <c r="Z1209" s="7">
        <v>-0.42822790837788716</v>
      </c>
      <c r="AX1209" t="s">
        <v>1523</v>
      </c>
      <c r="AY1209">
        <v>2.526959579703834E-2</v>
      </c>
    </row>
    <row r="1210" spans="13:51" x14ac:dyDescent="0.25">
      <c r="M1210" t="s">
        <v>1346</v>
      </c>
      <c r="N1210">
        <v>-8.5095842863931723E-2</v>
      </c>
      <c r="O1210">
        <v>-1.0849138434066045E-2</v>
      </c>
      <c r="P1210">
        <v>1</v>
      </c>
      <c r="Q1210">
        <v>0</v>
      </c>
      <c r="R1210">
        <v>1.0747572325264474</v>
      </c>
      <c r="S1210">
        <v>5.0426171136048359E-2</v>
      </c>
      <c r="T1210">
        <v>-0.13711844588109029</v>
      </c>
      <c r="U1210">
        <v>18.305057935890567</v>
      </c>
      <c r="V1210">
        <v>0</v>
      </c>
      <c r="X1210" s="7">
        <v>1179</v>
      </c>
      <c r="Y1210" s="7">
        <v>7.0484002800394074E-2</v>
      </c>
      <c r="Z1210" s="7">
        <v>2.2480360034545468E-2</v>
      </c>
      <c r="AX1210" t="s">
        <v>1525</v>
      </c>
      <c r="AY1210">
        <v>-0.3114001840083544</v>
      </c>
    </row>
    <row r="1211" spans="13:51" x14ac:dyDescent="0.25">
      <c r="M1211" t="s">
        <v>1347</v>
      </c>
      <c r="N1211">
        <v>-0.5325232395375088</v>
      </c>
      <c r="O1211">
        <v>0.61954139994771851</v>
      </c>
      <c r="P1211">
        <v>1</v>
      </c>
      <c r="Q1211">
        <v>0</v>
      </c>
      <c r="R1211">
        <v>1.0115836423302587</v>
      </c>
      <c r="S1211">
        <v>9.4140447090861043E-2</v>
      </c>
      <c r="T1211">
        <v>1.3576773680501191</v>
      </c>
      <c r="U1211">
        <v>16.068046347452555</v>
      </c>
      <c r="V1211">
        <v>0</v>
      </c>
      <c r="X1211" s="7">
        <v>1180</v>
      </c>
      <c r="Y1211" s="7">
        <v>0.43519687276451047</v>
      </c>
      <c r="Z1211" s="7">
        <v>-0.10898069470777555</v>
      </c>
      <c r="AX1211" t="s">
        <v>2324</v>
      </c>
      <c r="AY1211">
        <v>-0.46653890035493123</v>
      </c>
    </row>
    <row r="1212" spans="13:51" x14ac:dyDescent="0.25">
      <c r="M1212" t="s">
        <v>1348</v>
      </c>
      <c r="N1212">
        <v>-0.33332617064943493</v>
      </c>
      <c r="O1212">
        <v>0.19562853461562218</v>
      </c>
      <c r="P1212">
        <v>1</v>
      </c>
      <c r="Q1212">
        <v>0</v>
      </c>
      <c r="R1212">
        <v>0.57260444961686774</v>
      </c>
      <c r="S1212">
        <v>0.17759024936380366</v>
      </c>
      <c r="T1212">
        <v>-9.1479543642089295E-2</v>
      </c>
      <c r="U1212">
        <v>18.760312026259022</v>
      </c>
      <c r="V1212">
        <v>0</v>
      </c>
      <c r="X1212" s="7">
        <v>1181</v>
      </c>
      <c r="Y1212" s="7">
        <v>0.23044655278962817</v>
      </c>
      <c r="Z1212" s="7">
        <v>-0.48697649160234963</v>
      </c>
      <c r="AX1212" t="s">
        <v>2325</v>
      </c>
      <c r="AY1212">
        <v>-0.74236157505319966</v>
      </c>
    </row>
    <row r="1213" spans="13:51" x14ac:dyDescent="0.25">
      <c r="M1213" t="s">
        <v>825</v>
      </c>
      <c r="N1213">
        <v>-0.16283895407890231</v>
      </c>
      <c r="O1213">
        <v>0.35595192446852186</v>
      </c>
      <c r="P1213">
        <v>1</v>
      </c>
      <c r="Q1213">
        <v>0</v>
      </c>
      <c r="R1213">
        <v>0.37778379966835868</v>
      </c>
      <c r="S1213">
        <v>0.1489502428512027</v>
      </c>
      <c r="T1213">
        <v>0.16070417578477125</v>
      </c>
      <c r="U1213">
        <v>16.558559612982769</v>
      </c>
      <c r="V1213">
        <v>0</v>
      </c>
      <c r="X1213" s="7">
        <v>1182</v>
      </c>
      <c r="Y1213" s="7">
        <v>-0.1681746292054149</v>
      </c>
      <c r="Z1213" s="7">
        <v>3.8089550694108409E-2</v>
      </c>
      <c r="AX1213" t="s">
        <v>1526</v>
      </c>
      <c r="AY1213">
        <v>1.8458972138095093</v>
      </c>
    </row>
    <row r="1214" spans="13:51" x14ac:dyDescent="0.25">
      <c r="M1214" t="s">
        <v>1349</v>
      </c>
      <c r="N1214">
        <v>-4.5688783768651507E-2</v>
      </c>
      <c r="O1214">
        <v>0.74438049778838489</v>
      </c>
      <c r="P1214">
        <v>1</v>
      </c>
      <c r="Q1214">
        <v>0</v>
      </c>
      <c r="R1214">
        <v>1.1796485777352723</v>
      </c>
      <c r="S1214">
        <v>0.25285555474281585</v>
      </c>
      <c r="T1214">
        <v>1.0691251120191347</v>
      </c>
      <c r="U1214">
        <v>16.472061376951771</v>
      </c>
      <c r="V1214">
        <v>0</v>
      </c>
      <c r="X1214" s="7">
        <v>1183</v>
      </c>
      <c r="Y1214" s="7">
        <v>0.37150386096709576</v>
      </c>
      <c r="Z1214" s="7">
        <v>-0.46966311616980128</v>
      </c>
      <c r="AX1214" t="s">
        <v>1527</v>
      </c>
      <c r="AY1214">
        <v>-8.2211346345346034E-2</v>
      </c>
    </row>
    <row r="1215" spans="13:51" x14ac:dyDescent="0.25">
      <c r="M1215" t="s">
        <v>1350</v>
      </c>
      <c r="N1215">
        <v>-3.9104227874064867E-2</v>
      </c>
      <c r="O1215">
        <v>0.45060456642519653</v>
      </c>
      <c r="P1215">
        <v>1</v>
      </c>
      <c r="Q1215">
        <v>0</v>
      </c>
      <c r="R1215">
        <v>1.9426196102446653</v>
      </c>
      <c r="S1215">
        <v>5.9609873018613764E-2</v>
      </c>
      <c r="T1215">
        <v>1.3202259112208918</v>
      </c>
      <c r="U1215">
        <v>16.078640943194827</v>
      </c>
      <c r="V1215">
        <v>0</v>
      </c>
      <c r="X1215" s="7">
        <v>1184</v>
      </c>
      <c r="Y1215" s="7">
        <v>0.3863618967037169</v>
      </c>
      <c r="Z1215" s="7">
        <v>-0.26728695036942818</v>
      </c>
      <c r="AX1215" t="s">
        <v>1528</v>
      </c>
      <c r="AY1215">
        <v>-0.11033585205553993</v>
      </c>
    </row>
    <row r="1216" spans="13:51" x14ac:dyDescent="0.25">
      <c r="M1216" t="s">
        <v>861</v>
      </c>
      <c r="N1216">
        <v>0.19541540732103804</v>
      </c>
      <c r="O1216">
        <v>0.70606737065906</v>
      </c>
      <c r="P1216">
        <v>1</v>
      </c>
      <c r="Q1216">
        <v>0</v>
      </c>
      <c r="R1216">
        <v>0.30729968823704007</v>
      </c>
      <c r="S1216">
        <v>0.12757659912756827</v>
      </c>
      <c r="T1216">
        <v>-0.20935315217145239</v>
      </c>
      <c r="U1216">
        <v>16.678801800430914</v>
      </c>
      <c r="V1216">
        <v>0</v>
      </c>
      <c r="X1216" s="7">
        <v>1185</v>
      </c>
      <c r="Y1216" s="7">
        <v>2.6826253837045899E-3</v>
      </c>
      <c r="Z1216" s="7">
        <v>-0.45754107188656579</v>
      </c>
      <c r="AX1216" t="s">
        <v>1529</v>
      </c>
      <c r="AY1216">
        <v>-0.34874474295188912</v>
      </c>
    </row>
    <row r="1217" spans="13:51" x14ac:dyDescent="0.25">
      <c r="M1217" t="s">
        <v>753</v>
      </c>
      <c r="N1217">
        <v>1.4103657414850483</v>
      </c>
      <c r="O1217">
        <v>-0.10484544884436083</v>
      </c>
      <c r="P1217">
        <v>1</v>
      </c>
      <c r="Q1217">
        <v>0</v>
      </c>
      <c r="R1217">
        <v>0.59129954814851815</v>
      </c>
      <c r="S1217">
        <v>6.3309274731292789E-2</v>
      </c>
      <c r="T1217">
        <v>-0.34196005330715928</v>
      </c>
      <c r="U1217">
        <v>16.392936863271583</v>
      </c>
      <c r="V1217">
        <v>0</v>
      </c>
      <c r="X1217" s="7">
        <v>1186</v>
      </c>
      <c r="Y1217" s="7">
        <v>0.46678739411803249</v>
      </c>
      <c r="Z1217" s="7">
        <v>-0.63887093546298745</v>
      </c>
      <c r="AX1217" t="s">
        <v>2329</v>
      </c>
      <c r="AY1217">
        <v>-0.44857157441844447</v>
      </c>
    </row>
    <row r="1218" spans="13:51" x14ac:dyDescent="0.25">
      <c r="M1218" t="s">
        <v>167</v>
      </c>
      <c r="N1218">
        <v>5.4149375648243376</v>
      </c>
      <c r="O1218">
        <v>-0.2472226455518135</v>
      </c>
      <c r="P1218">
        <v>1</v>
      </c>
      <c r="Q1218">
        <v>0</v>
      </c>
      <c r="R1218">
        <v>0.89145112059918252</v>
      </c>
      <c r="S1218">
        <v>8.1557256610032949E-2</v>
      </c>
      <c r="T1218">
        <v>-0.49635670737747573</v>
      </c>
      <c r="U1218">
        <v>18.162315957038825</v>
      </c>
      <c r="V1218">
        <v>0</v>
      </c>
      <c r="X1218" s="7">
        <v>1187</v>
      </c>
      <c r="Y1218" s="7">
        <v>0.13386238238170187</v>
      </c>
      <c r="Z1218" s="7">
        <v>-0.15679462388971821</v>
      </c>
      <c r="AX1218" t="s">
        <v>2330</v>
      </c>
      <c r="AY1218">
        <v>-0.53966008884366856</v>
      </c>
    </row>
    <row r="1219" spans="13:51" x14ac:dyDescent="0.25">
      <c r="M1219" t="s">
        <v>278</v>
      </c>
      <c r="N1219">
        <v>-0.9529164104358564</v>
      </c>
      <c r="O1219">
        <v>0.35611189601631632</v>
      </c>
      <c r="P1219">
        <v>1</v>
      </c>
      <c r="Q1219">
        <v>0</v>
      </c>
      <c r="R1219">
        <v>0.33539900820000201</v>
      </c>
      <c r="S1219">
        <v>0.18073586790782251</v>
      </c>
      <c r="T1219">
        <v>-4.0739698279659259E-2</v>
      </c>
      <c r="U1219">
        <v>19.517733373137855</v>
      </c>
      <c r="V1219">
        <v>0</v>
      </c>
      <c r="X1219" s="7">
        <v>1188</v>
      </c>
      <c r="Y1219" s="7">
        <v>-0.19320089661645384</v>
      </c>
      <c r="Z1219" s="7">
        <v>0.25871996493832661</v>
      </c>
      <c r="AX1219" t="s">
        <v>1530</v>
      </c>
      <c r="AY1219">
        <v>-3.191099518050293E-2</v>
      </c>
    </row>
    <row r="1220" spans="13:51" x14ac:dyDescent="0.25">
      <c r="M1220" t="s">
        <v>1352</v>
      </c>
      <c r="N1220">
        <v>-0.29712115836294867</v>
      </c>
      <c r="O1220">
        <v>0.45133299804879889</v>
      </c>
      <c r="P1220">
        <v>1</v>
      </c>
      <c r="Q1220">
        <v>0</v>
      </c>
      <c r="R1220">
        <v>0.29581752556091351</v>
      </c>
      <c r="S1220">
        <v>7.2328008471565133E-2</v>
      </c>
      <c r="T1220">
        <v>-0.30094091118150162</v>
      </c>
      <c r="U1220">
        <v>17.730014698521888</v>
      </c>
      <c r="V1220">
        <v>0</v>
      </c>
      <c r="X1220" s="7">
        <v>1189</v>
      </c>
      <c r="Y1220" s="7">
        <v>-0.11106247628712732</v>
      </c>
      <c r="Z1220" s="7">
        <v>3.2755206606559142</v>
      </c>
      <c r="AX1220" t="s">
        <v>1531</v>
      </c>
      <c r="AY1220">
        <v>0.71725349642992453</v>
      </c>
    </row>
    <row r="1221" spans="13:51" x14ac:dyDescent="0.25">
      <c r="M1221" t="s">
        <v>537</v>
      </c>
      <c r="N1221">
        <v>-0.66229641888221058</v>
      </c>
      <c r="O1221">
        <v>0.33129077385949618</v>
      </c>
      <c r="P1221">
        <v>1</v>
      </c>
      <c r="Q1221">
        <v>0</v>
      </c>
      <c r="R1221">
        <v>0.88233116732708983</v>
      </c>
      <c r="S1221">
        <v>0.31763743860138788</v>
      </c>
      <c r="T1221">
        <v>-3.0261999368671279E-2</v>
      </c>
      <c r="U1221">
        <v>17.097708077344759</v>
      </c>
      <c r="V1221">
        <v>0</v>
      </c>
      <c r="X1221" s="7">
        <v>1190</v>
      </c>
      <c r="Y1221" s="7">
        <v>0.75219563901723963</v>
      </c>
      <c r="Z1221" s="7">
        <v>-1.2923728636436416</v>
      </c>
      <c r="AX1221" t="s">
        <v>687</v>
      </c>
      <c r="AY1221">
        <v>0.89575961412866068</v>
      </c>
    </row>
    <row r="1222" spans="13:51" x14ac:dyDescent="0.25">
      <c r="M1222" t="s">
        <v>1353</v>
      </c>
      <c r="N1222">
        <v>-0.24299788520703486</v>
      </c>
      <c r="O1222">
        <v>6.4072263788717193E-2</v>
      </c>
      <c r="P1222">
        <v>1</v>
      </c>
      <c r="Q1222">
        <v>0</v>
      </c>
      <c r="R1222">
        <v>0.71079125633198548</v>
      </c>
      <c r="S1222">
        <v>0.20488507961528615</v>
      </c>
      <c r="T1222">
        <v>1.7234402921775989</v>
      </c>
      <c r="U1222">
        <v>17.443248369040251</v>
      </c>
      <c r="V1222">
        <v>0</v>
      </c>
      <c r="X1222" s="7">
        <v>1191</v>
      </c>
      <c r="Y1222" s="7">
        <v>-4.1640976961241083E-2</v>
      </c>
      <c r="Z1222" s="7">
        <v>-0.64102614011408576</v>
      </c>
      <c r="AX1222" t="s">
        <v>173</v>
      </c>
      <c r="AY1222">
        <v>-0.30101887899228902</v>
      </c>
    </row>
    <row r="1223" spans="13:51" x14ac:dyDescent="0.25">
      <c r="M1223" t="s">
        <v>748</v>
      </c>
      <c r="N1223">
        <v>0.19047019907612056</v>
      </c>
      <c r="O1223">
        <v>2.0142687815095709E-2</v>
      </c>
      <c r="P1223">
        <v>1</v>
      </c>
      <c r="Q1223">
        <v>0</v>
      </c>
      <c r="R1223">
        <v>0.63677541496535139</v>
      </c>
      <c r="S1223">
        <v>0.13662322802299889</v>
      </c>
      <c r="T1223">
        <v>-5.2474681866828084E-2</v>
      </c>
      <c r="U1223">
        <v>16.218279350674965</v>
      </c>
      <c r="V1223">
        <v>0</v>
      </c>
      <c r="X1223" s="7">
        <v>1192</v>
      </c>
      <c r="Y1223" s="7">
        <v>0.42850607466397139</v>
      </c>
      <c r="Z1223" s="7">
        <v>-0.79698752441700127</v>
      </c>
      <c r="AX1223" t="s">
        <v>270</v>
      </c>
      <c r="AY1223">
        <v>-0.10428844595874762</v>
      </c>
    </row>
    <row r="1224" spans="13:51" x14ac:dyDescent="0.25">
      <c r="M1224" t="s">
        <v>601</v>
      </c>
      <c r="N1224">
        <v>-0.83097017849837196</v>
      </c>
      <c r="O1224">
        <v>0.69824775775692838</v>
      </c>
      <c r="P1224">
        <v>1</v>
      </c>
      <c r="Q1224">
        <v>0</v>
      </c>
      <c r="R1224">
        <v>0.64550347221669924</v>
      </c>
      <c r="S1224">
        <v>0.27718449610242735</v>
      </c>
      <c r="T1224">
        <v>-0.86365896700787403</v>
      </c>
      <c r="U1224">
        <v>16.978824341442845</v>
      </c>
      <c r="V1224">
        <v>0</v>
      </c>
      <c r="X1224" s="7">
        <v>1193</v>
      </c>
      <c r="Y1224" s="7">
        <v>9.3142607150229123E-2</v>
      </c>
      <c r="Z1224" s="7">
        <v>-0.46739087155951287</v>
      </c>
      <c r="AX1224" t="s">
        <v>361</v>
      </c>
      <c r="AY1224">
        <v>-0.4964336079437433</v>
      </c>
    </row>
    <row r="1225" spans="13:51" x14ac:dyDescent="0.25">
      <c r="M1225" t="s">
        <v>2240</v>
      </c>
      <c r="N1225">
        <v>2.2187693376276921E-3</v>
      </c>
      <c r="O1225">
        <v>8.1041393600878892E-2</v>
      </c>
      <c r="P1225">
        <v>1</v>
      </c>
      <c r="Q1225">
        <v>0</v>
      </c>
      <c r="R1225">
        <v>0.73128696768319867</v>
      </c>
      <c r="S1225">
        <v>0.10689853457762503</v>
      </c>
      <c r="T1225">
        <v>-3.0154985508421515E-2</v>
      </c>
      <c r="U1225">
        <v>19.374871342624033</v>
      </c>
      <c r="V1225">
        <v>0</v>
      </c>
      <c r="X1225" s="7">
        <v>1194</v>
      </c>
      <c r="Y1225" s="7">
        <v>0.41427692451537468</v>
      </c>
      <c r="Z1225" s="7">
        <v>-0.3141302907278109</v>
      </c>
      <c r="AX1225" t="s">
        <v>1532</v>
      </c>
      <c r="AY1225">
        <v>-1.1269932834055954E-2</v>
      </c>
    </row>
    <row r="1226" spans="13:51" x14ac:dyDescent="0.25">
      <c r="M1226" t="s">
        <v>566</v>
      </c>
      <c r="N1226">
        <v>-0.23310551593715367</v>
      </c>
      <c r="O1226">
        <v>-1.5457516786069672E-2</v>
      </c>
      <c r="P1226">
        <v>1</v>
      </c>
      <c r="Q1226">
        <v>0</v>
      </c>
      <c r="R1226">
        <v>0.65305257911242276</v>
      </c>
      <c r="S1226">
        <v>9.9574950443914664E-2</v>
      </c>
      <c r="T1226">
        <v>-0.14859851360480522</v>
      </c>
      <c r="U1226">
        <v>16.809274891027162</v>
      </c>
      <c r="V1226">
        <v>0</v>
      </c>
      <c r="X1226" s="7">
        <v>1195</v>
      </c>
      <c r="Y1226" s="7">
        <v>0.21691768812060638</v>
      </c>
      <c r="Z1226" s="7">
        <v>-1.0687826288308244</v>
      </c>
      <c r="AX1226" t="s">
        <v>885</v>
      </c>
      <c r="AY1226">
        <v>0.78411593081683661</v>
      </c>
    </row>
    <row r="1227" spans="13:51" x14ac:dyDescent="0.25">
      <c r="M1227" t="s">
        <v>1354</v>
      </c>
      <c r="N1227">
        <v>-0.27987087971995633</v>
      </c>
      <c r="O1227">
        <v>0.3231319619190699</v>
      </c>
      <c r="P1227">
        <v>1</v>
      </c>
      <c r="Q1227">
        <v>0</v>
      </c>
      <c r="R1227">
        <v>1.7890133653048073</v>
      </c>
      <c r="S1227">
        <v>3.0195398094531173E-2</v>
      </c>
      <c r="T1227">
        <v>1.4848193623914889</v>
      </c>
      <c r="U1227">
        <v>16.798122097882196</v>
      </c>
      <c r="V1227">
        <v>0</v>
      </c>
      <c r="X1227" s="7">
        <v>1196</v>
      </c>
      <c r="Y1227" s="7">
        <v>0.13052072938140205</v>
      </c>
      <c r="Z1227" s="7">
        <v>1.587372312645037</v>
      </c>
      <c r="AX1227" t="s">
        <v>1533</v>
      </c>
      <c r="AY1227">
        <v>-9.3209282369326643E-2</v>
      </c>
    </row>
    <row r="1228" spans="13:51" x14ac:dyDescent="0.25">
      <c r="M1228" t="s">
        <v>253</v>
      </c>
      <c r="N1228">
        <v>5.4158711107195998</v>
      </c>
      <c r="O1228">
        <v>2.6156707961501362</v>
      </c>
      <c r="P1228">
        <v>1</v>
      </c>
      <c r="Q1228">
        <v>0</v>
      </c>
      <c r="R1228">
        <v>0.80672806562890498</v>
      </c>
      <c r="S1228">
        <v>0.4347995422224476</v>
      </c>
      <c r="T1228">
        <v>-0.74444141458303492</v>
      </c>
      <c r="U1228">
        <v>18.143941221833852</v>
      </c>
      <c r="V1228">
        <v>0</v>
      </c>
      <c r="X1228" s="7">
        <v>1197</v>
      </c>
      <c r="Y1228" s="7">
        <v>0.55618491152051974</v>
      </c>
      <c r="Z1228" s="7">
        <v>-0.52597281927828765</v>
      </c>
      <c r="AX1228" t="s">
        <v>1534</v>
      </c>
      <c r="AY1228">
        <v>-8.6200860277982978E-4</v>
      </c>
    </row>
    <row r="1229" spans="13:51" x14ac:dyDescent="0.25">
      <c r="M1229" t="s">
        <v>1356</v>
      </c>
      <c r="N1229">
        <v>-0.18879470235230233</v>
      </c>
      <c r="O1229">
        <v>0.31198385573207388</v>
      </c>
      <c r="P1229">
        <v>1</v>
      </c>
      <c r="Q1229">
        <v>0</v>
      </c>
      <c r="R1229">
        <v>0.94059973804105901</v>
      </c>
      <c r="S1229">
        <v>0.10105209660347907</v>
      </c>
      <c r="T1229">
        <v>0.39089143526271741</v>
      </c>
      <c r="U1229">
        <v>16.673890531639206</v>
      </c>
      <c r="V1229">
        <v>0</v>
      </c>
      <c r="X1229" s="7">
        <v>1198</v>
      </c>
      <c r="Y1229" s="7">
        <v>2.9359756136546206E-2</v>
      </c>
      <c r="Z1229" s="7">
        <v>-0.48785743443737373</v>
      </c>
      <c r="AX1229" t="s">
        <v>1535</v>
      </c>
      <c r="AY1229">
        <v>-0.51518638517523097</v>
      </c>
    </row>
    <row r="1230" spans="13:51" x14ac:dyDescent="0.25">
      <c r="M1230" t="s">
        <v>1357</v>
      </c>
      <c r="N1230">
        <v>0.50200289978391588</v>
      </c>
      <c r="O1230">
        <v>0.35857408010780295</v>
      </c>
      <c r="P1230">
        <v>1</v>
      </c>
      <c r="Q1230">
        <v>0</v>
      </c>
      <c r="R1230">
        <v>0.45536828072182267</v>
      </c>
      <c r="S1230">
        <v>0.16053670314692361</v>
      </c>
      <c r="T1230">
        <v>-0.12886608109492489</v>
      </c>
      <c r="U1230">
        <v>16.351363991746748</v>
      </c>
      <c r="V1230">
        <v>0</v>
      </c>
      <c r="X1230" s="7">
        <v>1199</v>
      </c>
      <c r="Y1230" s="7">
        <v>0.14170109503274247</v>
      </c>
      <c r="Z1230" s="7">
        <v>-0.66691556214107472</v>
      </c>
      <c r="AX1230" t="s">
        <v>106</v>
      </c>
      <c r="AY1230">
        <v>-0.10090746529700456</v>
      </c>
    </row>
    <row r="1231" spans="13:51" x14ac:dyDescent="0.25">
      <c r="M1231" t="s">
        <v>265</v>
      </c>
      <c r="N1231">
        <v>-0.1577368077502885</v>
      </c>
      <c r="O1231">
        <v>0.2240850253539256</v>
      </c>
      <c r="P1231">
        <v>1</v>
      </c>
      <c r="Q1231">
        <v>0</v>
      </c>
      <c r="R1231">
        <v>2.1255973415077882</v>
      </c>
      <c r="S1231">
        <v>0.13095164567484377</v>
      </c>
      <c r="T1231">
        <v>-0.18351115651540259</v>
      </c>
      <c r="U1231">
        <v>17.359396719313079</v>
      </c>
      <c r="V1231">
        <v>0</v>
      </c>
      <c r="X1231" s="7">
        <v>1200</v>
      </c>
      <c r="Y1231" s="7">
        <v>0.54440675842029018</v>
      </c>
      <c r="Z1231" s="7">
        <v>-0.77603197077211372</v>
      </c>
      <c r="AX1231" t="s">
        <v>258</v>
      </c>
      <c r="AY1231">
        <v>-0.72675192161621671</v>
      </c>
    </row>
    <row r="1232" spans="13:51" x14ac:dyDescent="0.25">
      <c r="M1232" t="s">
        <v>2242</v>
      </c>
      <c r="N1232">
        <v>0.28109735046536521</v>
      </c>
      <c r="O1232">
        <v>0.94238800269725165</v>
      </c>
      <c r="P1232">
        <v>1</v>
      </c>
      <c r="Q1232">
        <v>0</v>
      </c>
      <c r="R1232">
        <v>0.63369882136887867</v>
      </c>
      <c r="S1232">
        <v>8.878583638907038E-2</v>
      </c>
      <c r="T1232">
        <v>1.0213778589670288</v>
      </c>
      <c r="U1232">
        <v>16.121988801856094</v>
      </c>
      <c r="V1232">
        <v>0</v>
      </c>
      <c r="X1232" s="7">
        <v>1201</v>
      </c>
      <c r="Y1232" s="7">
        <v>0.15282376466831507</v>
      </c>
      <c r="Z1232" s="7">
        <v>-0.40299688981814541</v>
      </c>
      <c r="AX1232" t="s">
        <v>58</v>
      </c>
      <c r="AY1232">
        <v>-8.4352762086142258E-2</v>
      </c>
    </row>
    <row r="1233" spans="13:51" x14ac:dyDescent="0.25">
      <c r="M1233" t="s">
        <v>331</v>
      </c>
      <c r="N1233">
        <v>0.32880056646229255</v>
      </c>
      <c r="O1233">
        <v>0.11512320311046507</v>
      </c>
      <c r="P1233">
        <v>1</v>
      </c>
      <c r="Q1233">
        <v>0</v>
      </c>
      <c r="R1233">
        <v>0.60344878732777529</v>
      </c>
      <c r="S1233">
        <v>0.28966886423332677</v>
      </c>
      <c r="T1233">
        <v>0.15206168617160334</v>
      </c>
      <c r="U1233">
        <v>17.453873438183667</v>
      </c>
      <c r="V1233">
        <v>0</v>
      </c>
      <c r="X1233" s="7">
        <v>1202</v>
      </c>
      <c r="Y1233" s="7">
        <v>-1.7147630379819589E-2</v>
      </c>
      <c r="Z1233" s="7">
        <v>3.207410218328163</v>
      </c>
      <c r="AX1233" t="s">
        <v>817</v>
      </c>
      <c r="AY1233">
        <v>-0.27939992978954398</v>
      </c>
    </row>
    <row r="1234" spans="13:51" x14ac:dyDescent="0.25">
      <c r="M1234" t="s">
        <v>460</v>
      </c>
      <c r="N1234">
        <v>-0.59619091269806135</v>
      </c>
      <c r="O1234">
        <v>0.16402723756099494</v>
      </c>
      <c r="P1234">
        <v>1</v>
      </c>
      <c r="Q1234">
        <v>0</v>
      </c>
      <c r="R1234">
        <v>0.75649042879987327</v>
      </c>
      <c r="S1234">
        <v>0.1953908850396737</v>
      </c>
      <c r="T1234">
        <v>5.9800887422041774E-2</v>
      </c>
      <c r="U1234">
        <v>17.420701972451287</v>
      </c>
      <c r="V1234">
        <v>0</v>
      </c>
      <c r="X1234" s="7">
        <v>1203</v>
      </c>
      <c r="Y1234" s="7">
        <v>-0.22065057582743938</v>
      </c>
      <c r="Z1234" s="7">
        <v>-0.28152487937193604</v>
      </c>
      <c r="AX1234" t="s">
        <v>322</v>
      </c>
      <c r="AY1234">
        <v>-0.47390788582521143</v>
      </c>
    </row>
    <row r="1235" spans="13:51" x14ac:dyDescent="0.25">
      <c r="M1235" t="s">
        <v>2243</v>
      </c>
      <c r="N1235">
        <v>0.22809854964226914</v>
      </c>
      <c r="O1235">
        <v>2.5398136659092532</v>
      </c>
      <c r="P1235">
        <v>1</v>
      </c>
      <c r="Q1235">
        <v>0</v>
      </c>
      <c r="R1235">
        <v>0.77676521462495296</v>
      </c>
      <c r="S1235">
        <v>0.55712248205458526</v>
      </c>
      <c r="T1235">
        <v>-0.21792056991253742</v>
      </c>
      <c r="U1235">
        <v>16.2509151297687</v>
      </c>
      <c r="V1235">
        <v>0</v>
      </c>
      <c r="X1235" s="7">
        <v>1204</v>
      </c>
      <c r="Y1235" s="7">
        <v>0.20819842836966357</v>
      </c>
      <c r="Z1235" s="7">
        <v>-0.17979928674167134</v>
      </c>
      <c r="AX1235" t="s">
        <v>1537</v>
      </c>
      <c r="AY1235">
        <v>-0.60274445029719592</v>
      </c>
    </row>
    <row r="1236" spans="13:51" x14ac:dyDescent="0.25">
      <c r="M1236" t="s">
        <v>326</v>
      </c>
      <c r="N1236">
        <v>0.3531388339454376</v>
      </c>
      <c r="O1236">
        <v>0.66319166686251818</v>
      </c>
      <c r="P1236">
        <v>1</v>
      </c>
      <c r="Q1236">
        <v>0</v>
      </c>
      <c r="R1236">
        <v>0.58604663154800585</v>
      </c>
      <c r="S1236">
        <v>0.11145558482185021</v>
      </c>
      <c r="T1236">
        <v>1.7857007431907459E-2</v>
      </c>
      <c r="U1236">
        <v>18.605290183359504</v>
      </c>
      <c r="V1236">
        <v>0</v>
      </c>
      <c r="X1236" s="7">
        <v>1205</v>
      </c>
      <c r="Y1236" s="7">
        <v>-9.0666909464526657E-2</v>
      </c>
      <c r="Z1236" s="7">
        <v>2.7327398619063872E-2</v>
      </c>
      <c r="AX1236" t="s">
        <v>1538</v>
      </c>
      <c r="AY1236">
        <v>0.13463723569288069</v>
      </c>
    </row>
    <row r="1237" spans="13:51" x14ac:dyDescent="0.25">
      <c r="M1237" t="s">
        <v>2244</v>
      </c>
      <c r="N1237">
        <v>-0.58709190311090387</v>
      </c>
      <c r="O1237">
        <v>-0.40331351828566842</v>
      </c>
      <c r="P1237">
        <v>1</v>
      </c>
      <c r="Q1237">
        <v>0</v>
      </c>
      <c r="R1237">
        <v>0.35882103241797053</v>
      </c>
      <c r="S1237">
        <v>8.3574347520595949E-2</v>
      </c>
      <c r="T1237">
        <v>0.58670917775282339</v>
      </c>
      <c r="U1237">
        <v>17.21158142040855</v>
      </c>
      <c r="V1237">
        <v>0</v>
      </c>
      <c r="X1237" s="7">
        <v>1206</v>
      </c>
      <c r="Y1237" s="7">
        <v>1.0292523638612605</v>
      </c>
      <c r="Z1237" s="7">
        <v>1.0129887368486681</v>
      </c>
      <c r="AX1237" t="s">
        <v>1539</v>
      </c>
      <c r="AY1237">
        <v>-0.27456146083610278</v>
      </c>
    </row>
    <row r="1238" spans="13:51" x14ac:dyDescent="0.25">
      <c r="M1238" t="s">
        <v>2245</v>
      </c>
      <c r="N1238">
        <v>-0.14190028625734671</v>
      </c>
      <c r="O1238">
        <v>0.48871613479474019</v>
      </c>
      <c r="P1238">
        <v>1</v>
      </c>
      <c r="Q1238">
        <v>0</v>
      </c>
      <c r="R1238">
        <v>0.41313572240364832</v>
      </c>
      <c r="S1238">
        <v>0.22413919598501184</v>
      </c>
      <c r="T1238">
        <v>-0.19703606629515655</v>
      </c>
      <c r="U1238">
        <v>18.125033593075333</v>
      </c>
      <c r="V1238">
        <v>0</v>
      </c>
      <c r="X1238" s="7">
        <v>1207</v>
      </c>
      <c r="Y1238" s="7">
        <v>0.2660818860502181</v>
      </c>
      <c r="Z1238" s="7">
        <v>-0.35117772891414983</v>
      </c>
      <c r="AX1238" t="s">
        <v>2331</v>
      </c>
      <c r="AY1238">
        <v>-0.10551306451517671</v>
      </c>
    </row>
    <row r="1239" spans="13:51" x14ac:dyDescent="0.25">
      <c r="M1239" t="s">
        <v>2247</v>
      </c>
      <c r="N1239">
        <v>0.10618073065196634</v>
      </c>
      <c r="O1239">
        <v>0.12945168516483063</v>
      </c>
      <c r="P1239">
        <v>1</v>
      </c>
      <c r="Q1239">
        <v>0</v>
      </c>
      <c r="R1239">
        <v>0.60269139792985682</v>
      </c>
      <c r="S1239">
        <v>0.12560710260477054</v>
      </c>
      <c r="T1239">
        <v>-0.36500200058193238</v>
      </c>
      <c r="U1239">
        <v>17.240672980813958</v>
      </c>
      <c r="V1239">
        <v>0</v>
      </c>
      <c r="X1239" s="7">
        <v>1208</v>
      </c>
      <c r="Y1239" s="7">
        <v>0.85057426008943793</v>
      </c>
      <c r="Z1239" s="7">
        <v>-1.3830974996269467</v>
      </c>
      <c r="AX1239" t="s">
        <v>2332</v>
      </c>
      <c r="AY1239">
        <v>-0.37985183312559267</v>
      </c>
    </row>
    <row r="1240" spans="13:51" x14ac:dyDescent="0.25">
      <c r="M1240" t="s">
        <v>1358</v>
      </c>
      <c r="N1240">
        <v>-0.26118345962950162</v>
      </c>
      <c r="O1240">
        <v>5.8467590952351899E-2</v>
      </c>
      <c r="P1240">
        <v>1</v>
      </c>
      <c r="Q1240">
        <v>0</v>
      </c>
      <c r="R1240">
        <v>3.1313876652950499</v>
      </c>
      <c r="S1240">
        <v>5.6159584078205337E-2</v>
      </c>
      <c r="T1240">
        <v>1.2323359787849799</v>
      </c>
      <c r="U1240">
        <v>15.906810776594412</v>
      </c>
      <c r="V1240">
        <v>0</v>
      </c>
      <c r="X1240" s="7">
        <v>1209</v>
      </c>
      <c r="Y1240" s="7">
        <v>1.1744127337412563E-2</v>
      </c>
      <c r="Z1240" s="7">
        <v>-0.34507029798684752</v>
      </c>
      <c r="AX1240" t="s">
        <v>1540</v>
      </c>
      <c r="AY1240">
        <v>0.17638117845742099</v>
      </c>
    </row>
    <row r="1241" spans="13:51" x14ac:dyDescent="0.25">
      <c r="M1241" t="s">
        <v>564</v>
      </c>
      <c r="N1241">
        <v>0.19640527641994562</v>
      </c>
      <c r="O1241">
        <v>-7.0855122220702144E-2</v>
      </c>
      <c r="P1241">
        <v>1</v>
      </c>
      <c r="Q1241">
        <v>0</v>
      </c>
      <c r="R1241">
        <v>0.35701424873964743</v>
      </c>
      <c r="S1241">
        <v>8.1798305642118888E-2</v>
      </c>
      <c r="T1241">
        <v>0.20670553987635329</v>
      </c>
      <c r="U1241">
        <v>17.47105717131258</v>
      </c>
      <c r="V1241">
        <v>0</v>
      </c>
      <c r="X1241" s="7">
        <v>1210</v>
      </c>
      <c r="Y1241" s="7">
        <v>0.15661930709199867</v>
      </c>
      <c r="Z1241" s="7">
        <v>-0.31945826117090098</v>
      </c>
      <c r="AX1241" t="s">
        <v>2333</v>
      </c>
      <c r="AY1241">
        <v>0.3690407446729268</v>
      </c>
    </row>
    <row r="1242" spans="13:51" x14ac:dyDescent="0.25">
      <c r="M1242" t="s">
        <v>2249</v>
      </c>
      <c r="N1242">
        <v>-0.23943510704189702</v>
      </c>
      <c r="O1242">
        <v>5.0338641296956366E-2</v>
      </c>
      <c r="P1242">
        <v>1</v>
      </c>
      <c r="Q1242">
        <v>0</v>
      </c>
      <c r="R1242">
        <v>0.95426530541781007</v>
      </c>
      <c r="S1242">
        <v>0.11257777106992223</v>
      </c>
      <c r="T1242">
        <v>1.367062136237595</v>
      </c>
      <c r="U1242">
        <v>16.878946274781413</v>
      </c>
      <c r="V1242">
        <v>0</v>
      </c>
      <c r="X1242" s="7">
        <v>1211</v>
      </c>
      <c r="Y1242" s="7">
        <v>0.44136704287627848</v>
      </c>
      <c r="Z1242" s="7">
        <v>-0.48705582664492997</v>
      </c>
      <c r="AX1242" t="s">
        <v>1541</v>
      </c>
      <c r="AY1242">
        <v>-0.46883995690350105</v>
      </c>
    </row>
    <row r="1243" spans="13:51" x14ac:dyDescent="0.25">
      <c r="M1243" t="s">
        <v>1359</v>
      </c>
      <c r="N1243">
        <v>0.19917721684104461</v>
      </c>
      <c r="O1243">
        <v>-7.7247578166204783E-2</v>
      </c>
      <c r="P1243">
        <v>1</v>
      </c>
      <c r="Q1243">
        <v>0</v>
      </c>
      <c r="R1243">
        <v>0.36182819743522782</v>
      </c>
      <c r="S1243">
        <v>5.4781739901665412E-2</v>
      </c>
      <c r="T1243">
        <v>1.4392936371323259</v>
      </c>
      <c r="U1243">
        <v>17.065338605123245</v>
      </c>
      <c r="V1243">
        <v>0</v>
      </c>
      <c r="X1243" s="7">
        <v>1212</v>
      </c>
      <c r="Y1243" s="7">
        <v>0.96337512731132802</v>
      </c>
      <c r="Z1243" s="7">
        <v>-1.0024793551853928</v>
      </c>
      <c r="AX1243" t="s">
        <v>1542</v>
      </c>
      <c r="AY1243">
        <v>-6.0001114984765853E-2</v>
      </c>
    </row>
    <row r="1244" spans="13:51" x14ac:dyDescent="0.25">
      <c r="M1244" t="s">
        <v>408</v>
      </c>
      <c r="N1244">
        <v>-0.15285571043521246</v>
      </c>
      <c r="O1244">
        <v>0.14178238262021584</v>
      </c>
      <c r="P1244">
        <v>1</v>
      </c>
      <c r="Q1244">
        <v>0</v>
      </c>
      <c r="R1244">
        <v>0.73832313512116021</v>
      </c>
      <c r="S1244">
        <v>0.29449074113409146</v>
      </c>
      <c r="T1244">
        <v>-0.24470804634946161</v>
      </c>
      <c r="U1244">
        <v>17.372529678795232</v>
      </c>
      <c r="V1244">
        <v>0</v>
      </c>
      <c r="X1244" s="7">
        <v>1213</v>
      </c>
      <c r="Y1244" s="7">
        <v>0.11224348529232095</v>
      </c>
      <c r="Z1244" s="7">
        <v>8.3171922028717094E-2</v>
      </c>
      <c r="AX1244" t="s">
        <v>2334</v>
      </c>
      <c r="AY1244">
        <v>0.23753812105796365</v>
      </c>
    </row>
    <row r="1245" spans="13:51" x14ac:dyDescent="0.25">
      <c r="M1245" t="s">
        <v>1360</v>
      </c>
      <c r="N1245">
        <v>-0.32994382383967263</v>
      </c>
      <c r="O1245">
        <v>-9.4668586452793149E-2</v>
      </c>
      <c r="P1245">
        <v>1</v>
      </c>
      <c r="Q1245">
        <v>0</v>
      </c>
      <c r="R1245">
        <v>0.74734736014143499</v>
      </c>
      <c r="S1245">
        <v>6.658468510242721E-2</v>
      </c>
      <c r="T1245">
        <v>-0.28308125064485984</v>
      </c>
      <c r="U1245">
        <v>16.408501932760277</v>
      </c>
      <c r="V1245">
        <v>0</v>
      </c>
      <c r="X1245" s="7">
        <v>1214</v>
      </c>
      <c r="Y1245" s="7">
        <v>7.1626871788844887E-2</v>
      </c>
      <c r="Z1245" s="7">
        <v>1.3387388696962035</v>
      </c>
      <c r="AX1245" t="s">
        <v>17</v>
      </c>
      <c r="AY1245">
        <v>-0.61937648491162334</v>
      </c>
    </row>
    <row r="1246" spans="13:51" x14ac:dyDescent="0.25">
      <c r="M1246" t="s">
        <v>2252</v>
      </c>
      <c r="N1246">
        <v>0.52936014350499339</v>
      </c>
      <c r="O1246">
        <v>-0.3496964146191065</v>
      </c>
      <c r="P1246">
        <v>1</v>
      </c>
      <c r="Q1246">
        <v>0</v>
      </c>
      <c r="R1246">
        <v>0.15601464766233572</v>
      </c>
      <c r="S1246">
        <v>7.9913615082232603E-2</v>
      </c>
      <c r="T1246">
        <v>-0.44400737138405444</v>
      </c>
      <c r="U1246">
        <v>16.851975342332764</v>
      </c>
      <c r="V1246">
        <v>0</v>
      </c>
      <c r="X1246" s="7">
        <v>1215</v>
      </c>
      <c r="Y1246" s="7">
        <v>-4.7416541277534863E-3</v>
      </c>
      <c r="Z1246" s="7">
        <v>5.4196792189520915</v>
      </c>
      <c r="AX1246" t="s">
        <v>863</v>
      </c>
      <c r="AY1246">
        <v>-0.20835446871735855</v>
      </c>
    </row>
    <row r="1247" spans="13:51" x14ac:dyDescent="0.25">
      <c r="M1247" t="s">
        <v>2253</v>
      </c>
      <c r="N1247">
        <v>1.5006152070040746E-2</v>
      </c>
      <c r="O1247">
        <v>0.11250887311148654</v>
      </c>
      <c r="P1247">
        <v>1</v>
      </c>
      <c r="Q1247">
        <v>0</v>
      </c>
      <c r="R1247">
        <v>0.42060657190429906</v>
      </c>
      <c r="S1247">
        <v>6.1489082561753595E-2</v>
      </c>
      <c r="T1247">
        <v>-0.26675275511267166</v>
      </c>
      <c r="U1247">
        <v>16.529398649217157</v>
      </c>
      <c r="V1247">
        <v>1</v>
      </c>
      <c r="X1247" s="7">
        <v>1216</v>
      </c>
      <c r="Y1247" s="7">
        <v>4.2273683228071041E-2</v>
      </c>
      <c r="Z1247" s="7">
        <v>-0.99519009366392741</v>
      </c>
      <c r="AX1247" t="s">
        <v>2335</v>
      </c>
      <c r="AY1247">
        <v>0.5801632596051467</v>
      </c>
    </row>
    <row r="1248" spans="13:51" x14ac:dyDescent="0.25">
      <c r="M1248" t="s">
        <v>2254</v>
      </c>
      <c r="N1248">
        <v>-0.33833641198729597</v>
      </c>
      <c r="O1248">
        <v>0.32976652303410331</v>
      </c>
      <c r="P1248">
        <v>1</v>
      </c>
      <c r="Q1248">
        <v>0</v>
      </c>
      <c r="R1248">
        <v>1.0799877073960855</v>
      </c>
      <c r="S1248">
        <v>8.5451351520309693E-2</v>
      </c>
      <c r="T1248">
        <v>0.11771886789177995</v>
      </c>
      <c r="U1248">
        <v>17.067924964805034</v>
      </c>
      <c r="V1248">
        <v>0</v>
      </c>
      <c r="X1248" s="7">
        <v>1217</v>
      </c>
      <c r="Y1248" s="7">
        <v>0.15918924699186002</v>
      </c>
      <c r="Z1248" s="7">
        <v>-0.45631040535480871</v>
      </c>
      <c r="AX1248" t="s">
        <v>2337</v>
      </c>
      <c r="AY1248">
        <v>-2.1291369833931727E-2</v>
      </c>
    </row>
    <row r="1249" spans="13:51" x14ac:dyDescent="0.25">
      <c r="M1249" t="s">
        <v>2255</v>
      </c>
      <c r="N1249">
        <v>-0.88533839425570304</v>
      </c>
      <c r="O1249">
        <v>-0.10202298026840381</v>
      </c>
      <c r="P1249">
        <v>1</v>
      </c>
      <c r="Q1249">
        <v>0</v>
      </c>
      <c r="R1249">
        <v>0.28069850631612719</v>
      </c>
      <c r="S1249">
        <v>0.11544590445965523</v>
      </c>
      <c r="T1249">
        <v>-0.41037197895645255</v>
      </c>
      <c r="U1249">
        <v>17.625159892943458</v>
      </c>
      <c r="V1249">
        <v>0</v>
      </c>
      <c r="X1249" s="7">
        <v>1218</v>
      </c>
      <c r="Y1249" s="7">
        <v>-0.22931637174454456</v>
      </c>
      <c r="Z1249" s="7">
        <v>-0.43298004713766602</v>
      </c>
      <c r="AX1249" t="s">
        <v>747</v>
      </c>
      <c r="AY1249">
        <v>-0.30381326798331904</v>
      </c>
    </row>
    <row r="1250" spans="13:51" x14ac:dyDescent="0.25">
      <c r="M1250" t="s">
        <v>2256</v>
      </c>
      <c r="N1250">
        <v>0.34676750040019627</v>
      </c>
      <c r="O1250">
        <v>0.9677746905977529</v>
      </c>
      <c r="P1250">
        <v>1</v>
      </c>
      <c r="Q1250">
        <v>0</v>
      </c>
      <c r="R1250">
        <v>5.2851960113209913</v>
      </c>
      <c r="S1250">
        <v>0.13642399022308174</v>
      </c>
      <c r="T1250">
        <v>0.30146432297190739</v>
      </c>
      <c r="U1250">
        <v>14.954636746795915</v>
      </c>
      <c r="V1250">
        <v>0</v>
      </c>
      <c r="X1250" s="7">
        <v>1219</v>
      </c>
      <c r="Y1250" s="7">
        <v>0.651678648890468</v>
      </c>
      <c r="Z1250" s="7">
        <v>-0.89467653409750292</v>
      </c>
      <c r="AX1250" t="s">
        <v>1543</v>
      </c>
      <c r="AY1250">
        <v>-2.9684556508356268E-2</v>
      </c>
    </row>
    <row r="1251" spans="13:51" x14ac:dyDescent="0.25">
      <c r="M1251" t="s">
        <v>770</v>
      </c>
      <c r="N1251">
        <v>-0.11774141630481921</v>
      </c>
      <c r="O1251">
        <v>0.77815845722320198</v>
      </c>
      <c r="P1251">
        <v>1</v>
      </c>
      <c r="Q1251">
        <v>0</v>
      </c>
      <c r="R1251">
        <v>0.53637807862564324</v>
      </c>
      <c r="S1251">
        <v>0.18303733988455859</v>
      </c>
      <c r="T1251">
        <v>-0.57737338779505221</v>
      </c>
      <c r="U1251">
        <v>16.569715410773437</v>
      </c>
      <c r="V1251">
        <v>0</v>
      </c>
      <c r="X1251" s="7">
        <v>1220</v>
      </c>
      <c r="Y1251" s="7">
        <v>5.6277253876907157E-2</v>
      </c>
      <c r="Z1251" s="7">
        <v>0.1341929451992134</v>
      </c>
      <c r="AX1251" t="s">
        <v>1544</v>
      </c>
      <c r="AY1251">
        <v>1.9681734276252956</v>
      </c>
    </row>
    <row r="1252" spans="13:51" x14ac:dyDescent="0.25">
      <c r="M1252" t="s">
        <v>1364</v>
      </c>
      <c r="N1252">
        <v>0.22461924896923074</v>
      </c>
      <c r="O1252">
        <v>0.14176109544782795</v>
      </c>
      <c r="P1252">
        <v>1</v>
      </c>
      <c r="Q1252">
        <v>0</v>
      </c>
      <c r="R1252">
        <v>0.50045516621867159</v>
      </c>
      <c r="S1252">
        <v>0.11214087940663116</v>
      </c>
      <c r="T1252">
        <v>-0.36592414770288445</v>
      </c>
      <c r="U1252">
        <v>15.680934485880831</v>
      </c>
      <c r="V1252">
        <v>0</v>
      </c>
      <c r="X1252" s="7">
        <v>1221</v>
      </c>
      <c r="Y1252" s="7">
        <v>-0.43361406069867248</v>
      </c>
      <c r="Z1252" s="7">
        <v>-0.39735611779969948</v>
      </c>
      <c r="AX1252" t="s">
        <v>1545</v>
      </c>
      <c r="AY1252">
        <v>-6.6755437716766092E-2</v>
      </c>
    </row>
    <row r="1253" spans="13:51" x14ac:dyDescent="0.25">
      <c r="M1253" t="s">
        <v>1365</v>
      </c>
      <c r="N1253">
        <v>-0.35313136791198019</v>
      </c>
      <c r="O1253">
        <v>0.19583574213952612</v>
      </c>
      <c r="P1253">
        <v>1</v>
      </c>
      <c r="Q1253">
        <v>0</v>
      </c>
      <c r="R1253">
        <v>0.7310398004540084</v>
      </c>
      <c r="S1253">
        <v>5.7227116206627078E-2</v>
      </c>
      <c r="T1253">
        <v>1.4572037086021832</v>
      </c>
      <c r="U1253">
        <v>16.440211014494135</v>
      </c>
      <c r="V1253">
        <v>1</v>
      </c>
      <c r="X1253" s="7">
        <v>1222</v>
      </c>
      <c r="Y1253" s="7">
        <v>0.18784334684813506</v>
      </c>
      <c r="Z1253" s="7">
        <v>-0.18562457751050737</v>
      </c>
      <c r="AX1253" t="s">
        <v>60</v>
      </c>
      <c r="AY1253">
        <v>0.57422506784281846</v>
      </c>
    </row>
    <row r="1254" spans="13:51" x14ac:dyDescent="0.25">
      <c r="M1254" t="s">
        <v>2258</v>
      </c>
      <c r="N1254">
        <v>-0.12361168323060877</v>
      </c>
      <c r="O1254">
        <v>-3.5331204192214104E-2</v>
      </c>
      <c r="P1254">
        <v>1</v>
      </c>
      <c r="Q1254">
        <v>0</v>
      </c>
      <c r="R1254">
        <v>0.53798152239582464</v>
      </c>
      <c r="S1254">
        <v>7.3795371519777581E-2</v>
      </c>
      <c r="T1254">
        <v>-7.9919479956386485E-2</v>
      </c>
      <c r="U1254">
        <v>18.286754197712039</v>
      </c>
      <c r="V1254">
        <v>0</v>
      </c>
      <c r="X1254" s="7">
        <v>1223</v>
      </c>
      <c r="Y1254" s="7">
        <v>9.9004763260643794E-2</v>
      </c>
      <c r="Z1254" s="7">
        <v>-0.33211027919779745</v>
      </c>
      <c r="AX1254" t="s">
        <v>143</v>
      </c>
      <c r="AY1254">
        <v>-0.33505485794295836</v>
      </c>
    </row>
    <row r="1255" spans="13:51" x14ac:dyDescent="0.25">
      <c r="M1255" t="s">
        <v>1366</v>
      </c>
      <c r="N1255">
        <v>-0.29510531077870922</v>
      </c>
      <c r="O1255">
        <v>0.43328413346871852</v>
      </c>
      <c r="P1255">
        <v>1</v>
      </c>
      <c r="Q1255">
        <v>0</v>
      </c>
      <c r="R1255">
        <v>0.77636386298754223</v>
      </c>
      <c r="S1255">
        <v>0.24687679778632546</v>
      </c>
      <c r="T1255">
        <v>-0.37008126961806831</v>
      </c>
      <c r="U1255">
        <v>17.102303754342557</v>
      </c>
      <c r="V1255">
        <v>0</v>
      </c>
      <c r="X1255" s="7">
        <v>1224</v>
      </c>
      <c r="Y1255" s="7">
        <v>1.0637293349848669</v>
      </c>
      <c r="Z1255" s="7">
        <v>-1.3436002147048232</v>
      </c>
      <c r="AX1255" t="s">
        <v>1546</v>
      </c>
      <c r="AY1255">
        <v>3.2539525516380188E-2</v>
      </c>
    </row>
    <row r="1256" spans="13:51" x14ac:dyDescent="0.25">
      <c r="M1256" t="s">
        <v>2259</v>
      </c>
      <c r="N1256">
        <v>-0.31846785361641078</v>
      </c>
      <c r="O1256">
        <v>0.73601287731694798</v>
      </c>
      <c r="P1256">
        <v>1</v>
      </c>
      <c r="Q1256">
        <v>0</v>
      </c>
      <c r="R1256">
        <v>0.18438177226763319</v>
      </c>
      <c r="S1256">
        <v>0.11154907449577962</v>
      </c>
      <c r="T1256">
        <v>-0.77590914131678979</v>
      </c>
      <c r="U1256">
        <v>17.087010807404223</v>
      </c>
      <c r="V1256">
        <v>0</v>
      </c>
      <c r="X1256" s="7">
        <v>1225</v>
      </c>
      <c r="Y1256" s="7">
        <v>-0.34519931283304051</v>
      </c>
      <c r="Z1256" s="7">
        <v>5.7610704235526402</v>
      </c>
      <c r="AX1256" t="s">
        <v>124</v>
      </c>
      <c r="AY1256">
        <v>-0.19533901934910641</v>
      </c>
    </row>
    <row r="1257" spans="13:51" x14ac:dyDescent="0.25">
      <c r="M1257" t="s">
        <v>2260</v>
      </c>
      <c r="N1257">
        <v>3.8717889319338838E-2</v>
      </c>
      <c r="O1257">
        <v>0.12380620900122563</v>
      </c>
      <c r="P1257">
        <v>1</v>
      </c>
      <c r="Q1257">
        <v>0</v>
      </c>
      <c r="R1257">
        <v>0.84522582429779103</v>
      </c>
      <c r="S1257">
        <v>9.3608408938871776E-2</v>
      </c>
      <c r="T1257">
        <v>-0.28415455583639426</v>
      </c>
      <c r="U1257">
        <v>16.848302008171029</v>
      </c>
      <c r="V1257">
        <v>0</v>
      </c>
      <c r="X1257" s="7">
        <v>1226</v>
      </c>
      <c r="Y1257" s="7">
        <v>0.39510436477288069</v>
      </c>
      <c r="Z1257" s="7">
        <v>-0.58389906712518302</v>
      </c>
      <c r="AX1257" t="s">
        <v>1547</v>
      </c>
      <c r="AY1257">
        <v>-0.31865072061642957</v>
      </c>
    </row>
    <row r="1258" spans="13:51" x14ac:dyDescent="0.25">
      <c r="M1258" t="s">
        <v>2261</v>
      </c>
      <c r="N1258">
        <v>1.7200538041309508</v>
      </c>
      <c r="O1258">
        <v>-0.12335625872641148</v>
      </c>
      <c r="P1258">
        <v>1</v>
      </c>
      <c r="Q1258">
        <v>0</v>
      </c>
      <c r="R1258">
        <v>0.49467897058599225</v>
      </c>
      <c r="S1258">
        <v>8.2864498923099203E-2</v>
      </c>
      <c r="T1258">
        <v>0.18610613560349568</v>
      </c>
      <c r="U1258">
        <v>16.664479687877428</v>
      </c>
      <c r="V1258">
        <v>1</v>
      </c>
      <c r="X1258" s="7">
        <v>1227</v>
      </c>
      <c r="Y1258" s="7">
        <v>2.1172902011989292E-2</v>
      </c>
      <c r="Z1258" s="7">
        <v>0.48082999777192659</v>
      </c>
      <c r="AX1258" t="s">
        <v>441</v>
      </c>
      <c r="AY1258">
        <v>-0.27979006732906719</v>
      </c>
    </row>
    <row r="1259" spans="13:51" x14ac:dyDescent="0.25">
      <c r="M1259" t="s">
        <v>1367</v>
      </c>
      <c r="N1259">
        <v>7.4355048461649744</v>
      </c>
      <c r="O1259">
        <v>0.74254036933001677</v>
      </c>
      <c r="P1259">
        <v>1</v>
      </c>
      <c r="Q1259">
        <v>0</v>
      </c>
      <c r="R1259">
        <v>6.0768188134345094</v>
      </c>
      <c r="S1259">
        <v>0.13057240773788414</v>
      </c>
      <c r="T1259">
        <v>27.756563500504718</v>
      </c>
      <c r="U1259">
        <v>14.715013575269237</v>
      </c>
      <c r="V1259">
        <v>0</v>
      </c>
      <c r="X1259" s="7">
        <v>1228</v>
      </c>
      <c r="Y1259" s="7">
        <v>0.20280195267994033</v>
      </c>
      <c r="Z1259" s="7">
        <v>-0.36053876043022881</v>
      </c>
      <c r="AX1259" t="s">
        <v>1548</v>
      </c>
      <c r="AY1259">
        <v>1.7807247425385446</v>
      </c>
    </row>
    <row r="1260" spans="13:51" x14ac:dyDescent="0.25">
      <c r="M1260" t="s">
        <v>299</v>
      </c>
      <c r="N1260">
        <v>-0.44424038872786792</v>
      </c>
      <c r="O1260">
        <v>0.60768697622761014</v>
      </c>
      <c r="P1260">
        <v>1</v>
      </c>
      <c r="Q1260">
        <v>0</v>
      </c>
      <c r="R1260">
        <v>0.74602453597652485</v>
      </c>
      <c r="S1260">
        <v>0.17788487032858799</v>
      </c>
      <c r="T1260">
        <v>-0.3006202449152281</v>
      </c>
      <c r="U1260">
        <v>18.298813582200967</v>
      </c>
      <c r="V1260">
        <v>0</v>
      </c>
      <c r="X1260" s="7">
        <v>1229</v>
      </c>
      <c r="Y1260" s="7">
        <v>0.75193919886833938</v>
      </c>
      <c r="Z1260" s="7">
        <v>-0.47084184840297416</v>
      </c>
      <c r="AX1260" t="s">
        <v>1551</v>
      </c>
      <c r="AY1260">
        <v>0.11317977084553467</v>
      </c>
    </row>
    <row r="1261" spans="13:51" x14ac:dyDescent="0.25">
      <c r="M1261" t="s">
        <v>375</v>
      </c>
      <c r="N1261">
        <v>-0.65124635244012841</v>
      </c>
      <c r="O1261">
        <v>0.28592721142305588</v>
      </c>
      <c r="P1261">
        <v>1</v>
      </c>
      <c r="Q1261">
        <v>0</v>
      </c>
      <c r="R1261">
        <v>0.77442723684043357</v>
      </c>
      <c r="S1261">
        <v>0.11972854424844541</v>
      </c>
      <c r="T1261">
        <v>-0.10110332365869414</v>
      </c>
      <c r="U1261">
        <v>17.423481733111384</v>
      </c>
      <c r="V1261">
        <v>0</v>
      </c>
      <c r="X1261" s="7">
        <v>1230</v>
      </c>
      <c r="Y1261" s="7">
        <v>-0.15695028705226494</v>
      </c>
      <c r="Z1261" s="7">
        <v>0.48575085351455749</v>
      </c>
      <c r="AX1261" t="s">
        <v>277</v>
      </c>
      <c r="AY1261">
        <v>-0.36602355906887141</v>
      </c>
    </row>
    <row r="1262" spans="13:51" x14ac:dyDescent="0.25">
      <c r="M1262" t="s">
        <v>2262</v>
      </c>
      <c r="N1262">
        <v>1.6433598549783115</v>
      </c>
      <c r="O1262">
        <v>1.0041033181339145</v>
      </c>
      <c r="P1262">
        <v>1</v>
      </c>
      <c r="Q1262">
        <v>0</v>
      </c>
      <c r="R1262">
        <v>0.54866904610021094</v>
      </c>
      <c r="S1262">
        <v>0.32159564641665123</v>
      </c>
      <c r="T1262">
        <v>4.8194809663669105</v>
      </c>
      <c r="U1262">
        <v>16.864090896859967</v>
      </c>
      <c r="V1262">
        <v>0</v>
      </c>
      <c r="X1262" s="7">
        <v>1231</v>
      </c>
      <c r="Y1262" s="7">
        <v>2.8551114538814315E-2</v>
      </c>
      <c r="Z1262" s="7">
        <v>-0.62474202723687566</v>
      </c>
      <c r="AX1262" t="s">
        <v>1552</v>
      </c>
      <c r="AY1262">
        <v>-0.55156125818976875</v>
      </c>
    </row>
    <row r="1263" spans="13:51" x14ac:dyDescent="0.25">
      <c r="M1263" t="s">
        <v>761</v>
      </c>
      <c r="N1263">
        <v>-8.2192542370177785E-2</v>
      </c>
      <c r="O1263">
        <v>0.21214826025478126</v>
      </c>
      <c r="P1263">
        <v>1</v>
      </c>
      <c r="Q1263">
        <v>0</v>
      </c>
      <c r="R1263">
        <v>0.40546014235719036</v>
      </c>
      <c r="S1263">
        <v>0.19845867129244735</v>
      </c>
      <c r="T1263">
        <v>-0.17170693243095642</v>
      </c>
      <c r="U1263">
        <v>16.491058182944766</v>
      </c>
      <c r="V1263">
        <v>0</v>
      </c>
      <c r="X1263" s="7">
        <v>1232</v>
      </c>
      <c r="Y1263" s="7">
        <v>-0.43461821343620988</v>
      </c>
      <c r="Z1263" s="7">
        <v>0.66271676307847904</v>
      </c>
      <c r="AX1263" t="s">
        <v>1553</v>
      </c>
      <c r="AY1263">
        <v>0.54867227179839007</v>
      </c>
    </row>
    <row r="1264" spans="13:51" x14ac:dyDescent="0.25">
      <c r="M1264" t="s">
        <v>1368</v>
      </c>
      <c r="N1264">
        <v>2.9568434848632388E-2</v>
      </c>
      <c r="O1264">
        <v>-0.27113898457892377</v>
      </c>
      <c r="P1264">
        <v>1</v>
      </c>
      <c r="Q1264">
        <v>0</v>
      </c>
      <c r="R1264">
        <v>0.33993649903823614</v>
      </c>
      <c r="S1264">
        <v>8.5572573501901561E-2</v>
      </c>
      <c r="T1264">
        <v>-0.77318510915601801</v>
      </c>
      <c r="U1264">
        <v>16.126498623460932</v>
      </c>
      <c r="V1264">
        <v>0</v>
      </c>
      <c r="X1264" s="7">
        <v>1233</v>
      </c>
      <c r="Y1264" s="7">
        <v>0.27936167816181456</v>
      </c>
      <c r="Z1264" s="7">
        <v>7.3777155783623038E-2</v>
      </c>
      <c r="AX1264" t="s">
        <v>1554</v>
      </c>
      <c r="AY1264">
        <v>-0.65290442726569675</v>
      </c>
    </row>
    <row r="1265" spans="13:51" x14ac:dyDescent="0.25">
      <c r="M1265" t="s">
        <v>2263</v>
      </c>
      <c r="N1265">
        <v>4.2011046634590707</v>
      </c>
      <c r="O1265">
        <v>0.25615803259395881</v>
      </c>
      <c r="P1265">
        <v>1</v>
      </c>
      <c r="Q1265">
        <v>0</v>
      </c>
      <c r="R1265">
        <v>0.96913481245448552</v>
      </c>
      <c r="S1265">
        <v>0.18264835201072607</v>
      </c>
      <c r="T1265">
        <v>-0.28896664577343367</v>
      </c>
      <c r="U1265">
        <v>16.562958459521983</v>
      </c>
      <c r="V1265">
        <v>0</v>
      </c>
      <c r="X1265" s="7">
        <v>1234</v>
      </c>
      <c r="Y1265" s="7">
        <v>0.33530396309695742</v>
      </c>
      <c r="Z1265" s="7">
        <v>-0.92239586620786129</v>
      </c>
      <c r="AX1265" t="s">
        <v>587</v>
      </c>
      <c r="AY1265">
        <v>-0.60883617007533264</v>
      </c>
    </row>
    <row r="1266" spans="13:51" x14ac:dyDescent="0.25">
      <c r="M1266" t="s">
        <v>1369</v>
      </c>
      <c r="N1266">
        <v>0.14054388045116659</v>
      </c>
      <c r="O1266">
        <v>1.0930022572567712</v>
      </c>
      <c r="P1266">
        <v>1</v>
      </c>
      <c r="Q1266">
        <v>0</v>
      </c>
      <c r="R1266">
        <v>0.63485882914656255</v>
      </c>
      <c r="S1266">
        <v>0.38246515407609372</v>
      </c>
      <c r="T1266">
        <v>1.113708340225904</v>
      </c>
      <c r="U1266">
        <v>16.406167262461324</v>
      </c>
      <c r="V1266">
        <v>0</v>
      </c>
      <c r="X1266" s="7">
        <v>1235</v>
      </c>
      <c r="Y1266" s="7">
        <v>-9.8959568038996942E-2</v>
      </c>
      <c r="Z1266" s="7">
        <v>-4.2940718218349772E-2</v>
      </c>
      <c r="AX1266" t="s">
        <v>2340</v>
      </c>
      <c r="AY1266">
        <v>-3.2854254075459131E-2</v>
      </c>
    </row>
    <row r="1267" spans="13:51" x14ac:dyDescent="0.25">
      <c r="M1267" t="s">
        <v>1370</v>
      </c>
      <c r="N1267">
        <v>-8.0600547574839573E-2</v>
      </c>
      <c r="O1267">
        <v>0.23728405195547528</v>
      </c>
      <c r="P1267">
        <v>1</v>
      </c>
      <c r="Q1267">
        <v>0</v>
      </c>
      <c r="R1267">
        <v>0.95914347775016451</v>
      </c>
      <c r="S1267">
        <v>0.15472343833436644</v>
      </c>
      <c r="T1267">
        <v>0.46527467155172508</v>
      </c>
      <c r="U1267">
        <v>17.302631714038</v>
      </c>
      <c r="V1267">
        <v>0</v>
      </c>
      <c r="X1267" s="7">
        <v>1236</v>
      </c>
      <c r="Y1267" s="7">
        <v>-1.5753189290851788E-2</v>
      </c>
      <c r="Z1267" s="7">
        <v>0.12193391994281813</v>
      </c>
      <c r="AX1267" t="s">
        <v>1555</v>
      </c>
      <c r="AY1267">
        <v>-0.3721495444597579</v>
      </c>
    </row>
    <row r="1268" spans="13:51" x14ac:dyDescent="0.25">
      <c r="M1268" t="s">
        <v>352</v>
      </c>
      <c r="N1268">
        <v>-0.30270229216047562</v>
      </c>
      <c r="O1268">
        <v>0.28060830377447432</v>
      </c>
      <c r="P1268">
        <v>1</v>
      </c>
      <c r="Q1268">
        <v>0</v>
      </c>
      <c r="R1268">
        <v>0.30417658150281851</v>
      </c>
      <c r="S1268">
        <v>0.13203508264192018</v>
      </c>
      <c r="T1268">
        <v>-0.3216069631487195</v>
      </c>
      <c r="U1268">
        <v>18.554495286680968</v>
      </c>
      <c r="V1268">
        <v>0</v>
      </c>
      <c r="X1268" s="7">
        <v>1237</v>
      </c>
      <c r="Y1268" s="7">
        <v>0.97098689522902193</v>
      </c>
      <c r="Z1268" s="7">
        <v>-1.2321703548585234</v>
      </c>
      <c r="AX1268" t="s">
        <v>1556</v>
      </c>
      <c r="AY1268">
        <v>0.11278988361720756</v>
      </c>
    </row>
    <row r="1269" spans="13:51" x14ac:dyDescent="0.25">
      <c r="M1269" t="s">
        <v>1371</v>
      </c>
      <c r="N1269">
        <v>-0.3658044999505134</v>
      </c>
      <c r="O1269">
        <v>0.51907407044722331</v>
      </c>
      <c r="P1269">
        <v>1</v>
      </c>
      <c r="Q1269">
        <v>0</v>
      </c>
      <c r="R1269">
        <v>1.2796736486004177</v>
      </c>
      <c r="S1269">
        <v>5.3616661620134815E-2</v>
      </c>
      <c r="T1269">
        <v>2.1610556425127325</v>
      </c>
      <c r="U1269">
        <v>15.948175676039119</v>
      </c>
      <c r="V1269">
        <v>0</v>
      </c>
      <c r="X1269" s="7">
        <v>1238</v>
      </c>
      <c r="Y1269" s="7">
        <v>0.25020449776392406</v>
      </c>
      <c r="Z1269" s="7">
        <v>-5.3799221343978437E-2</v>
      </c>
      <c r="AX1269" t="s">
        <v>489</v>
      </c>
      <c r="AY1269">
        <v>-0.3145526469263108</v>
      </c>
    </row>
    <row r="1270" spans="13:51" x14ac:dyDescent="0.25">
      <c r="M1270" t="s">
        <v>840</v>
      </c>
      <c r="N1270">
        <v>6.1031882885451715E-2</v>
      </c>
      <c r="O1270">
        <v>0.9794324777241139</v>
      </c>
      <c r="P1270">
        <v>1</v>
      </c>
      <c r="Q1270">
        <v>0</v>
      </c>
      <c r="R1270">
        <v>0.45644644084454472</v>
      </c>
      <c r="S1270">
        <v>0.15002388380784784</v>
      </c>
      <c r="T1270">
        <v>-0.58395373692008501</v>
      </c>
      <c r="U1270">
        <v>16.503668996981176</v>
      </c>
      <c r="V1270">
        <v>0</v>
      </c>
      <c r="X1270" s="7">
        <v>1239</v>
      </c>
      <c r="Y1270" s="7">
        <v>0.71761487993432849</v>
      </c>
      <c r="Z1270" s="7">
        <v>-0.95704998697622545</v>
      </c>
      <c r="AX1270" t="s">
        <v>1557</v>
      </c>
      <c r="AY1270">
        <v>-0.31863881977066116</v>
      </c>
    </row>
    <row r="1271" spans="13:51" x14ac:dyDescent="0.25">
      <c r="M1271" t="s">
        <v>875</v>
      </c>
      <c r="N1271">
        <v>-0.70014230613232598</v>
      </c>
      <c r="O1271">
        <v>-0.50350083114783228</v>
      </c>
      <c r="P1271">
        <v>1</v>
      </c>
      <c r="Q1271">
        <v>0</v>
      </c>
      <c r="R1271">
        <v>1.0119271952236533</v>
      </c>
      <c r="S1271">
        <v>0.35064115382383093</v>
      </c>
      <c r="T1271">
        <v>0.49855909845543428</v>
      </c>
      <c r="U1271">
        <v>15.760251754293401</v>
      </c>
      <c r="V1271">
        <v>0</v>
      </c>
      <c r="X1271" s="7">
        <v>1240</v>
      </c>
      <c r="Y1271" s="7">
        <v>0.79450568440939551</v>
      </c>
      <c r="Z1271" s="7">
        <v>-0.59532846756835089</v>
      </c>
      <c r="AX1271" t="s">
        <v>1558</v>
      </c>
      <c r="AY1271">
        <v>3.7776839926513297</v>
      </c>
    </row>
    <row r="1272" spans="13:51" x14ac:dyDescent="0.25">
      <c r="M1272" t="s">
        <v>1373</v>
      </c>
      <c r="N1272">
        <v>-3.608374081864648E-2</v>
      </c>
      <c r="O1272">
        <v>-4.1838363069689091E-2</v>
      </c>
      <c r="P1272">
        <v>1</v>
      </c>
      <c r="Q1272">
        <v>0</v>
      </c>
      <c r="R1272">
        <v>0.54861859003548641</v>
      </c>
      <c r="S1272">
        <v>0.15435300926488571</v>
      </c>
      <c r="T1272">
        <v>-0.32626906495956631</v>
      </c>
      <c r="U1272">
        <v>17.362507693222756</v>
      </c>
      <c r="V1272">
        <v>0</v>
      </c>
      <c r="X1272" s="7">
        <v>1241</v>
      </c>
      <c r="Y1272" s="7">
        <v>-0.30975649956436135</v>
      </c>
      <c r="Z1272" s="7">
        <v>0.1569007891291489</v>
      </c>
      <c r="AX1272" t="s">
        <v>886</v>
      </c>
      <c r="AY1272">
        <v>0.2330874879642042</v>
      </c>
    </row>
    <row r="1273" spans="13:51" x14ac:dyDescent="0.25">
      <c r="M1273" t="s">
        <v>193</v>
      </c>
      <c r="N1273">
        <v>-0.43735265374101662</v>
      </c>
      <c r="O1273">
        <v>0.3808289178197774</v>
      </c>
      <c r="P1273">
        <v>1</v>
      </c>
      <c r="Q1273">
        <v>0</v>
      </c>
      <c r="R1273">
        <v>0.84096895455565279</v>
      </c>
      <c r="S1273">
        <v>0.21915536050790871</v>
      </c>
      <c r="T1273">
        <v>-0.38533047053758118</v>
      </c>
      <c r="U1273">
        <v>18.459131559998479</v>
      </c>
      <c r="V1273">
        <v>0</v>
      </c>
      <c r="X1273" s="7">
        <v>1242</v>
      </c>
      <c r="Y1273" s="7">
        <v>0.1044691726584248</v>
      </c>
      <c r="Z1273" s="7">
        <v>-0.43441299649809745</v>
      </c>
      <c r="AX1273" t="s">
        <v>363</v>
      </c>
      <c r="AY1273">
        <v>-0.33939797811766681</v>
      </c>
    </row>
    <row r="1274" spans="13:51" x14ac:dyDescent="0.25">
      <c r="M1274" t="s">
        <v>128</v>
      </c>
      <c r="N1274">
        <v>-0.54968689122980274</v>
      </c>
      <c r="O1274">
        <v>1.3608397518188998E-2</v>
      </c>
      <c r="P1274">
        <v>1</v>
      </c>
      <c r="Q1274">
        <v>0</v>
      </c>
      <c r="R1274">
        <v>0.62014413959482673</v>
      </c>
      <c r="S1274">
        <v>0.22520548289037037</v>
      </c>
      <c r="T1274">
        <v>-0.11019970059491513</v>
      </c>
      <c r="U1274">
        <v>19.059181994767783</v>
      </c>
      <c r="V1274">
        <v>0</v>
      </c>
      <c r="X1274" s="7">
        <v>1243</v>
      </c>
      <c r="Y1274" s="7">
        <v>-8.2406395950194833E-2</v>
      </c>
      <c r="Z1274" s="7">
        <v>0.61176653945518822</v>
      </c>
      <c r="AX1274" t="s">
        <v>1560</v>
      </c>
      <c r="AY1274">
        <v>-0.24286403773140172</v>
      </c>
    </row>
    <row r="1275" spans="13:51" x14ac:dyDescent="0.25">
      <c r="M1275" t="s">
        <v>56</v>
      </c>
      <c r="N1275">
        <v>-0.14653453460177635</v>
      </c>
      <c r="O1275">
        <v>-0.32469463115469854</v>
      </c>
      <c r="P1275">
        <v>1</v>
      </c>
      <c r="Q1275">
        <v>0</v>
      </c>
      <c r="R1275">
        <v>1.2923011407080169</v>
      </c>
      <c r="S1275">
        <v>0.12774280877214148</v>
      </c>
      <c r="T1275">
        <v>0.49460061788873083</v>
      </c>
      <c r="U1275">
        <v>19.109713314429644</v>
      </c>
      <c r="V1275">
        <v>0</v>
      </c>
      <c r="X1275" s="7">
        <v>1244</v>
      </c>
      <c r="Y1275" s="7">
        <v>1.0363869102082752</v>
      </c>
      <c r="Z1275" s="7">
        <v>-1.0213807581382346</v>
      </c>
      <c r="AX1275" t="s">
        <v>2342</v>
      </c>
      <c r="AY1275">
        <v>-0.11687585223137939</v>
      </c>
    </row>
    <row r="1276" spans="13:51" x14ac:dyDescent="0.25">
      <c r="M1276" t="s">
        <v>22</v>
      </c>
      <c r="N1276">
        <v>-0.52181654763484864</v>
      </c>
      <c r="O1276">
        <v>-0.30002235442348374</v>
      </c>
      <c r="P1276">
        <v>1</v>
      </c>
      <c r="Q1276">
        <v>0</v>
      </c>
      <c r="R1276">
        <v>0.83911482797976378</v>
      </c>
      <c r="S1276">
        <v>0.23421766497013333</v>
      </c>
      <c r="T1276">
        <v>-0.59673878269516933</v>
      </c>
      <c r="U1276">
        <v>20.81419055673922</v>
      </c>
      <c r="V1276">
        <v>0</v>
      </c>
      <c r="X1276" s="7">
        <v>1245</v>
      </c>
      <c r="Y1276" s="7">
        <v>0.33988183701025265</v>
      </c>
      <c r="Z1276" s="7">
        <v>-0.67821824899754857</v>
      </c>
      <c r="AX1276" t="s">
        <v>2343</v>
      </c>
      <c r="AY1276">
        <v>0.16117432506504625</v>
      </c>
    </row>
    <row r="1277" spans="13:51" x14ac:dyDescent="0.25">
      <c r="M1277" t="s">
        <v>620</v>
      </c>
      <c r="N1277">
        <v>-5.3929790645347517E-2</v>
      </c>
      <c r="O1277">
        <v>0.53811655276224535</v>
      </c>
      <c r="P1277">
        <v>1</v>
      </c>
      <c r="Q1277">
        <v>0</v>
      </c>
      <c r="R1277">
        <v>0.74440937989544675</v>
      </c>
      <c r="S1277">
        <v>9.9007053250424082E-2</v>
      </c>
      <c r="T1277">
        <v>-0.33738317126633532</v>
      </c>
      <c r="U1277">
        <v>16.796625614018485</v>
      </c>
      <c r="V1277">
        <v>0</v>
      </c>
      <c r="X1277" s="7">
        <v>1246</v>
      </c>
      <c r="Y1277" s="7">
        <v>-7.8540970855764919E-2</v>
      </c>
      <c r="Z1277" s="7">
        <v>-0.8067974233999381</v>
      </c>
      <c r="AX1277" t="s">
        <v>2344</v>
      </c>
      <c r="AY1277">
        <v>-0.25116297357862816</v>
      </c>
    </row>
    <row r="1278" spans="13:51" x14ac:dyDescent="0.25">
      <c r="M1278" t="s">
        <v>1374</v>
      </c>
      <c r="N1278">
        <v>-4.2520312611533252E-2</v>
      </c>
      <c r="O1278">
        <v>0.6147046550290346</v>
      </c>
      <c r="P1278">
        <v>1</v>
      </c>
      <c r="Q1278">
        <v>0</v>
      </c>
      <c r="R1278">
        <v>0.76949531451244424</v>
      </c>
      <c r="S1278">
        <v>0.11897195242499063</v>
      </c>
      <c r="T1278">
        <v>-8.2391318152891094E-2</v>
      </c>
      <c r="U1278">
        <v>18.086883470423583</v>
      </c>
      <c r="V1278">
        <v>0</v>
      </c>
      <c r="X1278" s="7">
        <v>1247</v>
      </c>
      <c r="Y1278" s="7">
        <v>0.77663576303376902</v>
      </c>
      <c r="Z1278" s="7">
        <v>-0.42986826263357275</v>
      </c>
      <c r="AX1278" t="s">
        <v>2345</v>
      </c>
      <c r="AY1278">
        <v>0.53661873930309145</v>
      </c>
    </row>
    <row r="1279" spans="13:51" x14ac:dyDescent="0.25">
      <c r="M1279" t="s">
        <v>2264</v>
      </c>
      <c r="N1279">
        <v>-0.32860091053133772</v>
      </c>
      <c r="O1279">
        <v>7.6916539265670325E-2</v>
      </c>
      <c r="P1279">
        <v>1</v>
      </c>
      <c r="Q1279">
        <v>0</v>
      </c>
      <c r="R1279">
        <v>0.66490956998599071</v>
      </c>
      <c r="S1279">
        <v>4.312772699534103E-2</v>
      </c>
      <c r="T1279">
        <v>0.99616214151538707</v>
      </c>
      <c r="U1279">
        <v>17.161237633708463</v>
      </c>
      <c r="V1279">
        <v>0</v>
      </c>
      <c r="X1279" s="7">
        <v>1248</v>
      </c>
      <c r="Y1279" s="7">
        <v>-0.12009344813716283</v>
      </c>
      <c r="Z1279" s="7">
        <v>2.3520318323436151E-3</v>
      </c>
      <c r="AX1279" t="s">
        <v>1561</v>
      </c>
      <c r="AY1279">
        <v>-0.63781530933057828</v>
      </c>
    </row>
    <row r="1280" spans="13:51" x14ac:dyDescent="0.25">
      <c r="M1280" t="s">
        <v>1375</v>
      </c>
      <c r="N1280">
        <v>0.66891343693632166</v>
      </c>
      <c r="O1280">
        <v>0.23261596076734553</v>
      </c>
      <c r="P1280">
        <v>1</v>
      </c>
      <c r="Q1280">
        <v>0</v>
      </c>
      <c r="R1280">
        <v>0.82166205223305699</v>
      </c>
      <c r="S1280">
        <v>8.2694630137281927E-2</v>
      </c>
      <c r="T1280">
        <v>0.37127682530223194</v>
      </c>
      <c r="U1280">
        <v>16.7986175469815</v>
      </c>
      <c r="V1280">
        <v>0</v>
      </c>
      <c r="X1280" s="7">
        <v>1249</v>
      </c>
      <c r="Y1280" s="7">
        <v>-1.4397314421807611E-2</v>
      </c>
      <c r="Z1280" s="7">
        <v>0.23901656339103836</v>
      </c>
      <c r="AX1280" t="s">
        <v>836</v>
      </c>
      <c r="AY1280">
        <v>0.61303883006256821</v>
      </c>
    </row>
    <row r="1281" spans="13:51" x14ac:dyDescent="0.25">
      <c r="M1281" t="s">
        <v>1376</v>
      </c>
      <c r="N1281">
        <v>0.54718596943906972</v>
      </c>
      <c r="O1281">
        <v>0.31255880705138717</v>
      </c>
      <c r="P1281">
        <v>1</v>
      </c>
      <c r="Q1281">
        <v>0</v>
      </c>
      <c r="R1281">
        <v>1.7841506859192986</v>
      </c>
      <c r="S1281">
        <v>5.7583471782719942E-2</v>
      </c>
      <c r="T1281">
        <v>0.9670104327767316</v>
      </c>
      <c r="U1281">
        <v>17.190952577943602</v>
      </c>
      <c r="V1281">
        <v>0</v>
      </c>
      <c r="X1281" s="7">
        <v>1250</v>
      </c>
      <c r="Y1281" s="7">
        <v>1.7769035164587774</v>
      </c>
      <c r="Z1281" s="7">
        <v>-2.1300348843707577</v>
      </c>
      <c r="AX1281" t="s">
        <v>1563</v>
      </c>
      <c r="AY1281">
        <v>-2.3577886781863906E-2</v>
      </c>
    </row>
    <row r="1282" spans="13:51" x14ac:dyDescent="0.25">
      <c r="M1282" t="s">
        <v>1377</v>
      </c>
      <c r="N1282">
        <v>-0.51581091295795523</v>
      </c>
      <c r="O1282">
        <v>0.34549301811941779</v>
      </c>
      <c r="P1282">
        <v>1</v>
      </c>
      <c r="Q1282">
        <v>0</v>
      </c>
      <c r="R1282">
        <v>0.92633966102770549</v>
      </c>
      <c r="S1282">
        <v>0.18161880561354929</v>
      </c>
      <c r="T1282">
        <v>0.19137475413402277</v>
      </c>
      <c r="U1282">
        <v>17.065693193691967</v>
      </c>
      <c r="V1282">
        <v>0</v>
      </c>
      <c r="X1282" s="7">
        <v>1251</v>
      </c>
      <c r="Y1282" s="7">
        <v>0.1858093388104326</v>
      </c>
      <c r="Z1282" s="7">
        <v>-0.30942102204104138</v>
      </c>
      <c r="AX1282" t="s">
        <v>1564</v>
      </c>
      <c r="AY1282">
        <v>-0.21723291336122313</v>
      </c>
    </row>
    <row r="1283" spans="13:51" x14ac:dyDescent="0.25">
      <c r="M1283" t="s">
        <v>1378</v>
      </c>
      <c r="N1283">
        <v>-0.77820763694825301</v>
      </c>
      <c r="O1283">
        <v>2.9332670789383668</v>
      </c>
      <c r="P1283">
        <v>1</v>
      </c>
      <c r="Q1283">
        <v>0</v>
      </c>
      <c r="R1283">
        <v>1.3844616839758184</v>
      </c>
      <c r="S1283">
        <v>0.15591726639353304</v>
      </c>
      <c r="T1283">
        <v>-0.68088546733250577</v>
      </c>
      <c r="U1283">
        <v>16.923792541221857</v>
      </c>
      <c r="V1283">
        <v>0</v>
      </c>
      <c r="X1283" s="7">
        <v>1252</v>
      </c>
      <c r="Y1283" s="7">
        <v>-0.20624665397690184</v>
      </c>
      <c r="Z1283" s="7">
        <v>-8.8858656801807379E-2</v>
      </c>
      <c r="AX1283" t="s">
        <v>1565</v>
      </c>
      <c r="AY1283">
        <v>0.10629649080691933</v>
      </c>
    </row>
    <row r="1284" spans="13:51" x14ac:dyDescent="0.25">
      <c r="M1284" t="s">
        <v>544</v>
      </c>
      <c r="N1284">
        <v>-1.0906504229549738E-2</v>
      </c>
      <c r="O1284">
        <v>0.46908672295700848</v>
      </c>
      <c r="P1284">
        <v>1</v>
      </c>
      <c r="Q1284">
        <v>0</v>
      </c>
      <c r="R1284">
        <v>1.1887735916367863</v>
      </c>
      <c r="S1284">
        <v>9.5689066843548012E-2</v>
      </c>
      <c r="T1284">
        <v>-0.11797698099425015</v>
      </c>
      <c r="U1284">
        <v>16.944262422807657</v>
      </c>
      <c r="V1284">
        <v>0</v>
      </c>
      <c r="X1284" s="7">
        <v>1253</v>
      </c>
      <c r="Y1284" s="7">
        <v>-8.0905150846577678E-2</v>
      </c>
      <c r="Z1284" s="7">
        <v>-0.2375627027698331</v>
      </c>
      <c r="AX1284" t="s">
        <v>1566</v>
      </c>
      <c r="AY1284">
        <v>0.20659705499153203</v>
      </c>
    </row>
    <row r="1285" spans="13:51" x14ac:dyDescent="0.25">
      <c r="M1285" t="s">
        <v>2265</v>
      </c>
      <c r="N1285">
        <v>0.58041828555058617</v>
      </c>
      <c r="O1285">
        <v>0.58614870966834531</v>
      </c>
      <c r="P1285">
        <v>1</v>
      </c>
      <c r="Q1285">
        <v>0</v>
      </c>
      <c r="R1285">
        <v>1.9011042613798665</v>
      </c>
      <c r="S1285">
        <v>0.14863499305828201</v>
      </c>
      <c r="T1285">
        <v>-0.13813402807879979</v>
      </c>
      <c r="U1285">
        <v>16.345373630777718</v>
      </c>
      <c r="V1285">
        <v>0</v>
      </c>
      <c r="X1285" s="7">
        <v>1254</v>
      </c>
      <c r="Y1285" s="7">
        <v>0.10058160923047824</v>
      </c>
      <c r="Z1285" s="7">
        <v>-6.1863719911139398E-2</v>
      </c>
      <c r="AX1285" t="s">
        <v>254</v>
      </c>
      <c r="AY1285">
        <v>-8.0859327253682264E-2</v>
      </c>
    </row>
    <row r="1286" spans="13:51" x14ac:dyDescent="0.25">
      <c r="M1286" t="s">
        <v>1379</v>
      </c>
      <c r="N1286">
        <v>-0.80589226841008643</v>
      </c>
      <c r="O1286">
        <v>-9.1908363671895671E-2</v>
      </c>
      <c r="P1286">
        <v>1</v>
      </c>
      <c r="Q1286">
        <v>0</v>
      </c>
      <c r="R1286">
        <v>1.0166354082391231</v>
      </c>
      <c r="S1286">
        <v>0.22168819447718993</v>
      </c>
      <c r="T1286">
        <v>-0.15956958032526722</v>
      </c>
      <c r="U1286">
        <v>18.089382630176527</v>
      </c>
      <c r="V1286">
        <v>0</v>
      </c>
      <c r="X1286" s="7">
        <v>1255</v>
      </c>
      <c r="Y1286" s="7">
        <v>1.13802738045035</v>
      </c>
      <c r="Z1286" s="7">
        <v>0.58202642368060076</v>
      </c>
      <c r="AX1286" t="s">
        <v>1567</v>
      </c>
      <c r="AY1286">
        <v>-0.40111797003656674</v>
      </c>
    </row>
    <row r="1287" spans="13:51" x14ac:dyDescent="0.25">
      <c r="M1287" t="s">
        <v>2266</v>
      </c>
      <c r="N1287">
        <v>-6.2116554398386432E-2</v>
      </c>
      <c r="O1287">
        <v>-9.3776507579072757E-2</v>
      </c>
      <c r="P1287">
        <v>1</v>
      </c>
      <c r="Q1287">
        <v>0</v>
      </c>
      <c r="R1287">
        <v>0.72360395354016604</v>
      </c>
      <c r="S1287">
        <v>0.11829111712727226</v>
      </c>
      <c r="T1287">
        <v>0.34456946876647621</v>
      </c>
      <c r="U1287">
        <v>20.649355639106957</v>
      </c>
      <c r="V1287">
        <v>0</v>
      </c>
      <c r="X1287" s="7">
        <v>1256</v>
      </c>
      <c r="Y1287" s="7">
        <v>11.794942597839519</v>
      </c>
      <c r="Z1287" s="7">
        <v>-4.3594377516745446</v>
      </c>
      <c r="AX1287" t="s">
        <v>2346</v>
      </c>
      <c r="AY1287">
        <v>-0.68528447429018347</v>
      </c>
    </row>
    <row r="1288" spans="13:51" x14ac:dyDescent="0.25">
      <c r="M1288" t="s">
        <v>2267</v>
      </c>
      <c r="N1288">
        <v>9.3483435121116426E-2</v>
      </c>
      <c r="O1288">
        <v>4.1905113719336431E-2</v>
      </c>
      <c r="P1288">
        <v>1</v>
      </c>
      <c r="Q1288">
        <v>0</v>
      </c>
      <c r="R1288">
        <v>0.68830370785675632</v>
      </c>
      <c r="S1288">
        <v>6.0956171060057664E-2</v>
      </c>
      <c r="T1288">
        <v>-0.28362852874966854</v>
      </c>
      <c r="U1288">
        <v>16.025794349440226</v>
      </c>
      <c r="V1288">
        <v>0</v>
      </c>
      <c r="X1288" s="7">
        <v>1257</v>
      </c>
      <c r="Y1288" s="7">
        <v>1.175581960543931E-2</v>
      </c>
      <c r="Z1288" s="7">
        <v>-0.45599620833330723</v>
      </c>
      <c r="AX1288" t="s">
        <v>2347</v>
      </c>
      <c r="AY1288">
        <v>-0.50240987880103072</v>
      </c>
    </row>
    <row r="1289" spans="13:51" x14ac:dyDescent="0.25">
      <c r="M1289" t="s">
        <v>2268</v>
      </c>
      <c r="N1289">
        <v>-0.49816984815273163</v>
      </c>
      <c r="O1289">
        <v>0.99171511855854022</v>
      </c>
      <c r="P1289">
        <v>1</v>
      </c>
      <c r="Q1289">
        <v>0</v>
      </c>
      <c r="R1289">
        <v>1.801055044279489</v>
      </c>
      <c r="S1289">
        <v>6.9952829501038913E-2</v>
      </c>
      <c r="T1289">
        <v>0.24259202172606065</v>
      </c>
      <c r="U1289">
        <v>17.535902388746266</v>
      </c>
      <c r="V1289">
        <v>0</v>
      </c>
      <c r="X1289" s="7">
        <v>1258</v>
      </c>
      <c r="Y1289" s="7">
        <v>0.14841378740240851</v>
      </c>
      <c r="Z1289" s="7">
        <v>-0.79966013984253692</v>
      </c>
      <c r="AX1289" t="s">
        <v>1568</v>
      </c>
      <c r="AY1289">
        <v>-0.38861326168120697</v>
      </c>
    </row>
    <row r="1290" spans="13:51" x14ac:dyDescent="0.25">
      <c r="M1290" t="s">
        <v>2269</v>
      </c>
      <c r="N1290">
        <v>0.55079864162301906</v>
      </c>
      <c r="O1290">
        <v>0.89549918560804564</v>
      </c>
      <c r="P1290">
        <v>1</v>
      </c>
      <c r="Q1290">
        <v>0</v>
      </c>
      <c r="R1290">
        <v>0.33791382521713015</v>
      </c>
      <c r="S1290">
        <v>0.19094869646949197</v>
      </c>
      <c r="T1290">
        <v>0.1727049888807021</v>
      </c>
      <c r="U1290">
        <v>16.075329351104596</v>
      </c>
      <c r="V1290">
        <v>0</v>
      </c>
      <c r="X1290" s="7">
        <v>1259</v>
      </c>
      <c r="Y1290" s="7">
        <v>1.7893223322784237</v>
      </c>
      <c r="Z1290" s="7">
        <v>-0.14596247730011225</v>
      </c>
      <c r="AX1290" t="s">
        <v>1569</v>
      </c>
      <c r="AY1290">
        <v>-0.59400014231626275</v>
      </c>
    </row>
    <row r="1291" spans="13:51" x14ac:dyDescent="0.25">
      <c r="M1291" t="s">
        <v>1380</v>
      </c>
      <c r="N1291">
        <v>6.1778897166055106E-2</v>
      </c>
      <c r="O1291">
        <v>0.25620154414016538</v>
      </c>
      <c r="P1291">
        <v>1</v>
      </c>
      <c r="Q1291">
        <v>0</v>
      </c>
      <c r="R1291">
        <v>0.64629049625850976</v>
      </c>
      <c r="S1291">
        <v>0.15486492996408413</v>
      </c>
      <c r="T1291">
        <v>-0.25241887516035028</v>
      </c>
      <c r="U1291">
        <v>20.147509589431877</v>
      </c>
      <c r="V1291">
        <v>0</v>
      </c>
      <c r="X1291" s="7">
        <v>1260</v>
      </c>
      <c r="Y1291" s="7">
        <v>-0.10560373719987218</v>
      </c>
      <c r="Z1291" s="7">
        <v>2.3411194829694393E-2</v>
      </c>
      <c r="AX1291" t="s">
        <v>1570</v>
      </c>
      <c r="AY1291">
        <v>-8.1233613455113748E-2</v>
      </c>
    </row>
    <row r="1292" spans="13:51" x14ac:dyDescent="0.25">
      <c r="M1292" t="s">
        <v>1381</v>
      </c>
      <c r="N1292">
        <v>-2.7810326595801845E-2</v>
      </c>
      <c r="O1292">
        <v>0.19003687892598059</v>
      </c>
      <c r="P1292">
        <v>1</v>
      </c>
      <c r="Q1292">
        <v>0</v>
      </c>
      <c r="R1292">
        <v>0.87249982924311109</v>
      </c>
      <c r="S1292">
        <v>9.5946306106503107E-2</v>
      </c>
      <c r="T1292">
        <v>7.5921454896623553E-2</v>
      </c>
      <c r="U1292">
        <v>17.92719166237735</v>
      </c>
      <c r="V1292">
        <v>0</v>
      </c>
      <c r="X1292" s="7">
        <v>1261</v>
      </c>
      <c r="Y1292" s="7">
        <v>-0.20429388812738744</v>
      </c>
      <c r="Z1292" s="7">
        <v>0.23386232297601983</v>
      </c>
      <c r="AX1292" t="s">
        <v>1571</v>
      </c>
      <c r="AY1292">
        <v>0.11755999753232957</v>
      </c>
    </row>
    <row r="1293" spans="13:51" x14ac:dyDescent="0.25">
      <c r="M1293" t="s">
        <v>1383</v>
      </c>
      <c r="N1293">
        <v>-3.1403879555608458E-2</v>
      </c>
      <c r="O1293">
        <v>-1.6457521801835802E-2</v>
      </c>
      <c r="P1293">
        <v>1</v>
      </c>
      <c r="Q1293">
        <v>0</v>
      </c>
      <c r="R1293">
        <v>1.4752683392129458</v>
      </c>
      <c r="S1293">
        <v>7.9735006331414893E-2</v>
      </c>
      <c r="T1293">
        <v>-2.9913142638081636E-2</v>
      </c>
      <c r="U1293">
        <v>19.135021434106616</v>
      </c>
      <c r="V1293">
        <v>0</v>
      </c>
      <c r="X1293" s="7">
        <v>1262</v>
      </c>
      <c r="Y1293" s="7">
        <v>-5.8733564761438595E-2</v>
      </c>
      <c r="Z1293" s="7">
        <v>4.2598382282205094</v>
      </c>
      <c r="AX1293" t="s">
        <v>1572</v>
      </c>
      <c r="AY1293">
        <v>0.17285341505705726</v>
      </c>
    </row>
    <row r="1294" spans="13:51" x14ac:dyDescent="0.25">
      <c r="M1294" t="s">
        <v>1384</v>
      </c>
      <c r="N1294">
        <v>0.39125606776931127</v>
      </c>
      <c r="O1294">
        <v>0.10928878686101748</v>
      </c>
      <c r="P1294">
        <v>1</v>
      </c>
      <c r="Q1294">
        <v>0</v>
      </c>
      <c r="R1294">
        <v>0.85902106124545563</v>
      </c>
      <c r="S1294">
        <v>0.12952227379733353</v>
      </c>
      <c r="T1294">
        <v>-0.11235296825498473</v>
      </c>
      <c r="U1294">
        <v>17.162179342955653</v>
      </c>
      <c r="V1294">
        <v>0</v>
      </c>
      <c r="X1294" s="7">
        <v>1263</v>
      </c>
      <c r="Y1294" s="7">
        <v>0.19656396850858968</v>
      </c>
      <c r="Z1294" s="7">
        <v>-5.602008805742309E-2</v>
      </c>
      <c r="AX1294" t="s">
        <v>558</v>
      </c>
      <c r="AY1294">
        <v>-0.89855981340524949</v>
      </c>
    </row>
    <row r="1295" spans="13:51" x14ac:dyDescent="0.25">
      <c r="M1295" t="s">
        <v>1385</v>
      </c>
      <c r="N1295">
        <v>-0.49395766960105708</v>
      </c>
      <c r="O1295">
        <v>0.62876074754382993</v>
      </c>
      <c r="P1295">
        <v>1</v>
      </c>
      <c r="Q1295">
        <v>0</v>
      </c>
      <c r="R1295">
        <v>1.1067919763851062</v>
      </c>
      <c r="S1295">
        <v>0.15840945611527998</v>
      </c>
      <c r="T1295">
        <v>2.1781440042701492</v>
      </c>
      <c r="U1295">
        <v>16.126547985452508</v>
      </c>
      <c r="V1295">
        <v>0</v>
      </c>
      <c r="X1295" s="7">
        <v>1264</v>
      </c>
      <c r="Y1295" s="7">
        <v>0.30714325342846155</v>
      </c>
      <c r="Z1295" s="7">
        <v>-0.38774380100330114</v>
      </c>
      <c r="AX1295" t="s">
        <v>1573</v>
      </c>
      <c r="AY1295">
        <v>0.11169386686881318</v>
      </c>
    </row>
    <row r="1296" spans="13:51" x14ac:dyDescent="0.25">
      <c r="M1296" t="s">
        <v>1386</v>
      </c>
      <c r="N1296">
        <v>-0.41296102022640868</v>
      </c>
      <c r="O1296">
        <v>0.89107139009240544</v>
      </c>
      <c r="P1296">
        <v>1</v>
      </c>
      <c r="Q1296">
        <v>0</v>
      </c>
      <c r="R1296">
        <v>0.55411243231725538</v>
      </c>
      <c r="S1296">
        <v>0.14052920652448714</v>
      </c>
      <c r="T1296">
        <v>0.35768388516966543</v>
      </c>
      <c r="U1296">
        <v>17.038037594400759</v>
      </c>
      <c r="V1296">
        <v>0</v>
      </c>
      <c r="X1296" s="7">
        <v>1265</v>
      </c>
      <c r="Y1296" s="7">
        <v>4.6533640010751609E-3</v>
      </c>
      <c r="Z1296" s="7">
        <v>-0.30735565616155081</v>
      </c>
      <c r="AX1296" t="s">
        <v>312</v>
      </c>
      <c r="AY1296">
        <v>-0.49363780881577662</v>
      </c>
    </row>
    <row r="1297" spans="13:51" x14ac:dyDescent="0.25">
      <c r="M1297" t="s">
        <v>676</v>
      </c>
      <c r="N1297">
        <v>-0.61635578756711273</v>
      </c>
      <c r="O1297">
        <v>0.4400458506354063</v>
      </c>
      <c r="P1297">
        <v>1</v>
      </c>
      <c r="Q1297">
        <v>0</v>
      </c>
      <c r="R1297">
        <v>0.64273175949277084</v>
      </c>
      <c r="S1297">
        <v>4.5311720835898454E-2</v>
      </c>
      <c r="T1297">
        <v>-0.15054653100616558</v>
      </c>
      <c r="U1297">
        <v>16.825381920271727</v>
      </c>
      <c r="V1297">
        <v>1</v>
      </c>
      <c r="X1297" s="7">
        <v>1266</v>
      </c>
      <c r="Y1297" s="7">
        <v>1.2625704813344671</v>
      </c>
      <c r="Z1297" s="7">
        <v>-1.6283749812849806</v>
      </c>
      <c r="AX1297" t="s">
        <v>1575</v>
      </c>
      <c r="AY1297">
        <v>0.67609268629375074</v>
      </c>
    </row>
    <row r="1298" spans="13:51" x14ac:dyDescent="0.25">
      <c r="M1298" t="s">
        <v>1387</v>
      </c>
      <c r="N1298">
        <v>-0.10805900522323264</v>
      </c>
      <c r="O1298">
        <v>0.33601210512674362</v>
      </c>
      <c r="P1298">
        <v>1</v>
      </c>
      <c r="Q1298">
        <v>0</v>
      </c>
      <c r="R1298">
        <v>0.58766134932314351</v>
      </c>
      <c r="S1298">
        <v>8.4564954646801763E-2</v>
      </c>
      <c r="T1298">
        <v>-0.34193637107840685</v>
      </c>
      <c r="U1298">
        <v>16.999623671730077</v>
      </c>
      <c r="V1298">
        <v>0</v>
      </c>
      <c r="X1298" s="7">
        <v>1267</v>
      </c>
      <c r="Y1298" s="7">
        <v>-2.4500094985752924E-2</v>
      </c>
      <c r="Z1298" s="7">
        <v>8.5531977871204645E-2</v>
      </c>
      <c r="AX1298" t="s">
        <v>2348</v>
      </c>
      <c r="AY1298">
        <v>-6.2694589827197125E-2</v>
      </c>
    </row>
    <row r="1299" spans="13:51" x14ac:dyDescent="0.25">
      <c r="M1299" t="s">
        <v>2270</v>
      </c>
      <c r="N1299">
        <v>-9.7746248862526489E-2</v>
      </c>
      <c r="O1299">
        <v>0.10170173958207414</v>
      </c>
      <c r="P1299">
        <v>1</v>
      </c>
      <c r="Q1299">
        <v>0</v>
      </c>
      <c r="R1299">
        <v>0.50483817600015246</v>
      </c>
      <c r="S1299">
        <v>0.13372694540863803</v>
      </c>
      <c r="T1299">
        <v>-0.76091816520877686</v>
      </c>
      <c r="U1299">
        <v>17.057945262084864</v>
      </c>
      <c r="V1299">
        <v>0</v>
      </c>
      <c r="X1299" s="7">
        <v>1268</v>
      </c>
      <c r="Y1299" s="7">
        <v>-0.243564144659213</v>
      </c>
      <c r="Z1299" s="7">
        <v>-0.45657816147311298</v>
      </c>
      <c r="AX1299" t="s">
        <v>501</v>
      </c>
      <c r="AY1299">
        <v>-6.6878949001006757E-2</v>
      </c>
    </row>
    <row r="1300" spans="13:51" x14ac:dyDescent="0.25">
      <c r="M1300" t="s">
        <v>641</v>
      </c>
      <c r="N1300">
        <v>-0.64077983681954087</v>
      </c>
      <c r="O1300">
        <v>0.17150720981091652</v>
      </c>
      <c r="P1300">
        <v>1</v>
      </c>
      <c r="Q1300">
        <v>0</v>
      </c>
      <c r="R1300">
        <v>0.49095219703665088</v>
      </c>
      <c r="S1300">
        <v>0.15537493889117646</v>
      </c>
      <c r="T1300">
        <v>-1.900731179329496E-2</v>
      </c>
      <c r="U1300">
        <v>16.893771985014713</v>
      </c>
      <c r="V1300">
        <v>0</v>
      </c>
      <c r="X1300" s="7">
        <v>1269</v>
      </c>
      <c r="Y1300" s="7">
        <v>-9.55325833301367E-2</v>
      </c>
      <c r="Z1300" s="7">
        <v>5.944884251149022E-2</v>
      </c>
      <c r="AX1300" t="s">
        <v>2349</v>
      </c>
      <c r="AY1300">
        <v>-0.32083348284449137</v>
      </c>
    </row>
    <row r="1301" spans="13:51" x14ac:dyDescent="0.25">
      <c r="M1301" t="s">
        <v>1388</v>
      </c>
      <c r="N1301">
        <v>1.9485355286995594</v>
      </c>
      <c r="O1301">
        <v>0.36260378359118584</v>
      </c>
      <c r="P1301">
        <v>1</v>
      </c>
      <c r="Q1301">
        <v>0</v>
      </c>
      <c r="R1301">
        <v>0.96955981721976636</v>
      </c>
      <c r="S1301">
        <v>0.15542121349699789</v>
      </c>
      <c r="T1301">
        <v>2.0706102997673534</v>
      </c>
      <c r="U1301">
        <v>16.63483585203603</v>
      </c>
      <c r="V1301">
        <v>0</v>
      </c>
      <c r="X1301" s="7">
        <v>1270</v>
      </c>
      <c r="Y1301" s="7">
        <v>-0.139910276382742</v>
      </c>
      <c r="Z1301" s="7">
        <v>-0.29744237735827461</v>
      </c>
      <c r="AX1301" t="s">
        <v>1576</v>
      </c>
      <c r="AY1301">
        <v>0.80060833942004128</v>
      </c>
    </row>
    <row r="1302" spans="13:51" x14ac:dyDescent="0.25">
      <c r="M1302" t="s">
        <v>2271</v>
      </c>
      <c r="N1302">
        <v>0.29916709453615192</v>
      </c>
      <c r="O1302">
        <v>0.91334789390342552</v>
      </c>
      <c r="P1302">
        <v>1</v>
      </c>
      <c r="Q1302">
        <v>0</v>
      </c>
      <c r="R1302">
        <v>1.8861059967410705</v>
      </c>
      <c r="S1302">
        <v>0.15445725995144868</v>
      </c>
      <c r="T1302">
        <v>0.18136605245641904</v>
      </c>
      <c r="U1302">
        <v>19.657056806062062</v>
      </c>
      <c r="V1302">
        <v>0</v>
      </c>
      <c r="X1302" s="7">
        <v>1271</v>
      </c>
      <c r="Y1302" s="7">
        <v>-0.12147955385445589</v>
      </c>
      <c r="Z1302" s="7">
        <v>-0.42820733737534689</v>
      </c>
      <c r="AX1302" t="s">
        <v>1577</v>
      </c>
      <c r="AY1302">
        <v>0.10399372758830795</v>
      </c>
    </row>
    <row r="1303" spans="13:51" x14ac:dyDescent="0.25">
      <c r="M1303" t="s">
        <v>2272</v>
      </c>
      <c r="N1303">
        <v>0.14529627365905187</v>
      </c>
      <c r="O1303">
        <v>0.35558946409082076</v>
      </c>
      <c r="P1303">
        <v>1</v>
      </c>
      <c r="Q1303">
        <v>0</v>
      </c>
      <c r="R1303">
        <v>1.9349473465887079</v>
      </c>
      <c r="S1303">
        <v>9.9394572737183953E-2</v>
      </c>
      <c r="T1303">
        <v>0.14935435727175098</v>
      </c>
      <c r="U1303">
        <v>20.09051397814866</v>
      </c>
      <c r="V1303">
        <v>0</v>
      </c>
      <c r="X1303" s="7">
        <v>1272</v>
      </c>
      <c r="Y1303" s="7">
        <v>0.32802658353992076</v>
      </c>
      <c r="Z1303" s="7">
        <v>-0.4745611181416971</v>
      </c>
      <c r="AX1303" t="s">
        <v>2350</v>
      </c>
      <c r="AY1303">
        <v>-0.27587290092306077</v>
      </c>
    </row>
    <row r="1304" spans="13:51" x14ac:dyDescent="0.25">
      <c r="M1304" t="s">
        <v>1389</v>
      </c>
      <c r="N1304">
        <v>0.63074439071033472</v>
      </c>
      <c r="O1304">
        <v>2.968597159479514</v>
      </c>
      <c r="P1304">
        <v>1</v>
      </c>
      <c r="Q1304">
        <v>0</v>
      </c>
      <c r="R1304">
        <v>0.30391730002013029</v>
      </c>
      <c r="S1304">
        <v>0.11594185841566103</v>
      </c>
      <c r="T1304">
        <v>-0.19560579014793703</v>
      </c>
      <c r="U1304">
        <v>17.426730723302963</v>
      </c>
      <c r="V1304">
        <v>0</v>
      </c>
      <c r="X1304" s="7">
        <v>1273</v>
      </c>
      <c r="Y1304" s="7">
        <v>-0.34951050899878344</v>
      </c>
      <c r="Z1304" s="7">
        <v>-0.1723060386360652</v>
      </c>
      <c r="AX1304" t="s">
        <v>2351</v>
      </c>
      <c r="AY1304">
        <v>0.21922704054295297</v>
      </c>
    </row>
    <row r="1305" spans="13:51" x14ac:dyDescent="0.25">
      <c r="M1305" t="s">
        <v>2274</v>
      </c>
      <c r="N1305">
        <v>-0.32064792060413833</v>
      </c>
      <c r="O1305">
        <v>0.12070661492050917</v>
      </c>
      <c r="P1305">
        <v>1</v>
      </c>
      <c r="Q1305">
        <v>0</v>
      </c>
      <c r="R1305">
        <v>0.60263392020010675</v>
      </c>
      <c r="S1305">
        <v>0.21468445927511426</v>
      </c>
      <c r="T1305">
        <v>0.11851888373571612</v>
      </c>
      <c r="U1305">
        <v>18.146166452838827</v>
      </c>
      <c r="V1305">
        <v>0</v>
      </c>
      <c r="X1305" s="7">
        <v>1274</v>
      </c>
      <c r="Y1305" s="7">
        <v>0.13271036988465618</v>
      </c>
      <c r="Z1305" s="7">
        <v>-0.18664016053000371</v>
      </c>
      <c r="AX1305" t="s">
        <v>2353</v>
      </c>
      <c r="AY1305">
        <v>7.3288301211031429E-2</v>
      </c>
    </row>
    <row r="1306" spans="13:51" x14ac:dyDescent="0.25">
      <c r="M1306" t="s">
        <v>249</v>
      </c>
      <c r="N1306">
        <v>0.22840378909917519</v>
      </c>
      <c r="O1306">
        <v>1.1549508137030682E-2</v>
      </c>
      <c r="P1306">
        <v>1</v>
      </c>
      <c r="Q1306">
        <v>0</v>
      </c>
      <c r="R1306">
        <v>0.48478061556613422</v>
      </c>
      <c r="S1306">
        <v>9.3454075782082424E-2</v>
      </c>
      <c r="T1306">
        <v>-3.1607665063374597E-2</v>
      </c>
      <c r="U1306">
        <v>18.300505104034418</v>
      </c>
      <c r="V1306">
        <v>0</v>
      </c>
      <c r="X1306" s="7">
        <v>1275</v>
      </c>
      <c r="Y1306" s="7">
        <v>0.22473721752810624</v>
      </c>
      <c r="Z1306" s="7">
        <v>-0.26725753013963949</v>
      </c>
      <c r="AX1306" t="s">
        <v>2354</v>
      </c>
      <c r="AY1306">
        <v>3.3857583497147827E-2</v>
      </c>
    </row>
    <row r="1307" spans="13:51" x14ac:dyDescent="0.25">
      <c r="M1307" t="s">
        <v>396</v>
      </c>
      <c r="N1307">
        <v>-0.18416373453176171</v>
      </c>
      <c r="O1307">
        <v>0.38004844372148644</v>
      </c>
      <c r="P1307">
        <v>1</v>
      </c>
      <c r="Q1307">
        <v>0</v>
      </c>
      <c r="R1307">
        <v>0.39751602057263907</v>
      </c>
      <c r="S1307">
        <v>0.38898543156204618</v>
      </c>
      <c r="T1307">
        <v>-0.66491673469150325</v>
      </c>
      <c r="U1307">
        <v>18.212321733256076</v>
      </c>
      <c r="V1307">
        <v>0</v>
      </c>
      <c r="X1307" s="7">
        <v>1276</v>
      </c>
      <c r="Y1307" s="7">
        <v>0.6986850585776635</v>
      </c>
      <c r="Z1307" s="7">
        <v>-1.0272859691090013</v>
      </c>
      <c r="AX1307" t="s">
        <v>631</v>
      </c>
      <c r="AY1307">
        <v>-0.23127445459847182</v>
      </c>
    </row>
    <row r="1308" spans="13:51" x14ac:dyDescent="0.25">
      <c r="M1308" t="s">
        <v>2275</v>
      </c>
      <c r="N1308">
        <v>-2.1818034399052638E-2</v>
      </c>
      <c r="O1308">
        <v>5.0185326259924543E-2</v>
      </c>
      <c r="P1308">
        <v>1</v>
      </c>
      <c r="Q1308">
        <v>0</v>
      </c>
      <c r="R1308">
        <v>0.92788016213069469</v>
      </c>
      <c r="S1308">
        <v>5.3598933190646771E-2</v>
      </c>
      <c r="T1308">
        <v>5.2946078344266137E-2</v>
      </c>
      <c r="U1308">
        <v>16.753789010827735</v>
      </c>
      <c r="V1308">
        <v>0</v>
      </c>
      <c r="X1308" s="7">
        <v>1277</v>
      </c>
      <c r="Y1308" s="7">
        <v>0.40264535558750969</v>
      </c>
      <c r="Z1308" s="7">
        <v>0.26626808134881197</v>
      </c>
      <c r="AX1308" t="s">
        <v>2355</v>
      </c>
      <c r="AY1308">
        <v>-0.7005747561390433</v>
      </c>
    </row>
    <row r="1309" spans="13:51" x14ac:dyDescent="0.25">
      <c r="M1309" t="s">
        <v>2276</v>
      </c>
      <c r="N1309">
        <v>0.28959334407700166</v>
      </c>
      <c r="O1309">
        <v>-0.26778256190498118</v>
      </c>
      <c r="P1309">
        <v>1</v>
      </c>
      <c r="Q1309">
        <v>0</v>
      </c>
      <c r="R1309">
        <v>0.34815354852815789</v>
      </c>
      <c r="S1309">
        <v>3.7788755404751122E-2</v>
      </c>
      <c r="T1309">
        <v>-0.55744486662105019</v>
      </c>
      <c r="U1309">
        <v>17.609973776857519</v>
      </c>
      <c r="V1309">
        <v>0</v>
      </c>
      <c r="X1309" s="7">
        <v>1278</v>
      </c>
      <c r="Y1309" s="7">
        <v>0.80120410108277795</v>
      </c>
      <c r="Z1309" s="7">
        <v>-0.25401813164370823</v>
      </c>
      <c r="AX1309" t="s">
        <v>1579</v>
      </c>
      <c r="AY1309">
        <v>8.3033278812579422E-2</v>
      </c>
    </row>
    <row r="1310" spans="13:51" x14ac:dyDescent="0.25">
      <c r="M1310" t="s">
        <v>1391</v>
      </c>
      <c r="N1310">
        <v>0.62249408682158902</v>
      </c>
      <c r="O1310">
        <v>2.2635544728645276</v>
      </c>
      <c r="P1310">
        <v>1</v>
      </c>
      <c r="Q1310">
        <v>0</v>
      </c>
      <c r="R1310">
        <v>0.83758688204831655</v>
      </c>
      <c r="S1310">
        <v>0.15613541305907075</v>
      </c>
      <c r="T1310">
        <v>0.15419487715697555</v>
      </c>
      <c r="U1310">
        <v>17.887690113249956</v>
      </c>
      <c r="V1310">
        <v>0</v>
      </c>
      <c r="X1310" s="7">
        <v>1279</v>
      </c>
      <c r="Y1310" s="7">
        <v>0.15408269894231535</v>
      </c>
      <c r="Z1310" s="7">
        <v>-0.66989361190027052</v>
      </c>
      <c r="AX1310" t="s">
        <v>531</v>
      </c>
      <c r="AY1310">
        <v>-0.29350012463613545</v>
      </c>
    </row>
    <row r="1311" spans="13:51" x14ac:dyDescent="0.25">
      <c r="M1311" t="s">
        <v>418</v>
      </c>
      <c r="N1311">
        <v>-0.74925774621888874</v>
      </c>
      <c r="O1311">
        <v>0.32348708426644029</v>
      </c>
      <c r="P1311">
        <v>1</v>
      </c>
      <c r="Q1311">
        <v>0</v>
      </c>
      <c r="R1311">
        <v>0.4576628676367141</v>
      </c>
      <c r="S1311">
        <v>0.21184974861597713</v>
      </c>
      <c r="T1311">
        <v>-0.38737734490697545</v>
      </c>
      <c r="U1311">
        <v>18.271431892678947</v>
      </c>
      <c r="V1311">
        <v>0</v>
      </c>
      <c r="X1311" s="7">
        <v>1280</v>
      </c>
      <c r="Y1311" s="7">
        <v>0.36642602321466267</v>
      </c>
      <c r="Z1311" s="7">
        <v>-1.1446336601629157</v>
      </c>
      <c r="AX1311" t="s">
        <v>1580</v>
      </c>
      <c r="AY1311">
        <v>-0.27833422599550933</v>
      </c>
    </row>
    <row r="1312" spans="13:51" x14ac:dyDescent="0.25">
      <c r="M1312" t="s">
        <v>663</v>
      </c>
      <c r="N1312">
        <v>-0.75178187144535313</v>
      </c>
      <c r="O1312">
        <v>0.53377590979074752</v>
      </c>
      <c r="P1312">
        <v>1</v>
      </c>
      <c r="Q1312">
        <v>0</v>
      </c>
      <c r="R1312">
        <v>0.42424606496829481</v>
      </c>
      <c r="S1312">
        <v>0.13416779306693333</v>
      </c>
      <c r="T1312">
        <v>0.76460396909846862</v>
      </c>
      <c r="U1312">
        <v>17.411994914817083</v>
      </c>
      <c r="V1312">
        <v>0</v>
      </c>
      <c r="X1312" s="7">
        <v>1281</v>
      </c>
      <c r="Y1312" s="7">
        <v>0.25738782099864299</v>
      </c>
      <c r="Z1312" s="7">
        <v>-0.26829432522819274</v>
      </c>
      <c r="AX1312" t="s">
        <v>2356</v>
      </c>
      <c r="AY1312">
        <v>7.647129651412574E-3</v>
      </c>
    </row>
    <row r="1313" spans="13:51" x14ac:dyDescent="0.25">
      <c r="M1313" t="s">
        <v>1393</v>
      </c>
      <c r="N1313">
        <v>-0.41144496708686135</v>
      </c>
      <c r="O1313">
        <v>-0.22196763661618948</v>
      </c>
      <c r="P1313">
        <v>1</v>
      </c>
      <c r="Q1313">
        <v>0</v>
      </c>
      <c r="R1313">
        <v>1.2264300061632216</v>
      </c>
      <c r="S1313">
        <v>7.3118958000169598E-2</v>
      </c>
      <c r="T1313">
        <v>0.15922368726096131</v>
      </c>
      <c r="U1313">
        <v>16.574399465094459</v>
      </c>
      <c r="V1313">
        <v>0</v>
      </c>
      <c r="X1313" s="7">
        <v>1282</v>
      </c>
      <c r="Y1313" s="7">
        <v>0.21541193955060872</v>
      </c>
      <c r="Z1313" s="7">
        <v>0.36500634599997744</v>
      </c>
      <c r="AX1313" t="s">
        <v>883</v>
      </c>
      <c r="AY1313">
        <v>-3.6047797324376386E-2</v>
      </c>
    </row>
    <row r="1314" spans="13:51" x14ac:dyDescent="0.25">
      <c r="M1314" t="s">
        <v>1394</v>
      </c>
      <c r="N1314">
        <v>0.37697866655067369</v>
      </c>
      <c r="O1314">
        <v>0.35860695529866465</v>
      </c>
      <c r="P1314">
        <v>1</v>
      </c>
      <c r="Q1314">
        <v>0</v>
      </c>
      <c r="R1314">
        <v>1.3476922015681081</v>
      </c>
      <c r="S1314">
        <v>0.11152068678725795</v>
      </c>
      <c r="T1314">
        <v>-0.61928768447630145</v>
      </c>
      <c r="U1314">
        <v>17.731111382577154</v>
      </c>
      <c r="V1314">
        <v>0</v>
      </c>
      <c r="X1314" s="7">
        <v>1283</v>
      </c>
      <c r="Y1314" s="7">
        <v>-0.12893736646201442</v>
      </c>
      <c r="Z1314" s="7">
        <v>-0.67695490194807206</v>
      </c>
      <c r="AX1314" t="s">
        <v>41</v>
      </c>
      <c r="AY1314">
        <v>0.54387434507553722</v>
      </c>
    </row>
    <row r="1315" spans="13:51" x14ac:dyDescent="0.25">
      <c r="M1315" t="s">
        <v>2277</v>
      </c>
      <c r="N1315">
        <v>-0.15207292182068094</v>
      </c>
      <c r="O1315">
        <v>-1.2926797869392034E-2</v>
      </c>
      <c r="P1315">
        <v>1</v>
      </c>
      <c r="Q1315">
        <v>0</v>
      </c>
      <c r="R1315">
        <v>0.51795490471263805</v>
      </c>
      <c r="S1315">
        <v>0.1044452767650111</v>
      </c>
      <c r="T1315">
        <v>5.5017576446501531E-3</v>
      </c>
      <c r="U1315">
        <v>17.569139605937234</v>
      </c>
      <c r="V1315">
        <v>0</v>
      </c>
      <c r="X1315" s="7">
        <v>1284</v>
      </c>
      <c r="Y1315" s="7">
        <v>0.29741426336383459</v>
      </c>
      <c r="Z1315" s="7">
        <v>-0.35953081776222101</v>
      </c>
      <c r="AX1315" t="s">
        <v>72</v>
      </c>
      <c r="AY1315">
        <v>-0.37121191054287372</v>
      </c>
    </row>
    <row r="1316" spans="13:51" x14ac:dyDescent="0.25">
      <c r="M1316" t="s">
        <v>1395</v>
      </c>
      <c r="N1316">
        <v>0.54062498159763761</v>
      </c>
      <c r="O1316">
        <v>0.88025935483020767</v>
      </c>
      <c r="P1316">
        <v>1</v>
      </c>
      <c r="Q1316">
        <v>0</v>
      </c>
      <c r="R1316">
        <v>0.82818447907379511</v>
      </c>
      <c r="S1316">
        <v>0.10487448093188552</v>
      </c>
      <c r="T1316">
        <v>1.2207159595444692</v>
      </c>
      <c r="U1316">
        <v>16.503954604348785</v>
      </c>
      <c r="V1316">
        <v>0</v>
      </c>
      <c r="X1316" s="7">
        <v>1285</v>
      </c>
      <c r="Y1316" s="7">
        <v>0.13059326291899925</v>
      </c>
      <c r="Z1316" s="7">
        <v>-3.7109827797882827E-2</v>
      </c>
      <c r="AX1316" t="s">
        <v>503</v>
      </c>
      <c r="AY1316">
        <v>0.1499853543520859</v>
      </c>
    </row>
    <row r="1317" spans="13:51" x14ac:dyDescent="0.25">
      <c r="M1317" t="s">
        <v>75</v>
      </c>
      <c r="N1317">
        <v>2.0694439852405258</v>
      </c>
      <c r="O1317">
        <v>0.16926740063012508</v>
      </c>
      <c r="P1317">
        <v>1</v>
      </c>
      <c r="Q1317">
        <v>0</v>
      </c>
      <c r="R1317">
        <v>0.7366415318766798</v>
      </c>
      <c r="S1317">
        <v>0.11436494975009182</v>
      </c>
      <c r="T1317">
        <v>-2.8163910291530304E-2</v>
      </c>
      <c r="U1317">
        <v>19.549297748428298</v>
      </c>
      <c r="V1317">
        <v>0</v>
      </c>
      <c r="X1317" s="7">
        <v>1286</v>
      </c>
      <c r="Y1317" s="7">
        <v>0.6136846850995239</v>
      </c>
      <c r="Z1317" s="7">
        <v>-1.1118545332522556</v>
      </c>
      <c r="AX1317" t="s">
        <v>1581</v>
      </c>
      <c r="AY1317">
        <v>-9.3335752306166628E-2</v>
      </c>
    </row>
    <row r="1318" spans="13:51" x14ac:dyDescent="0.25">
      <c r="M1318" t="s">
        <v>1396</v>
      </c>
      <c r="N1318">
        <v>-6.2128040398625177E-2</v>
      </c>
      <c r="O1318">
        <v>-4.9933882447329561E-2</v>
      </c>
      <c r="P1318">
        <v>1</v>
      </c>
      <c r="Q1318">
        <v>0</v>
      </c>
      <c r="R1318">
        <v>1.2696802064479848</v>
      </c>
      <c r="S1318">
        <v>8.3691590550096909E-2</v>
      </c>
      <c r="T1318">
        <v>0.19260975659516172</v>
      </c>
      <c r="U1318">
        <v>16.21429795647926</v>
      </c>
      <c r="V1318">
        <v>0</v>
      </c>
      <c r="X1318" s="7">
        <v>1287</v>
      </c>
      <c r="Y1318" s="7">
        <v>0.15983823897848864</v>
      </c>
      <c r="Z1318" s="7">
        <v>0.39096040264453041</v>
      </c>
      <c r="AX1318" t="s">
        <v>2357</v>
      </c>
      <c r="AY1318">
        <v>-0.68326434424576998</v>
      </c>
    </row>
    <row r="1319" spans="13:51" x14ac:dyDescent="0.25">
      <c r="M1319" t="s">
        <v>538</v>
      </c>
      <c r="N1319">
        <v>0.16747708564976554</v>
      </c>
      <c r="O1319">
        <v>2.1833483951935451E-2</v>
      </c>
      <c r="P1319">
        <v>1</v>
      </c>
      <c r="Q1319">
        <v>0</v>
      </c>
      <c r="R1319">
        <v>1.1171301572361401</v>
      </c>
      <c r="S1319">
        <v>0.12519706558543583</v>
      </c>
      <c r="T1319">
        <v>-0.13372003581419414</v>
      </c>
      <c r="U1319">
        <v>16.294921517374195</v>
      </c>
      <c r="V1319">
        <v>0</v>
      </c>
      <c r="X1319" s="7">
        <v>1288</v>
      </c>
      <c r="Y1319" s="7">
        <v>3.0820749364356387E-2</v>
      </c>
      <c r="Z1319" s="7">
        <v>3.095814780169872E-2</v>
      </c>
      <c r="AX1319" t="s">
        <v>1582</v>
      </c>
      <c r="AY1319">
        <v>-0.10529166735402666</v>
      </c>
    </row>
    <row r="1320" spans="13:51" x14ac:dyDescent="0.25">
      <c r="M1320" t="s">
        <v>2278</v>
      </c>
      <c r="N1320">
        <v>0.24160945601928455</v>
      </c>
      <c r="O1320">
        <v>-0.13084828984337063</v>
      </c>
      <c r="P1320">
        <v>1</v>
      </c>
      <c r="Q1320">
        <v>0</v>
      </c>
      <c r="R1320">
        <v>0.50954441790657212</v>
      </c>
      <c r="S1320">
        <v>0.10877951070932346</v>
      </c>
      <c r="T1320">
        <v>0.18997385311847936</v>
      </c>
      <c r="U1320">
        <v>16.637011343319845</v>
      </c>
      <c r="V1320">
        <v>0</v>
      </c>
      <c r="X1320" s="7">
        <v>1289</v>
      </c>
      <c r="Y1320" s="7">
        <v>0.26768179653253815</v>
      </c>
      <c r="Z1320" s="7">
        <v>-0.29549212312834</v>
      </c>
      <c r="AX1320" t="s">
        <v>1583</v>
      </c>
      <c r="AY1320">
        <v>3.9720925655178352</v>
      </c>
    </row>
    <row r="1321" spans="13:51" x14ac:dyDescent="0.25">
      <c r="M1321" t="s">
        <v>269</v>
      </c>
      <c r="N1321">
        <v>-0.55857521651417119</v>
      </c>
      <c r="O1321">
        <v>0.33264564505569577</v>
      </c>
      <c r="P1321">
        <v>1</v>
      </c>
      <c r="Q1321">
        <v>0</v>
      </c>
      <c r="R1321">
        <v>0.75550946778426631</v>
      </c>
      <c r="S1321">
        <v>0.21817742018893549</v>
      </c>
      <c r="T1321">
        <v>-0.36360722261344297</v>
      </c>
      <c r="U1321">
        <v>17.942187107683861</v>
      </c>
      <c r="V1321">
        <v>0</v>
      </c>
      <c r="X1321" s="7">
        <v>1290</v>
      </c>
      <c r="Y1321" s="7">
        <v>0.29274898292415968</v>
      </c>
      <c r="Z1321" s="7">
        <v>-0.32415286247976816</v>
      </c>
      <c r="AX1321" t="s">
        <v>82</v>
      </c>
      <c r="AY1321">
        <v>1.5592244094667359E-2</v>
      </c>
    </row>
    <row r="1322" spans="13:51" x14ac:dyDescent="0.25">
      <c r="M1322" t="s">
        <v>610</v>
      </c>
      <c r="N1322">
        <v>-0.12818765556687192</v>
      </c>
      <c r="O1322">
        <v>-0.29753390271768515</v>
      </c>
      <c r="P1322">
        <v>1</v>
      </c>
      <c r="Q1322">
        <v>0</v>
      </c>
      <c r="R1322">
        <v>0.6041042462442513</v>
      </c>
      <c r="S1322">
        <v>0.18614175884905937</v>
      </c>
      <c r="T1322">
        <v>0.27440947337570548</v>
      </c>
      <c r="U1322">
        <v>16.822833202264281</v>
      </c>
      <c r="V1322">
        <v>0</v>
      </c>
      <c r="X1322" s="7">
        <v>1291</v>
      </c>
      <c r="Y1322" s="7">
        <v>9.5682404437375551E-2</v>
      </c>
      <c r="Z1322" s="7">
        <v>0.29557366333193569</v>
      </c>
      <c r="AX1322" t="s">
        <v>356</v>
      </c>
      <c r="AY1322">
        <v>0.24790275498297237</v>
      </c>
    </row>
    <row r="1323" spans="13:51" x14ac:dyDescent="0.25">
      <c r="M1323" t="s">
        <v>675</v>
      </c>
      <c r="N1323">
        <v>2.2699993180817537</v>
      </c>
      <c r="O1323">
        <v>0.22137989993426763</v>
      </c>
      <c r="P1323">
        <v>1</v>
      </c>
      <c r="Q1323">
        <v>0</v>
      </c>
      <c r="R1323">
        <v>1.0172856721191779</v>
      </c>
      <c r="S1323">
        <v>8.7564903600904465E-2</v>
      </c>
      <c r="T1323">
        <v>2.3000991320981963</v>
      </c>
      <c r="U1323">
        <v>16.424413531108272</v>
      </c>
      <c r="V1323">
        <v>0</v>
      </c>
      <c r="X1323" s="7">
        <v>1292</v>
      </c>
      <c r="Y1323" s="7">
        <v>1.0533292194712127</v>
      </c>
      <c r="Z1323" s="7">
        <v>-1.5472868890722697</v>
      </c>
      <c r="AX1323" t="s">
        <v>2359</v>
      </c>
      <c r="AY1323">
        <v>3.9114557310653448</v>
      </c>
    </row>
    <row r="1324" spans="13:51" x14ac:dyDescent="0.25">
      <c r="M1324" t="s">
        <v>567</v>
      </c>
      <c r="N1324">
        <v>10.351338644918689</v>
      </c>
      <c r="O1324">
        <v>-0.44932996648732182</v>
      </c>
      <c r="P1324">
        <v>1</v>
      </c>
      <c r="Q1324">
        <v>0</v>
      </c>
      <c r="R1324">
        <v>0.7182220204695916</v>
      </c>
      <c r="S1324">
        <v>0.10288024203900718</v>
      </c>
      <c r="T1324">
        <v>-0.25444949703752867</v>
      </c>
      <c r="U1324">
        <v>16.70746759074072</v>
      </c>
      <c r="V1324">
        <v>0</v>
      </c>
      <c r="X1324" s="7">
        <v>1293</v>
      </c>
      <c r="Y1324" s="7">
        <v>0.37187634116392465</v>
      </c>
      <c r="Z1324" s="7">
        <v>-0.78483736139033333</v>
      </c>
      <c r="AX1324" t="s">
        <v>2360</v>
      </c>
      <c r="AY1324">
        <v>-0.39953791718639897</v>
      </c>
    </row>
    <row r="1325" spans="13:51" x14ac:dyDescent="0.25">
      <c r="M1325" t="s">
        <v>669</v>
      </c>
      <c r="N1325">
        <v>-0.28247010132040351</v>
      </c>
      <c r="O1325">
        <v>9.7921693130115797E-2</v>
      </c>
      <c r="P1325">
        <v>1</v>
      </c>
      <c r="Q1325">
        <v>0</v>
      </c>
      <c r="R1325">
        <v>0.51790516649570995</v>
      </c>
      <c r="S1325">
        <v>0.12030361231509222</v>
      </c>
      <c r="T1325">
        <v>0.41154947263705854</v>
      </c>
      <c r="U1325">
        <v>16.820413505202421</v>
      </c>
      <c r="V1325">
        <v>0</v>
      </c>
      <c r="X1325" s="7">
        <v>1294</v>
      </c>
      <c r="Y1325" s="7">
        <v>1.200224597443615</v>
      </c>
      <c r="Z1325" s="7">
        <v>-1.8165803850107278</v>
      </c>
      <c r="AX1325" t="s">
        <v>2361</v>
      </c>
      <c r="AY1325">
        <v>4.6392232743738147</v>
      </c>
    </row>
    <row r="1326" spans="13:51" x14ac:dyDescent="0.25">
      <c r="M1326" t="s">
        <v>640</v>
      </c>
      <c r="N1326">
        <v>-0.88198757024914387</v>
      </c>
      <c r="O1326">
        <v>0.28743124344305132</v>
      </c>
      <c r="P1326">
        <v>1</v>
      </c>
      <c r="Q1326">
        <v>0</v>
      </c>
      <c r="R1326">
        <v>0.3969139008695885</v>
      </c>
      <c r="S1326">
        <v>6.1444241503059105E-2</v>
      </c>
      <c r="T1326">
        <v>-0.19530916609141383</v>
      </c>
      <c r="U1326">
        <v>17.563669331126675</v>
      </c>
      <c r="V1326">
        <v>0</v>
      </c>
      <c r="X1326" s="7">
        <v>1295</v>
      </c>
      <c r="Y1326" s="7">
        <v>0.11338006483400509</v>
      </c>
      <c r="Z1326" s="7">
        <v>-0.22143907005723773</v>
      </c>
      <c r="AX1326" t="s">
        <v>2362</v>
      </c>
      <c r="AY1326">
        <v>-0.74924943899093055</v>
      </c>
    </row>
    <row r="1327" spans="13:51" x14ac:dyDescent="0.25">
      <c r="M1327" t="s">
        <v>764</v>
      </c>
      <c r="N1327">
        <v>0.53546458667423924</v>
      </c>
      <c r="O1327">
        <v>-7.8272832716489896E-2</v>
      </c>
      <c r="P1327">
        <v>1</v>
      </c>
      <c r="Q1327">
        <v>0</v>
      </c>
      <c r="R1327">
        <v>1.2917746368992622</v>
      </c>
      <c r="S1327">
        <v>7.4999510376662484E-2</v>
      </c>
      <c r="T1327">
        <v>5.7945422108216245E-2</v>
      </c>
      <c r="U1327">
        <v>15.739394453014855</v>
      </c>
      <c r="V1327">
        <v>0</v>
      </c>
      <c r="X1327" s="7">
        <v>1296</v>
      </c>
      <c r="Y1327" s="7">
        <v>-0.20751629542719829</v>
      </c>
      <c r="Z1327" s="7">
        <v>0.10977004656467181</v>
      </c>
      <c r="AX1327" t="s">
        <v>749</v>
      </c>
      <c r="AY1327">
        <v>-8.3929693893086035E-2</v>
      </c>
    </row>
    <row r="1328" spans="13:51" x14ac:dyDescent="0.25">
      <c r="M1328" t="s">
        <v>1397</v>
      </c>
      <c r="N1328">
        <v>-0.41323996099942106</v>
      </c>
      <c r="O1328">
        <v>1.1273814733319829</v>
      </c>
      <c r="P1328">
        <v>1</v>
      </c>
      <c r="Q1328">
        <v>0</v>
      </c>
      <c r="R1328">
        <v>0.32577363593542391</v>
      </c>
      <c r="S1328">
        <v>0.15566064394728865</v>
      </c>
      <c r="T1328">
        <v>0.96933173823217422</v>
      </c>
      <c r="U1328">
        <v>16.829824348241527</v>
      </c>
      <c r="V1328">
        <v>0</v>
      </c>
      <c r="X1328" s="7">
        <v>1297</v>
      </c>
      <c r="Y1328" s="7">
        <v>5.2430932980058687E-2</v>
      </c>
      <c r="Z1328" s="7">
        <v>-0.6932107697995995</v>
      </c>
      <c r="AX1328" t="s">
        <v>2363</v>
      </c>
      <c r="AY1328">
        <v>-0.22007894155459723</v>
      </c>
    </row>
    <row r="1329" spans="13:51" x14ac:dyDescent="0.25">
      <c r="M1329" t="s">
        <v>2279</v>
      </c>
      <c r="N1329">
        <v>-0.20338789203168581</v>
      </c>
      <c r="O1329">
        <v>-0.31548671842562392</v>
      </c>
      <c r="P1329">
        <v>1</v>
      </c>
      <c r="Q1329">
        <v>0</v>
      </c>
      <c r="R1329">
        <v>0.50914176926228494</v>
      </c>
      <c r="S1329">
        <v>0.10610230349001652</v>
      </c>
      <c r="T1329">
        <v>-0.68860227928642437</v>
      </c>
      <c r="U1329">
        <v>16.850469885687801</v>
      </c>
      <c r="V1329">
        <v>0</v>
      </c>
      <c r="X1329" s="7">
        <v>1298</v>
      </c>
      <c r="Y1329" s="7">
        <v>0.96261512137608052</v>
      </c>
      <c r="Z1329" s="7">
        <v>0.98592040732347885</v>
      </c>
      <c r="AX1329" t="s">
        <v>1584</v>
      </c>
      <c r="AY1329">
        <v>-0.76254084665976263</v>
      </c>
    </row>
    <row r="1330" spans="13:51" x14ac:dyDescent="0.25">
      <c r="M1330" t="s">
        <v>785</v>
      </c>
      <c r="N1330">
        <v>-0.27886832847545168</v>
      </c>
      <c r="O1330">
        <v>0.53842812167645471</v>
      </c>
      <c r="P1330">
        <v>1</v>
      </c>
      <c r="Q1330">
        <v>0</v>
      </c>
      <c r="R1330">
        <v>0.56199853177122339</v>
      </c>
      <c r="S1330">
        <v>0.1935193834076534</v>
      </c>
      <c r="T1330">
        <v>2.1874212570064193</v>
      </c>
      <c r="U1330">
        <v>16.431929027835526</v>
      </c>
      <c r="V1330">
        <v>0</v>
      </c>
      <c r="X1330" s="7">
        <v>1299</v>
      </c>
      <c r="Y1330" s="7">
        <v>0.43037776861611288</v>
      </c>
      <c r="Z1330" s="7">
        <v>-0.13121067407996095</v>
      </c>
      <c r="AX1330" t="s">
        <v>2364</v>
      </c>
      <c r="AY1330">
        <v>-0.45299372169117835</v>
      </c>
    </row>
    <row r="1331" spans="13:51" x14ac:dyDescent="0.25">
      <c r="M1331" t="s">
        <v>435</v>
      </c>
      <c r="N1331">
        <v>0.17977582218580077</v>
      </c>
      <c r="O1331">
        <v>9.1981898336638473E-2</v>
      </c>
      <c r="P1331">
        <v>1</v>
      </c>
      <c r="Q1331">
        <v>0</v>
      </c>
      <c r="R1331">
        <v>0.57324037143154971</v>
      </c>
      <c r="S1331">
        <v>0.11924046924366993</v>
      </c>
      <c r="T1331">
        <v>-0.17301435231067783</v>
      </c>
      <c r="U1331">
        <v>17.421266485441219</v>
      </c>
      <c r="V1331">
        <v>0</v>
      </c>
      <c r="X1331" s="7">
        <v>1300</v>
      </c>
      <c r="Y1331" s="7">
        <v>0.44378201919485477</v>
      </c>
      <c r="Z1331" s="7">
        <v>-0.29848574553580287</v>
      </c>
      <c r="AX1331" t="s">
        <v>433</v>
      </c>
      <c r="AY1331">
        <v>-0.56471659921937101</v>
      </c>
    </row>
    <row r="1332" spans="13:51" x14ac:dyDescent="0.25">
      <c r="M1332" t="s">
        <v>2280</v>
      </c>
      <c r="N1332">
        <v>0.31416862002859686</v>
      </c>
      <c r="O1332">
        <v>-8.2604097851794067E-2</v>
      </c>
      <c r="P1332">
        <v>1</v>
      </c>
      <c r="Q1332">
        <v>0</v>
      </c>
      <c r="R1332">
        <v>0.41755028659779958</v>
      </c>
      <c r="S1332">
        <v>0.1824555972866834</v>
      </c>
      <c r="T1332">
        <v>-0.45749471270281933</v>
      </c>
      <c r="U1332">
        <v>16.841856403046666</v>
      </c>
      <c r="V1332">
        <v>0</v>
      </c>
      <c r="X1332" s="7">
        <v>1301</v>
      </c>
      <c r="Y1332" s="7">
        <v>0.55956369821703933</v>
      </c>
      <c r="Z1332" s="7">
        <v>7.1180692493295394E-2</v>
      </c>
      <c r="AX1332" t="s">
        <v>1585</v>
      </c>
      <c r="AY1332">
        <v>4.1915536159895052E-2</v>
      </c>
    </row>
    <row r="1333" spans="13:51" x14ac:dyDescent="0.25">
      <c r="M1333" t="s">
        <v>1398</v>
      </c>
      <c r="N1333">
        <v>-0.56673632783052585</v>
      </c>
      <c r="O1333">
        <v>0.31006072988848005</v>
      </c>
      <c r="P1333">
        <v>1</v>
      </c>
      <c r="Q1333">
        <v>0</v>
      </c>
      <c r="R1333">
        <v>0.31080530391028044</v>
      </c>
      <c r="S1333">
        <v>8.1363036055170299E-2</v>
      </c>
      <c r="T1333">
        <v>2.2408040768308605E-2</v>
      </c>
      <c r="U1333">
        <v>17.285193428957577</v>
      </c>
      <c r="V1333">
        <v>0</v>
      </c>
      <c r="X1333" s="7">
        <v>1302</v>
      </c>
      <c r="Y1333" s="7">
        <v>-1.5530738293960955E-3</v>
      </c>
      <c r="Z1333" s="7">
        <v>-0.3190948467747422</v>
      </c>
      <c r="AX1333" t="s">
        <v>668</v>
      </c>
      <c r="AY1333">
        <v>0.50954610412650814</v>
      </c>
    </row>
    <row r="1334" spans="13:51" x14ac:dyDescent="0.25">
      <c r="M1334" t="s">
        <v>401</v>
      </c>
      <c r="N1334">
        <v>-0.65270071523917406</v>
      </c>
      <c r="O1334">
        <v>0.4123978252924595</v>
      </c>
      <c r="P1334">
        <v>1</v>
      </c>
      <c r="Q1334">
        <v>0</v>
      </c>
      <c r="R1334">
        <v>0.17323239108542909</v>
      </c>
      <c r="S1334">
        <v>8.9424748101507925E-2</v>
      </c>
      <c r="T1334">
        <v>-0.12093494769848846</v>
      </c>
      <c r="U1334">
        <v>19.328010606786236</v>
      </c>
      <c r="V1334">
        <v>0</v>
      </c>
      <c r="X1334" s="7">
        <v>1303</v>
      </c>
      <c r="Y1334" s="7">
        <v>0.16719236108933838</v>
      </c>
      <c r="Z1334" s="7">
        <v>6.121142800983681E-2</v>
      </c>
      <c r="AX1334" t="s">
        <v>1586</v>
      </c>
      <c r="AY1334">
        <v>40.767203467811981</v>
      </c>
    </row>
    <row r="1335" spans="13:51" x14ac:dyDescent="0.25">
      <c r="M1335" t="s">
        <v>339</v>
      </c>
      <c r="N1335">
        <v>4.1110164225731971</v>
      </c>
      <c r="O1335">
        <v>-0.28557526725872001</v>
      </c>
      <c r="P1335">
        <v>1</v>
      </c>
      <c r="Q1335">
        <v>0</v>
      </c>
      <c r="R1335">
        <v>0.45478666730722456</v>
      </c>
      <c r="S1335">
        <v>0.36976557080173045</v>
      </c>
      <c r="T1335">
        <v>-0.54144832789665631</v>
      </c>
      <c r="U1335">
        <v>18.107097268663068</v>
      </c>
      <c r="V1335">
        <v>0</v>
      </c>
      <c r="X1335" s="7">
        <v>1304</v>
      </c>
      <c r="Y1335" s="7">
        <v>-0.65573062200043875</v>
      </c>
      <c r="Z1335" s="7">
        <v>0.47156688746867703</v>
      </c>
      <c r="AX1335" t="s">
        <v>1587</v>
      </c>
      <c r="AY1335">
        <v>-0.11432045162263733</v>
      </c>
    </row>
    <row r="1336" spans="13:51" x14ac:dyDescent="0.25">
      <c r="M1336" t="s">
        <v>889</v>
      </c>
      <c r="N1336">
        <v>5.0761355418431799</v>
      </c>
      <c r="O1336">
        <v>0.35620826011860041</v>
      </c>
      <c r="P1336">
        <v>1</v>
      </c>
      <c r="Q1336">
        <v>0</v>
      </c>
      <c r="R1336">
        <v>0.33156570410435587</v>
      </c>
      <c r="S1336">
        <v>9.8341208708233097E-2</v>
      </c>
      <c r="T1336">
        <v>1.7430767630034965</v>
      </c>
      <c r="U1336">
        <v>16.320720925824435</v>
      </c>
      <c r="V1336">
        <v>0</v>
      </c>
      <c r="X1336" s="7">
        <v>1305</v>
      </c>
      <c r="Y1336" s="7">
        <v>0.31331981292979932</v>
      </c>
      <c r="Z1336" s="7">
        <v>-0.33513784732885199</v>
      </c>
      <c r="AX1336" t="s">
        <v>1588</v>
      </c>
      <c r="AY1336">
        <v>0.59583492382757908</v>
      </c>
    </row>
    <row r="1337" spans="13:51" x14ac:dyDescent="0.25">
      <c r="M1337" t="s">
        <v>486</v>
      </c>
      <c r="N1337">
        <v>0.5905910258408783</v>
      </c>
      <c r="O1337">
        <v>-0.35344183352524022</v>
      </c>
      <c r="P1337">
        <v>1</v>
      </c>
      <c r="Q1337">
        <v>0</v>
      </c>
      <c r="R1337">
        <v>0.59213106694461703</v>
      </c>
      <c r="S1337">
        <v>6.4425478368204295E-2</v>
      </c>
      <c r="T1337">
        <v>0.81824883109868674</v>
      </c>
      <c r="U1337">
        <v>17.09004518652203</v>
      </c>
      <c r="V1337">
        <v>0</v>
      </c>
      <c r="X1337" s="7">
        <v>1306</v>
      </c>
      <c r="Y1337" s="7">
        <v>3.4992451095400834E-3</v>
      </c>
      <c r="Z1337" s="7">
        <v>0.28609409896746157</v>
      </c>
      <c r="AX1337" t="s">
        <v>1589</v>
      </c>
      <c r="AY1337">
        <v>-0.29555294718854808</v>
      </c>
    </row>
    <row r="1338" spans="13:51" x14ac:dyDescent="0.25">
      <c r="M1338" t="s">
        <v>777</v>
      </c>
      <c r="N1338">
        <v>-0.13732531353849944</v>
      </c>
      <c r="O1338">
        <v>-1.4510462092656754E-2</v>
      </c>
      <c r="P1338">
        <v>1</v>
      </c>
      <c r="Q1338">
        <v>0</v>
      </c>
      <c r="R1338">
        <v>0.49740687996269517</v>
      </c>
      <c r="S1338">
        <v>0.18196658102334903</v>
      </c>
      <c r="T1338">
        <v>-0.16553258118663366</v>
      </c>
      <c r="U1338">
        <v>16.45598769166023</v>
      </c>
      <c r="V1338">
        <v>0</v>
      </c>
      <c r="X1338" s="7">
        <v>1307</v>
      </c>
      <c r="Y1338" s="7">
        <v>0.54147185884197369</v>
      </c>
      <c r="Z1338" s="7">
        <v>8.1022227979615336E-2</v>
      </c>
      <c r="AX1338" t="s">
        <v>150</v>
      </c>
      <c r="AY1338">
        <v>-0.39230728644882862</v>
      </c>
    </row>
    <row r="1339" spans="13:51" x14ac:dyDescent="0.25">
      <c r="M1339" t="s">
        <v>595</v>
      </c>
      <c r="N1339">
        <v>-0.33728570286613979</v>
      </c>
      <c r="O1339">
        <v>0.18415413724254906</v>
      </c>
      <c r="P1339">
        <v>1</v>
      </c>
      <c r="Q1339">
        <v>0</v>
      </c>
      <c r="R1339">
        <v>0.18823295263260387</v>
      </c>
      <c r="S1339">
        <v>0.15201810782412842</v>
      </c>
      <c r="T1339">
        <v>-1.3567969034785481E-2</v>
      </c>
      <c r="U1339">
        <v>17.871731495859514</v>
      </c>
      <c r="V1339">
        <v>0</v>
      </c>
      <c r="X1339" s="7">
        <v>1308</v>
      </c>
      <c r="Y1339" s="7">
        <v>-0.17286945252712144</v>
      </c>
      <c r="Z1339" s="7">
        <v>-0.57638829369176725</v>
      </c>
      <c r="AX1339" t="s">
        <v>1590</v>
      </c>
      <c r="AY1339">
        <v>-0.45795319151962083</v>
      </c>
    </row>
    <row r="1340" spans="13:51" x14ac:dyDescent="0.25">
      <c r="M1340" t="s">
        <v>2281</v>
      </c>
      <c r="N1340">
        <v>-0.4367430192199786</v>
      </c>
      <c r="O1340">
        <v>0.17283698948978971</v>
      </c>
      <c r="P1340">
        <v>1</v>
      </c>
      <c r="Q1340">
        <v>0</v>
      </c>
      <c r="R1340">
        <v>0.5101027122924896</v>
      </c>
      <c r="S1340">
        <v>0.10971012504598376</v>
      </c>
      <c r="T1340">
        <v>-0.32261679441546287</v>
      </c>
      <c r="U1340">
        <v>16.910173252664826</v>
      </c>
      <c r="V1340">
        <v>0</v>
      </c>
      <c r="X1340" s="7">
        <v>1309</v>
      </c>
      <c r="Y1340" s="7">
        <v>0.47655058411820495</v>
      </c>
      <c r="Z1340" s="7">
        <v>-1.228332455563558</v>
      </c>
      <c r="AX1340" t="s">
        <v>2365</v>
      </c>
      <c r="AY1340">
        <v>0.244347027085241</v>
      </c>
    </row>
    <row r="1341" spans="13:51" x14ac:dyDescent="0.25">
      <c r="M1341" t="s">
        <v>577</v>
      </c>
      <c r="N1341">
        <v>-0.39372324045270174</v>
      </c>
      <c r="O1341">
        <v>-0.26299009615623198</v>
      </c>
      <c r="P1341">
        <v>1</v>
      </c>
      <c r="Q1341">
        <v>0</v>
      </c>
      <c r="R1341">
        <v>0.77822323724783971</v>
      </c>
      <c r="S1341">
        <v>0.21098815002760052</v>
      </c>
      <c r="T1341">
        <v>-0.60137444516724015</v>
      </c>
      <c r="U1341">
        <v>16.458552230623642</v>
      </c>
      <c r="V1341">
        <v>0</v>
      </c>
      <c r="X1341" s="7">
        <v>1310</v>
      </c>
      <c r="Y1341" s="7">
        <v>0.29025090981787072</v>
      </c>
      <c r="Z1341" s="7">
        <v>-0.70169587690473212</v>
      </c>
      <c r="AX1341" t="s">
        <v>530</v>
      </c>
      <c r="AY1341">
        <v>5.7576691870602145E-2</v>
      </c>
    </row>
    <row r="1342" spans="13:51" x14ac:dyDescent="0.25">
      <c r="M1342" t="s">
        <v>298</v>
      </c>
      <c r="N1342">
        <v>8.7047147018537672</v>
      </c>
      <c r="O1342">
        <v>5.9681656431778843E-3</v>
      </c>
      <c r="P1342">
        <v>1</v>
      </c>
      <c r="Q1342">
        <v>0</v>
      </c>
      <c r="R1342">
        <v>0.49958285686289278</v>
      </c>
      <c r="S1342">
        <v>0.15419627679284062</v>
      </c>
      <c r="T1342">
        <v>-0.32888474505100396</v>
      </c>
      <c r="U1342">
        <v>18.024010092550736</v>
      </c>
      <c r="V1342">
        <v>0</v>
      </c>
      <c r="X1342" s="7">
        <v>1311</v>
      </c>
      <c r="Y1342" s="7">
        <v>2.7879073175197222E-2</v>
      </c>
      <c r="Z1342" s="7">
        <v>0.34909959337547647</v>
      </c>
      <c r="AX1342" t="s">
        <v>2366</v>
      </c>
      <c r="AY1342">
        <v>-0.55474100889606526</v>
      </c>
    </row>
    <row r="1343" spans="13:51" x14ac:dyDescent="0.25">
      <c r="M1343" t="s">
        <v>295</v>
      </c>
      <c r="N1343">
        <v>4.8048950324976039</v>
      </c>
      <c r="O1343">
        <v>5.531245632012971E-2</v>
      </c>
      <c r="P1343">
        <v>1</v>
      </c>
      <c r="Q1343">
        <v>0</v>
      </c>
      <c r="R1343">
        <v>0.49584758387562106</v>
      </c>
      <c r="S1343">
        <v>0.15846278479103876</v>
      </c>
      <c r="T1343">
        <v>-0.36026474631945699</v>
      </c>
      <c r="U1343">
        <v>18.023366324728517</v>
      </c>
      <c r="V1343">
        <v>0</v>
      </c>
      <c r="X1343" s="7">
        <v>1312</v>
      </c>
      <c r="Y1343" s="7">
        <v>0.14805459491918552</v>
      </c>
      <c r="Z1343" s="7">
        <v>-0.30012751673986648</v>
      </c>
      <c r="AX1343" t="s">
        <v>1591</v>
      </c>
      <c r="AY1343">
        <v>-0.51428546027230515</v>
      </c>
    </row>
    <row r="1344" spans="13:51" x14ac:dyDescent="0.25">
      <c r="M1344" t="s">
        <v>1399</v>
      </c>
      <c r="N1344">
        <v>-6.002297591431497E-2</v>
      </c>
      <c r="O1344">
        <v>0.40406016800766481</v>
      </c>
      <c r="P1344">
        <v>1</v>
      </c>
      <c r="Q1344">
        <v>0</v>
      </c>
      <c r="R1344">
        <v>0.53597470463306429</v>
      </c>
      <c r="S1344">
        <v>0.12721045942947265</v>
      </c>
      <c r="T1344">
        <v>0.14199163307827337</v>
      </c>
      <c r="U1344">
        <v>16.615845076222524</v>
      </c>
      <c r="V1344">
        <v>0</v>
      </c>
      <c r="X1344" s="7">
        <v>1313</v>
      </c>
      <c r="Y1344" s="7">
        <v>0.80885801526978585</v>
      </c>
      <c r="Z1344" s="7">
        <v>-0.26823303367214824</v>
      </c>
      <c r="AX1344" t="s">
        <v>2367</v>
      </c>
      <c r="AY1344">
        <v>-0.91637922282639461</v>
      </c>
    </row>
    <row r="1345" spans="13:51" x14ac:dyDescent="0.25">
      <c r="M1345" t="s">
        <v>475</v>
      </c>
      <c r="N1345">
        <v>-0.23360519199060875</v>
      </c>
      <c r="O1345">
        <v>0.20202169859258942</v>
      </c>
      <c r="P1345">
        <v>1</v>
      </c>
      <c r="Q1345">
        <v>0</v>
      </c>
      <c r="R1345">
        <v>1.0785249632228067</v>
      </c>
      <c r="S1345">
        <v>2.4680326617060721E-2</v>
      </c>
      <c r="T1345">
        <v>-0.56441671915418445</v>
      </c>
      <c r="U1345">
        <v>16.888297011154531</v>
      </c>
      <c r="V1345">
        <v>1</v>
      </c>
      <c r="X1345" s="7">
        <v>1314</v>
      </c>
      <c r="Y1345" s="7">
        <v>0.19140208857731691</v>
      </c>
      <c r="Z1345" s="7">
        <v>1.8780418966632089</v>
      </c>
      <c r="AX1345" t="s">
        <v>38</v>
      </c>
      <c r="AY1345">
        <v>0.39723448673219092</v>
      </c>
    </row>
    <row r="1346" spans="13:51" x14ac:dyDescent="0.25">
      <c r="M1346" t="s">
        <v>721</v>
      </c>
      <c r="N1346">
        <v>-0.21786093859545122</v>
      </c>
      <c r="O1346">
        <v>0.47305317414828274</v>
      </c>
      <c r="P1346">
        <v>1</v>
      </c>
      <c r="Q1346">
        <v>0</v>
      </c>
      <c r="R1346">
        <v>0.4330622488036262</v>
      </c>
      <c r="S1346">
        <v>0.28267941582589867</v>
      </c>
      <c r="T1346">
        <v>-0.373905339673409</v>
      </c>
      <c r="U1346">
        <v>16.893560671598724</v>
      </c>
      <c r="V1346">
        <v>0</v>
      </c>
      <c r="X1346" s="7">
        <v>1315</v>
      </c>
      <c r="Y1346" s="7">
        <v>0.31156661617922754</v>
      </c>
      <c r="Z1346" s="7">
        <v>-0.37369465657785272</v>
      </c>
      <c r="AX1346" t="s">
        <v>188</v>
      </c>
      <c r="AY1346">
        <v>-0.46847127496277796</v>
      </c>
    </row>
    <row r="1347" spans="13:51" x14ac:dyDescent="0.25">
      <c r="M1347" t="s">
        <v>2283</v>
      </c>
      <c r="N1347">
        <v>9.5325339741640341E-2</v>
      </c>
      <c r="O1347">
        <v>0.2743456518921405</v>
      </c>
      <c r="P1347">
        <v>1</v>
      </c>
      <c r="Q1347">
        <v>0</v>
      </c>
      <c r="R1347">
        <v>0.66570274492173975</v>
      </c>
      <c r="S1347">
        <v>0.10933092384586533</v>
      </c>
      <c r="T1347">
        <v>4.9610480610478227</v>
      </c>
      <c r="U1347">
        <v>17.493039498940131</v>
      </c>
      <c r="V1347">
        <v>0</v>
      </c>
      <c r="X1347" s="7">
        <v>1316</v>
      </c>
      <c r="Y1347" s="7">
        <v>9.3081788127496401E-2</v>
      </c>
      <c r="Z1347" s="7">
        <v>7.4395297522269144E-2</v>
      </c>
      <c r="AX1347" t="s">
        <v>1592</v>
      </c>
      <c r="AY1347">
        <v>-0.37544022055840115</v>
      </c>
    </row>
    <row r="1348" spans="13:51" x14ac:dyDescent="0.25">
      <c r="M1348" t="s">
        <v>49</v>
      </c>
      <c r="N1348">
        <v>-0.48031776587303748</v>
      </c>
      <c r="O1348">
        <v>1.2137221775250182E-2</v>
      </c>
      <c r="P1348">
        <v>1</v>
      </c>
      <c r="Q1348">
        <v>0</v>
      </c>
      <c r="R1348">
        <v>0.55561213631414075</v>
      </c>
      <c r="S1348">
        <v>8.2385336470828519E-2</v>
      </c>
      <c r="T1348">
        <v>-0.31070192968848032</v>
      </c>
      <c r="U1348">
        <v>20.281258863316996</v>
      </c>
      <c r="V1348">
        <v>0</v>
      </c>
      <c r="X1348" s="7">
        <v>1317</v>
      </c>
      <c r="Y1348" s="7">
        <v>0.17878100793111151</v>
      </c>
      <c r="Z1348" s="7">
        <v>6.2828448088173033E-2</v>
      </c>
      <c r="AX1348" t="s">
        <v>891</v>
      </c>
      <c r="AY1348">
        <v>-0.22673123327636446</v>
      </c>
    </row>
    <row r="1349" spans="13:51" x14ac:dyDescent="0.25">
      <c r="M1349" t="s">
        <v>1400</v>
      </c>
      <c r="N1349">
        <v>-7.8720452055565757E-2</v>
      </c>
      <c r="O1349">
        <v>4.5848763386759563E-2</v>
      </c>
      <c r="P1349">
        <v>1</v>
      </c>
      <c r="Q1349">
        <v>0</v>
      </c>
      <c r="R1349">
        <v>5.5390705534110376</v>
      </c>
      <c r="S1349">
        <v>2.7035376828395723E-2</v>
      </c>
      <c r="T1349">
        <v>-0.3958884578332319</v>
      </c>
      <c r="U1349">
        <v>17.641113647195194</v>
      </c>
      <c r="V1349">
        <v>0</v>
      </c>
      <c r="X1349" s="7">
        <v>1318</v>
      </c>
      <c r="Y1349" s="7">
        <v>-0.15217148262901128</v>
      </c>
      <c r="Z1349" s="7">
        <v>-0.40640373388515993</v>
      </c>
      <c r="AX1349" t="s">
        <v>286</v>
      </c>
      <c r="AY1349">
        <v>-0.12652577929176381</v>
      </c>
    </row>
    <row r="1350" spans="13:51" x14ac:dyDescent="0.25">
      <c r="M1350" t="s">
        <v>149</v>
      </c>
      <c r="N1350">
        <v>-0.3343185557086546</v>
      </c>
      <c r="O1350">
        <v>-4.9517299168406201E-3</v>
      </c>
      <c r="P1350">
        <v>1</v>
      </c>
      <c r="Q1350">
        <v>0</v>
      </c>
      <c r="R1350">
        <v>0.87850782725239063</v>
      </c>
      <c r="S1350">
        <v>6.7775012868366902E-2</v>
      </c>
      <c r="T1350">
        <v>3.5174100673467628</v>
      </c>
      <c r="U1350">
        <v>18.955781224337827</v>
      </c>
      <c r="V1350">
        <v>0</v>
      </c>
      <c r="X1350" s="7">
        <v>1319</v>
      </c>
      <c r="Y1350" s="7">
        <v>2.9300078340638941E-2</v>
      </c>
      <c r="Z1350" s="7">
        <v>-0.15748773390751086</v>
      </c>
      <c r="AX1350" t="s">
        <v>898</v>
      </c>
      <c r="AY1350">
        <v>0.3587315343094411</v>
      </c>
    </row>
    <row r="1351" spans="13:51" x14ac:dyDescent="0.25">
      <c r="M1351" t="s">
        <v>1401</v>
      </c>
      <c r="N1351">
        <v>-0.79415636691524849</v>
      </c>
      <c r="O1351">
        <v>4.1552094199764078E-2</v>
      </c>
      <c r="P1351">
        <v>1</v>
      </c>
      <c r="Q1351">
        <v>0</v>
      </c>
      <c r="R1351">
        <v>0.86092120148462981</v>
      </c>
      <c r="S1351">
        <v>0.18077204133071745</v>
      </c>
      <c r="T1351">
        <v>0.13096640512394109</v>
      </c>
      <c r="U1351">
        <v>17.851702795391216</v>
      </c>
      <c r="V1351">
        <v>0</v>
      </c>
      <c r="X1351" s="7">
        <v>1320</v>
      </c>
      <c r="Y1351" s="7">
        <v>1.1745741722467444</v>
      </c>
      <c r="Z1351" s="7">
        <v>1.0954251458350093</v>
      </c>
      <c r="AX1351" t="s">
        <v>626</v>
      </c>
      <c r="AY1351">
        <v>1.1426570942728898</v>
      </c>
    </row>
    <row r="1352" spans="13:51" x14ac:dyDescent="0.25">
      <c r="M1352" t="s">
        <v>403</v>
      </c>
      <c r="N1352">
        <v>-0.26987031140802109</v>
      </c>
      <c r="O1352">
        <v>0.12931096112114013</v>
      </c>
      <c r="P1352">
        <v>1</v>
      </c>
      <c r="Q1352">
        <v>0</v>
      </c>
      <c r="R1352">
        <v>0.66280050371892896</v>
      </c>
      <c r="S1352">
        <v>0.15053622352548116</v>
      </c>
      <c r="T1352">
        <v>-0.14684349311466388</v>
      </c>
      <c r="U1352">
        <v>17.549126983722925</v>
      </c>
      <c r="V1352">
        <v>0</v>
      </c>
      <c r="X1352" s="7">
        <v>1321</v>
      </c>
      <c r="Y1352" s="7">
        <v>-2.3917006265552848E-2</v>
      </c>
      <c r="Z1352" s="7">
        <v>10.375255651184242</v>
      </c>
      <c r="AX1352" t="s">
        <v>62</v>
      </c>
      <c r="AY1352">
        <v>-0.71203430938948098</v>
      </c>
    </row>
    <row r="1353" spans="13:51" x14ac:dyDescent="0.25">
      <c r="M1353" t="s">
        <v>300</v>
      </c>
      <c r="N1353">
        <v>-0.30798592737031316</v>
      </c>
      <c r="O1353">
        <v>0.18001673294457607</v>
      </c>
      <c r="P1353">
        <v>1</v>
      </c>
      <c r="Q1353">
        <v>0</v>
      </c>
      <c r="R1353">
        <v>0.7065359894754103</v>
      </c>
      <c r="S1353">
        <v>0.10981937132044313</v>
      </c>
      <c r="T1353">
        <v>-0.16619153328082911</v>
      </c>
      <c r="U1353">
        <v>17.957583188772556</v>
      </c>
      <c r="V1353">
        <v>0</v>
      </c>
      <c r="X1353" s="7">
        <v>1322</v>
      </c>
      <c r="Y1353" s="7">
        <v>0.28725658647734875</v>
      </c>
      <c r="Z1353" s="7">
        <v>-0.56972668779775226</v>
      </c>
      <c r="AX1353" t="s">
        <v>165</v>
      </c>
      <c r="AY1353">
        <v>0.10699801580105786</v>
      </c>
    </row>
    <row r="1354" spans="13:51" x14ac:dyDescent="0.25">
      <c r="M1354" t="s">
        <v>397</v>
      </c>
      <c r="N1354">
        <v>5.2970391761234373E-2</v>
      </c>
      <c r="O1354">
        <v>-0.21810138382697689</v>
      </c>
      <c r="P1354">
        <v>1</v>
      </c>
      <c r="Q1354">
        <v>0</v>
      </c>
      <c r="R1354">
        <v>1.0692422575338298</v>
      </c>
      <c r="S1354">
        <v>0.12499565088952934</v>
      </c>
      <c r="T1354">
        <v>1.2026504124904687</v>
      </c>
      <c r="U1354">
        <v>17.049311513482948</v>
      </c>
      <c r="V1354">
        <v>1</v>
      </c>
      <c r="X1354" s="7">
        <v>1323</v>
      </c>
      <c r="Y1354" s="7">
        <v>0.20206893280460353</v>
      </c>
      <c r="Z1354" s="7">
        <v>-1.0840565030537475</v>
      </c>
      <c r="AX1354" t="s">
        <v>380</v>
      </c>
      <c r="AY1354">
        <v>1.9912090446904458</v>
      </c>
    </row>
    <row r="1355" spans="13:51" x14ac:dyDescent="0.25">
      <c r="M1355" t="s">
        <v>1402</v>
      </c>
      <c r="N1355">
        <v>-7.1523892326122829E-2</v>
      </c>
      <c r="O1355">
        <v>0.87815783653734381</v>
      </c>
      <c r="P1355">
        <v>1</v>
      </c>
      <c r="Q1355">
        <v>0</v>
      </c>
      <c r="R1355">
        <v>0.88980654992628949</v>
      </c>
      <c r="S1355">
        <v>0.44165335006404721</v>
      </c>
      <c r="T1355">
        <v>0.21586725715185179</v>
      </c>
      <c r="U1355">
        <v>16.759020666465435</v>
      </c>
      <c r="V1355">
        <v>0</v>
      </c>
      <c r="X1355" s="7">
        <v>1324</v>
      </c>
      <c r="Y1355" s="7">
        <v>0.26705596944154009</v>
      </c>
      <c r="Z1355" s="7">
        <v>0.26840861723269915</v>
      </c>
      <c r="AX1355" t="s">
        <v>195</v>
      </c>
      <c r="AY1355">
        <v>-0.30299910950305109</v>
      </c>
    </row>
    <row r="1356" spans="13:51" x14ac:dyDescent="0.25">
      <c r="M1356" t="s">
        <v>651</v>
      </c>
      <c r="N1356">
        <v>-0.64388293296935739</v>
      </c>
      <c r="O1356">
        <v>-0.12998995824317416</v>
      </c>
      <c r="P1356">
        <v>1</v>
      </c>
      <c r="Q1356">
        <v>0</v>
      </c>
      <c r="R1356">
        <v>0.6185110722662871</v>
      </c>
      <c r="S1356">
        <v>7.2008343701221375E-2</v>
      </c>
      <c r="T1356">
        <v>-0.15330013213742766</v>
      </c>
      <c r="U1356">
        <v>16.87683033394374</v>
      </c>
      <c r="V1356">
        <v>0</v>
      </c>
      <c r="X1356" s="7">
        <v>1325</v>
      </c>
      <c r="Y1356" s="7">
        <v>0.60349330460429018</v>
      </c>
      <c r="Z1356" s="7">
        <v>-1.0167332656037114</v>
      </c>
      <c r="AX1356" t="s">
        <v>700</v>
      </c>
      <c r="AY1356">
        <v>-1.5238251041676093E-2</v>
      </c>
    </row>
    <row r="1357" spans="13:51" x14ac:dyDescent="0.25">
      <c r="M1357" t="s">
        <v>1403</v>
      </c>
      <c r="N1357">
        <v>0.37628948586034816</v>
      </c>
      <c r="O1357">
        <v>-2.2001573813814769E-2</v>
      </c>
      <c r="P1357">
        <v>1</v>
      </c>
      <c r="Q1357">
        <v>0</v>
      </c>
      <c r="R1357">
        <v>0.86526191599113911</v>
      </c>
      <c r="S1357">
        <v>0.10708920852496727</v>
      </c>
      <c r="T1357">
        <v>-1.0119904900986432E-2</v>
      </c>
      <c r="U1357">
        <v>16.1998925627307</v>
      </c>
      <c r="V1357">
        <v>0</v>
      </c>
      <c r="X1357" s="7">
        <v>1326</v>
      </c>
      <c r="Y1357" s="7">
        <v>-0.19744723684720411</v>
      </c>
      <c r="Z1357" s="7">
        <v>-5.9406551844816968E-3</v>
      </c>
      <c r="AX1357" t="s">
        <v>422</v>
      </c>
      <c r="AY1357">
        <v>-0.41280288841655621</v>
      </c>
    </row>
    <row r="1358" spans="13:51" x14ac:dyDescent="0.25">
      <c r="M1358" t="s">
        <v>1404</v>
      </c>
      <c r="N1358">
        <v>0.24511701950623158</v>
      </c>
      <c r="O1358">
        <v>0.20499977553956888</v>
      </c>
      <c r="P1358">
        <v>1</v>
      </c>
      <c r="Q1358">
        <v>0</v>
      </c>
      <c r="R1358">
        <v>0.74766655123754033</v>
      </c>
      <c r="S1358">
        <v>9.7360594708429782E-2</v>
      </c>
      <c r="T1358">
        <v>-0.28752759190555638</v>
      </c>
      <c r="U1358">
        <v>18.289576884255698</v>
      </c>
      <c r="V1358">
        <v>0</v>
      </c>
      <c r="X1358" s="7">
        <v>1327</v>
      </c>
      <c r="Y1358" s="7">
        <v>0.92047837169073032</v>
      </c>
      <c r="Z1358" s="7">
        <v>-1.1993467001661819</v>
      </c>
      <c r="AX1358" t="s">
        <v>2368</v>
      </c>
      <c r="AY1358">
        <v>-0.76867289032090491</v>
      </c>
    </row>
    <row r="1359" spans="13:51" x14ac:dyDescent="0.25">
      <c r="M1359" t="s">
        <v>1405</v>
      </c>
      <c r="N1359">
        <v>-0.30018773032377033</v>
      </c>
      <c r="O1359">
        <v>0.13631616156320245</v>
      </c>
      <c r="P1359">
        <v>1</v>
      </c>
      <c r="Q1359">
        <v>0</v>
      </c>
      <c r="R1359">
        <v>1.1802499471045014</v>
      </c>
      <c r="S1359">
        <v>0.14408308235457754</v>
      </c>
      <c r="T1359">
        <v>0.29124194875340764</v>
      </c>
      <c r="U1359">
        <v>17.143194908472235</v>
      </c>
      <c r="V1359">
        <v>0</v>
      </c>
      <c r="X1359" s="7">
        <v>1328</v>
      </c>
      <c r="Y1359" s="7">
        <v>6.7365995001984758E-2</v>
      </c>
      <c r="Z1359" s="7">
        <v>0.11240982718381601</v>
      </c>
      <c r="AX1359" t="s">
        <v>1594</v>
      </c>
      <c r="AY1359">
        <v>-0.54715480307015751</v>
      </c>
    </row>
    <row r="1360" spans="13:51" x14ac:dyDescent="0.25">
      <c r="M1360" t="s">
        <v>1406</v>
      </c>
      <c r="N1360">
        <v>-8.3602066050683349E-2</v>
      </c>
      <c r="O1360">
        <v>0.27090205134764783</v>
      </c>
      <c r="P1360">
        <v>1</v>
      </c>
      <c r="Q1360">
        <v>0</v>
      </c>
      <c r="R1360">
        <v>0.82857294308064766</v>
      </c>
      <c r="S1360">
        <v>8.7590161133585698E-2</v>
      </c>
      <c r="T1360">
        <v>-0.15349227417975961</v>
      </c>
      <c r="U1360">
        <v>17.380298015856056</v>
      </c>
      <c r="V1360">
        <v>0</v>
      </c>
      <c r="X1360" s="7">
        <v>1329</v>
      </c>
      <c r="Y1360" s="7">
        <v>-0.23351836171365595</v>
      </c>
      <c r="Z1360" s="7">
        <v>0.54768698174225283</v>
      </c>
      <c r="AX1360" t="s">
        <v>2369</v>
      </c>
      <c r="AY1360">
        <v>-0.2376813450357261</v>
      </c>
    </row>
    <row r="1361" spans="13:51" x14ac:dyDescent="0.25">
      <c r="M1361" t="s">
        <v>1407</v>
      </c>
      <c r="N1361">
        <v>-0.30639343832601534</v>
      </c>
      <c r="O1361">
        <v>0.11806058131447154</v>
      </c>
      <c r="P1361">
        <v>1</v>
      </c>
      <c r="Q1361">
        <v>0</v>
      </c>
      <c r="R1361">
        <v>0.99015266289672244</v>
      </c>
      <c r="S1361">
        <v>8.6311237190897783E-2</v>
      </c>
      <c r="T1361">
        <v>1.2617918945306059</v>
      </c>
      <c r="U1361">
        <v>16.56802487390436</v>
      </c>
      <c r="V1361">
        <v>0</v>
      </c>
      <c r="X1361" s="7">
        <v>1330</v>
      </c>
      <c r="Y1361" s="7">
        <v>0.23956138385272849</v>
      </c>
      <c r="Z1361" s="7">
        <v>-0.80629771168325437</v>
      </c>
      <c r="AX1361" t="s">
        <v>1597</v>
      </c>
      <c r="AY1361">
        <v>-0.85889066003665659</v>
      </c>
    </row>
    <row r="1362" spans="13:51" x14ac:dyDescent="0.25">
      <c r="M1362" t="s">
        <v>1408</v>
      </c>
      <c r="N1362">
        <v>-0.17633903947988175</v>
      </c>
      <c r="O1362">
        <v>0.11738946346403187</v>
      </c>
      <c r="P1362">
        <v>1</v>
      </c>
      <c r="Q1362">
        <v>0</v>
      </c>
      <c r="R1362">
        <v>0.91797602758087959</v>
      </c>
      <c r="S1362">
        <v>7.8590457043486495E-2</v>
      </c>
      <c r="T1362">
        <v>0.7284896686379253</v>
      </c>
      <c r="U1362">
        <v>16.953009707550958</v>
      </c>
      <c r="V1362">
        <v>0</v>
      </c>
      <c r="X1362" s="7">
        <v>1331</v>
      </c>
      <c r="Y1362" s="7">
        <v>0.19693156798742595</v>
      </c>
      <c r="Z1362" s="7">
        <v>-0.8496322832266</v>
      </c>
      <c r="AX1362" t="s">
        <v>1598</v>
      </c>
      <c r="AY1362">
        <v>3.2297856064984989E-2</v>
      </c>
    </row>
    <row r="1363" spans="13:51" x14ac:dyDescent="0.25">
      <c r="M1363" t="s">
        <v>784</v>
      </c>
      <c r="N1363">
        <v>0.93102813126301831</v>
      </c>
      <c r="O1363">
        <v>0.62086132441358177</v>
      </c>
      <c r="P1363">
        <v>1</v>
      </c>
      <c r="Q1363">
        <v>0</v>
      </c>
      <c r="R1363">
        <v>0.37449662097907183</v>
      </c>
      <c r="S1363">
        <v>0.15369449048222902</v>
      </c>
      <c r="T1363">
        <v>-5.0951158274633604E-2</v>
      </c>
      <c r="U1363">
        <v>17.18229551216373</v>
      </c>
      <c r="V1363">
        <v>0</v>
      </c>
      <c r="X1363" s="7">
        <v>1332</v>
      </c>
      <c r="Y1363" s="7">
        <v>-0.68171907161980272</v>
      </c>
      <c r="Z1363" s="7">
        <v>4.7927354941929998</v>
      </c>
      <c r="AX1363" t="s">
        <v>1599</v>
      </c>
      <c r="AY1363">
        <v>0.15597212012990014</v>
      </c>
    </row>
    <row r="1364" spans="13:51" x14ac:dyDescent="0.25">
      <c r="M1364" t="s">
        <v>1409</v>
      </c>
      <c r="N1364">
        <v>7.5021861635703874E-2</v>
      </c>
      <c r="O1364">
        <v>0.1859271012384856</v>
      </c>
      <c r="P1364">
        <v>1</v>
      </c>
      <c r="Q1364">
        <v>0</v>
      </c>
      <c r="R1364">
        <v>1.0409476706803475</v>
      </c>
      <c r="S1364">
        <v>0.14153881083895628</v>
      </c>
      <c r="T1364">
        <v>-0.66820096459002676</v>
      </c>
      <c r="U1364">
        <v>20.079500125105067</v>
      </c>
      <c r="V1364">
        <v>0</v>
      </c>
      <c r="X1364" s="7">
        <v>1333</v>
      </c>
      <c r="Y1364" s="7">
        <v>0.88951101191585003</v>
      </c>
      <c r="Z1364" s="7">
        <v>4.1866245299273297</v>
      </c>
      <c r="AX1364" t="s">
        <v>1600</v>
      </c>
      <c r="AY1364">
        <v>0.40700485553456694</v>
      </c>
    </row>
    <row r="1365" spans="13:51" x14ac:dyDescent="0.25">
      <c r="M1365" t="s">
        <v>1410</v>
      </c>
      <c r="N1365">
        <v>-0.18242682642218114</v>
      </c>
      <c r="O1365">
        <v>-0.25838661018770204</v>
      </c>
      <c r="P1365">
        <v>1</v>
      </c>
      <c r="Q1365">
        <v>0</v>
      </c>
      <c r="R1365">
        <v>0.92483133451847366</v>
      </c>
      <c r="S1365">
        <v>7.4542449739563379E-2</v>
      </c>
      <c r="T1365">
        <v>-0.81389156499389548</v>
      </c>
      <c r="U1365">
        <v>16.797518280994527</v>
      </c>
      <c r="V1365">
        <v>0</v>
      </c>
      <c r="X1365" s="7">
        <v>1334</v>
      </c>
      <c r="Y1365" s="7">
        <v>0.49722450666140561</v>
      </c>
      <c r="Z1365" s="7">
        <v>9.3366519179472696E-2</v>
      </c>
      <c r="AX1365" t="s">
        <v>841</v>
      </c>
      <c r="AY1365">
        <v>-0.75403941660015761</v>
      </c>
    </row>
    <row r="1366" spans="13:51" x14ac:dyDescent="0.25">
      <c r="M1366" t="s">
        <v>1412</v>
      </c>
      <c r="N1366">
        <v>-3.1279710598581693E-2</v>
      </c>
      <c r="O1366">
        <v>-0.13439526604554983</v>
      </c>
      <c r="P1366">
        <v>1</v>
      </c>
      <c r="Q1366">
        <v>0</v>
      </c>
      <c r="R1366">
        <v>1.0225721460086465</v>
      </c>
      <c r="S1366">
        <v>4.0635614334828957E-2</v>
      </c>
      <c r="T1366">
        <v>4.8563307624245329E-2</v>
      </c>
      <c r="U1366">
        <v>16.461687136687136</v>
      </c>
      <c r="V1366">
        <v>0</v>
      </c>
      <c r="X1366" s="7">
        <v>1335</v>
      </c>
      <c r="Y1366" s="7">
        <v>-0.10107727372706196</v>
      </c>
      <c r="Z1366" s="7">
        <v>-3.6248039811437482E-2</v>
      </c>
      <c r="AX1366" t="s">
        <v>520</v>
      </c>
      <c r="AY1366">
        <v>-0.13871369786455884</v>
      </c>
    </row>
    <row r="1367" spans="13:51" x14ac:dyDescent="0.25">
      <c r="M1367" t="s">
        <v>1413</v>
      </c>
      <c r="N1367">
        <v>-0.40113079488231035</v>
      </c>
      <c r="O1367">
        <v>0.33230892339870916</v>
      </c>
      <c r="P1367">
        <v>1</v>
      </c>
      <c r="Q1367">
        <v>0</v>
      </c>
      <c r="R1367">
        <v>1.3497054167715639</v>
      </c>
      <c r="S1367">
        <v>0.14741520963242671</v>
      </c>
      <c r="T1367">
        <v>0.94216420019508895</v>
      </c>
      <c r="U1367">
        <v>16.755588838941808</v>
      </c>
      <c r="V1367">
        <v>0</v>
      </c>
      <c r="X1367" s="7">
        <v>1336</v>
      </c>
      <c r="Y1367" s="7">
        <v>4.8811628363633286E-2</v>
      </c>
      <c r="Z1367" s="7">
        <v>-0.38609733122977308</v>
      </c>
      <c r="AX1367" t="s">
        <v>2372</v>
      </c>
      <c r="AY1367">
        <v>-0.5813432834809098</v>
      </c>
    </row>
    <row r="1368" spans="13:51" x14ac:dyDescent="0.25">
      <c r="M1368" t="s">
        <v>1414</v>
      </c>
      <c r="N1368">
        <v>0.65605856681959873</v>
      </c>
      <c r="O1368">
        <v>0.73122186399416178</v>
      </c>
      <c r="P1368">
        <v>1</v>
      </c>
      <c r="Q1368">
        <v>0</v>
      </c>
      <c r="R1368">
        <v>0.68340891974626861</v>
      </c>
      <c r="S1368">
        <v>0.12094761004677886</v>
      </c>
      <c r="T1368">
        <v>1.4719892481084287</v>
      </c>
      <c r="U1368">
        <v>15.6807663585481</v>
      </c>
      <c r="V1368">
        <v>0</v>
      </c>
      <c r="X1368" s="7">
        <v>1337</v>
      </c>
      <c r="Y1368" s="7">
        <v>3.0126434034282473E-2</v>
      </c>
      <c r="Z1368" s="7">
        <v>-0.4668694532542611</v>
      </c>
      <c r="AX1368" t="s">
        <v>1601</v>
      </c>
      <c r="AY1368">
        <v>-0.18151200083659805</v>
      </c>
    </row>
    <row r="1369" spans="13:51" x14ac:dyDescent="0.25">
      <c r="M1369" t="s">
        <v>1415</v>
      </c>
      <c r="N1369">
        <v>-0.15054146432919166</v>
      </c>
      <c r="O1369">
        <v>-0.11446585046514822</v>
      </c>
      <c r="P1369">
        <v>1</v>
      </c>
      <c r="Q1369">
        <v>0</v>
      </c>
      <c r="R1369">
        <v>0.92520134705388601</v>
      </c>
      <c r="S1369">
        <v>0.10595844622625282</v>
      </c>
      <c r="T1369">
        <v>0.72947592673925366</v>
      </c>
      <c r="U1369">
        <v>16.122870075563871</v>
      </c>
      <c r="V1369">
        <v>0</v>
      </c>
      <c r="X1369" s="7">
        <v>1338</v>
      </c>
      <c r="Y1369" s="7">
        <v>-0.35610649323558574</v>
      </c>
      <c r="Z1369" s="7">
        <v>-3.7616747217115998E-2</v>
      </c>
      <c r="AX1369" t="s">
        <v>642</v>
      </c>
      <c r="AY1369">
        <v>-0.69856995320924231</v>
      </c>
    </row>
    <row r="1370" spans="13:51" x14ac:dyDescent="0.25">
      <c r="M1370" t="s">
        <v>1416</v>
      </c>
      <c r="N1370">
        <v>-0.14970065414574921</v>
      </c>
      <c r="O1370">
        <v>0.13515372118587285</v>
      </c>
      <c r="P1370">
        <v>1</v>
      </c>
      <c r="Q1370">
        <v>0</v>
      </c>
      <c r="R1370">
        <v>0.77543630299467947</v>
      </c>
      <c r="S1370">
        <v>0.17497077363827204</v>
      </c>
      <c r="T1370">
        <v>1.5011150282229559</v>
      </c>
      <c r="U1370">
        <v>18.84084926046739</v>
      </c>
      <c r="V1370">
        <v>0</v>
      </c>
      <c r="X1370" s="7">
        <v>1339</v>
      </c>
      <c r="Y1370" s="7">
        <v>-8.3715874815959379E-2</v>
      </c>
      <c r="Z1370" s="7">
        <v>8.788430576669727</v>
      </c>
      <c r="AX1370" t="s">
        <v>451</v>
      </c>
      <c r="AY1370">
        <v>-0.64877408361121636</v>
      </c>
    </row>
    <row r="1371" spans="13:51" x14ac:dyDescent="0.25">
      <c r="M1371" t="s">
        <v>1417</v>
      </c>
      <c r="N1371">
        <v>-0.31941003642621729</v>
      </c>
      <c r="O1371">
        <v>0.33700199833645045</v>
      </c>
      <c r="P1371">
        <v>1</v>
      </c>
      <c r="Q1371">
        <v>0</v>
      </c>
      <c r="R1371">
        <v>0.66102381907755769</v>
      </c>
      <c r="S1371">
        <v>0.11166804209660963</v>
      </c>
      <c r="T1371">
        <v>1.575740756689936</v>
      </c>
      <c r="U1371">
        <v>17.040543082935486</v>
      </c>
      <c r="V1371">
        <v>0</v>
      </c>
      <c r="X1371" s="7">
        <v>1340</v>
      </c>
      <c r="Y1371" s="7">
        <v>-9.6766535271334525E-2</v>
      </c>
      <c r="Z1371" s="7">
        <v>4.9016615677689384</v>
      </c>
      <c r="AX1371" t="s">
        <v>147</v>
      </c>
      <c r="AY1371">
        <v>-7.183373757448841E-2</v>
      </c>
    </row>
    <row r="1372" spans="13:51" x14ac:dyDescent="0.25">
      <c r="M1372" t="s">
        <v>1418</v>
      </c>
      <c r="N1372">
        <v>7.9294341300028937E-2</v>
      </c>
      <c r="O1372">
        <v>0.60322651564463037</v>
      </c>
      <c r="P1372">
        <v>1</v>
      </c>
      <c r="Q1372">
        <v>0</v>
      </c>
      <c r="R1372">
        <v>0.98157393945075799</v>
      </c>
      <c r="S1372">
        <v>5.8938502801556492E-2</v>
      </c>
      <c r="T1372">
        <v>0.24868044229356778</v>
      </c>
      <c r="U1372">
        <v>18.21653342241498</v>
      </c>
      <c r="V1372">
        <v>0</v>
      </c>
      <c r="X1372" s="7">
        <v>1341</v>
      </c>
      <c r="Y1372" s="7">
        <v>0.21908091834176849</v>
      </c>
      <c r="Z1372" s="7">
        <v>-0.27910389425608345</v>
      </c>
      <c r="AX1372" t="s">
        <v>1602</v>
      </c>
      <c r="AY1372">
        <v>-0.30509521925502364</v>
      </c>
    </row>
    <row r="1373" spans="13:51" x14ac:dyDescent="0.25">
      <c r="M1373" t="s">
        <v>1419</v>
      </c>
      <c r="N1373">
        <v>-0.6783503781997926</v>
      </c>
      <c r="O1373">
        <v>-3.1523453999754737E-2</v>
      </c>
      <c r="P1373">
        <v>1</v>
      </c>
      <c r="Q1373">
        <v>0</v>
      </c>
      <c r="R1373">
        <v>1.0233645850466353</v>
      </c>
      <c r="S1373">
        <v>7.8516687078781275E-2</v>
      </c>
      <c r="T1373">
        <v>0.10047473054659653</v>
      </c>
      <c r="U1373">
        <v>16.404765268951397</v>
      </c>
      <c r="V1373">
        <v>0</v>
      </c>
      <c r="X1373" s="7">
        <v>1342</v>
      </c>
      <c r="Y1373" s="7">
        <v>1.0761090134697859</v>
      </c>
      <c r="Z1373" s="7">
        <v>-1.3097142054603947</v>
      </c>
      <c r="AX1373" t="s">
        <v>1603</v>
      </c>
      <c r="AY1373">
        <v>0.49659147310187374</v>
      </c>
    </row>
    <row r="1374" spans="13:51" x14ac:dyDescent="0.25">
      <c r="M1374" t="s">
        <v>629</v>
      </c>
      <c r="N1374">
        <v>-0.62160021110141572</v>
      </c>
      <c r="O1374">
        <v>0.78529136823203594</v>
      </c>
      <c r="P1374">
        <v>1</v>
      </c>
      <c r="Q1374">
        <v>0</v>
      </c>
      <c r="R1374">
        <v>0.61917310612226684</v>
      </c>
      <c r="S1374">
        <v>0.42539140771595624</v>
      </c>
      <c r="T1374">
        <v>-0.37547693310793606</v>
      </c>
      <c r="U1374">
        <v>17.458163385641203</v>
      </c>
      <c r="V1374">
        <v>0</v>
      </c>
      <c r="X1374" s="7">
        <v>1343</v>
      </c>
      <c r="Y1374" s="7">
        <v>-0.31049798121413386</v>
      </c>
      <c r="Z1374" s="7">
        <v>9.2637042618682636E-2</v>
      </c>
      <c r="AX1374" t="s">
        <v>1604</v>
      </c>
      <c r="AY1374">
        <v>0.10484521585280455</v>
      </c>
    </row>
    <row r="1375" spans="13:51" x14ac:dyDescent="0.25">
      <c r="M1375" t="s">
        <v>1421</v>
      </c>
      <c r="N1375">
        <v>1.3185363043329614</v>
      </c>
      <c r="O1375">
        <v>0.17676028018422582</v>
      </c>
      <c r="P1375">
        <v>1</v>
      </c>
      <c r="Q1375">
        <v>0</v>
      </c>
      <c r="R1375">
        <v>0.66258425108177998</v>
      </c>
      <c r="S1375">
        <v>7.3966799277076542E-2</v>
      </c>
      <c r="T1375">
        <v>0.40802155603477219</v>
      </c>
      <c r="U1375">
        <v>16.516945394285347</v>
      </c>
      <c r="V1375">
        <v>0</v>
      </c>
      <c r="X1375" s="7">
        <v>1344</v>
      </c>
      <c r="Y1375" s="7">
        <v>2.1833689772246605</v>
      </c>
      <c r="Z1375" s="7">
        <v>-2.08804363748302</v>
      </c>
      <c r="AX1375" t="s">
        <v>264</v>
      </c>
      <c r="AY1375">
        <v>-0.1833062768860915</v>
      </c>
    </row>
    <row r="1376" spans="13:51" x14ac:dyDescent="0.25">
      <c r="M1376" t="s">
        <v>1422</v>
      </c>
      <c r="N1376">
        <v>-0.55526896480930144</v>
      </c>
      <c r="O1376">
        <v>-4.0245287090390644E-2</v>
      </c>
      <c r="P1376">
        <v>1</v>
      </c>
      <c r="Q1376">
        <v>0</v>
      </c>
      <c r="R1376">
        <v>0.63684853305296596</v>
      </c>
      <c r="S1376">
        <v>7.1611985034455164E-2</v>
      </c>
      <c r="T1376">
        <v>-0.57879863665076092</v>
      </c>
      <c r="U1376">
        <v>16.383851740487842</v>
      </c>
      <c r="V1376">
        <v>0</v>
      </c>
      <c r="X1376" s="7">
        <v>1345</v>
      </c>
      <c r="Y1376" s="7">
        <v>0.1107336543913649</v>
      </c>
      <c r="Z1376" s="7">
        <v>-0.59105142026440238</v>
      </c>
      <c r="AX1376" t="s">
        <v>1605</v>
      </c>
      <c r="AY1376">
        <v>0.31862583818103479</v>
      </c>
    </row>
    <row r="1377" spans="13:51" x14ac:dyDescent="0.25">
      <c r="M1377" t="s">
        <v>578</v>
      </c>
      <c r="N1377">
        <v>0.37573568950244129</v>
      </c>
      <c r="O1377">
        <v>0.46713510781524359</v>
      </c>
      <c r="P1377">
        <v>1</v>
      </c>
      <c r="Q1377">
        <v>0</v>
      </c>
      <c r="R1377">
        <v>0.62285422252270284</v>
      </c>
      <c r="S1377">
        <v>0.15478431290131944</v>
      </c>
      <c r="T1377">
        <v>27.251667892850914</v>
      </c>
      <c r="U1377">
        <v>16.831622790897359</v>
      </c>
      <c r="V1377">
        <v>0</v>
      </c>
      <c r="X1377" s="7">
        <v>1346</v>
      </c>
      <c r="Y1377" s="7">
        <v>0.62083935992692052</v>
      </c>
      <c r="Z1377" s="7">
        <v>-0.69955981198248629</v>
      </c>
      <c r="AX1377" t="s">
        <v>873</v>
      </c>
      <c r="AY1377">
        <v>-0.35517106295640333</v>
      </c>
    </row>
    <row r="1378" spans="13:51" x14ac:dyDescent="0.25">
      <c r="M1378" t="s">
        <v>1423</v>
      </c>
      <c r="N1378">
        <v>0.74808646719811978</v>
      </c>
      <c r="O1378">
        <v>-0.1504676935791861</v>
      </c>
      <c r="P1378">
        <v>1</v>
      </c>
      <c r="Q1378">
        <v>0</v>
      </c>
      <c r="R1378">
        <v>0.99760440830823294</v>
      </c>
      <c r="S1378">
        <v>0.1036628281180738</v>
      </c>
      <c r="T1378">
        <v>0.14300979668238314</v>
      </c>
      <c r="U1378">
        <v>16.821931986235136</v>
      </c>
      <c r="V1378">
        <v>0</v>
      </c>
      <c r="X1378" s="7">
        <v>1347</v>
      </c>
      <c r="Y1378" s="7">
        <v>1.6818874252614342</v>
      </c>
      <c r="Z1378" s="7">
        <v>-2.016205980970089</v>
      </c>
      <c r="AX1378" t="s">
        <v>2374</v>
      </c>
      <c r="AY1378">
        <v>-0.347109035086549</v>
      </c>
    </row>
    <row r="1379" spans="13:51" x14ac:dyDescent="0.25">
      <c r="M1379" t="s">
        <v>791</v>
      </c>
      <c r="N1379">
        <v>-3.5876536758466478E-2</v>
      </c>
      <c r="O1379">
        <v>0.18969688929601733</v>
      </c>
      <c r="P1379">
        <v>1</v>
      </c>
      <c r="Q1379">
        <v>0</v>
      </c>
      <c r="R1379">
        <v>0.86870101753622109</v>
      </c>
      <c r="S1379">
        <v>0.13313359451209247</v>
      </c>
      <c r="T1379">
        <v>-7.4758571076395247E-2</v>
      </c>
      <c r="U1379">
        <v>16.105057811309901</v>
      </c>
      <c r="V1379">
        <v>0</v>
      </c>
      <c r="X1379" s="7">
        <v>1348</v>
      </c>
      <c r="Y1379" s="7">
        <v>8.0914395905544001E-2</v>
      </c>
      <c r="Z1379" s="7">
        <v>-0.87507076282079255</v>
      </c>
      <c r="AX1379" t="s">
        <v>2376</v>
      </c>
      <c r="AY1379">
        <v>-0.19051644967809306</v>
      </c>
    </row>
    <row r="1380" spans="13:51" x14ac:dyDescent="0.25">
      <c r="M1380" t="s">
        <v>1424</v>
      </c>
      <c r="N1380">
        <v>-0.33757706181280955</v>
      </c>
      <c r="O1380">
        <v>6.3050634900755395E-2</v>
      </c>
      <c r="P1380">
        <v>1</v>
      </c>
      <c r="Q1380">
        <v>0</v>
      </c>
      <c r="R1380">
        <v>0.31169465673227081</v>
      </c>
      <c r="S1380">
        <v>6.942710495691673E-2</v>
      </c>
      <c r="T1380">
        <v>-0.10598586352985198</v>
      </c>
      <c r="U1380">
        <v>18.234574328629023</v>
      </c>
      <c r="V1380">
        <v>0</v>
      </c>
      <c r="X1380" s="7">
        <v>1349</v>
      </c>
      <c r="Y1380" s="7">
        <v>2.793460638678158E-2</v>
      </c>
      <c r="Z1380" s="7">
        <v>-0.29780491779480267</v>
      </c>
      <c r="AX1380" t="s">
        <v>346</v>
      </c>
      <c r="AY1380">
        <v>-0.8883925662232488</v>
      </c>
    </row>
    <row r="1381" spans="13:51" x14ac:dyDescent="0.25">
      <c r="M1381" t="s">
        <v>2284</v>
      </c>
      <c r="N1381">
        <v>1.4730925369846193</v>
      </c>
      <c r="O1381">
        <v>0.72659318886869539</v>
      </c>
      <c r="P1381">
        <v>1</v>
      </c>
      <c r="Q1381">
        <v>0</v>
      </c>
      <c r="R1381">
        <v>0.33297842306622338</v>
      </c>
      <c r="S1381">
        <v>6.6603584627446713E-2</v>
      </c>
      <c r="T1381">
        <v>3.8752181235958969</v>
      </c>
      <c r="U1381">
        <v>15.896916317257508</v>
      </c>
      <c r="V1381">
        <v>1</v>
      </c>
      <c r="X1381" s="7">
        <v>1350</v>
      </c>
      <c r="Y1381" s="7">
        <v>0.12489633554009476</v>
      </c>
      <c r="Z1381" s="7">
        <v>-0.43288226291040793</v>
      </c>
      <c r="AX1381" t="s">
        <v>1606</v>
      </c>
      <c r="AY1381">
        <v>-0.65433725890477823</v>
      </c>
    </row>
    <row r="1382" spans="13:51" x14ac:dyDescent="0.25">
      <c r="M1382" t="s">
        <v>557</v>
      </c>
      <c r="N1382">
        <v>-0.19680060607513106</v>
      </c>
      <c r="O1382">
        <v>0.20936406492852741</v>
      </c>
      <c r="P1382">
        <v>1</v>
      </c>
      <c r="Q1382">
        <v>0</v>
      </c>
      <c r="R1382">
        <v>1.3599012779572146</v>
      </c>
      <c r="S1382">
        <v>0.16034709054125429</v>
      </c>
      <c r="T1382">
        <v>0.69976048476914809</v>
      </c>
      <c r="U1382">
        <v>16.436683678470317</v>
      </c>
      <c r="V1382">
        <v>0</v>
      </c>
      <c r="X1382" s="7">
        <v>1351</v>
      </c>
      <c r="Y1382" s="7">
        <v>1.4952179940026802</v>
      </c>
      <c r="Z1382" s="7">
        <v>-1.4422476022414459</v>
      </c>
      <c r="AX1382" t="s">
        <v>1607</v>
      </c>
      <c r="AY1382">
        <v>4.145800576611629</v>
      </c>
    </row>
    <row r="1383" spans="13:51" x14ac:dyDescent="0.25">
      <c r="M1383" t="s">
        <v>116</v>
      </c>
      <c r="N1383">
        <v>-1.9817110567438883E-2</v>
      </c>
      <c r="O1383">
        <v>0.32049452814495383</v>
      </c>
      <c r="P1383">
        <v>1</v>
      </c>
      <c r="Q1383">
        <v>0</v>
      </c>
      <c r="R1383">
        <v>0.32014681066108874</v>
      </c>
      <c r="S1383">
        <v>9.3021970498213757E-2</v>
      </c>
      <c r="T1383">
        <v>-0.6650864943135838</v>
      </c>
      <c r="U1383">
        <v>19.068721451608145</v>
      </c>
      <c r="V1383">
        <v>0</v>
      </c>
      <c r="X1383" s="7">
        <v>1352</v>
      </c>
      <c r="Y1383" s="7">
        <v>-0.29905305446358699</v>
      </c>
      <c r="Z1383" s="7">
        <v>0.22752916213746416</v>
      </c>
      <c r="AX1383" t="s">
        <v>874</v>
      </c>
      <c r="AY1383">
        <v>0.2884422586646111</v>
      </c>
    </row>
    <row r="1384" spans="13:51" x14ac:dyDescent="0.25">
      <c r="M1384" t="s">
        <v>850</v>
      </c>
      <c r="N1384">
        <v>-0.19276708085204072</v>
      </c>
      <c r="O1384">
        <v>0.23262109682677432</v>
      </c>
      <c r="P1384">
        <v>1</v>
      </c>
      <c r="Q1384">
        <v>0</v>
      </c>
      <c r="R1384">
        <v>0.32512934026990137</v>
      </c>
      <c r="S1384">
        <v>0.13672895198190751</v>
      </c>
      <c r="T1384">
        <v>-3.3692793364774216E-2</v>
      </c>
      <c r="U1384">
        <v>16.500977221121357</v>
      </c>
      <c r="V1384">
        <v>0</v>
      </c>
      <c r="X1384" s="7">
        <v>1353</v>
      </c>
      <c r="Y1384" s="7">
        <v>0.13267431027991605</v>
      </c>
      <c r="Z1384" s="7">
        <v>-0.77655724324927344</v>
      </c>
      <c r="AX1384" t="s">
        <v>2377</v>
      </c>
      <c r="AY1384">
        <v>2.7869238271489356E-2</v>
      </c>
    </row>
    <row r="1385" spans="13:51" x14ac:dyDescent="0.25">
      <c r="M1385" t="s">
        <v>2285</v>
      </c>
      <c r="N1385">
        <v>-0.5590971629570145</v>
      </c>
      <c r="O1385">
        <v>0.15037942626623824</v>
      </c>
      <c r="P1385">
        <v>1</v>
      </c>
      <c r="Q1385">
        <v>0</v>
      </c>
      <c r="R1385">
        <v>0.71745200982406176</v>
      </c>
      <c r="S1385">
        <v>0.17409868437587442</v>
      </c>
      <c r="T1385">
        <v>0.76103260717522059</v>
      </c>
      <c r="U1385">
        <v>17.995585885014155</v>
      </c>
      <c r="V1385">
        <v>0</v>
      </c>
      <c r="X1385" s="7">
        <v>1354</v>
      </c>
      <c r="Y1385" s="7">
        <v>0.14886671411692259</v>
      </c>
      <c r="Z1385" s="7">
        <v>0.22742277174342557</v>
      </c>
      <c r="AX1385" t="s">
        <v>2378</v>
      </c>
      <c r="AY1385">
        <v>0.42672591543134514</v>
      </c>
    </row>
    <row r="1386" spans="13:51" x14ac:dyDescent="0.25">
      <c r="M1386" t="s">
        <v>2286</v>
      </c>
      <c r="N1386">
        <v>-3.8856406544364501E-2</v>
      </c>
      <c r="O1386">
        <v>0.48186797078662419</v>
      </c>
      <c r="P1386">
        <v>1</v>
      </c>
      <c r="Q1386">
        <v>0</v>
      </c>
      <c r="R1386">
        <v>0.87131482854757136</v>
      </c>
      <c r="S1386">
        <v>0.14182583198319509</v>
      </c>
      <c r="T1386">
        <v>0.45992054306132613</v>
      </c>
      <c r="U1386">
        <v>17.110655031105924</v>
      </c>
      <c r="V1386">
        <v>0</v>
      </c>
      <c r="X1386" s="7">
        <v>1355</v>
      </c>
      <c r="Y1386" s="7">
        <v>0.11527561656938552</v>
      </c>
      <c r="Z1386" s="7">
        <v>0.12984140293684604</v>
      </c>
      <c r="AX1386" t="s">
        <v>1608</v>
      </c>
      <c r="AY1386">
        <v>-0.54352363120921188</v>
      </c>
    </row>
    <row r="1387" spans="13:51" x14ac:dyDescent="0.25">
      <c r="M1387" t="s">
        <v>1426</v>
      </c>
      <c r="N1387">
        <v>-0.2028714858697534</v>
      </c>
      <c r="O1387">
        <v>0.34059867949858402</v>
      </c>
      <c r="P1387">
        <v>1</v>
      </c>
      <c r="Q1387">
        <v>0</v>
      </c>
      <c r="R1387">
        <v>1.1691469208304415</v>
      </c>
      <c r="S1387">
        <v>0.11028951057566329</v>
      </c>
      <c r="T1387">
        <v>0.66639989454335358</v>
      </c>
      <c r="U1387">
        <v>16.793068904005654</v>
      </c>
      <c r="V1387">
        <v>0</v>
      </c>
      <c r="X1387" s="7">
        <v>1356</v>
      </c>
      <c r="Y1387" s="7">
        <v>0.26005829894447446</v>
      </c>
      <c r="Z1387" s="7">
        <v>-0.56024602926824474</v>
      </c>
      <c r="AX1387" t="s">
        <v>185</v>
      </c>
      <c r="AY1387">
        <v>-4.5893411822689259E-2</v>
      </c>
    </row>
    <row r="1388" spans="13:51" x14ac:dyDescent="0.25">
      <c r="M1388" t="s">
        <v>605</v>
      </c>
      <c r="N1388">
        <v>-0.34264070246414746</v>
      </c>
      <c r="O1388">
        <v>0.10496087966827539</v>
      </c>
      <c r="P1388">
        <v>1</v>
      </c>
      <c r="Q1388">
        <v>0</v>
      </c>
      <c r="R1388">
        <v>0.96033241992628737</v>
      </c>
      <c r="S1388">
        <v>0.24876851897773322</v>
      </c>
      <c r="T1388">
        <v>0.14007818145910145</v>
      </c>
      <c r="U1388">
        <v>16.643704022258699</v>
      </c>
      <c r="V1388">
        <v>0</v>
      </c>
      <c r="X1388" s="7">
        <v>1357</v>
      </c>
      <c r="Y1388" s="7">
        <v>0.19733850996798658</v>
      </c>
      <c r="Z1388" s="7">
        <v>-0.28094057601866995</v>
      </c>
      <c r="AX1388" t="s">
        <v>678</v>
      </c>
      <c r="AY1388">
        <v>-0.66027898702187382</v>
      </c>
    </row>
    <row r="1389" spans="13:51" x14ac:dyDescent="0.25">
      <c r="M1389" t="s">
        <v>2287</v>
      </c>
      <c r="N1389">
        <v>0.3625668199613386</v>
      </c>
      <c r="O1389">
        <v>0.45512213811210006</v>
      </c>
      <c r="P1389">
        <v>1</v>
      </c>
      <c r="Q1389">
        <v>0</v>
      </c>
      <c r="R1389">
        <v>0.59777687434059235</v>
      </c>
      <c r="S1389">
        <v>9.6787609443204803E-2</v>
      </c>
      <c r="T1389">
        <v>7.0528831641674172E-2</v>
      </c>
      <c r="U1389">
        <v>16.412076635923384</v>
      </c>
      <c r="V1389">
        <v>0</v>
      </c>
      <c r="X1389" s="7">
        <v>1358</v>
      </c>
      <c r="Y1389" s="7">
        <v>0.74280285984229522</v>
      </c>
      <c r="Z1389" s="7">
        <v>-1.0491962981683105</v>
      </c>
      <c r="AX1389" t="s">
        <v>2379</v>
      </c>
      <c r="AY1389">
        <v>-0.51341250026485952</v>
      </c>
    </row>
    <row r="1390" spans="13:51" x14ac:dyDescent="0.25">
      <c r="M1390" t="s">
        <v>2288</v>
      </c>
      <c r="N1390">
        <v>4.8971803623956499E-2</v>
      </c>
      <c r="O1390">
        <v>0.19728335842410355</v>
      </c>
      <c r="P1390">
        <v>1</v>
      </c>
      <c r="Q1390">
        <v>0</v>
      </c>
      <c r="R1390">
        <v>0.25597560405257808</v>
      </c>
      <c r="S1390">
        <v>5.2122735817232861E-2</v>
      </c>
      <c r="T1390">
        <v>1.0069249957027639</v>
      </c>
      <c r="U1390">
        <v>19.518745245548949</v>
      </c>
      <c r="V1390">
        <v>0</v>
      </c>
      <c r="X1390" s="7">
        <v>1359</v>
      </c>
      <c r="Y1390" s="7">
        <v>0.5441327049682354</v>
      </c>
      <c r="Z1390" s="7">
        <v>-0.72047174444811712</v>
      </c>
      <c r="AX1390" t="s">
        <v>2380</v>
      </c>
      <c r="AY1390">
        <v>-0.59043802562327996</v>
      </c>
    </row>
    <row r="1391" spans="13:51" x14ac:dyDescent="0.25">
      <c r="M1391" t="s">
        <v>2290</v>
      </c>
      <c r="N1391">
        <v>-0.43674015458119203</v>
      </c>
      <c r="O1391">
        <v>-1.9233215418925323E-2</v>
      </c>
      <c r="P1391">
        <v>1</v>
      </c>
      <c r="Q1391">
        <v>0</v>
      </c>
      <c r="R1391">
        <v>0.61742937279385701</v>
      </c>
      <c r="S1391">
        <v>8.3925877909219029E-2</v>
      </c>
      <c r="T1391">
        <v>-0.35257258797071123</v>
      </c>
      <c r="U1391">
        <v>16.449048101359431</v>
      </c>
      <c r="V1391">
        <v>0</v>
      </c>
      <c r="X1391" s="7">
        <v>1360</v>
      </c>
      <c r="Y1391" s="7">
        <v>0.11729352840207583</v>
      </c>
      <c r="Z1391" s="7">
        <v>0.81373460286094246</v>
      </c>
      <c r="AX1391" t="s">
        <v>1609</v>
      </c>
      <c r="AY1391">
        <v>-0.94573084989301903</v>
      </c>
    </row>
    <row r="1392" spans="13:51" x14ac:dyDescent="0.25">
      <c r="M1392" t="s">
        <v>2291</v>
      </c>
      <c r="N1392">
        <v>0.13432652682490728</v>
      </c>
      <c r="O1392">
        <v>-0.22482487585544744</v>
      </c>
      <c r="P1392">
        <v>1</v>
      </c>
      <c r="Q1392">
        <v>0</v>
      </c>
      <c r="R1392">
        <v>0.74454864054991365</v>
      </c>
      <c r="S1392">
        <v>6.6494042238171083E-2</v>
      </c>
      <c r="T1392">
        <v>-0.74829736500530764</v>
      </c>
      <c r="U1392">
        <v>17.319742079237049</v>
      </c>
      <c r="V1392">
        <v>1</v>
      </c>
      <c r="X1392" s="7">
        <v>1361</v>
      </c>
      <c r="Y1392" s="7">
        <v>-8.471846108737191E-2</v>
      </c>
      <c r="Z1392" s="7">
        <v>0.15974032272307578</v>
      </c>
      <c r="AX1392" t="s">
        <v>1610</v>
      </c>
      <c r="AY1392">
        <v>0.48861565266010742</v>
      </c>
    </row>
    <row r="1393" spans="13:51" x14ac:dyDescent="0.25">
      <c r="M1393" t="s">
        <v>1428</v>
      </c>
      <c r="N1393">
        <v>2.4025705313150802</v>
      </c>
      <c r="O1393">
        <v>0.36830064727304795</v>
      </c>
      <c r="P1393">
        <v>1</v>
      </c>
      <c r="Q1393">
        <v>0</v>
      </c>
      <c r="R1393">
        <v>0.7145758251626283</v>
      </c>
      <c r="S1393">
        <v>0.27958413418533418</v>
      </c>
      <c r="T1393">
        <v>0.50634265034553039</v>
      </c>
      <c r="U1393">
        <v>15.956777058516138</v>
      </c>
      <c r="V1393">
        <v>0</v>
      </c>
      <c r="X1393" s="7">
        <v>1362</v>
      </c>
      <c r="Y1393" s="7">
        <v>-0.1330735038630072</v>
      </c>
      <c r="Z1393" s="7">
        <v>-4.9353322559173934E-2</v>
      </c>
      <c r="AX1393" t="s">
        <v>1611</v>
      </c>
      <c r="AY1393">
        <v>7.8766019895254932E-3</v>
      </c>
    </row>
    <row r="1394" spans="13:51" x14ac:dyDescent="0.25">
      <c r="M1394" t="s">
        <v>1429</v>
      </c>
      <c r="N1394">
        <v>-0.77342210423927504</v>
      </c>
      <c r="O1394">
        <v>2.2816048996606333</v>
      </c>
      <c r="P1394">
        <v>1</v>
      </c>
      <c r="Q1394">
        <v>0</v>
      </c>
      <c r="R1394">
        <v>0.72854726591657393</v>
      </c>
      <c r="S1394">
        <v>0.1674018171685622</v>
      </c>
      <c r="T1394">
        <v>-0.74563112773221774</v>
      </c>
      <c r="U1394">
        <v>18.491793020040294</v>
      </c>
      <c r="V1394">
        <v>0</v>
      </c>
      <c r="X1394" s="7">
        <v>1363</v>
      </c>
      <c r="Y1394" s="7">
        <v>0.31071988864061295</v>
      </c>
      <c r="Z1394" s="7">
        <v>-0.34199959923919465</v>
      </c>
      <c r="AX1394" t="s">
        <v>849</v>
      </c>
      <c r="AY1394">
        <v>0.13685485058964897</v>
      </c>
    </row>
    <row r="1395" spans="13:51" x14ac:dyDescent="0.25">
      <c r="M1395" t="s">
        <v>1430</v>
      </c>
      <c r="N1395">
        <v>3.0644312569730745E-2</v>
      </c>
      <c r="O1395">
        <v>0.18809666256313487</v>
      </c>
      <c r="P1395">
        <v>1</v>
      </c>
      <c r="Q1395">
        <v>0</v>
      </c>
      <c r="R1395">
        <v>0.85811669082967879</v>
      </c>
      <c r="S1395">
        <v>0.16506576204469617</v>
      </c>
      <c r="T1395">
        <v>5.5477996538217215E-3</v>
      </c>
      <c r="U1395">
        <v>19.505982496269187</v>
      </c>
      <c r="V1395">
        <v>0</v>
      </c>
      <c r="X1395" s="7">
        <v>1364</v>
      </c>
      <c r="Y1395" s="7">
        <v>0.5591191596991778</v>
      </c>
      <c r="Z1395" s="7">
        <v>-0.96024995458148821</v>
      </c>
      <c r="AX1395" t="s">
        <v>2381</v>
      </c>
      <c r="AY1395">
        <v>0.75800502752834087</v>
      </c>
    </row>
    <row r="1396" spans="13:51" x14ac:dyDescent="0.25">
      <c r="M1396" t="s">
        <v>1431</v>
      </c>
      <c r="N1396">
        <v>-0.17253184450019077</v>
      </c>
      <c r="O1396">
        <v>6.1686087044863357E-2</v>
      </c>
      <c r="P1396">
        <v>1</v>
      </c>
      <c r="Q1396">
        <v>0</v>
      </c>
      <c r="R1396">
        <v>0.95663317316658825</v>
      </c>
      <c r="S1396">
        <v>9.9914154380407891E-2</v>
      </c>
      <c r="T1396">
        <v>-0.24618793680206269</v>
      </c>
      <c r="U1396">
        <v>16.580562232350932</v>
      </c>
      <c r="V1396">
        <v>0</v>
      </c>
      <c r="X1396" s="7">
        <v>1365</v>
      </c>
      <c r="Y1396" s="7">
        <v>0.82472879575604674</v>
      </c>
      <c r="Z1396" s="7">
        <v>-0.16867022893644801</v>
      </c>
      <c r="AX1396" t="s">
        <v>1612</v>
      </c>
      <c r="AY1396">
        <v>-0.30620326334312625</v>
      </c>
    </row>
    <row r="1397" spans="13:51" x14ac:dyDescent="0.25">
      <c r="M1397" t="s">
        <v>1432</v>
      </c>
      <c r="N1397">
        <v>-0.22352709652022598</v>
      </c>
      <c r="O1397">
        <v>0.11928027912430507</v>
      </c>
      <c r="P1397">
        <v>1</v>
      </c>
      <c r="Q1397">
        <v>0</v>
      </c>
      <c r="R1397">
        <v>0.91294827094533348</v>
      </c>
      <c r="S1397">
        <v>7.6936328584031488E-2</v>
      </c>
      <c r="T1397">
        <v>-0.22696769119158361</v>
      </c>
      <c r="U1397">
        <v>16.162352358537643</v>
      </c>
      <c r="V1397">
        <v>0</v>
      </c>
      <c r="X1397" s="7">
        <v>1366</v>
      </c>
      <c r="Y1397" s="7">
        <v>0.43479282246636997</v>
      </c>
      <c r="Z1397" s="7">
        <v>-0.58533428679556165</v>
      </c>
      <c r="AX1397" t="s">
        <v>2382</v>
      </c>
      <c r="AY1397">
        <v>-1.1570010407223387E-2</v>
      </c>
    </row>
    <row r="1398" spans="13:51" x14ac:dyDescent="0.25">
      <c r="M1398" t="s">
        <v>1433</v>
      </c>
      <c r="N1398">
        <v>-0.58813070059163819</v>
      </c>
      <c r="O1398">
        <v>-0.16475700635405965</v>
      </c>
      <c r="P1398">
        <v>1</v>
      </c>
      <c r="Q1398">
        <v>0</v>
      </c>
      <c r="R1398">
        <v>0.66944999826299367</v>
      </c>
      <c r="S1398">
        <v>0.10493958505535002</v>
      </c>
      <c r="T1398">
        <v>-0.49006945571616073</v>
      </c>
      <c r="U1398">
        <v>15.973300623569578</v>
      </c>
      <c r="V1398">
        <v>0</v>
      </c>
      <c r="X1398" s="7">
        <v>1367</v>
      </c>
      <c r="Y1398" s="7">
        <v>0.66266829667583305</v>
      </c>
      <c r="Z1398" s="7">
        <v>-0.81236895082158223</v>
      </c>
      <c r="AX1398" t="s">
        <v>1613</v>
      </c>
      <c r="AY1398">
        <v>-0.2401581201492107</v>
      </c>
    </row>
    <row r="1399" spans="13:51" x14ac:dyDescent="0.25">
      <c r="M1399" t="s">
        <v>1434</v>
      </c>
      <c r="N1399">
        <v>-0.18515854431318868</v>
      </c>
      <c r="O1399">
        <v>0.41424252942020567</v>
      </c>
      <c r="P1399">
        <v>1</v>
      </c>
      <c r="Q1399">
        <v>0</v>
      </c>
      <c r="R1399">
        <v>0.74185638520825214</v>
      </c>
      <c r="S1399">
        <v>0.23753990323931221</v>
      </c>
      <c r="T1399">
        <v>-0.19144535104752133</v>
      </c>
      <c r="U1399">
        <v>17.954356998121828</v>
      </c>
      <c r="V1399">
        <v>0</v>
      </c>
      <c r="X1399" s="7">
        <v>1368</v>
      </c>
      <c r="Y1399" s="7">
        <v>0.829998982477405</v>
      </c>
      <c r="Z1399" s="7">
        <v>-1.1494090189036223</v>
      </c>
      <c r="AX1399" t="s">
        <v>1614</v>
      </c>
      <c r="AY1399">
        <v>-0.14803533050207149</v>
      </c>
    </row>
    <row r="1400" spans="13:51" x14ac:dyDescent="0.25">
      <c r="M1400" t="s">
        <v>2293</v>
      </c>
      <c r="N1400">
        <v>-0.18445699366897828</v>
      </c>
      <c r="O1400">
        <v>0.55929338065220568</v>
      </c>
      <c r="P1400">
        <v>1</v>
      </c>
      <c r="Q1400">
        <v>0</v>
      </c>
      <c r="R1400">
        <v>0.42042748284304349</v>
      </c>
      <c r="S1400">
        <v>0.18088757704019828</v>
      </c>
      <c r="T1400">
        <v>-0.19395168576929919</v>
      </c>
      <c r="U1400">
        <v>15.898660240925182</v>
      </c>
      <c r="V1400">
        <v>0</v>
      </c>
      <c r="X1400" s="7">
        <v>1369</v>
      </c>
      <c r="Y1400" s="7">
        <v>0.50339056484442013</v>
      </c>
      <c r="Z1400" s="7">
        <v>-0.42409622354439119</v>
      </c>
      <c r="AX1400" t="s">
        <v>1615</v>
      </c>
      <c r="AY1400">
        <v>1.3264450566284094</v>
      </c>
    </row>
    <row r="1401" spans="13:51" x14ac:dyDescent="0.25">
      <c r="M1401" t="s">
        <v>1435</v>
      </c>
      <c r="N1401">
        <v>0.46499183795841514</v>
      </c>
      <c r="O1401">
        <v>-3.3608495276046341E-2</v>
      </c>
      <c r="P1401">
        <v>1</v>
      </c>
      <c r="Q1401">
        <v>0</v>
      </c>
      <c r="R1401">
        <v>1.4079228790893135</v>
      </c>
      <c r="S1401">
        <v>6.1361849155776055E-2</v>
      </c>
      <c r="T1401">
        <v>0.62502900797498084</v>
      </c>
      <c r="U1401">
        <v>17.280575845056649</v>
      </c>
      <c r="V1401">
        <v>0</v>
      </c>
      <c r="X1401" s="7">
        <v>1370</v>
      </c>
      <c r="Y1401" s="7">
        <v>0.2689971060671254</v>
      </c>
      <c r="Z1401" s="7">
        <v>-0.94734748426691806</v>
      </c>
      <c r="AX1401" t="s">
        <v>1616</v>
      </c>
      <c r="AY1401">
        <v>0.26490641236616191</v>
      </c>
    </row>
    <row r="1402" spans="13:51" x14ac:dyDescent="0.25">
      <c r="M1402" t="s">
        <v>1436</v>
      </c>
      <c r="N1402">
        <v>-0.23582835223076215</v>
      </c>
      <c r="O1402">
        <v>0.14634127047721437</v>
      </c>
      <c r="P1402">
        <v>1</v>
      </c>
      <c r="Q1402">
        <v>0</v>
      </c>
      <c r="R1402">
        <v>1.7658894098015043</v>
      </c>
      <c r="S1402">
        <v>0.13718507653635137</v>
      </c>
      <c r="T1402">
        <v>-0.12558244014900671</v>
      </c>
      <c r="U1402">
        <v>16.511623001881315</v>
      </c>
      <c r="V1402">
        <v>0</v>
      </c>
      <c r="X1402" s="7">
        <v>1371</v>
      </c>
      <c r="Y1402" s="7">
        <v>-0.53353526113722338</v>
      </c>
      <c r="Z1402" s="7">
        <v>-8.8064949964192341E-2</v>
      </c>
      <c r="AX1402" t="s">
        <v>572</v>
      </c>
      <c r="AY1402">
        <v>-7.5848480516328282E-2</v>
      </c>
    </row>
    <row r="1403" spans="13:51" x14ac:dyDescent="0.25">
      <c r="M1403" t="s">
        <v>409</v>
      </c>
      <c r="N1403">
        <v>3.2727314515620085</v>
      </c>
      <c r="O1403">
        <v>-0.36404607883646478</v>
      </c>
      <c r="P1403">
        <v>1</v>
      </c>
      <c r="Q1403">
        <v>0</v>
      </c>
      <c r="R1403">
        <v>7.2837973940942362</v>
      </c>
      <c r="S1403">
        <v>1.7431320596305595E-2</v>
      </c>
      <c r="T1403">
        <v>2.0837093200827228</v>
      </c>
      <c r="U1403">
        <v>15.155785924151196</v>
      </c>
      <c r="V1403">
        <v>0</v>
      </c>
      <c r="X1403" s="7">
        <v>1372</v>
      </c>
      <c r="Y1403" s="7">
        <v>0.40772290077137713</v>
      </c>
      <c r="Z1403" s="7">
        <v>0.91081340356158424</v>
      </c>
      <c r="AX1403" t="s">
        <v>347</v>
      </c>
      <c r="AY1403">
        <v>-0.36650793596685471</v>
      </c>
    </row>
    <row r="1404" spans="13:51" x14ac:dyDescent="0.25">
      <c r="M1404" t="s">
        <v>1437</v>
      </c>
      <c r="N1404">
        <v>-3.6494618800638229E-2</v>
      </c>
      <c r="O1404">
        <v>0.20929553260011433</v>
      </c>
      <c r="P1404">
        <v>1</v>
      </c>
      <c r="Q1404">
        <v>0</v>
      </c>
      <c r="R1404">
        <v>0.85622351015771425</v>
      </c>
      <c r="S1404">
        <v>0.11474338908765973</v>
      </c>
      <c r="T1404">
        <v>-0.33462728567472577</v>
      </c>
      <c r="U1404">
        <v>15.914024022396468</v>
      </c>
      <c r="V1404">
        <v>0</v>
      </c>
      <c r="X1404" s="7">
        <v>1373</v>
      </c>
      <c r="Y1404" s="7">
        <v>-2.5002327331568541E-2</v>
      </c>
      <c r="Z1404" s="7">
        <v>-0.53026663747773295</v>
      </c>
      <c r="AX1404" t="s">
        <v>319</v>
      </c>
      <c r="AY1404">
        <v>-3.0479867630178802E-2</v>
      </c>
    </row>
    <row r="1405" spans="13:51" x14ac:dyDescent="0.25">
      <c r="M1405" t="s">
        <v>1438</v>
      </c>
      <c r="N1405">
        <v>0.18643530313590825</v>
      </c>
      <c r="O1405">
        <v>0.26284088542675371</v>
      </c>
      <c r="P1405">
        <v>1</v>
      </c>
      <c r="Q1405">
        <v>0</v>
      </c>
      <c r="R1405">
        <v>0.56648598887309964</v>
      </c>
      <c r="S1405">
        <v>7.7031509144531621E-2</v>
      </c>
      <c r="T1405">
        <v>0.59548829415598148</v>
      </c>
      <c r="U1405">
        <v>16.073090663547944</v>
      </c>
      <c r="V1405">
        <v>0</v>
      </c>
      <c r="X1405" s="7">
        <v>1374</v>
      </c>
      <c r="Y1405" s="7">
        <v>11.021892247572463</v>
      </c>
      <c r="Z1405" s="7">
        <v>-10.646156558070022</v>
      </c>
      <c r="AX1405" t="s">
        <v>461</v>
      </c>
      <c r="AY1405">
        <v>6.8870697727028876E-2</v>
      </c>
    </row>
    <row r="1406" spans="13:51" x14ac:dyDescent="0.25">
      <c r="M1406" t="s">
        <v>1439</v>
      </c>
      <c r="N1406">
        <v>-0.77269641710664727</v>
      </c>
      <c r="O1406">
        <v>0.6074994991378222</v>
      </c>
      <c r="P1406">
        <v>1</v>
      </c>
      <c r="Q1406">
        <v>0</v>
      </c>
      <c r="R1406">
        <v>1.1883634560135068</v>
      </c>
      <c r="S1406">
        <v>0.17119729370013828</v>
      </c>
      <c r="T1406">
        <v>0.2835528005841273</v>
      </c>
      <c r="U1406">
        <v>16.896217453731023</v>
      </c>
      <c r="V1406">
        <v>0</v>
      </c>
      <c r="X1406" s="7">
        <v>1375</v>
      </c>
      <c r="Y1406" s="7">
        <v>0.21413505630312421</v>
      </c>
      <c r="Z1406" s="7">
        <v>0.53395141089499554</v>
      </c>
      <c r="AX1406" t="s">
        <v>540</v>
      </c>
      <c r="AY1406">
        <v>-0.40539294781868718</v>
      </c>
    </row>
    <row r="1407" spans="13:51" x14ac:dyDescent="0.25">
      <c r="M1407" t="s">
        <v>247</v>
      </c>
      <c r="N1407">
        <v>-0.18637653680942148</v>
      </c>
      <c r="O1407">
        <v>3.9315824862046565E-2</v>
      </c>
      <c r="P1407">
        <v>1</v>
      </c>
      <c r="Q1407">
        <v>0</v>
      </c>
      <c r="R1407">
        <v>0.8801907228261775</v>
      </c>
      <c r="S1407">
        <v>0.14408086839691905</v>
      </c>
      <c r="T1407">
        <v>-0.46138119663528393</v>
      </c>
      <c r="U1407">
        <v>17.765750363515128</v>
      </c>
      <c r="V1407">
        <v>0</v>
      </c>
      <c r="X1407" s="7">
        <v>1376</v>
      </c>
      <c r="Y1407" s="7">
        <v>0.10504395818519929</v>
      </c>
      <c r="Z1407" s="7">
        <v>-0.14092049494366576</v>
      </c>
      <c r="AX1407" t="s">
        <v>1617</v>
      </c>
      <c r="AY1407">
        <v>-0.21696064518273267</v>
      </c>
    </row>
    <row r="1408" spans="13:51" x14ac:dyDescent="0.25">
      <c r="M1408" t="s">
        <v>1440</v>
      </c>
      <c r="N1408">
        <v>-0.53053969044626359</v>
      </c>
      <c r="O1408">
        <v>-0.10514192129274651</v>
      </c>
      <c r="P1408">
        <v>1</v>
      </c>
      <c r="Q1408">
        <v>0</v>
      </c>
      <c r="R1408">
        <v>0.94458962226764764</v>
      </c>
      <c r="S1408">
        <v>0.11424079421614804</v>
      </c>
      <c r="T1408">
        <v>0.25975227639162624</v>
      </c>
      <c r="U1408">
        <v>16.719081821890232</v>
      </c>
      <c r="V1408">
        <v>0</v>
      </c>
      <c r="X1408" s="7">
        <v>1377</v>
      </c>
      <c r="Y1408" s="7">
        <v>0.18111666836898169</v>
      </c>
      <c r="Z1408" s="7">
        <v>-0.51869373018179121</v>
      </c>
      <c r="AX1408" t="s">
        <v>1618</v>
      </c>
      <c r="AY1408">
        <v>1.6385787599041125E-2</v>
      </c>
    </row>
    <row r="1409" spans="13:51" x14ac:dyDescent="0.25">
      <c r="M1409" t="s">
        <v>2294</v>
      </c>
      <c r="N1409">
        <v>-0.10205541412449463</v>
      </c>
      <c r="O1409">
        <v>9.1706529495614017E-2</v>
      </c>
      <c r="P1409">
        <v>1</v>
      </c>
      <c r="Q1409">
        <v>0</v>
      </c>
      <c r="R1409">
        <v>0.5851508010833687</v>
      </c>
      <c r="S1409">
        <v>0.13668424802260506</v>
      </c>
      <c r="T1409">
        <v>-2.7101754977336235E-2</v>
      </c>
      <c r="U1409">
        <v>16.274495979015807</v>
      </c>
      <c r="V1409">
        <v>0</v>
      </c>
      <c r="X1409" s="7">
        <v>1378</v>
      </c>
      <c r="Y1409" s="7">
        <v>2.7763593471335022</v>
      </c>
      <c r="Z1409" s="7">
        <v>-1.3032668101488829</v>
      </c>
      <c r="AX1409" t="s">
        <v>1619</v>
      </c>
      <c r="AY1409">
        <v>5.2149606395431099E-2</v>
      </c>
    </row>
    <row r="1410" spans="13:51" x14ac:dyDescent="0.25">
      <c r="M1410" t="s">
        <v>1441</v>
      </c>
      <c r="N1410">
        <v>-0.27440277926610901</v>
      </c>
      <c r="O1410">
        <v>0.39103425908670453</v>
      </c>
      <c r="P1410">
        <v>1</v>
      </c>
      <c r="Q1410">
        <v>0</v>
      </c>
      <c r="R1410">
        <v>1.4238393871925243</v>
      </c>
      <c r="S1410">
        <v>9.4949281248292938E-2</v>
      </c>
      <c r="T1410">
        <v>0.72803461356144994</v>
      </c>
      <c r="U1410">
        <v>16.757264949243808</v>
      </c>
      <c r="V1410">
        <v>0</v>
      </c>
      <c r="X1410" s="7">
        <v>1379</v>
      </c>
      <c r="Y1410" s="7">
        <v>0.40947975896861666</v>
      </c>
      <c r="Z1410" s="7">
        <v>-0.60628036504374772</v>
      </c>
      <c r="AX1410" t="s">
        <v>1620</v>
      </c>
      <c r="AY1410">
        <v>-0.19235621712113551</v>
      </c>
    </row>
    <row r="1411" spans="13:51" x14ac:dyDescent="0.25">
      <c r="M1411" t="s">
        <v>1443</v>
      </c>
      <c r="N1411">
        <v>-0.39774562656036172</v>
      </c>
      <c r="O1411">
        <v>0.36040974265092829</v>
      </c>
      <c r="P1411">
        <v>1</v>
      </c>
      <c r="Q1411">
        <v>0</v>
      </c>
      <c r="R1411">
        <v>0.53138565007779326</v>
      </c>
      <c r="S1411">
        <v>0.26212389563205779</v>
      </c>
      <c r="T1411">
        <v>-0.2281669392085838</v>
      </c>
      <c r="U1411">
        <v>18.220564209369858</v>
      </c>
      <c r="V1411">
        <v>0</v>
      </c>
      <c r="X1411" s="7">
        <v>1380</v>
      </c>
      <c r="Y1411" s="7">
        <v>-3.473927308911573E-2</v>
      </c>
      <c r="Z1411" s="7">
        <v>1.4922162521676847E-2</v>
      </c>
      <c r="AX1411" t="s">
        <v>623</v>
      </c>
      <c r="AY1411">
        <v>0.36076807247593012</v>
      </c>
    </row>
    <row r="1412" spans="13:51" x14ac:dyDescent="0.25">
      <c r="M1412" t="s">
        <v>505</v>
      </c>
      <c r="N1412">
        <v>-0.20112087628688699</v>
      </c>
      <c r="O1412">
        <v>1.979729828890326</v>
      </c>
      <c r="P1412">
        <v>1</v>
      </c>
      <c r="Q1412">
        <v>0</v>
      </c>
      <c r="R1412">
        <v>0.35407625473906662</v>
      </c>
      <c r="S1412">
        <v>0.35876399756181687</v>
      </c>
      <c r="T1412">
        <v>-0.37347156379605967</v>
      </c>
      <c r="U1412">
        <v>17.687803481105668</v>
      </c>
      <c r="V1412">
        <v>0</v>
      </c>
      <c r="X1412" s="7">
        <v>1381</v>
      </c>
      <c r="Y1412" s="7">
        <v>7.7059954001792524E-2</v>
      </c>
      <c r="Z1412" s="7">
        <v>-0.26982703485383325</v>
      </c>
      <c r="AX1412" t="s">
        <v>1621</v>
      </c>
      <c r="AY1412">
        <v>-0.37029535784643952</v>
      </c>
    </row>
    <row r="1413" spans="13:51" x14ac:dyDescent="0.25">
      <c r="M1413" t="s">
        <v>1444</v>
      </c>
      <c r="N1413">
        <v>0.13404231033565561</v>
      </c>
      <c r="O1413">
        <v>0.37640357759089216</v>
      </c>
      <c r="P1413">
        <v>1</v>
      </c>
      <c r="Q1413">
        <v>0</v>
      </c>
      <c r="R1413">
        <v>0.58943898263037253</v>
      </c>
      <c r="S1413">
        <v>8.2727887823697527E-2</v>
      </c>
      <c r="T1413">
        <v>-0.34323097058535784</v>
      </c>
      <c r="U1413">
        <v>16.812772735551007</v>
      </c>
      <c r="V1413">
        <v>0</v>
      </c>
      <c r="X1413" s="7">
        <v>1382</v>
      </c>
      <c r="Y1413" s="7">
        <v>0.35536786004983179</v>
      </c>
      <c r="Z1413" s="7">
        <v>-0.91446502300684629</v>
      </c>
      <c r="AX1413" t="s">
        <v>2383</v>
      </c>
      <c r="AY1413">
        <v>-0.38707104078257404</v>
      </c>
    </row>
    <row r="1414" spans="13:51" x14ac:dyDescent="0.25">
      <c r="M1414" t="s">
        <v>1445</v>
      </c>
      <c r="N1414">
        <v>-7.3637636372472462E-2</v>
      </c>
      <c r="O1414">
        <v>-0.28344377119603664</v>
      </c>
      <c r="P1414">
        <v>1</v>
      </c>
      <c r="Q1414">
        <v>0</v>
      </c>
      <c r="R1414">
        <v>0.86492459279526679</v>
      </c>
      <c r="S1414">
        <v>0.20660931823260076</v>
      </c>
      <c r="T1414">
        <v>-0.58013882916401949</v>
      </c>
      <c r="U1414">
        <v>16.472986514248401</v>
      </c>
      <c r="V1414">
        <v>0</v>
      </c>
      <c r="X1414" s="7">
        <v>1383</v>
      </c>
      <c r="Y1414" s="7">
        <v>0.36603839218877932</v>
      </c>
      <c r="Z1414" s="7">
        <v>-0.40489479873314382</v>
      </c>
      <c r="AX1414" t="s">
        <v>1622</v>
      </c>
      <c r="AY1414">
        <v>-0.440561635034671</v>
      </c>
    </row>
    <row r="1415" spans="13:51" x14ac:dyDescent="0.25">
      <c r="M1415" t="s">
        <v>1446</v>
      </c>
      <c r="N1415">
        <v>-0.35245003465758229</v>
      </c>
      <c r="O1415">
        <v>-9.4806949835416869E-3</v>
      </c>
      <c r="P1415">
        <v>1</v>
      </c>
      <c r="Q1415">
        <v>0</v>
      </c>
      <c r="R1415">
        <v>1.7275601555526157</v>
      </c>
      <c r="S1415">
        <v>0.11820358600475266</v>
      </c>
      <c r="T1415">
        <v>5.7142864662608622E-2</v>
      </c>
      <c r="U1415">
        <v>17.013603609890222</v>
      </c>
      <c r="V1415">
        <v>0</v>
      </c>
      <c r="X1415" s="7">
        <v>1384</v>
      </c>
      <c r="Y1415" s="7">
        <v>0.51315408251426975</v>
      </c>
      <c r="Z1415" s="7">
        <v>-0.71602556838402309</v>
      </c>
      <c r="AX1415" t="s">
        <v>223</v>
      </c>
      <c r="AY1415">
        <v>-0.24394631390842816</v>
      </c>
    </row>
    <row r="1416" spans="13:51" x14ac:dyDescent="0.25">
      <c r="M1416" t="s">
        <v>757</v>
      </c>
      <c r="N1416">
        <v>4.9706641272298215E-2</v>
      </c>
      <c r="O1416">
        <v>-4.6081701308241289E-2</v>
      </c>
      <c r="P1416">
        <v>1</v>
      </c>
      <c r="Q1416">
        <v>0</v>
      </c>
      <c r="R1416">
        <v>0.50590716671986236</v>
      </c>
      <c r="S1416">
        <v>7.320769964621536E-2</v>
      </c>
      <c r="T1416">
        <v>-0.10503104156146076</v>
      </c>
      <c r="U1416">
        <v>16.814384893475705</v>
      </c>
      <c r="V1416">
        <v>0</v>
      </c>
      <c r="X1416" s="7">
        <v>1385</v>
      </c>
      <c r="Y1416" s="7">
        <v>-5.453045245360516E-2</v>
      </c>
      <c r="Z1416" s="7">
        <v>-0.2881102500105423</v>
      </c>
      <c r="AX1416" t="s">
        <v>1624</v>
      </c>
      <c r="AY1416">
        <v>-0.23370564066975244</v>
      </c>
    </row>
    <row r="1417" spans="13:51" x14ac:dyDescent="0.25">
      <c r="M1417" t="s">
        <v>1447</v>
      </c>
      <c r="N1417">
        <v>-0.30663940981907106</v>
      </c>
      <c r="O1417">
        <v>0.15740387941088593</v>
      </c>
      <c r="P1417">
        <v>1</v>
      </c>
      <c r="Q1417">
        <v>0</v>
      </c>
      <c r="R1417">
        <v>0.92784468330438175</v>
      </c>
      <c r="S1417">
        <v>0.10991420230188483</v>
      </c>
      <c r="T1417">
        <v>4.9087770412519997E-3</v>
      </c>
      <c r="U1417">
        <v>17.152063720856987</v>
      </c>
      <c r="V1417">
        <v>0</v>
      </c>
      <c r="X1417" s="7">
        <v>1386</v>
      </c>
      <c r="Y1417" s="7">
        <v>0.26731966109900218</v>
      </c>
      <c r="Z1417" s="7">
        <v>9.5247158862336423E-2</v>
      </c>
      <c r="AX1417" t="s">
        <v>120</v>
      </c>
      <c r="AY1417">
        <v>0.54856319730046754</v>
      </c>
    </row>
    <row r="1418" spans="13:51" x14ac:dyDescent="0.25">
      <c r="M1418" t="s">
        <v>723</v>
      </c>
      <c r="N1418">
        <v>-0.31992848221893988</v>
      </c>
      <c r="O1418">
        <v>0.63249104202930284</v>
      </c>
      <c r="P1418">
        <v>1</v>
      </c>
      <c r="Q1418">
        <v>0</v>
      </c>
      <c r="R1418">
        <v>0.96772764001649048</v>
      </c>
      <c r="S1418">
        <v>0.10211731702739123</v>
      </c>
      <c r="T1418">
        <v>0.30214801293162996</v>
      </c>
      <c r="U1418">
        <v>16.05076609912528</v>
      </c>
      <c r="V1418">
        <v>0</v>
      </c>
      <c r="X1418" s="7">
        <v>1387</v>
      </c>
      <c r="Y1418" s="7">
        <v>0.69820214565275029</v>
      </c>
      <c r="Z1418" s="7">
        <v>-0.64923034202879382</v>
      </c>
      <c r="AX1418" t="s">
        <v>780</v>
      </c>
      <c r="AY1418">
        <v>-0.39264813977710838</v>
      </c>
    </row>
    <row r="1419" spans="13:51" x14ac:dyDescent="0.25">
      <c r="M1419" t="s">
        <v>1448</v>
      </c>
      <c r="N1419">
        <v>-0.5745657719099595</v>
      </c>
      <c r="O1419">
        <v>-0.12176514751110935</v>
      </c>
      <c r="P1419">
        <v>1</v>
      </c>
      <c r="Q1419">
        <v>0</v>
      </c>
      <c r="R1419">
        <v>0.90283715471760007</v>
      </c>
      <c r="S1419">
        <v>7.0746044067146213E-2</v>
      </c>
      <c r="T1419">
        <v>2.4382043799504417E-2</v>
      </c>
      <c r="U1419">
        <v>17.543241738067582</v>
      </c>
      <c r="V1419">
        <v>0</v>
      </c>
      <c r="X1419" s="7">
        <v>1388</v>
      </c>
      <c r="Y1419" s="7">
        <v>4.2166320886347003E-2</v>
      </c>
      <c r="Z1419" s="7">
        <v>-0.47890647546753906</v>
      </c>
      <c r="AX1419" t="s">
        <v>648</v>
      </c>
      <c r="AY1419">
        <v>-0.26295677497922448</v>
      </c>
    </row>
    <row r="1420" spans="13:51" x14ac:dyDescent="0.25">
      <c r="M1420" t="s">
        <v>11</v>
      </c>
      <c r="N1420">
        <v>-0.22931050057250987</v>
      </c>
      <c r="O1420">
        <v>-9.2568501504187328E-2</v>
      </c>
      <c r="P1420">
        <v>1</v>
      </c>
      <c r="Q1420">
        <v>0</v>
      </c>
      <c r="R1420">
        <v>0.78054400598899765</v>
      </c>
      <c r="S1420">
        <v>0.12246530861533378</v>
      </c>
      <c r="T1420">
        <v>-7.9683138723603011E-2</v>
      </c>
      <c r="U1420">
        <v>21.793096176461546</v>
      </c>
      <c r="V1420">
        <v>0</v>
      </c>
      <c r="X1420" s="7">
        <v>1389</v>
      </c>
      <c r="Y1420" s="7">
        <v>0.81192933857995397</v>
      </c>
      <c r="Z1420" s="7">
        <v>-0.67760281175504666</v>
      </c>
      <c r="AX1420" t="s">
        <v>164</v>
      </c>
      <c r="AY1420">
        <v>-0.15960695191430238</v>
      </c>
    </row>
    <row r="1421" spans="13:51" x14ac:dyDescent="0.25">
      <c r="M1421" t="s">
        <v>1450</v>
      </c>
      <c r="N1421">
        <v>5.1298502386674917E-2</v>
      </c>
      <c r="O1421">
        <v>0.12066508890102555</v>
      </c>
      <c r="P1421">
        <v>1</v>
      </c>
      <c r="Q1421">
        <v>0</v>
      </c>
      <c r="R1421">
        <v>2.0047835909341156</v>
      </c>
      <c r="S1421">
        <v>0.11024573843777109</v>
      </c>
      <c r="T1421">
        <v>-6.465427925236901E-2</v>
      </c>
      <c r="U1421">
        <v>19.202303802750532</v>
      </c>
      <c r="V1421">
        <v>0</v>
      </c>
      <c r="X1421" s="7">
        <v>1390</v>
      </c>
      <c r="Y1421" s="7">
        <v>4.2918622437859877E-2</v>
      </c>
      <c r="Z1421" s="7">
        <v>2.3596519088772205</v>
      </c>
      <c r="AX1421" t="s">
        <v>227</v>
      </c>
      <c r="AY1421">
        <v>0.75632273623941892</v>
      </c>
    </row>
    <row r="1422" spans="13:51" x14ac:dyDescent="0.25">
      <c r="M1422" t="s">
        <v>1451</v>
      </c>
      <c r="N1422">
        <v>0.93332245975988293</v>
      </c>
      <c r="O1422">
        <v>-0.11271914816345786</v>
      </c>
      <c r="P1422">
        <v>1</v>
      </c>
      <c r="Q1422">
        <v>0</v>
      </c>
      <c r="R1422">
        <v>0.76232087929768133</v>
      </c>
      <c r="S1422">
        <v>1.5092898700049038E-2</v>
      </c>
      <c r="T1422">
        <v>-0.31832596066725954</v>
      </c>
      <c r="U1422">
        <v>16.326697749396057</v>
      </c>
      <c r="V1422">
        <v>0</v>
      </c>
      <c r="X1422" s="7">
        <v>1391</v>
      </c>
      <c r="Y1422" s="7">
        <v>0.15875733019380456</v>
      </c>
      <c r="Z1422" s="7">
        <v>-0.9321794344330796</v>
      </c>
      <c r="AX1422" t="s">
        <v>2385</v>
      </c>
      <c r="AY1422">
        <v>0.41104389660391832</v>
      </c>
    </row>
    <row r="1423" spans="13:51" x14ac:dyDescent="0.25">
      <c r="M1423" t="s">
        <v>1453</v>
      </c>
      <c r="N1423">
        <v>-0.95616046641968822</v>
      </c>
      <c r="O1423">
        <v>0.10866633064050971</v>
      </c>
      <c r="P1423">
        <v>1</v>
      </c>
      <c r="Q1423">
        <v>0</v>
      </c>
      <c r="R1423">
        <v>0.79895975508643557</v>
      </c>
      <c r="S1423">
        <v>0.14858883956495569</v>
      </c>
      <c r="T1423">
        <v>0.59639267015135811</v>
      </c>
      <c r="U1423">
        <v>17.370200839812906</v>
      </c>
      <c r="V1423">
        <v>0</v>
      </c>
      <c r="X1423" s="7">
        <v>1392</v>
      </c>
      <c r="Y1423" s="7">
        <v>0.11121470399432692</v>
      </c>
      <c r="Z1423" s="7">
        <v>-8.0570391424596183E-2</v>
      </c>
      <c r="AX1423" t="s">
        <v>2386</v>
      </c>
      <c r="AY1423">
        <v>0.14345135720282687</v>
      </c>
    </row>
    <row r="1424" spans="13:51" x14ac:dyDescent="0.25">
      <c r="M1424" t="s">
        <v>1454</v>
      </c>
      <c r="N1424">
        <v>-0.86976957186988846</v>
      </c>
      <c r="O1424">
        <v>-1.3102813789924379E-2</v>
      </c>
      <c r="P1424">
        <v>1</v>
      </c>
      <c r="Q1424">
        <v>0</v>
      </c>
      <c r="R1424">
        <v>1.1041331478220844</v>
      </c>
      <c r="S1424">
        <v>0.30095384528106134</v>
      </c>
      <c r="T1424">
        <v>0.1472810874007392</v>
      </c>
      <c r="U1424">
        <v>17.229711688401732</v>
      </c>
      <c r="V1424">
        <v>0</v>
      </c>
      <c r="X1424" s="7">
        <v>1393</v>
      </c>
      <c r="Y1424" s="7">
        <v>9.794074635083147E-2</v>
      </c>
      <c r="Z1424" s="7">
        <v>-0.27047259085102227</v>
      </c>
      <c r="AX1424" t="s">
        <v>426</v>
      </c>
      <c r="AY1424">
        <v>-7.8209313533306096E-2</v>
      </c>
    </row>
    <row r="1425" spans="13:51" x14ac:dyDescent="0.25">
      <c r="M1425" t="s">
        <v>1455</v>
      </c>
      <c r="N1425">
        <v>-0.43669663258042141</v>
      </c>
      <c r="O1425">
        <v>-0.20123923882557057</v>
      </c>
      <c r="P1425">
        <v>1</v>
      </c>
      <c r="Q1425">
        <v>0</v>
      </c>
      <c r="R1425">
        <v>0.91258754506129003</v>
      </c>
      <c r="S1425">
        <v>0.12730656982658364</v>
      </c>
      <c r="T1425">
        <v>1.0277333867325902</v>
      </c>
      <c r="U1425">
        <v>17.084800881853813</v>
      </c>
      <c r="V1425">
        <v>0</v>
      </c>
      <c r="X1425" s="7">
        <v>1394</v>
      </c>
      <c r="Y1425" s="7">
        <v>0.15549031287814688</v>
      </c>
      <c r="Z1425" s="7">
        <v>-0.37901740939837286</v>
      </c>
      <c r="AX1425" t="s">
        <v>599</v>
      </c>
      <c r="AY1425">
        <v>-0.26471704955690423</v>
      </c>
    </row>
    <row r="1426" spans="13:51" x14ac:dyDescent="0.25">
      <c r="M1426" t="s">
        <v>569</v>
      </c>
      <c r="N1426">
        <v>-0.10122509820058585</v>
      </c>
      <c r="O1426">
        <v>0.68323420157382808</v>
      </c>
      <c r="P1426">
        <v>1</v>
      </c>
      <c r="Q1426">
        <v>0</v>
      </c>
      <c r="R1426">
        <v>0.67935723505473433</v>
      </c>
      <c r="S1426">
        <v>0.21839650456700124</v>
      </c>
      <c r="T1426">
        <v>0.17845622255755306</v>
      </c>
      <c r="U1426">
        <v>17.187104730729086</v>
      </c>
      <c r="V1426">
        <v>0</v>
      </c>
      <c r="X1426" s="7">
        <v>1395</v>
      </c>
      <c r="Y1426" s="7">
        <v>-8.4923529073725107E-2</v>
      </c>
      <c r="Z1426" s="7">
        <v>-0.50320717151791305</v>
      </c>
      <c r="AX1426" t="s">
        <v>481</v>
      </c>
      <c r="AY1426">
        <v>-0.22342946325511706</v>
      </c>
    </row>
    <row r="1427" spans="13:51" x14ac:dyDescent="0.25">
      <c r="M1427" t="s">
        <v>1456</v>
      </c>
      <c r="N1427">
        <v>0.30361263128453925</v>
      </c>
      <c r="O1427">
        <v>-1.476972475054867E-2</v>
      </c>
      <c r="P1427">
        <v>1</v>
      </c>
      <c r="Q1427">
        <v>0</v>
      </c>
      <c r="R1427">
        <v>1.2409142797266941</v>
      </c>
      <c r="S1427">
        <v>6.127448742211835E-2</v>
      </c>
      <c r="T1427">
        <v>-0.5410678252229626</v>
      </c>
      <c r="U1427">
        <v>16.261960137417834</v>
      </c>
      <c r="V1427">
        <v>0</v>
      </c>
      <c r="X1427" s="7">
        <v>1396</v>
      </c>
      <c r="Y1427" s="7">
        <v>-0.11079742385831104</v>
      </c>
      <c r="Z1427" s="7">
        <v>-7.4361120454877638E-2</v>
      </c>
      <c r="AX1427" t="s">
        <v>1627</v>
      </c>
      <c r="AY1427">
        <v>0.20825022024596659</v>
      </c>
    </row>
    <row r="1428" spans="13:51" x14ac:dyDescent="0.25">
      <c r="M1428" t="s">
        <v>832</v>
      </c>
      <c r="N1428">
        <v>-1.7711688569013555E-2</v>
      </c>
      <c r="O1428">
        <v>-2.0307102433522878E-2</v>
      </c>
      <c r="P1428">
        <v>1</v>
      </c>
      <c r="Q1428">
        <v>0</v>
      </c>
      <c r="R1428">
        <v>0.4273349961166551</v>
      </c>
      <c r="S1428">
        <v>0.17344265657704963</v>
      </c>
      <c r="T1428">
        <v>0.10262627554042873</v>
      </c>
      <c r="U1428">
        <v>16.137970806385308</v>
      </c>
      <c r="V1428">
        <v>0</v>
      </c>
      <c r="X1428" s="7">
        <v>1397</v>
      </c>
      <c r="Y1428" s="7">
        <v>-2.075658976368025E-2</v>
      </c>
      <c r="Z1428" s="7">
        <v>-0.16370040390529803</v>
      </c>
      <c r="AX1428" t="s">
        <v>1628</v>
      </c>
      <c r="AY1428">
        <v>-0.20016423319028712</v>
      </c>
    </row>
    <row r="1429" spans="13:51" x14ac:dyDescent="0.25">
      <c r="M1429" t="s">
        <v>1458</v>
      </c>
      <c r="N1429">
        <v>-0.17235567256078096</v>
      </c>
      <c r="O1429">
        <v>0.16240124011923046</v>
      </c>
      <c r="P1429">
        <v>1</v>
      </c>
      <c r="Q1429">
        <v>0</v>
      </c>
      <c r="R1429">
        <v>0.8903007118666425</v>
      </c>
      <c r="S1429">
        <v>4.7654797343712703E-2</v>
      </c>
      <c r="T1429">
        <v>0.53976745583323626</v>
      </c>
      <c r="U1429">
        <v>17.409017983784267</v>
      </c>
      <c r="V1429">
        <v>0</v>
      </c>
      <c r="X1429" s="7">
        <v>1398</v>
      </c>
      <c r="Y1429" s="7">
        <v>0.56088651412236468</v>
      </c>
      <c r="Z1429" s="7">
        <v>-9.5894676163949533E-2</v>
      </c>
      <c r="AX1429" t="s">
        <v>2388</v>
      </c>
      <c r="AY1429">
        <v>0.49877794382783758</v>
      </c>
    </row>
    <row r="1430" spans="13:51" x14ac:dyDescent="0.25">
      <c r="M1430" t="s">
        <v>413</v>
      </c>
      <c r="N1430">
        <v>-0.87295200485634727</v>
      </c>
      <c r="O1430">
        <v>0.2633669537739976</v>
      </c>
      <c r="P1430">
        <v>1</v>
      </c>
      <c r="Q1430">
        <v>0</v>
      </c>
      <c r="R1430">
        <v>0.59402240296235365</v>
      </c>
      <c r="S1430">
        <v>0.1348450004748479</v>
      </c>
      <c r="T1430">
        <v>-0.16080948865059269</v>
      </c>
      <c r="U1430">
        <v>17.742303575670821</v>
      </c>
      <c r="V1430">
        <v>0</v>
      </c>
      <c r="X1430" s="7">
        <v>1399</v>
      </c>
      <c r="Y1430" s="7">
        <v>0.15520639117278839</v>
      </c>
      <c r="Z1430" s="7">
        <v>-0.39103474340355054</v>
      </c>
      <c r="AX1430" t="s">
        <v>154</v>
      </c>
      <c r="AY1430">
        <v>-0.42478319258362707</v>
      </c>
    </row>
    <row r="1431" spans="13:51" x14ac:dyDescent="0.25">
      <c r="M1431" t="s">
        <v>839</v>
      </c>
      <c r="N1431">
        <v>0.17781693168481524</v>
      </c>
      <c r="O1431">
        <v>1.3836843911946819</v>
      </c>
      <c r="P1431">
        <v>1</v>
      </c>
      <c r="Q1431">
        <v>0</v>
      </c>
      <c r="R1431">
        <v>0.79075786872271203</v>
      </c>
      <c r="S1431">
        <v>0.2239734811175679</v>
      </c>
      <c r="T1431">
        <v>-0.60650537595519127</v>
      </c>
      <c r="U1431">
        <v>17.232187213683073</v>
      </c>
      <c r="V1431">
        <v>0</v>
      </c>
      <c r="X1431" s="7">
        <v>1400</v>
      </c>
      <c r="Y1431" s="7">
        <v>1.6862264804173721</v>
      </c>
      <c r="Z1431" s="7">
        <v>1.5865049711446364</v>
      </c>
      <c r="AX1431" t="s">
        <v>827</v>
      </c>
      <c r="AY1431">
        <v>0.37398174842449183</v>
      </c>
    </row>
    <row r="1432" spans="13:51" x14ac:dyDescent="0.25">
      <c r="M1432" t="s">
        <v>2297</v>
      </c>
      <c r="N1432">
        <v>2.5991999083580075E-2</v>
      </c>
      <c r="O1432">
        <v>0.11853720945042488</v>
      </c>
      <c r="P1432">
        <v>1</v>
      </c>
      <c r="Q1432">
        <v>0</v>
      </c>
      <c r="R1432">
        <v>0.43773137917295074</v>
      </c>
      <c r="S1432">
        <v>0.25515686325461789</v>
      </c>
      <c r="T1432">
        <v>-0.7955075877702813</v>
      </c>
      <c r="U1432">
        <v>18.282454463625083</v>
      </c>
      <c r="V1432">
        <v>0</v>
      </c>
      <c r="X1432" s="7">
        <v>1401</v>
      </c>
      <c r="Y1432" s="7">
        <v>4.0139969244194662E-2</v>
      </c>
      <c r="Z1432" s="7">
        <v>-7.6634588044832891E-2</v>
      </c>
      <c r="AX1432" t="s">
        <v>2390</v>
      </c>
      <c r="AY1432">
        <v>1.7662727678373809</v>
      </c>
    </row>
    <row r="1433" spans="13:51" x14ac:dyDescent="0.25">
      <c r="M1433" t="s">
        <v>637</v>
      </c>
      <c r="N1433">
        <v>-0.71257008022296764</v>
      </c>
      <c r="O1433">
        <v>0.20369380388055899</v>
      </c>
      <c r="P1433">
        <v>1</v>
      </c>
      <c r="Q1433">
        <v>0</v>
      </c>
      <c r="R1433">
        <v>0.52367758085716565</v>
      </c>
      <c r="S1433">
        <v>0.12590171079806195</v>
      </c>
      <c r="T1433">
        <v>-0.35866009731444543</v>
      </c>
      <c r="U1433">
        <v>17.289238614131929</v>
      </c>
      <c r="V1433">
        <v>0</v>
      </c>
      <c r="X1433" s="7">
        <v>1402</v>
      </c>
      <c r="Y1433" s="7">
        <v>0.47731937953345782</v>
      </c>
      <c r="Z1433" s="7">
        <v>-0.29088407639754954</v>
      </c>
      <c r="AX1433" t="s">
        <v>2391</v>
      </c>
      <c r="AY1433">
        <v>1.0355726928122542</v>
      </c>
    </row>
    <row r="1434" spans="13:51" x14ac:dyDescent="0.25">
      <c r="M1434" t="s">
        <v>245</v>
      </c>
      <c r="N1434">
        <v>-0.21363842103734385</v>
      </c>
      <c r="O1434">
        <v>0.29925499462176858</v>
      </c>
      <c r="P1434">
        <v>1</v>
      </c>
      <c r="Q1434">
        <v>0</v>
      </c>
      <c r="R1434">
        <v>0.84465468054145587</v>
      </c>
      <c r="S1434">
        <v>0.16795258344156272</v>
      </c>
      <c r="T1434">
        <v>0.68691280274401934</v>
      </c>
      <c r="U1434">
        <v>18.350304664247776</v>
      </c>
      <c r="V1434">
        <v>0</v>
      </c>
      <c r="X1434" s="7">
        <v>1403</v>
      </c>
      <c r="Y1434" s="7">
        <v>0.28202425418639893</v>
      </c>
      <c r="Z1434" s="7">
        <v>-1.0547206712930461</v>
      </c>
      <c r="AX1434" t="s">
        <v>1629</v>
      </c>
      <c r="AY1434">
        <v>2.0467900120088807</v>
      </c>
    </row>
    <row r="1435" spans="13:51" x14ac:dyDescent="0.25">
      <c r="M1435" t="s">
        <v>708</v>
      </c>
      <c r="N1435">
        <v>1.0165509755045881</v>
      </c>
      <c r="O1435">
        <v>0.54799007341669859</v>
      </c>
      <c r="P1435">
        <v>1</v>
      </c>
      <c r="Q1435">
        <v>0</v>
      </c>
      <c r="R1435">
        <v>0.79903580274865715</v>
      </c>
      <c r="S1435">
        <v>0.23110383869384166</v>
      </c>
      <c r="T1435">
        <v>4.1888464301806723</v>
      </c>
      <c r="U1435">
        <v>17.000135842095236</v>
      </c>
      <c r="V1435">
        <v>0</v>
      </c>
      <c r="X1435" s="7">
        <v>1404</v>
      </c>
      <c r="Y1435" s="7">
        <v>-7.7806151641805987E-2</v>
      </c>
      <c r="Z1435" s="7">
        <v>-0.1085703851676155</v>
      </c>
      <c r="AX1435" t="s">
        <v>273</v>
      </c>
      <c r="AY1435">
        <v>-0.20105401550927388</v>
      </c>
    </row>
    <row r="1436" spans="13:51" x14ac:dyDescent="0.25">
      <c r="M1436" t="s">
        <v>1459</v>
      </c>
      <c r="N1436">
        <v>-0.826149775011912</v>
      </c>
      <c r="O1436">
        <v>5.6777643152986474</v>
      </c>
      <c r="P1436">
        <v>1</v>
      </c>
      <c r="Q1436">
        <v>0</v>
      </c>
      <c r="R1436">
        <v>1.3017393656647913</v>
      </c>
      <c r="S1436">
        <v>0.14274029077096051</v>
      </c>
      <c r="T1436">
        <v>-0.41219059185237805</v>
      </c>
      <c r="U1436">
        <v>15.701241460369422</v>
      </c>
      <c r="V1436">
        <v>0</v>
      </c>
      <c r="X1436" s="7">
        <v>1405</v>
      </c>
      <c r="Y1436" s="7">
        <v>0.24040699276420274</v>
      </c>
      <c r="Z1436" s="7">
        <v>-0.77094668321046633</v>
      </c>
      <c r="AX1436" t="s">
        <v>2394</v>
      </c>
      <c r="AY1436">
        <v>-0.41246527640047098</v>
      </c>
    </row>
    <row r="1437" spans="13:51" x14ac:dyDescent="0.25">
      <c r="M1437" t="s">
        <v>1460</v>
      </c>
      <c r="N1437">
        <v>-0.16485970925790253</v>
      </c>
      <c r="O1437">
        <v>4.5050781303029044E-2</v>
      </c>
      <c r="P1437">
        <v>1</v>
      </c>
      <c r="Q1437">
        <v>0</v>
      </c>
      <c r="R1437">
        <v>0.95307390514454282</v>
      </c>
      <c r="S1437">
        <v>0.17799456564674421</v>
      </c>
      <c r="T1437">
        <v>0.18874746919997126</v>
      </c>
      <c r="U1437">
        <v>16.488973662747068</v>
      </c>
      <c r="V1437">
        <v>0</v>
      </c>
      <c r="X1437" s="7">
        <v>1406</v>
      </c>
      <c r="Y1437" s="7">
        <v>7.5204911480654973E-2</v>
      </c>
      <c r="Z1437" s="7">
        <v>-0.17726032560514959</v>
      </c>
      <c r="AX1437" t="s">
        <v>1630</v>
      </c>
      <c r="AY1437">
        <v>0.36213851907836431</v>
      </c>
    </row>
    <row r="1438" spans="13:51" x14ac:dyDescent="0.25">
      <c r="M1438" t="s">
        <v>498</v>
      </c>
      <c r="N1438">
        <v>0.41602982844072772</v>
      </c>
      <c r="O1438">
        <v>-0.20956115777166379</v>
      </c>
      <c r="P1438">
        <v>1</v>
      </c>
      <c r="Q1438">
        <v>0</v>
      </c>
      <c r="R1438">
        <v>0.50059257541112545</v>
      </c>
      <c r="S1438">
        <v>0.19690033538791055</v>
      </c>
      <c r="T1438">
        <v>0.14809179496070746</v>
      </c>
      <c r="U1438">
        <v>16.771893850274854</v>
      </c>
      <c r="V1438">
        <v>0</v>
      </c>
      <c r="X1438" s="7">
        <v>1407</v>
      </c>
      <c r="Y1438" s="7">
        <v>0.60219554342364523</v>
      </c>
      <c r="Z1438" s="7">
        <v>-0.87659832268975424</v>
      </c>
      <c r="AX1438" t="s">
        <v>1631</v>
      </c>
      <c r="AY1438">
        <v>-0.17455792097626352</v>
      </c>
    </row>
    <row r="1439" spans="13:51" x14ac:dyDescent="0.25">
      <c r="M1439" t="s">
        <v>738</v>
      </c>
      <c r="N1439">
        <v>-0.9637582263796195</v>
      </c>
      <c r="O1439">
        <v>1.3724541949065343</v>
      </c>
      <c r="P1439">
        <v>1</v>
      </c>
      <c r="Q1439">
        <v>0</v>
      </c>
      <c r="R1439">
        <v>0.26426296581843717</v>
      </c>
      <c r="S1439">
        <v>0.12269158675207538</v>
      </c>
      <c r="T1439">
        <v>-0.48836439408351434</v>
      </c>
      <c r="U1439">
        <v>17.616259538561952</v>
      </c>
      <c r="V1439">
        <v>0</v>
      </c>
      <c r="X1439" s="7">
        <v>1408</v>
      </c>
      <c r="Y1439" s="7">
        <v>-0.20315734405099789</v>
      </c>
      <c r="Z1439" s="7">
        <v>-0.19458828250936383</v>
      </c>
      <c r="AX1439" t="s">
        <v>282</v>
      </c>
      <c r="AY1439">
        <v>0.19637181738123372</v>
      </c>
    </row>
    <row r="1440" spans="13:51" x14ac:dyDescent="0.25">
      <c r="M1440" t="s">
        <v>2299</v>
      </c>
      <c r="N1440">
        <v>-0.71098333554878856</v>
      </c>
      <c r="O1440">
        <v>1.2612560381959692</v>
      </c>
      <c r="P1440">
        <v>1</v>
      </c>
      <c r="Q1440">
        <v>0</v>
      </c>
      <c r="R1440">
        <v>0.25579708984716837</v>
      </c>
      <c r="S1440">
        <v>0.18244340214000276</v>
      </c>
      <c r="T1440">
        <v>1.1649571323932648</v>
      </c>
      <c r="U1440">
        <v>16.247629409396151</v>
      </c>
      <c r="V1440">
        <v>0</v>
      </c>
      <c r="X1440" s="7">
        <v>1409</v>
      </c>
      <c r="Y1440" s="7">
        <v>-0.19722677155750082</v>
      </c>
      <c r="Z1440" s="7">
        <v>-3.8941047293861719E-3</v>
      </c>
      <c r="AX1440" t="s">
        <v>767</v>
      </c>
      <c r="AY1440">
        <v>1.4083997768616112</v>
      </c>
    </row>
    <row r="1441" spans="13:51" x14ac:dyDescent="0.25">
      <c r="M1441" t="s">
        <v>1461</v>
      </c>
      <c r="N1441">
        <v>0.69889283962129845</v>
      </c>
      <c r="O1441">
        <v>-0.25587542748640013</v>
      </c>
      <c r="P1441">
        <v>1</v>
      </c>
      <c r="Q1441">
        <v>0</v>
      </c>
      <c r="R1441">
        <v>0.49020905441516333</v>
      </c>
      <c r="S1441">
        <v>0.1814237695275667</v>
      </c>
      <c r="T1441">
        <v>-0.34933865955892052</v>
      </c>
      <c r="U1441">
        <v>17.148884951649237</v>
      </c>
      <c r="V1441">
        <v>0</v>
      </c>
      <c r="X1441" s="7">
        <v>1410</v>
      </c>
      <c r="Y1441" s="7">
        <v>0.12183934071214397</v>
      </c>
      <c r="Z1441" s="7">
        <v>1.2202969623511639E-2</v>
      </c>
      <c r="AX1441" t="s">
        <v>1632</v>
      </c>
      <c r="AY1441">
        <v>-0.17049117642906308</v>
      </c>
    </row>
    <row r="1442" spans="13:51" x14ac:dyDescent="0.25">
      <c r="M1442" t="s">
        <v>68</v>
      </c>
      <c r="N1442">
        <v>5.1023177271940279</v>
      </c>
      <c r="O1442">
        <v>0.21457469109494778</v>
      </c>
      <c r="P1442">
        <v>1</v>
      </c>
      <c r="Q1442">
        <v>0</v>
      </c>
      <c r="R1442">
        <v>1.0989590400424498</v>
      </c>
      <c r="S1442">
        <v>9.7478857968862118E-2</v>
      </c>
      <c r="T1442">
        <v>-0.42124757155469211</v>
      </c>
      <c r="U1442">
        <v>19.285365485972672</v>
      </c>
      <c r="V1442">
        <v>0</v>
      </c>
      <c r="X1442" s="7">
        <v>1411</v>
      </c>
      <c r="Y1442" s="7">
        <v>-0.33392981733625277</v>
      </c>
      <c r="Z1442" s="7">
        <v>0.26029218096378032</v>
      </c>
      <c r="AX1442" t="s">
        <v>1633</v>
      </c>
      <c r="AY1442">
        <v>-0.13553715981165174</v>
      </c>
    </row>
    <row r="1443" spans="13:51" x14ac:dyDescent="0.25">
      <c r="M1443" t="s">
        <v>1462</v>
      </c>
      <c r="N1443">
        <v>-0.10443265007432642</v>
      </c>
      <c r="O1443">
        <v>9.0082432673011512E-2</v>
      </c>
      <c r="P1443">
        <v>1</v>
      </c>
      <c r="Q1443">
        <v>0</v>
      </c>
      <c r="R1443">
        <v>0.62940341598441063</v>
      </c>
      <c r="S1443">
        <v>0.1457109615157213</v>
      </c>
      <c r="T1443">
        <v>0.19373406057397219</v>
      </c>
      <c r="U1443">
        <v>16.427876660799214</v>
      </c>
      <c r="V1443">
        <v>0</v>
      </c>
      <c r="X1443" s="7">
        <v>1412</v>
      </c>
      <c r="Y1443" s="7">
        <v>0.24330991437546876</v>
      </c>
      <c r="Z1443" s="7">
        <v>-0.59575994903305107</v>
      </c>
      <c r="AX1443" t="s">
        <v>2395</v>
      </c>
      <c r="AY1443">
        <v>0.33410055588601323</v>
      </c>
    </row>
    <row r="1444" spans="13:51" x14ac:dyDescent="0.25">
      <c r="M1444" t="s">
        <v>2300</v>
      </c>
      <c r="N1444">
        <v>-0.24644914050314054</v>
      </c>
      <c r="O1444">
        <v>-1.7744585145255169E-2</v>
      </c>
      <c r="P1444">
        <v>1</v>
      </c>
      <c r="Q1444">
        <v>0</v>
      </c>
      <c r="R1444">
        <v>22.091707320596623</v>
      </c>
      <c r="S1444">
        <v>1.8802874078930411E-2</v>
      </c>
      <c r="T1444">
        <v>0.32498502077630287</v>
      </c>
      <c r="U1444">
        <v>14.812474009845751</v>
      </c>
      <c r="V1444">
        <v>0</v>
      </c>
      <c r="X1444" s="7">
        <v>1413</v>
      </c>
      <c r="Y1444" s="7">
        <v>0.15350801035314532</v>
      </c>
      <c r="Z1444" s="7">
        <v>-0.10380136908084711</v>
      </c>
      <c r="AX1444" t="s">
        <v>2396</v>
      </c>
      <c r="AY1444">
        <v>-7.319737901905557E-2</v>
      </c>
    </row>
    <row r="1445" spans="13:51" x14ac:dyDescent="0.25">
      <c r="M1445" t="s">
        <v>1463</v>
      </c>
      <c r="N1445">
        <v>-0.41540682693000325</v>
      </c>
      <c r="O1445">
        <v>0.75884233425495806</v>
      </c>
      <c r="P1445">
        <v>1</v>
      </c>
      <c r="Q1445">
        <v>0</v>
      </c>
      <c r="R1445">
        <v>2.6193885107909307</v>
      </c>
      <c r="S1445">
        <v>0.1023552775851717</v>
      </c>
      <c r="T1445">
        <v>0.10300152011853324</v>
      </c>
      <c r="U1445">
        <v>17.726664924483703</v>
      </c>
      <c r="V1445">
        <v>0</v>
      </c>
      <c r="X1445" s="7">
        <v>1414</v>
      </c>
      <c r="Y1445" s="7">
        <v>0.19899230431293224</v>
      </c>
      <c r="Z1445" s="7">
        <v>-0.50563171413200325</v>
      </c>
      <c r="AX1445" t="s">
        <v>305</v>
      </c>
      <c r="AY1445">
        <v>-0.81117537382592675</v>
      </c>
    </row>
    <row r="1446" spans="13:51" x14ac:dyDescent="0.25">
      <c r="M1446" t="s">
        <v>1464</v>
      </c>
      <c r="N1446">
        <v>-0.15382141201617786</v>
      </c>
      <c r="O1446">
        <v>8.4481095457671213E-2</v>
      </c>
      <c r="P1446">
        <v>1</v>
      </c>
      <c r="Q1446">
        <v>0</v>
      </c>
      <c r="R1446">
        <v>0.57264691152374059</v>
      </c>
      <c r="S1446">
        <v>0.16031335195917948</v>
      </c>
      <c r="T1446">
        <v>0.18697238641233377</v>
      </c>
      <c r="U1446">
        <v>15.982979410045573</v>
      </c>
      <c r="V1446">
        <v>0</v>
      </c>
      <c r="X1446" s="7">
        <v>1415</v>
      </c>
      <c r="Y1446" s="7">
        <v>0.40973470681185675</v>
      </c>
      <c r="Z1446" s="7">
        <v>-0.72966318903079663</v>
      </c>
      <c r="AX1446" t="s">
        <v>2397</v>
      </c>
      <c r="AY1446">
        <v>-0.25543772761856687</v>
      </c>
    </row>
    <row r="1447" spans="13:51" x14ac:dyDescent="0.25">
      <c r="M1447" t="s">
        <v>260</v>
      </c>
      <c r="N1447">
        <v>-0.69378538799168921</v>
      </c>
      <c r="O1447">
        <v>0.34929971599074272</v>
      </c>
      <c r="P1447">
        <v>1</v>
      </c>
      <c r="Q1447">
        <v>0</v>
      </c>
      <c r="R1447">
        <v>0.59309342044758739</v>
      </c>
      <c r="S1447">
        <v>0.32405096119472404</v>
      </c>
      <c r="T1447">
        <v>-5.2276530033812843E-2</v>
      </c>
      <c r="U1447">
        <v>18.534906747074253</v>
      </c>
      <c r="V1447">
        <v>0</v>
      </c>
      <c r="X1447" s="7">
        <v>1416</v>
      </c>
      <c r="Y1447" s="7">
        <v>0.24222544030138232</v>
      </c>
      <c r="Z1447" s="7">
        <v>-0.81679121221134188</v>
      </c>
      <c r="AX1447" t="s">
        <v>2398</v>
      </c>
      <c r="AY1447">
        <v>-0.18697470184760998</v>
      </c>
    </row>
    <row r="1448" spans="13:51" x14ac:dyDescent="0.25">
      <c r="M1448" t="s">
        <v>470</v>
      </c>
      <c r="N1448">
        <v>-0.16427613949770237</v>
      </c>
      <c r="O1448">
        <v>0.12585208361735481</v>
      </c>
      <c r="P1448">
        <v>1</v>
      </c>
      <c r="Q1448">
        <v>0</v>
      </c>
      <c r="R1448">
        <v>0.7526392289265974</v>
      </c>
      <c r="S1448">
        <v>0.17951504251267492</v>
      </c>
      <c r="T1448">
        <v>-5.6996391309692709E-2</v>
      </c>
      <c r="U1448">
        <v>17.122283616078327</v>
      </c>
      <c r="V1448">
        <v>0</v>
      </c>
      <c r="X1448" s="7">
        <v>1417</v>
      </c>
      <c r="Y1448" s="7">
        <v>0.13881860381825759</v>
      </c>
      <c r="Z1448" s="7">
        <v>-0.36812910439076746</v>
      </c>
      <c r="AX1448" t="s">
        <v>2399</v>
      </c>
      <c r="AY1448">
        <v>4.9998601468526092</v>
      </c>
    </row>
    <row r="1449" spans="13:51" x14ac:dyDescent="0.25">
      <c r="M1449" t="s">
        <v>1465</v>
      </c>
      <c r="N1449">
        <v>-0.20389889719887219</v>
      </c>
      <c r="O1449">
        <v>-9.6532216281335917E-2</v>
      </c>
      <c r="P1449">
        <v>1</v>
      </c>
      <c r="Q1449">
        <v>0</v>
      </c>
      <c r="R1449">
        <v>1.070478890930576</v>
      </c>
      <c r="S1449">
        <v>6.6207136780631046E-2</v>
      </c>
      <c r="T1449">
        <v>0.29725671385224023</v>
      </c>
      <c r="U1449">
        <v>17.56973331483854</v>
      </c>
      <c r="V1449">
        <v>0</v>
      </c>
      <c r="X1449" s="7">
        <v>1418</v>
      </c>
      <c r="Y1449" s="7">
        <v>0.28794337391486602</v>
      </c>
      <c r="Z1449" s="7">
        <v>-0.23664487152819111</v>
      </c>
      <c r="AX1449" t="s">
        <v>455</v>
      </c>
      <c r="AY1449">
        <v>-0.32984670241997166</v>
      </c>
    </row>
    <row r="1450" spans="13:51" x14ac:dyDescent="0.25">
      <c r="M1450" t="s">
        <v>705</v>
      </c>
      <c r="N1450">
        <v>-0.1365984725549087</v>
      </c>
      <c r="O1450">
        <v>0.14183728867379658</v>
      </c>
      <c r="P1450">
        <v>1</v>
      </c>
      <c r="Q1450">
        <v>0</v>
      </c>
      <c r="R1450">
        <v>0.63303811575444824</v>
      </c>
      <c r="S1450">
        <v>0.14192058766182392</v>
      </c>
      <c r="T1450">
        <v>-0.18880629475220428</v>
      </c>
      <c r="U1450">
        <v>16.274170968952049</v>
      </c>
      <c r="V1450">
        <v>0</v>
      </c>
      <c r="X1450" s="7">
        <v>1419</v>
      </c>
      <c r="Y1450" s="7">
        <v>0.19671057835626496</v>
      </c>
      <c r="Z1450" s="7">
        <v>0.736611881403618</v>
      </c>
      <c r="AX1450" t="s">
        <v>673</v>
      </c>
      <c r="AY1450">
        <v>-0.40020832946669183</v>
      </c>
    </row>
    <row r="1451" spans="13:51" x14ac:dyDescent="0.25">
      <c r="M1451" t="s">
        <v>2301</v>
      </c>
      <c r="N1451">
        <v>-0.27191093842415992</v>
      </c>
      <c r="O1451">
        <v>0.6253793418598993</v>
      </c>
      <c r="P1451">
        <v>1</v>
      </c>
      <c r="Q1451">
        <v>0</v>
      </c>
      <c r="R1451">
        <v>0.29070954143335459</v>
      </c>
      <c r="S1451">
        <v>0.29852979470037916</v>
      </c>
      <c r="T1451">
        <v>0.48436240288118543</v>
      </c>
      <c r="U1451">
        <v>19.724637908667418</v>
      </c>
      <c r="V1451">
        <v>0</v>
      </c>
      <c r="X1451" s="7">
        <v>1420</v>
      </c>
      <c r="Y1451" s="7">
        <v>0.33565364202090764</v>
      </c>
      <c r="Z1451" s="7">
        <v>-1.2918141084405959</v>
      </c>
      <c r="AX1451" t="s">
        <v>73</v>
      </c>
      <c r="AY1451">
        <v>-0.49710970334937665</v>
      </c>
    </row>
    <row r="1452" spans="13:51" x14ac:dyDescent="0.25">
      <c r="M1452" t="s">
        <v>1467</v>
      </c>
      <c r="N1452">
        <v>4.1035856249954206</v>
      </c>
      <c r="O1452">
        <v>-6.4458997838786586E-2</v>
      </c>
      <c r="P1452">
        <v>1</v>
      </c>
      <c r="Q1452">
        <v>0</v>
      </c>
      <c r="R1452">
        <v>0.90462366753560752</v>
      </c>
      <c r="S1452">
        <v>0.16893591223411178</v>
      </c>
      <c r="T1452">
        <v>-0.13336677639109942</v>
      </c>
      <c r="U1452">
        <v>17.806496661700557</v>
      </c>
      <c r="V1452">
        <v>0</v>
      </c>
      <c r="X1452" s="7">
        <v>1421</v>
      </c>
      <c r="Y1452" s="7">
        <v>-0.16314661862709534</v>
      </c>
      <c r="Z1452" s="7">
        <v>-0.70662295324279312</v>
      </c>
      <c r="AX1452" t="s">
        <v>2400</v>
      </c>
      <c r="AY1452">
        <v>0.43488382255372898</v>
      </c>
    </row>
    <row r="1453" spans="13:51" x14ac:dyDescent="0.25">
      <c r="M1453" t="s">
        <v>1468</v>
      </c>
      <c r="N1453">
        <v>-0.33815465628146751</v>
      </c>
      <c r="O1453">
        <v>1.232126416905448</v>
      </c>
      <c r="P1453">
        <v>1</v>
      </c>
      <c r="Q1453">
        <v>0</v>
      </c>
      <c r="R1453">
        <v>0.44198552782583511</v>
      </c>
      <c r="S1453">
        <v>0.11544383093350052</v>
      </c>
      <c r="T1453">
        <v>1.5583130234116733</v>
      </c>
      <c r="U1453">
        <v>20.669424010501359</v>
      </c>
      <c r="V1453">
        <v>0</v>
      </c>
      <c r="X1453" s="7">
        <v>1422</v>
      </c>
      <c r="Y1453" s="7">
        <v>0.50413355937874127</v>
      </c>
      <c r="Z1453" s="7">
        <v>-0.94083019195916262</v>
      </c>
      <c r="AX1453" t="s">
        <v>713</v>
      </c>
      <c r="AY1453">
        <v>-7.8813661984109593E-2</v>
      </c>
    </row>
    <row r="1454" spans="13:51" x14ac:dyDescent="0.25">
      <c r="M1454" t="s">
        <v>1469</v>
      </c>
      <c r="N1454">
        <v>0.79683562165175181</v>
      </c>
      <c r="O1454">
        <v>0.38799377640344068</v>
      </c>
      <c r="P1454">
        <v>1</v>
      </c>
      <c r="Q1454">
        <v>0</v>
      </c>
      <c r="R1454">
        <v>0.45472665512107868</v>
      </c>
      <c r="S1454">
        <v>0.14542959288808058</v>
      </c>
      <c r="T1454">
        <v>0.18824340646547549</v>
      </c>
      <c r="U1454">
        <v>18.784671573698443</v>
      </c>
      <c r="V1454">
        <v>0</v>
      </c>
      <c r="X1454" s="7">
        <v>1423</v>
      </c>
      <c r="Y1454" s="7">
        <v>0.11081303234890282</v>
      </c>
      <c r="Z1454" s="7">
        <v>-0.21203813054948867</v>
      </c>
      <c r="AX1454" t="s">
        <v>813</v>
      </c>
      <c r="AY1454">
        <v>0.22509874183720541</v>
      </c>
    </row>
    <row r="1455" spans="13:51" x14ac:dyDescent="0.25">
      <c r="M1455" t="s">
        <v>2302</v>
      </c>
      <c r="N1455">
        <v>-0.32571416371329109</v>
      </c>
      <c r="O1455">
        <v>0.34026114047344291</v>
      </c>
      <c r="P1455">
        <v>1</v>
      </c>
      <c r="Q1455">
        <v>0</v>
      </c>
      <c r="R1455">
        <v>0.26464414676539177</v>
      </c>
      <c r="S1455">
        <v>0.26225903026226333</v>
      </c>
      <c r="T1455">
        <v>-0.61760988798487748</v>
      </c>
      <c r="U1455">
        <v>17.502958928764741</v>
      </c>
      <c r="V1455">
        <v>0</v>
      </c>
      <c r="X1455" s="7">
        <v>1424</v>
      </c>
      <c r="Y1455" s="7">
        <v>7.0109183829400984E-2</v>
      </c>
      <c r="Z1455" s="7">
        <v>0.23350344745513826</v>
      </c>
      <c r="AX1455" t="s">
        <v>534</v>
      </c>
      <c r="AY1455">
        <v>-0.43095871973866934</v>
      </c>
    </row>
    <row r="1456" spans="13:51" x14ac:dyDescent="0.25">
      <c r="M1456" t="s">
        <v>1470</v>
      </c>
      <c r="N1456">
        <v>-0.75234863782485806</v>
      </c>
      <c r="O1456">
        <v>-0.12228354168699605</v>
      </c>
      <c r="P1456">
        <v>1</v>
      </c>
      <c r="Q1456">
        <v>0</v>
      </c>
      <c r="R1456">
        <v>0.73378122363806331</v>
      </c>
      <c r="S1456">
        <v>9.2744087982177384E-2</v>
      </c>
      <c r="T1456">
        <v>1.6523662119558948</v>
      </c>
      <c r="U1456">
        <v>15.980514935149785</v>
      </c>
      <c r="V1456">
        <v>0</v>
      </c>
      <c r="X1456" s="7">
        <v>1425</v>
      </c>
      <c r="Y1456" s="7">
        <v>1.2770350574960926E-2</v>
      </c>
      <c r="Z1456" s="7">
        <v>-3.0482039143974481E-2</v>
      </c>
      <c r="AX1456" t="s">
        <v>1634</v>
      </c>
      <c r="AY1456">
        <v>-0.3209926967457391</v>
      </c>
    </row>
    <row r="1457" spans="13:51" x14ac:dyDescent="0.25">
      <c r="M1457" t="s">
        <v>1471</v>
      </c>
      <c r="N1457">
        <v>-0.39677579766740612</v>
      </c>
      <c r="O1457">
        <v>-9.5616380806483242E-2</v>
      </c>
      <c r="P1457">
        <v>1</v>
      </c>
      <c r="Q1457">
        <v>0</v>
      </c>
      <c r="R1457">
        <v>0.63161322283410704</v>
      </c>
      <c r="S1457">
        <v>0.37071208888886492</v>
      </c>
      <c r="T1457">
        <v>-0.96869092762689568</v>
      </c>
      <c r="U1457">
        <v>17.575504003759168</v>
      </c>
      <c r="V1457">
        <v>0</v>
      </c>
      <c r="X1457" s="7">
        <v>1426</v>
      </c>
      <c r="Y1457" s="7">
        <v>0.54568751051494269</v>
      </c>
      <c r="Z1457" s="7">
        <v>-0.71804318307572368</v>
      </c>
      <c r="AX1457" t="s">
        <v>453</v>
      </c>
      <c r="AY1457">
        <v>-0.31510472359944264</v>
      </c>
    </row>
    <row r="1458" spans="13:51" x14ac:dyDescent="0.25">
      <c r="M1458" t="s">
        <v>2303</v>
      </c>
      <c r="N1458">
        <v>8.0466116641464622E-3</v>
      </c>
      <c r="O1458">
        <v>-4.0688657229128407E-2</v>
      </c>
      <c r="P1458">
        <v>1</v>
      </c>
      <c r="Q1458">
        <v>0</v>
      </c>
      <c r="R1458">
        <v>0.96691280372899546</v>
      </c>
      <c r="S1458">
        <v>0.20140763019266597</v>
      </c>
      <c r="T1458">
        <v>-0.5353780598526453</v>
      </c>
      <c r="U1458">
        <v>16.198759878363912</v>
      </c>
      <c r="V1458">
        <v>0</v>
      </c>
      <c r="X1458" s="7">
        <v>1427</v>
      </c>
      <c r="Y1458" s="7">
        <v>7.5997782217414628E-2</v>
      </c>
      <c r="Z1458" s="7">
        <v>-0.94894978707376187</v>
      </c>
      <c r="AX1458" t="s">
        <v>2402</v>
      </c>
      <c r="AY1458">
        <v>0.73581566280712429</v>
      </c>
    </row>
    <row r="1459" spans="13:51" x14ac:dyDescent="0.25">
      <c r="M1459" t="s">
        <v>1473</v>
      </c>
      <c r="N1459">
        <v>0.25078439515065204</v>
      </c>
      <c r="O1459">
        <v>-2.7163324912448845E-2</v>
      </c>
      <c r="P1459">
        <v>1</v>
      </c>
      <c r="Q1459">
        <v>0</v>
      </c>
      <c r="R1459">
        <v>0.96771361525951638</v>
      </c>
      <c r="S1459">
        <v>8.2226176139729948E-2</v>
      </c>
      <c r="T1459">
        <v>-1.1824832889067915E-2</v>
      </c>
      <c r="U1459">
        <v>17.847367220617699</v>
      </c>
      <c r="V1459">
        <v>0</v>
      </c>
      <c r="X1459" s="7">
        <v>1428</v>
      </c>
      <c r="Y1459" s="7">
        <v>-7.7848611620358943E-2</v>
      </c>
      <c r="Z1459" s="7">
        <v>0.25566554330517421</v>
      </c>
      <c r="AX1459" t="s">
        <v>1635</v>
      </c>
      <c r="AY1459">
        <v>-0.37299379966277202</v>
      </c>
    </row>
    <row r="1460" spans="13:51" x14ac:dyDescent="0.25">
      <c r="M1460" t="s">
        <v>206</v>
      </c>
      <c r="N1460">
        <v>2.6849719993364944</v>
      </c>
      <c r="O1460">
        <v>-0.39933718685896707</v>
      </c>
      <c r="P1460">
        <v>1</v>
      </c>
      <c r="Q1460">
        <v>0</v>
      </c>
      <c r="R1460">
        <v>1.0157933870501406</v>
      </c>
      <c r="S1460">
        <v>0.17672306794414958</v>
      </c>
      <c r="T1460">
        <v>0.59447529506211028</v>
      </c>
      <c r="U1460">
        <v>18.053310532724009</v>
      </c>
      <c r="V1460">
        <v>1</v>
      </c>
      <c r="X1460" s="7">
        <v>1429</v>
      </c>
      <c r="Y1460" s="7">
        <v>-0.46657796918922922</v>
      </c>
      <c r="Z1460" s="7">
        <v>0.4925699682728093</v>
      </c>
      <c r="AX1460" t="s">
        <v>424</v>
      </c>
      <c r="AY1460">
        <v>-4.9825503410356305E-2</v>
      </c>
    </row>
    <row r="1461" spans="13:51" x14ac:dyDescent="0.25">
      <c r="M1461" t="s">
        <v>386</v>
      </c>
      <c r="N1461">
        <v>-0.20266533143959303</v>
      </c>
      <c r="O1461">
        <v>4.0107086503585535E-3</v>
      </c>
      <c r="P1461">
        <v>1</v>
      </c>
      <c r="Q1461">
        <v>0</v>
      </c>
      <c r="R1461">
        <v>0.38416494575593679</v>
      </c>
      <c r="S1461">
        <v>0.10326643625389779</v>
      </c>
      <c r="T1461">
        <v>1.6664383008158767E-2</v>
      </c>
      <c r="U1461">
        <v>18.033712975927084</v>
      </c>
      <c r="V1461">
        <v>0</v>
      </c>
      <c r="X1461" s="7">
        <v>1430</v>
      </c>
      <c r="Y1461" s="7">
        <v>-7.0399552003755361E-3</v>
      </c>
      <c r="Z1461" s="7">
        <v>-0.70553012502259205</v>
      </c>
      <c r="AX1461" t="s">
        <v>1636</v>
      </c>
      <c r="AY1461">
        <v>-0.16501289404898356</v>
      </c>
    </row>
    <row r="1462" spans="13:51" x14ac:dyDescent="0.25">
      <c r="M1462" t="s">
        <v>1474</v>
      </c>
      <c r="N1462">
        <v>-0.12533580376910541</v>
      </c>
      <c r="O1462">
        <v>9.272072237263064E-2</v>
      </c>
      <c r="P1462">
        <v>1</v>
      </c>
      <c r="Q1462">
        <v>0</v>
      </c>
      <c r="R1462">
        <v>0.5479751333752686</v>
      </c>
      <c r="S1462">
        <v>0.20033863082997408</v>
      </c>
      <c r="T1462">
        <v>-0.2022818169251849</v>
      </c>
      <c r="U1462">
        <v>18.016297610547053</v>
      </c>
      <c r="V1462">
        <v>0</v>
      </c>
      <c r="X1462" s="7">
        <v>1431</v>
      </c>
      <c r="Y1462" s="7">
        <v>0.38170120038576444</v>
      </c>
      <c r="Z1462" s="7">
        <v>-0.59533962142310826</v>
      </c>
      <c r="AX1462" t="s">
        <v>621</v>
      </c>
      <c r="AY1462">
        <v>-0.26772101776478946</v>
      </c>
    </row>
    <row r="1463" spans="13:51" x14ac:dyDescent="0.25">
      <c r="M1463" t="s">
        <v>612</v>
      </c>
      <c r="N1463">
        <v>0.30872390302045699</v>
      </c>
      <c r="O1463">
        <v>3.6315805563057135E-2</v>
      </c>
      <c r="P1463">
        <v>1</v>
      </c>
      <c r="Q1463">
        <v>0</v>
      </c>
      <c r="R1463">
        <v>0.45150503808013492</v>
      </c>
      <c r="S1463">
        <v>0.20009605592029309</v>
      </c>
      <c r="T1463">
        <v>-6.1424712945599862E-2</v>
      </c>
      <c r="U1463">
        <v>17.139526209338399</v>
      </c>
      <c r="V1463">
        <v>0</v>
      </c>
      <c r="X1463" s="7">
        <v>1432</v>
      </c>
      <c r="Y1463" s="7">
        <v>1.6714791640347517</v>
      </c>
      <c r="Z1463" s="7">
        <v>-0.65492818853016366</v>
      </c>
      <c r="AX1463" t="s">
        <v>881</v>
      </c>
      <c r="AY1463">
        <v>-0.79390823724819959</v>
      </c>
    </row>
    <row r="1464" spans="13:51" x14ac:dyDescent="0.25">
      <c r="M1464" t="s">
        <v>1475</v>
      </c>
      <c r="N1464">
        <v>-5.0845737354456987E-2</v>
      </c>
      <c r="O1464">
        <v>0.37573585333563125</v>
      </c>
      <c r="P1464">
        <v>1</v>
      </c>
      <c r="Q1464">
        <v>0</v>
      </c>
      <c r="R1464">
        <v>0.63375446519490575</v>
      </c>
      <c r="S1464">
        <v>0.31026938485606675</v>
      </c>
      <c r="T1464">
        <v>-0.44655589856582856</v>
      </c>
      <c r="U1464">
        <v>17.44468965109629</v>
      </c>
      <c r="V1464">
        <v>0</v>
      </c>
      <c r="X1464" s="7">
        <v>1433</v>
      </c>
      <c r="Y1464" s="7">
        <v>0.97367701895904246</v>
      </c>
      <c r="Z1464" s="7">
        <v>-1.7998267939709545</v>
      </c>
      <c r="AX1464" t="s">
        <v>688</v>
      </c>
      <c r="AY1464">
        <v>0.28202426569737821</v>
      </c>
    </row>
    <row r="1465" spans="13:51" x14ac:dyDescent="0.25">
      <c r="M1465" t="s">
        <v>1476</v>
      </c>
      <c r="N1465">
        <v>0.5006298822237264</v>
      </c>
      <c r="O1465">
        <v>0.16125185718211935</v>
      </c>
      <c r="P1465">
        <v>1</v>
      </c>
      <c r="Q1465">
        <v>0</v>
      </c>
      <c r="R1465">
        <v>0.54394968984427994</v>
      </c>
      <c r="S1465">
        <v>0.17921118773198122</v>
      </c>
      <c r="T1465">
        <v>2.0474540237085555E-2</v>
      </c>
      <c r="U1465">
        <v>17.856519812114854</v>
      </c>
      <c r="V1465">
        <v>0</v>
      </c>
      <c r="X1465" s="7">
        <v>1434</v>
      </c>
      <c r="Y1465" s="7">
        <v>0.1016797433733434</v>
      </c>
      <c r="Z1465" s="7">
        <v>-0.2665394526312459</v>
      </c>
      <c r="AX1465" t="s">
        <v>1637</v>
      </c>
      <c r="AY1465">
        <v>-0.72439440194688964</v>
      </c>
    </row>
    <row r="1466" spans="13:51" x14ac:dyDescent="0.25">
      <c r="M1466" t="s">
        <v>1477</v>
      </c>
      <c r="N1466">
        <v>-0.9400953339923882</v>
      </c>
      <c r="O1466">
        <v>1.1783239238964094E-2</v>
      </c>
      <c r="P1466">
        <v>1</v>
      </c>
      <c r="Q1466">
        <v>0</v>
      </c>
      <c r="R1466">
        <v>0.65049691662190767</v>
      </c>
      <c r="S1466">
        <v>0.15933080356578735</v>
      </c>
      <c r="T1466">
        <v>0.16356499701654648</v>
      </c>
      <c r="U1466">
        <v>17.032842808112054</v>
      </c>
      <c r="V1466">
        <v>0</v>
      </c>
      <c r="X1466" s="7">
        <v>1435</v>
      </c>
      <c r="Y1466" s="7">
        <v>-3.8248010714119651E-2</v>
      </c>
      <c r="Z1466" s="7">
        <v>0.45427783915484737</v>
      </c>
      <c r="AX1466" t="s">
        <v>2403</v>
      </c>
      <c r="AY1466">
        <v>-7.9828019148465088E-3</v>
      </c>
    </row>
    <row r="1467" spans="13:51" x14ac:dyDescent="0.25">
      <c r="M1467" t="s">
        <v>1478</v>
      </c>
      <c r="N1467">
        <v>-2.6294224672275802E-2</v>
      </c>
      <c r="O1467">
        <v>0.37663021642231964</v>
      </c>
      <c r="P1467">
        <v>1</v>
      </c>
      <c r="Q1467">
        <v>0</v>
      </c>
      <c r="R1467">
        <v>0.64247717690728867</v>
      </c>
      <c r="S1467">
        <v>0.11211034674713483</v>
      </c>
      <c r="T1467">
        <v>0.37201619708232658</v>
      </c>
      <c r="U1467">
        <v>15.854625125782226</v>
      </c>
      <c r="V1467">
        <v>0</v>
      </c>
      <c r="X1467" s="7">
        <v>1436</v>
      </c>
      <c r="Y1467" s="7">
        <v>0.13916331297047324</v>
      </c>
      <c r="Z1467" s="7">
        <v>-1.1029215393500928</v>
      </c>
      <c r="AX1467" t="s">
        <v>1641</v>
      </c>
      <c r="AY1467">
        <v>-0.64881634773407537</v>
      </c>
    </row>
    <row r="1468" spans="13:51" x14ac:dyDescent="0.25">
      <c r="M1468" t="s">
        <v>2304</v>
      </c>
      <c r="N1468">
        <v>0.79833934689535391</v>
      </c>
      <c r="O1468">
        <v>0.28737841225582705</v>
      </c>
      <c r="P1468">
        <v>1</v>
      </c>
      <c r="Q1468">
        <v>0</v>
      </c>
      <c r="R1468">
        <v>0.37164738992984286</v>
      </c>
      <c r="S1468">
        <v>0.14507495032736484</v>
      </c>
      <c r="T1468">
        <v>-0.32752710668729773</v>
      </c>
      <c r="U1468">
        <v>18.479505851218402</v>
      </c>
      <c r="V1468">
        <v>0</v>
      </c>
      <c r="X1468" s="7">
        <v>1437</v>
      </c>
      <c r="Y1468" s="7">
        <v>0.63527097349296635</v>
      </c>
      <c r="Z1468" s="7">
        <v>-1.3462543090417549</v>
      </c>
      <c r="AX1468" t="s">
        <v>178</v>
      </c>
      <c r="AY1468">
        <v>-2.8426617895744334E-2</v>
      </c>
    </row>
    <row r="1469" spans="13:51" x14ac:dyDescent="0.25">
      <c r="M1469" t="s">
        <v>1479</v>
      </c>
      <c r="N1469">
        <v>-0.2481043530706647</v>
      </c>
      <c r="O1469">
        <v>5.3206149490841743E-2</v>
      </c>
      <c r="P1469">
        <v>1</v>
      </c>
      <c r="Q1469">
        <v>0</v>
      </c>
      <c r="R1469">
        <v>0.76417880718080067</v>
      </c>
      <c r="S1469">
        <v>0.14684885642331921</v>
      </c>
      <c r="T1469">
        <v>0.24463221880346406</v>
      </c>
      <c r="U1469">
        <v>18.450897496210459</v>
      </c>
      <c r="V1469">
        <v>0</v>
      </c>
      <c r="X1469" s="7">
        <v>1438</v>
      </c>
      <c r="Y1469" s="7">
        <v>-0.20881966152186543</v>
      </c>
      <c r="Z1469" s="7">
        <v>0.90771250114316393</v>
      </c>
      <c r="AX1469" t="s">
        <v>26</v>
      </c>
      <c r="AY1469">
        <v>0.46764135513494098</v>
      </c>
    </row>
    <row r="1470" spans="13:51" x14ac:dyDescent="0.25">
      <c r="M1470" t="s">
        <v>1480</v>
      </c>
      <c r="N1470">
        <v>-0.35247729670625078</v>
      </c>
      <c r="O1470">
        <v>0.50710552254952612</v>
      </c>
      <c r="P1470">
        <v>1</v>
      </c>
      <c r="Q1470">
        <v>0</v>
      </c>
      <c r="R1470">
        <v>1.0172411624387778</v>
      </c>
      <c r="S1470">
        <v>0.1477776206114339</v>
      </c>
      <c r="T1470">
        <v>2.9257813683903341E-2</v>
      </c>
      <c r="U1470">
        <v>17.907487151700948</v>
      </c>
      <c r="V1470">
        <v>0</v>
      </c>
      <c r="X1470" s="7">
        <v>1439</v>
      </c>
      <c r="Y1470" s="7">
        <v>0.10790564212700302</v>
      </c>
      <c r="Z1470" s="7">
        <v>4.9944120850670251</v>
      </c>
      <c r="AX1470" t="s">
        <v>456</v>
      </c>
      <c r="AY1470">
        <v>0.17994854136565752</v>
      </c>
    </row>
    <row r="1471" spans="13:51" x14ac:dyDescent="0.25">
      <c r="M1471" t="s">
        <v>2305</v>
      </c>
      <c r="N1471">
        <v>-0.13232840717525171</v>
      </c>
      <c r="O1471">
        <v>0.1716754100303875</v>
      </c>
      <c r="P1471">
        <v>1</v>
      </c>
      <c r="Q1471">
        <v>0</v>
      </c>
      <c r="R1471">
        <v>0.66716620725366804</v>
      </c>
      <c r="S1471">
        <v>3.4820244879219635E-2</v>
      </c>
      <c r="T1471">
        <v>1.3788391815923668</v>
      </c>
      <c r="U1471">
        <v>18.956327211754754</v>
      </c>
      <c r="V1471">
        <v>0</v>
      </c>
      <c r="X1471" s="7">
        <v>1440</v>
      </c>
      <c r="Y1471" s="7">
        <v>0.15003011115675818</v>
      </c>
      <c r="Z1471" s="7">
        <v>-0.25446276123108458</v>
      </c>
      <c r="AX1471" t="s">
        <v>449</v>
      </c>
      <c r="AY1471">
        <v>0.17245395367671806</v>
      </c>
    </row>
    <row r="1472" spans="13:51" x14ac:dyDescent="0.25">
      <c r="M1472" t="s">
        <v>2306</v>
      </c>
      <c r="N1472">
        <v>7.4771128114157745E-2</v>
      </c>
      <c r="O1472">
        <v>4.4014348321237649E-2</v>
      </c>
      <c r="P1472">
        <v>1</v>
      </c>
      <c r="Q1472">
        <v>0</v>
      </c>
      <c r="R1472">
        <v>0.40770276762762969</v>
      </c>
      <c r="S1472">
        <v>6.588617753497733E-2</v>
      </c>
      <c r="T1472">
        <v>-2.0446519343296755E-2</v>
      </c>
      <c r="U1472">
        <v>17.351152055862247</v>
      </c>
      <c r="V1472">
        <v>0</v>
      </c>
      <c r="X1472" s="7">
        <v>1441</v>
      </c>
      <c r="Y1472" s="7">
        <v>2.3874692458350344</v>
      </c>
      <c r="Z1472" s="7">
        <v>-2.6339183863381748</v>
      </c>
      <c r="AX1472" t="s">
        <v>2406</v>
      </c>
      <c r="AY1472">
        <v>1.0291617101778208</v>
      </c>
    </row>
    <row r="1473" spans="13:51" x14ac:dyDescent="0.25">
      <c r="M1473" t="s">
        <v>2307</v>
      </c>
      <c r="N1473">
        <v>1.9873510229952436E-2</v>
      </c>
      <c r="O1473">
        <v>1.0534510103042376</v>
      </c>
      <c r="P1473">
        <v>1</v>
      </c>
      <c r="Q1473">
        <v>0</v>
      </c>
      <c r="R1473">
        <v>0.39823854229240035</v>
      </c>
      <c r="S1473">
        <v>6.1115500560729459E-2</v>
      </c>
      <c r="T1473">
        <v>1.1914134507692684</v>
      </c>
      <c r="U1473">
        <v>19.071853873004958</v>
      </c>
      <c r="V1473">
        <v>0</v>
      </c>
      <c r="X1473" s="7">
        <v>1442</v>
      </c>
      <c r="Y1473" s="7">
        <v>0.52410667331317651</v>
      </c>
      <c r="Z1473" s="7">
        <v>-0.93951350024317981</v>
      </c>
      <c r="AX1473" t="s">
        <v>1642</v>
      </c>
      <c r="AY1473">
        <v>-8.7866180743215561E-2</v>
      </c>
    </row>
    <row r="1474" spans="13:51" x14ac:dyDescent="0.25">
      <c r="M1474" t="s">
        <v>2308</v>
      </c>
      <c r="N1474">
        <v>4.3432814625241782</v>
      </c>
      <c r="O1474">
        <v>1.199870110413169</v>
      </c>
      <c r="P1474">
        <v>1</v>
      </c>
      <c r="Q1474">
        <v>0</v>
      </c>
      <c r="R1474">
        <v>0.15344802516168307</v>
      </c>
      <c r="S1474">
        <v>0.21774682851403193</v>
      </c>
      <c r="T1474">
        <v>-0.32452171634929133</v>
      </c>
      <c r="U1474">
        <v>18.89905513369807</v>
      </c>
      <c r="V1474">
        <v>0</v>
      </c>
      <c r="X1474" s="7">
        <v>1443</v>
      </c>
      <c r="Y1474" s="7">
        <v>0.10452602046995117</v>
      </c>
      <c r="Z1474" s="7">
        <v>-0.25834743248612901</v>
      </c>
      <c r="AX1474" t="s">
        <v>2407</v>
      </c>
      <c r="AY1474">
        <v>-0.55071983742505437</v>
      </c>
    </row>
    <row r="1475" spans="13:51" x14ac:dyDescent="0.25">
      <c r="M1475" t="s">
        <v>2309</v>
      </c>
      <c r="N1475">
        <v>0.22255733778103359</v>
      </c>
      <c r="O1475">
        <v>0.22358015743432644</v>
      </c>
      <c r="P1475">
        <v>1</v>
      </c>
      <c r="Q1475">
        <v>0</v>
      </c>
      <c r="R1475">
        <v>0.52825953131674175</v>
      </c>
      <c r="S1475">
        <v>0.13557713849658781</v>
      </c>
      <c r="T1475">
        <v>-0.39575625578231127</v>
      </c>
      <c r="U1475">
        <v>18.703232639866496</v>
      </c>
      <c r="V1475">
        <v>0</v>
      </c>
      <c r="X1475" s="7">
        <v>1444</v>
      </c>
      <c r="Y1475" s="7">
        <v>-0.25663288411320551</v>
      </c>
      <c r="Z1475" s="7">
        <v>-0.4371525038784837</v>
      </c>
      <c r="AX1475" t="s">
        <v>859</v>
      </c>
      <c r="AY1475">
        <v>-0.25649156626022385</v>
      </c>
    </row>
    <row r="1476" spans="13:51" x14ac:dyDescent="0.25">
      <c r="M1476" t="s">
        <v>1481</v>
      </c>
      <c r="N1476">
        <v>-0.53314991753241825</v>
      </c>
      <c r="O1476">
        <v>1.6208607962190391</v>
      </c>
      <c r="P1476">
        <v>1</v>
      </c>
      <c r="Q1476">
        <v>0</v>
      </c>
      <c r="R1476">
        <v>0.42800938509195446</v>
      </c>
      <c r="S1476">
        <v>0.3280685960971701</v>
      </c>
      <c r="T1476">
        <v>-0.7924537596842709</v>
      </c>
      <c r="U1476">
        <v>16.421850929825791</v>
      </c>
      <c r="V1476">
        <v>0</v>
      </c>
      <c r="X1476" s="7">
        <v>1445</v>
      </c>
      <c r="Y1476" s="7">
        <v>4.5248101970322419E-3</v>
      </c>
      <c r="Z1476" s="7">
        <v>-0.16880094969473461</v>
      </c>
      <c r="AX1476" t="s">
        <v>2408</v>
      </c>
      <c r="AY1476">
        <v>-0.22059232136627435</v>
      </c>
    </row>
    <row r="1477" spans="13:51" x14ac:dyDescent="0.25">
      <c r="M1477" t="s">
        <v>1483</v>
      </c>
      <c r="N1477">
        <v>0.57240481880313898</v>
      </c>
      <c r="O1477">
        <v>0.3357595503449986</v>
      </c>
      <c r="P1477">
        <v>1</v>
      </c>
      <c r="Q1477">
        <v>0</v>
      </c>
      <c r="R1477">
        <v>0.78552239732297569</v>
      </c>
      <c r="S1477">
        <v>0.18323281471231712</v>
      </c>
      <c r="T1477">
        <v>0.59476779853477557</v>
      </c>
      <c r="U1477">
        <v>18.185479706393817</v>
      </c>
      <c r="V1477">
        <v>0</v>
      </c>
      <c r="X1477" s="7">
        <v>1446</v>
      </c>
      <c r="Y1477" s="7">
        <v>0.38112074501705695</v>
      </c>
      <c r="Z1477" s="7">
        <v>-0.58501964221592917</v>
      </c>
      <c r="AX1477" t="s">
        <v>1643</v>
      </c>
      <c r="AY1477">
        <v>1.5573383861769459</v>
      </c>
    </row>
    <row r="1478" spans="13:51" x14ac:dyDescent="0.25">
      <c r="M1478" t="s">
        <v>543</v>
      </c>
      <c r="N1478">
        <v>0.67488590383253122</v>
      </c>
      <c r="O1478">
        <v>1.4830155636219065E-2</v>
      </c>
      <c r="P1478">
        <v>1</v>
      </c>
      <c r="Q1478">
        <v>0</v>
      </c>
      <c r="R1478">
        <v>0.76823561302742649</v>
      </c>
      <c r="S1478">
        <v>0.18747575640966208</v>
      </c>
      <c r="T1478">
        <v>-0.11827758558537294</v>
      </c>
      <c r="U1478">
        <v>16.634835908030031</v>
      </c>
      <c r="V1478">
        <v>0</v>
      </c>
      <c r="X1478" s="7">
        <v>1447</v>
      </c>
      <c r="Y1478" s="7">
        <v>1.2838081981899119E-2</v>
      </c>
      <c r="Z1478" s="7">
        <v>-0.14943655453680782</v>
      </c>
      <c r="AX1478" t="s">
        <v>2409</v>
      </c>
      <c r="AY1478">
        <v>1.7247806792112699E-2</v>
      </c>
    </row>
    <row r="1479" spans="13:51" x14ac:dyDescent="0.25">
      <c r="M1479" t="s">
        <v>1484</v>
      </c>
      <c r="N1479">
        <v>8.4840130687763249E-2</v>
      </c>
      <c r="O1479">
        <v>1.8595805474431636E-2</v>
      </c>
      <c r="P1479">
        <v>1</v>
      </c>
      <c r="Q1479">
        <v>0</v>
      </c>
      <c r="R1479">
        <v>0.62514510016475111</v>
      </c>
      <c r="S1479">
        <v>6.2704388653546508E-2</v>
      </c>
      <c r="T1479">
        <v>-0.35981285900038701</v>
      </c>
      <c r="U1479">
        <v>16.448861924561704</v>
      </c>
      <c r="V1479">
        <v>0</v>
      </c>
      <c r="X1479" s="7">
        <v>1448</v>
      </c>
      <c r="Y1479" s="7">
        <v>4.9382168827365652E-2</v>
      </c>
      <c r="Z1479" s="7">
        <v>-0.3212931072515256</v>
      </c>
      <c r="AX1479" t="s">
        <v>878</v>
      </c>
      <c r="AY1479">
        <v>-0.24143684311160815</v>
      </c>
    </row>
    <row r="1480" spans="13:51" x14ac:dyDescent="0.25">
      <c r="M1480" t="s">
        <v>1485</v>
      </c>
      <c r="N1480">
        <v>-0.52704092180223927</v>
      </c>
      <c r="O1480">
        <v>0.10766426643794669</v>
      </c>
      <c r="P1480">
        <v>1</v>
      </c>
      <c r="Q1480">
        <v>0</v>
      </c>
      <c r="R1480">
        <v>0.99067091260044415</v>
      </c>
      <c r="S1480">
        <v>0.11658089353386407</v>
      </c>
      <c r="T1480">
        <v>-0.36442256668601142</v>
      </c>
      <c r="U1480">
        <v>17.66419932224926</v>
      </c>
      <c r="V1480">
        <v>0</v>
      </c>
      <c r="X1480" s="7">
        <v>1449</v>
      </c>
      <c r="Y1480" s="7">
        <v>-1.5365398559786358E-2</v>
      </c>
      <c r="Z1480" s="7">
        <v>4.1189510235552067</v>
      </c>
      <c r="AX1480" t="s">
        <v>1644</v>
      </c>
      <c r="AY1480">
        <v>-0.48966034856921764</v>
      </c>
    </row>
    <row r="1481" spans="13:51" x14ac:dyDescent="0.25">
      <c r="M1481" t="s">
        <v>665</v>
      </c>
      <c r="N1481">
        <v>-0.55413120601875965</v>
      </c>
      <c r="O1481">
        <v>0.13789379339613875</v>
      </c>
      <c r="P1481">
        <v>1</v>
      </c>
      <c r="Q1481">
        <v>0</v>
      </c>
      <c r="R1481">
        <v>0.83081541913875279</v>
      </c>
      <c r="S1481">
        <v>0.20405093905160232</v>
      </c>
      <c r="T1481">
        <v>1.9805671844411871E-2</v>
      </c>
      <c r="U1481">
        <v>16.514278405061216</v>
      </c>
      <c r="V1481">
        <v>0</v>
      </c>
      <c r="X1481" s="7">
        <v>1450</v>
      </c>
      <c r="Y1481" s="7">
        <v>1.0024250232021734</v>
      </c>
      <c r="Z1481" s="7">
        <v>-1.3405796794836409</v>
      </c>
      <c r="AX1481" t="s">
        <v>848</v>
      </c>
      <c r="AY1481">
        <v>-0.56038660833504861</v>
      </c>
    </row>
    <row r="1482" spans="13:51" x14ac:dyDescent="0.25">
      <c r="M1482" t="s">
        <v>54</v>
      </c>
      <c r="N1482">
        <v>0.18500366115298358</v>
      </c>
      <c r="O1482">
        <v>-0.10998438596524533</v>
      </c>
      <c r="P1482">
        <v>1</v>
      </c>
      <c r="Q1482">
        <v>0</v>
      </c>
      <c r="R1482">
        <v>0.9228672997259002</v>
      </c>
      <c r="S1482">
        <v>0.25466238081262221</v>
      </c>
      <c r="T1482">
        <v>0.1146264880188219</v>
      </c>
      <c r="U1482">
        <v>19.57646291956825</v>
      </c>
      <c r="V1482">
        <v>0</v>
      </c>
      <c r="X1482" s="7">
        <v>1451</v>
      </c>
      <c r="Y1482" s="7">
        <v>0.21608197575245142</v>
      </c>
      <c r="Z1482" s="7">
        <v>0.58075364589930034</v>
      </c>
      <c r="AX1482" t="s">
        <v>1645</v>
      </c>
      <c r="AY1482">
        <v>0.39436226312295902</v>
      </c>
    </row>
    <row r="1483" spans="13:51" x14ac:dyDescent="0.25">
      <c r="M1483" t="s">
        <v>283</v>
      </c>
      <c r="N1483">
        <v>1.8683548227560145</v>
      </c>
      <c r="O1483">
        <v>-0.12878555647359993</v>
      </c>
      <c r="P1483">
        <v>1</v>
      </c>
      <c r="Q1483">
        <v>0</v>
      </c>
      <c r="R1483">
        <v>0.66581441200123281</v>
      </c>
      <c r="S1483">
        <v>0.15019866326586337</v>
      </c>
      <c r="T1483">
        <v>0.1309537882332758</v>
      </c>
      <c r="U1483">
        <v>17.885991375996507</v>
      </c>
      <c r="V1483">
        <v>1</v>
      </c>
      <c r="X1483" s="7">
        <v>1452</v>
      </c>
      <c r="Y1483" s="7">
        <v>-0.39618149982352813</v>
      </c>
      <c r="Z1483" s="7">
        <v>7.0467336110237033E-2</v>
      </c>
      <c r="AX1483" t="s">
        <v>1646</v>
      </c>
      <c r="AY1483">
        <v>0.57803424396482384</v>
      </c>
    </row>
    <row r="1484" spans="13:51" x14ac:dyDescent="0.25">
      <c r="M1484" t="s">
        <v>274</v>
      </c>
      <c r="N1484">
        <v>-0.93049927072547156</v>
      </c>
      <c r="O1484">
        <v>-0.27801030194441639</v>
      </c>
      <c r="P1484">
        <v>1</v>
      </c>
      <c r="Q1484">
        <v>0</v>
      </c>
      <c r="R1484">
        <v>1.1383418256176865</v>
      </c>
      <c r="S1484">
        <v>0.21273198715052599</v>
      </c>
      <c r="T1484">
        <v>9.8868870483172125E-2</v>
      </c>
      <c r="U1484">
        <v>17.23243978250315</v>
      </c>
      <c r="V1484">
        <v>0</v>
      </c>
      <c r="X1484" s="7">
        <v>1453</v>
      </c>
      <c r="Y1484" s="7">
        <v>0.81117853513609872</v>
      </c>
      <c r="Z1484" s="7">
        <v>-1.5635271729609568</v>
      </c>
      <c r="AX1484" t="s">
        <v>1647</v>
      </c>
      <c r="AY1484">
        <v>0.14183022857462887</v>
      </c>
    </row>
    <row r="1485" spans="13:51" x14ac:dyDescent="0.25">
      <c r="M1485" t="s">
        <v>1486</v>
      </c>
      <c r="N1485">
        <v>-0.6781888977351489</v>
      </c>
      <c r="O1485">
        <v>0.36317193538926035</v>
      </c>
      <c r="P1485">
        <v>1</v>
      </c>
      <c r="Q1485">
        <v>0</v>
      </c>
      <c r="R1485">
        <v>0.49848112891593749</v>
      </c>
      <c r="S1485">
        <v>0.25900341244821773</v>
      </c>
      <c r="T1485">
        <v>0.12867532218254507</v>
      </c>
      <c r="U1485">
        <v>16.919279265006043</v>
      </c>
      <c r="V1485">
        <v>0</v>
      </c>
      <c r="X1485" s="7">
        <v>1454</v>
      </c>
      <c r="Y1485" s="7">
        <v>-0.81092020004060206</v>
      </c>
      <c r="Z1485" s="7">
        <v>0.41414440237319594</v>
      </c>
      <c r="AX1485" t="s">
        <v>1648</v>
      </c>
      <c r="AY1485">
        <v>-0.45191459300342929</v>
      </c>
    </row>
    <row r="1486" spans="13:51" x14ac:dyDescent="0.25">
      <c r="M1486" t="s">
        <v>644</v>
      </c>
      <c r="N1486">
        <v>0.21771296781311983</v>
      </c>
      <c r="O1486">
        <v>0.48523187864572426</v>
      </c>
      <c r="P1486">
        <v>1</v>
      </c>
      <c r="Q1486">
        <v>0</v>
      </c>
      <c r="R1486">
        <v>0.98570528306988603</v>
      </c>
      <c r="S1486">
        <v>0.12808483189419681</v>
      </c>
      <c r="T1486">
        <v>7.3385491685144882E-2</v>
      </c>
      <c r="U1486">
        <v>16.363021157937158</v>
      </c>
      <c r="V1486">
        <v>1</v>
      </c>
      <c r="X1486" s="7">
        <v>1455</v>
      </c>
      <c r="Y1486" s="7">
        <v>-0.25540296435559273</v>
      </c>
      <c r="Z1486" s="7">
        <v>0.26344957601973917</v>
      </c>
      <c r="AX1486" t="s">
        <v>1649</v>
      </c>
      <c r="AY1486">
        <v>0.29302779812496432</v>
      </c>
    </row>
    <row r="1487" spans="13:51" x14ac:dyDescent="0.25">
      <c r="M1487" t="s">
        <v>2310</v>
      </c>
      <c r="N1487">
        <v>-0.21072034928854055</v>
      </c>
      <c r="O1487">
        <v>0.4834692938703648</v>
      </c>
      <c r="P1487">
        <v>1</v>
      </c>
      <c r="Q1487">
        <v>0</v>
      </c>
      <c r="R1487">
        <v>1.259075893212517</v>
      </c>
      <c r="S1487">
        <v>0.1158029043628227</v>
      </c>
      <c r="T1487">
        <v>0.84728101362754349</v>
      </c>
      <c r="U1487">
        <v>17.823996278673377</v>
      </c>
      <c r="V1487">
        <v>0</v>
      </c>
      <c r="X1487" s="7">
        <v>1456</v>
      </c>
      <c r="Y1487" s="7">
        <v>0.23021047930411417</v>
      </c>
      <c r="Z1487" s="7">
        <v>2.0573915846537866E-2</v>
      </c>
      <c r="AX1487" t="s">
        <v>1650</v>
      </c>
      <c r="AY1487">
        <v>0.83777025919511938</v>
      </c>
    </row>
    <row r="1488" spans="13:51" x14ac:dyDescent="0.25">
      <c r="M1488" t="s">
        <v>151</v>
      </c>
      <c r="N1488">
        <v>-0.53726410813051828</v>
      </c>
      <c r="O1488">
        <v>-1.3076730423881664E-2</v>
      </c>
      <c r="P1488">
        <v>1</v>
      </c>
      <c r="Q1488">
        <v>0</v>
      </c>
      <c r="R1488">
        <v>0.22860917267753811</v>
      </c>
      <c r="S1488">
        <v>6.133062359844995E-2</v>
      </c>
      <c r="T1488">
        <v>8.5821398908708629E-2</v>
      </c>
      <c r="U1488">
        <v>19.774817695869917</v>
      </c>
      <c r="V1488">
        <v>0</v>
      </c>
      <c r="X1488" s="7">
        <v>1457</v>
      </c>
      <c r="Y1488" s="7">
        <v>1.1174559801920922</v>
      </c>
      <c r="Z1488" s="7">
        <v>1.5675160191444022</v>
      </c>
      <c r="AX1488" t="s">
        <v>10</v>
      </c>
      <c r="AY1488">
        <v>-3.759737372279022E-2</v>
      </c>
    </row>
    <row r="1489" spans="13:51" x14ac:dyDescent="0.25">
      <c r="M1489" t="s">
        <v>691</v>
      </c>
      <c r="N1489">
        <v>0.23274973631813883</v>
      </c>
      <c r="O1489">
        <v>0.23860181592746793</v>
      </c>
      <c r="P1489">
        <v>1</v>
      </c>
      <c r="Q1489">
        <v>0</v>
      </c>
      <c r="R1489">
        <v>0.2674409625793211</v>
      </c>
      <c r="S1489">
        <v>0.21956567749934597</v>
      </c>
      <c r="T1489">
        <v>0.26670319768855183</v>
      </c>
      <c r="U1489">
        <v>17.157526264310334</v>
      </c>
      <c r="V1489">
        <v>0</v>
      </c>
      <c r="X1489" s="7">
        <v>1458</v>
      </c>
      <c r="Y1489" s="7">
        <v>0.15176634315692383</v>
      </c>
      <c r="Z1489" s="7">
        <v>-0.35443167459651687</v>
      </c>
      <c r="AX1489" t="s">
        <v>1652</v>
      </c>
      <c r="AY1489">
        <v>5.1149811477124531E-2</v>
      </c>
    </row>
    <row r="1490" spans="13:51" x14ac:dyDescent="0.25">
      <c r="M1490" t="s">
        <v>796</v>
      </c>
      <c r="N1490">
        <v>-0.52271052231018966</v>
      </c>
      <c r="O1490">
        <v>0.23584283252276272</v>
      </c>
      <c r="P1490">
        <v>1</v>
      </c>
      <c r="Q1490">
        <v>0</v>
      </c>
      <c r="R1490">
        <v>0.51714865846893865</v>
      </c>
      <c r="S1490">
        <v>0.23862684696489159</v>
      </c>
      <c r="T1490">
        <v>-0.29709912632867091</v>
      </c>
      <c r="U1490">
        <v>16.471737403944822</v>
      </c>
      <c r="V1490">
        <v>0</v>
      </c>
      <c r="X1490" s="7">
        <v>1459</v>
      </c>
      <c r="Y1490" s="7">
        <v>-0.11105038258312488</v>
      </c>
      <c r="Z1490" s="7">
        <v>-1.4285421185980529E-2</v>
      </c>
      <c r="AX1490" t="s">
        <v>1653</v>
      </c>
      <c r="AY1490">
        <v>0.29761767337806805</v>
      </c>
    </row>
    <row r="1491" spans="13:51" x14ac:dyDescent="0.25">
      <c r="M1491" t="s">
        <v>171</v>
      </c>
      <c r="N1491">
        <v>1.3353178448686684</v>
      </c>
      <c r="O1491">
        <v>-0.12929780712636321</v>
      </c>
      <c r="P1491">
        <v>1</v>
      </c>
      <c r="Q1491">
        <v>0</v>
      </c>
      <c r="R1491">
        <v>1.296159687877773</v>
      </c>
      <c r="S1491">
        <v>0.11635303244262844</v>
      </c>
      <c r="T1491">
        <v>1.9694169346332073</v>
      </c>
      <c r="U1491">
        <v>17.940169909876385</v>
      </c>
      <c r="V1491">
        <v>0</v>
      </c>
      <c r="X1491" s="7">
        <v>1460</v>
      </c>
      <c r="Y1491" s="7">
        <v>-8.4281306509911585E-2</v>
      </c>
      <c r="Z1491" s="7">
        <v>0.39300520953036855</v>
      </c>
      <c r="AX1491" t="s">
        <v>1654</v>
      </c>
      <c r="AY1491">
        <v>-0.23226511352633653</v>
      </c>
    </row>
    <row r="1492" spans="13:51" x14ac:dyDescent="0.25">
      <c r="M1492" t="s">
        <v>215</v>
      </c>
      <c r="N1492">
        <v>1.5048908172013316</v>
      </c>
      <c r="O1492">
        <v>-0.59643411743933306</v>
      </c>
      <c r="P1492">
        <v>1</v>
      </c>
      <c r="Q1492">
        <v>0</v>
      </c>
      <c r="R1492">
        <v>0.51851508049042494</v>
      </c>
      <c r="S1492">
        <v>1.8361832628956878E-2</v>
      </c>
      <c r="T1492">
        <v>1.0162331485433738</v>
      </c>
      <c r="U1492">
        <v>18.22853130411286</v>
      </c>
      <c r="V1492">
        <v>0</v>
      </c>
      <c r="X1492" s="7">
        <v>1461</v>
      </c>
      <c r="Y1492" s="7">
        <v>-0.39037048637570193</v>
      </c>
      <c r="Z1492" s="7">
        <v>0.33952474902124496</v>
      </c>
      <c r="AX1492" t="s">
        <v>1656</v>
      </c>
      <c r="AY1492">
        <v>-0.18294396539367624</v>
      </c>
    </row>
    <row r="1493" spans="13:51" x14ac:dyDescent="0.25">
      <c r="M1493" t="s">
        <v>271</v>
      </c>
      <c r="N1493">
        <v>0.12441930159510002</v>
      </c>
      <c r="O1493">
        <v>1.1442229528063328</v>
      </c>
      <c r="P1493">
        <v>1</v>
      </c>
      <c r="Q1493">
        <v>0</v>
      </c>
      <c r="R1493">
        <v>0.52515297363479896</v>
      </c>
      <c r="S1493">
        <v>0.21041878105929671</v>
      </c>
      <c r="T1493">
        <v>-0.54717351497858813</v>
      </c>
      <c r="U1493">
        <v>17.965878081083748</v>
      </c>
      <c r="V1493">
        <v>0</v>
      </c>
      <c r="X1493" s="7">
        <v>1462</v>
      </c>
      <c r="Y1493" s="7">
        <v>3.2811675996320622E-2</v>
      </c>
      <c r="Z1493" s="7">
        <v>0.46781820622740578</v>
      </c>
      <c r="AX1493" t="s">
        <v>471</v>
      </c>
      <c r="AY1493">
        <v>0.11467150548531327</v>
      </c>
    </row>
    <row r="1494" spans="13:51" x14ac:dyDescent="0.25">
      <c r="M1494" t="s">
        <v>1487</v>
      </c>
      <c r="N1494">
        <v>-0.12629986405762242</v>
      </c>
      <c r="O1494">
        <v>2.367595898968229E-3</v>
      </c>
      <c r="P1494">
        <v>1</v>
      </c>
      <c r="Q1494">
        <v>0</v>
      </c>
      <c r="R1494">
        <v>0.8972749813688804</v>
      </c>
      <c r="S1494">
        <v>0.15321696461213777</v>
      </c>
      <c r="T1494">
        <v>-5.7980101103134347E-2</v>
      </c>
      <c r="U1494">
        <v>17.331308751438655</v>
      </c>
      <c r="V1494">
        <v>0</v>
      </c>
      <c r="X1494" s="7">
        <v>1463</v>
      </c>
      <c r="Y1494" s="7">
        <v>0.10453273392363063</v>
      </c>
      <c r="Z1494" s="7">
        <v>-1.0446280679160189</v>
      </c>
      <c r="AX1494" t="s">
        <v>1657</v>
      </c>
      <c r="AY1494">
        <v>-0.41882327332197744</v>
      </c>
    </row>
    <row r="1495" spans="13:51" x14ac:dyDescent="0.25">
      <c r="M1495" t="s">
        <v>1488</v>
      </c>
      <c r="N1495">
        <v>0.18018059140171053</v>
      </c>
      <c r="O1495">
        <v>8.8820618337858162E-2</v>
      </c>
      <c r="P1495">
        <v>1</v>
      </c>
      <c r="Q1495">
        <v>0</v>
      </c>
      <c r="R1495">
        <v>0.82119684346154465</v>
      </c>
      <c r="S1495">
        <v>0.11421287633964138</v>
      </c>
      <c r="T1495">
        <v>-0.18530487696365358</v>
      </c>
      <c r="U1495">
        <v>16.0471023847869</v>
      </c>
      <c r="V1495">
        <v>0</v>
      </c>
      <c r="X1495" s="7">
        <v>1464</v>
      </c>
      <c r="Y1495" s="7">
        <v>0.33821027713702467</v>
      </c>
      <c r="Z1495" s="7">
        <v>-0.3645045018093005</v>
      </c>
      <c r="AX1495" t="s">
        <v>330</v>
      </c>
      <c r="AY1495">
        <v>-0.25487435287638444</v>
      </c>
    </row>
    <row r="1496" spans="13:51" x14ac:dyDescent="0.25">
      <c r="M1496" t="s">
        <v>122</v>
      </c>
      <c r="N1496">
        <v>-0.80274866119476929</v>
      </c>
      <c r="O1496">
        <v>-0.43271464342223365</v>
      </c>
      <c r="P1496">
        <v>1</v>
      </c>
      <c r="Q1496">
        <v>0</v>
      </c>
      <c r="R1496">
        <v>0.58648608191321661</v>
      </c>
      <c r="S1496">
        <v>0.13155575471642533</v>
      </c>
      <c r="T1496">
        <v>0.4083081247110546</v>
      </c>
      <c r="U1496">
        <v>18.870897312456282</v>
      </c>
      <c r="V1496">
        <v>0</v>
      </c>
      <c r="X1496" s="7">
        <v>1465</v>
      </c>
      <c r="Y1496" s="7">
        <v>-1.8964058871745348E-2</v>
      </c>
      <c r="Z1496" s="7">
        <v>0.81730340576709926</v>
      </c>
      <c r="AX1496" t="s">
        <v>2410</v>
      </c>
      <c r="AY1496">
        <v>-0.30966319312413521</v>
      </c>
    </row>
    <row r="1497" spans="13:51" x14ac:dyDescent="0.25">
      <c r="M1497" t="s">
        <v>1490</v>
      </c>
      <c r="N1497">
        <v>-0.18264305223789601</v>
      </c>
      <c r="O1497">
        <v>1.0526356821611984</v>
      </c>
      <c r="P1497">
        <v>1</v>
      </c>
      <c r="Q1497">
        <v>0</v>
      </c>
      <c r="R1497">
        <v>0.53011028354178913</v>
      </c>
      <c r="S1497">
        <v>9.8246274316817497E-2</v>
      </c>
      <c r="T1497">
        <v>0.13883683357415968</v>
      </c>
      <c r="U1497">
        <v>17.043701145777636</v>
      </c>
      <c r="V1497">
        <v>0</v>
      </c>
      <c r="X1497" s="7">
        <v>1466</v>
      </c>
      <c r="Y1497" s="7">
        <v>0.19921786364430843</v>
      </c>
      <c r="Z1497" s="7">
        <v>-0.44732221671497313</v>
      </c>
      <c r="AX1497" t="s">
        <v>458</v>
      </c>
      <c r="AY1497">
        <v>-0.23227511584705088</v>
      </c>
    </row>
    <row r="1498" spans="13:51" x14ac:dyDescent="0.25">
      <c r="M1498" t="s">
        <v>373</v>
      </c>
      <c r="N1498">
        <v>-3.4125146065016126E-2</v>
      </c>
      <c r="O1498">
        <v>-8.1509259362127745E-2</v>
      </c>
      <c r="P1498">
        <v>1</v>
      </c>
      <c r="Q1498">
        <v>0</v>
      </c>
      <c r="R1498">
        <v>0.53676241883336884</v>
      </c>
      <c r="S1498">
        <v>0.2835806604602828</v>
      </c>
      <c r="T1498">
        <v>-0.26979720687369568</v>
      </c>
      <c r="U1498">
        <v>18.050170800470084</v>
      </c>
      <c r="V1498">
        <v>0</v>
      </c>
      <c r="X1498" s="7">
        <v>1467</v>
      </c>
      <c r="Y1498" s="7">
        <v>0.20915553878589269</v>
      </c>
      <c r="Z1498" s="7">
        <v>-0.56163283549214349</v>
      </c>
      <c r="AX1498" t="s">
        <v>1658</v>
      </c>
      <c r="AY1498">
        <v>-0.35958852469450542</v>
      </c>
    </row>
    <row r="1499" spans="13:51" x14ac:dyDescent="0.25">
      <c r="M1499" t="s">
        <v>908</v>
      </c>
      <c r="N1499">
        <v>-0.83940925885885853</v>
      </c>
      <c r="O1499">
        <v>4.3207135950264695</v>
      </c>
      <c r="P1499">
        <v>1</v>
      </c>
      <c r="Q1499">
        <v>0</v>
      </c>
      <c r="R1499">
        <v>0.62409750124895169</v>
      </c>
      <c r="S1499">
        <v>0.14183731849468476</v>
      </c>
      <c r="T1499">
        <v>-0.9694681561336731</v>
      </c>
      <c r="U1499">
        <v>15.040509276835515</v>
      </c>
      <c r="V1499">
        <v>0</v>
      </c>
      <c r="X1499" s="7">
        <v>1468</v>
      </c>
      <c r="Y1499" s="7">
        <v>0.90934511774985061</v>
      </c>
      <c r="Z1499" s="7">
        <v>-1.0416735249251023</v>
      </c>
      <c r="AX1499" t="s">
        <v>1659</v>
      </c>
      <c r="AY1499">
        <v>0.15787229444379627</v>
      </c>
    </row>
    <row r="1500" spans="13:51" x14ac:dyDescent="0.25">
      <c r="M1500" t="s">
        <v>112</v>
      </c>
      <c r="N1500">
        <v>-0.55775736175032542</v>
      </c>
      <c r="O1500">
        <v>0.6496682884370758</v>
      </c>
      <c r="P1500">
        <v>1</v>
      </c>
      <c r="Q1500">
        <v>0</v>
      </c>
      <c r="R1500">
        <v>0.82129974148621654</v>
      </c>
      <c r="S1500">
        <v>0.18209970337277048</v>
      </c>
      <c r="T1500">
        <v>-0.16041004214495402</v>
      </c>
      <c r="U1500">
        <v>18.987138110597019</v>
      </c>
      <c r="V1500">
        <v>0</v>
      </c>
      <c r="X1500" s="7">
        <v>1469</v>
      </c>
      <c r="Y1500" s="7">
        <v>0.21695867415453857</v>
      </c>
      <c r="Z1500" s="7">
        <v>-0.14218754604038081</v>
      </c>
      <c r="AX1500" t="s">
        <v>1660</v>
      </c>
      <c r="AY1500">
        <v>0.53520640796753538</v>
      </c>
    </row>
    <row r="1501" spans="13:51" x14ac:dyDescent="0.25">
      <c r="M1501" t="s">
        <v>1491</v>
      </c>
      <c r="N1501">
        <v>-9.4846258429509181E-2</v>
      </c>
      <c r="O1501">
        <v>0.47788006764315344</v>
      </c>
      <c r="P1501">
        <v>1</v>
      </c>
      <c r="Q1501">
        <v>0</v>
      </c>
      <c r="R1501">
        <v>0.56698742335503793</v>
      </c>
      <c r="S1501">
        <v>0.12491331665262151</v>
      </c>
      <c r="T1501">
        <v>-0.67603724165391943</v>
      </c>
      <c r="U1501">
        <v>16.33437295494581</v>
      </c>
      <c r="V1501">
        <v>0</v>
      </c>
      <c r="X1501" s="7">
        <v>1470</v>
      </c>
      <c r="Y1501" s="7">
        <v>0.91456898020953781</v>
      </c>
      <c r="Z1501" s="7">
        <v>-0.89469546997958538</v>
      </c>
      <c r="AX1501" t="s">
        <v>1661</v>
      </c>
      <c r="AY1501">
        <v>5.9701409332899982E-2</v>
      </c>
    </row>
    <row r="1502" spans="13:51" x14ac:dyDescent="0.25">
      <c r="M1502" t="s">
        <v>670</v>
      </c>
      <c r="N1502">
        <v>-0.45000271683987852</v>
      </c>
      <c r="O1502">
        <v>-5.857804751263198E-2</v>
      </c>
      <c r="P1502">
        <v>1</v>
      </c>
      <c r="Q1502">
        <v>0</v>
      </c>
      <c r="R1502">
        <v>0.5662895265413963</v>
      </c>
      <c r="S1502">
        <v>0.14267470998519352</v>
      </c>
      <c r="T1502">
        <v>-4.8187225673565967E-2</v>
      </c>
      <c r="U1502">
        <v>16.791411613528869</v>
      </c>
      <c r="V1502">
        <v>0</v>
      </c>
      <c r="X1502" s="7">
        <v>1471</v>
      </c>
      <c r="Y1502" s="7">
        <v>-2.1994757913394336E-2</v>
      </c>
      <c r="Z1502" s="7">
        <v>4.3652762204375728</v>
      </c>
      <c r="AX1502" t="s">
        <v>718</v>
      </c>
      <c r="AY1502">
        <v>7.1293051878131647E-2</v>
      </c>
    </row>
    <row r="1503" spans="13:51" x14ac:dyDescent="0.25">
      <c r="M1503" t="s">
        <v>2311</v>
      </c>
      <c r="N1503">
        <v>0.61042647257076355</v>
      </c>
      <c r="O1503">
        <v>0.25834071217278948</v>
      </c>
      <c r="P1503">
        <v>1</v>
      </c>
      <c r="Q1503">
        <v>0</v>
      </c>
      <c r="R1503">
        <v>0.33939284898558286</v>
      </c>
      <c r="S1503">
        <v>5.8967129652364482E-2</v>
      </c>
      <c r="T1503">
        <v>-0.83977876478487334</v>
      </c>
      <c r="U1503">
        <v>15.860215533578534</v>
      </c>
      <c r="V1503">
        <v>0</v>
      </c>
      <c r="X1503" s="7">
        <v>1472</v>
      </c>
      <c r="Y1503" s="7">
        <v>-2.0491397889799035E-2</v>
      </c>
      <c r="Z1503" s="7">
        <v>0.24304873567083263</v>
      </c>
      <c r="AX1503" t="s">
        <v>1662</v>
      </c>
      <c r="AY1503">
        <v>1.2487718529502101</v>
      </c>
    </row>
    <row r="1504" spans="13:51" x14ac:dyDescent="0.25">
      <c r="M1504" t="s">
        <v>871</v>
      </c>
      <c r="N1504">
        <v>-0.55590165237027866</v>
      </c>
      <c r="O1504">
        <v>0.2931316685945129</v>
      </c>
      <c r="P1504">
        <v>1</v>
      </c>
      <c r="Q1504">
        <v>0</v>
      </c>
      <c r="R1504">
        <v>0.76419648826697273</v>
      </c>
      <c r="S1504">
        <v>0.42115153744231987</v>
      </c>
      <c r="T1504">
        <v>-0.70015895279517537</v>
      </c>
      <c r="U1504">
        <v>15.576163321300356</v>
      </c>
      <c r="V1504">
        <v>0</v>
      </c>
      <c r="X1504" s="7">
        <v>1473</v>
      </c>
      <c r="Y1504" s="7">
        <v>-0.37362301590306246</v>
      </c>
      <c r="Z1504" s="7">
        <v>-0.15952690162935579</v>
      </c>
      <c r="AX1504" t="s">
        <v>1663</v>
      </c>
      <c r="AY1504">
        <v>3.5422886625133251E-2</v>
      </c>
    </row>
    <row r="1505" spans="13:51" x14ac:dyDescent="0.25">
      <c r="M1505" t="s">
        <v>766</v>
      </c>
      <c r="N1505">
        <v>0.88745317392578871</v>
      </c>
      <c r="O1505">
        <v>-0.20929969288992104</v>
      </c>
      <c r="P1505">
        <v>1</v>
      </c>
      <c r="Q1505">
        <v>0</v>
      </c>
      <c r="R1505">
        <v>0.63408122806337364</v>
      </c>
      <c r="S1505">
        <v>0.38309697058688458</v>
      </c>
      <c r="T1505">
        <v>-0.46175663507889986</v>
      </c>
      <c r="U1505">
        <v>16.223016505710529</v>
      </c>
      <c r="V1505">
        <v>0</v>
      </c>
      <c r="X1505" s="7">
        <v>1474</v>
      </c>
      <c r="Y1505" s="7">
        <v>0.31154279248831962</v>
      </c>
      <c r="Z1505" s="7">
        <v>0.26086202631481936</v>
      </c>
      <c r="AX1505" t="s">
        <v>1664</v>
      </c>
      <c r="AY1505">
        <v>-0.28914566801299663</v>
      </c>
    </row>
    <row r="1506" spans="13:51" x14ac:dyDescent="0.25">
      <c r="M1506" t="s">
        <v>882</v>
      </c>
      <c r="N1506">
        <v>0.44524337536657305</v>
      </c>
      <c r="O1506">
        <v>2.057390742138741E-2</v>
      </c>
      <c r="P1506">
        <v>1</v>
      </c>
      <c r="Q1506">
        <v>0</v>
      </c>
      <c r="R1506">
        <v>0.26913220994192161</v>
      </c>
      <c r="S1506">
        <v>0.21294416828289506</v>
      </c>
      <c r="T1506">
        <v>-0.29527645477412529</v>
      </c>
      <c r="U1506">
        <v>16.283410460922806</v>
      </c>
      <c r="V1506">
        <v>0</v>
      </c>
      <c r="X1506" s="7">
        <v>1475</v>
      </c>
      <c r="Y1506" s="7">
        <v>-6.1640405675112642E-2</v>
      </c>
      <c r="Z1506" s="7">
        <v>0.73652630950764386</v>
      </c>
      <c r="AX1506" t="s">
        <v>1665</v>
      </c>
      <c r="AY1506">
        <v>-0.14682441423644974</v>
      </c>
    </row>
    <row r="1507" spans="13:51" x14ac:dyDescent="0.25">
      <c r="M1507" t="s">
        <v>834</v>
      </c>
      <c r="N1507">
        <v>-0.6119953329522122</v>
      </c>
      <c r="O1507">
        <v>-6.5318606758930947E-2</v>
      </c>
      <c r="P1507">
        <v>1</v>
      </c>
      <c r="Q1507">
        <v>0</v>
      </c>
      <c r="R1507">
        <v>0.21782970365410845</v>
      </c>
      <c r="S1507">
        <v>7.5213708113018293E-2</v>
      </c>
      <c r="T1507">
        <v>-0.86545428517691325</v>
      </c>
      <c r="U1507">
        <v>16.837648395609104</v>
      </c>
      <c r="V1507">
        <v>0</v>
      </c>
      <c r="X1507" s="7">
        <v>1476</v>
      </c>
      <c r="Y1507" s="7">
        <v>9.1822950922452212E-2</v>
      </c>
      <c r="Z1507" s="7">
        <v>-6.9828202346889634E-3</v>
      </c>
      <c r="AX1507" t="s">
        <v>2411</v>
      </c>
      <c r="AY1507">
        <v>-0.12404561390277302</v>
      </c>
    </row>
    <row r="1508" spans="13:51" x14ac:dyDescent="0.25">
      <c r="M1508" t="s">
        <v>795</v>
      </c>
      <c r="N1508">
        <v>-0.17455302324129102</v>
      </c>
      <c r="O1508">
        <v>0.30749315266086358</v>
      </c>
      <c r="P1508">
        <v>1</v>
      </c>
      <c r="Q1508">
        <v>0</v>
      </c>
      <c r="R1508">
        <v>0.49435882743953324</v>
      </c>
      <c r="S1508">
        <v>0.14314702605077437</v>
      </c>
      <c r="T1508">
        <v>-0.15144187231913542</v>
      </c>
      <c r="U1508">
        <v>16.19568051360061</v>
      </c>
      <c r="V1508">
        <v>0</v>
      </c>
      <c r="X1508" s="7">
        <v>1477</v>
      </c>
      <c r="Y1508" s="7">
        <v>4.0417704210769678E-2</v>
      </c>
      <c r="Z1508" s="7">
        <v>-0.567458626013009</v>
      </c>
      <c r="AX1508" t="s">
        <v>829</v>
      </c>
      <c r="AY1508">
        <v>-0.15779404809131206</v>
      </c>
    </row>
    <row r="1509" spans="13:51" x14ac:dyDescent="0.25">
      <c r="M1509" t="s">
        <v>1492</v>
      </c>
      <c r="N1509">
        <v>-0.63211542169024559</v>
      </c>
      <c r="O1509">
        <v>-7.500557348146919E-2</v>
      </c>
      <c r="P1509">
        <v>1</v>
      </c>
      <c r="Q1509">
        <v>0</v>
      </c>
      <c r="R1509">
        <v>0.95263744188957833</v>
      </c>
      <c r="S1509">
        <v>0.36634962561059864</v>
      </c>
      <c r="T1509">
        <v>1.2674134608533063</v>
      </c>
      <c r="U1509">
        <v>18.400553450517236</v>
      </c>
      <c r="V1509">
        <v>0</v>
      </c>
      <c r="X1509" s="7">
        <v>1478</v>
      </c>
      <c r="Y1509" s="7">
        <v>-1.5235387087523894E-2</v>
      </c>
      <c r="Z1509" s="7">
        <v>-0.53889581893123573</v>
      </c>
      <c r="AX1509" t="s">
        <v>2412</v>
      </c>
      <c r="AY1509">
        <v>0.14327007322474641</v>
      </c>
    </row>
    <row r="1510" spans="13:51" x14ac:dyDescent="0.25">
      <c r="M1510" t="s">
        <v>812</v>
      </c>
      <c r="N1510">
        <v>-6.7803710477858589E-2</v>
      </c>
      <c r="O1510">
        <v>0.16259152131291715</v>
      </c>
      <c r="P1510">
        <v>1</v>
      </c>
      <c r="Q1510">
        <v>0</v>
      </c>
      <c r="R1510">
        <v>0.32582285045791398</v>
      </c>
      <c r="S1510">
        <v>0.18685768717440809</v>
      </c>
      <c r="T1510">
        <v>-0.76930894365536506</v>
      </c>
      <c r="U1510">
        <v>16.412839604144924</v>
      </c>
      <c r="V1510">
        <v>0</v>
      </c>
      <c r="X1510" s="7">
        <v>1479</v>
      </c>
      <c r="Y1510" s="7">
        <v>-8.2242792462834363E-2</v>
      </c>
      <c r="Z1510" s="7">
        <v>0.26724645361581795</v>
      </c>
      <c r="AX1510" t="s">
        <v>736</v>
      </c>
      <c r="AY1510">
        <v>1.1855064086300362</v>
      </c>
    </row>
    <row r="1511" spans="13:51" x14ac:dyDescent="0.25">
      <c r="M1511" t="s">
        <v>674</v>
      </c>
      <c r="N1511">
        <v>0.32026914218521807</v>
      </c>
      <c r="O1511">
        <v>4.8519387440630009E-2</v>
      </c>
      <c r="P1511">
        <v>1</v>
      </c>
      <c r="Q1511">
        <v>0</v>
      </c>
      <c r="R1511">
        <v>0.57961397619047028</v>
      </c>
      <c r="S1511">
        <v>9.408547412167316E-2</v>
      </c>
      <c r="T1511">
        <v>0.291270525895026</v>
      </c>
      <c r="U1511">
        <v>16.541608084951434</v>
      </c>
      <c r="V1511">
        <v>1</v>
      </c>
      <c r="X1511" s="7">
        <v>1480</v>
      </c>
      <c r="Y1511" s="7">
        <v>1.0031843793513708</v>
      </c>
      <c r="Z1511" s="7">
        <v>0.86517044340464366</v>
      </c>
      <c r="AX1511" t="s">
        <v>1666</v>
      </c>
      <c r="AY1511">
        <v>-0.18728991122490077</v>
      </c>
    </row>
    <row r="1512" spans="13:51" x14ac:dyDescent="0.25">
      <c r="M1512" t="s">
        <v>468</v>
      </c>
      <c r="N1512">
        <v>5.3825252347628716</v>
      </c>
      <c r="O1512">
        <v>0.10030704417363479</v>
      </c>
      <c r="P1512">
        <v>1</v>
      </c>
      <c r="Q1512">
        <v>0</v>
      </c>
      <c r="R1512">
        <v>1.1710112348805721</v>
      </c>
      <c r="S1512">
        <v>0.21022729273313592</v>
      </c>
      <c r="T1512">
        <v>0.43376997249565619</v>
      </c>
      <c r="U1512">
        <v>17.041856129568732</v>
      </c>
      <c r="V1512">
        <v>0</v>
      </c>
      <c r="X1512" s="7">
        <v>1481</v>
      </c>
      <c r="Y1512" s="7">
        <v>-3.9922094775718592E-2</v>
      </c>
      <c r="Z1512" s="7">
        <v>-0.89057717594975294</v>
      </c>
      <c r="AX1512" t="s">
        <v>2413</v>
      </c>
      <c r="AY1512">
        <v>-0.23836333969983517</v>
      </c>
    </row>
    <row r="1513" spans="13:51" x14ac:dyDescent="0.25">
      <c r="M1513" t="s">
        <v>1494</v>
      </c>
      <c r="N1513">
        <v>-3.8351097435954835E-2</v>
      </c>
      <c r="O1513">
        <v>0.73995221625401486</v>
      </c>
      <c r="P1513">
        <v>1</v>
      </c>
      <c r="Q1513">
        <v>0</v>
      </c>
      <c r="R1513">
        <v>1.4993594408829096</v>
      </c>
      <c r="S1513">
        <v>0.18960120572138905</v>
      </c>
      <c r="T1513">
        <v>-0.3498820794963528</v>
      </c>
      <c r="U1513">
        <v>19.298313843706882</v>
      </c>
      <c r="V1513">
        <v>0</v>
      </c>
      <c r="X1513" s="7">
        <v>1482</v>
      </c>
      <c r="Y1513" s="7">
        <v>-7.2839598832938585E-2</v>
      </c>
      <c r="Z1513" s="7">
        <v>-0.60534929890221034</v>
      </c>
      <c r="AX1513" t="s">
        <v>2414</v>
      </c>
      <c r="AY1513">
        <v>0.54821285630951311</v>
      </c>
    </row>
    <row r="1514" spans="13:51" x14ac:dyDescent="0.25">
      <c r="M1514" t="s">
        <v>847</v>
      </c>
      <c r="N1514">
        <v>1.7984315148836738</v>
      </c>
      <c r="O1514">
        <v>0.46701843264256304</v>
      </c>
      <c r="P1514">
        <v>1</v>
      </c>
      <c r="Q1514">
        <v>0</v>
      </c>
      <c r="R1514">
        <v>0.66652547098145043</v>
      </c>
      <c r="S1514">
        <v>0.14947259319157025</v>
      </c>
      <c r="T1514">
        <v>-0.4874324593562831</v>
      </c>
      <c r="U1514">
        <v>15.82239395685969</v>
      </c>
      <c r="V1514">
        <v>0</v>
      </c>
      <c r="X1514" s="7">
        <v>1483</v>
      </c>
      <c r="Y1514" s="7">
        <v>1.1476671770477118</v>
      </c>
      <c r="Z1514" s="7">
        <v>-0.92995420923459204</v>
      </c>
      <c r="AX1514" t="s">
        <v>1667</v>
      </c>
      <c r="AY1514">
        <v>-0.43397952446099525</v>
      </c>
    </row>
    <row r="1515" spans="13:51" x14ac:dyDescent="0.25">
      <c r="M1515" t="s">
        <v>218</v>
      </c>
      <c r="N1515">
        <v>0.10715475101470286</v>
      </c>
      <c r="O1515">
        <v>-0.26629573652540223</v>
      </c>
      <c r="P1515">
        <v>1</v>
      </c>
      <c r="Q1515">
        <v>0</v>
      </c>
      <c r="R1515">
        <v>0.25377829406825941</v>
      </c>
      <c r="S1515">
        <v>8.7779144063797776E-2</v>
      </c>
      <c r="T1515">
        <v>8.9166096757063065E-2</v>
      </c>
      <c r="U1515">
        <v>19.240979317879962</v>
      </c>
      <c r="V1515">
        <v>0</v>
      </c>
      <c r="X1515" s="7">
        <v>1484</v>
      </c>
      <c r="Y1515" s="7">
        <v>0.62078945581059408</v>
      </c>
      <c r="Z1515" s="7">
        <v>-0.83150980509913464</v>
      </c>
      <c r="AX1515" t="s">
        <v>1668</v>
      </c>
      <c r="AY1515">
        <v>6.3793079602566791E-2</v>
      </c>
    </row>
    <row r="1516" spans="13:51" x14ac:dyDescent="0.25">
      <c r="M1516" t="s">
        <v>1495</v>
      </c>
      <c r="N1516">
        <v>0.12503966985789428</v>
      </c>
      <c r="O1516">
        <v>0.17833748752008921</v>
      </c>
      <c r="P1516">
        <v>1</v>
      </c>
      <c r="Q1516">
        <v>0</v>
      </c>
      <c r="R1516">
        <v>1.0125063201016047</v>
      </c>
      <c r="S1516">
        <v>0.22370948501855811</v>
      </c>
      <c r="T1516">
        <v>0.23225964541181901</v>
      </c>
      <c r="U1516">
        <v>19.332521585685392</v>
      </c>
      <c r="V1516">
        <v>0</v>
      </c>
      <c r="X1516" s="7">
        <v>1485</v>
      </c>
      <c r="Y1516" s="7">
        <v>0.27319602649326674</v>
      </c>
      <c r="Z1516" s="7">
        <v>-0.81046013462378497</v>
      </c>
      <c r="AX1516" t="s">
        <v>1669</v>
      </c>
      <c r="AY1516">
        <v>-0.39817087833842335</v>
      </c>
    </row>
    <row r="1517" spans="13:51" x14ac:dyDescent="0.25">
      <c r="M1517" t="s">
        <v>376</v>
      </c>
      <c r="N1517">
        <v>0.19418663893031754</v>
      </c>
      <c r="O1517">
        <v>6.6324355103689489E-2</v>
      </c>
      <c r="P1517">
        <v>1</v>
      </c>
      <c r="Q1517">
        <v>0</v>
      </c>
      <c r="R1517">
        <v>2.2195681350727399</v>
      </c>
      <c r="S1517">
        <v>2.6109513901307762E-2</v>
      </c>
      <c r="T1517">
        <v>-0.34960401684265946</v>
      </c>
      <c r="U1517">
        <v>16.396802111190745</v>
      </c>
      <c r="V1517">
        <v>0</v>
      </c>
      <c r="X1517" s="7">
        <v>1486</v>
      </c>
      <c r="Y1517" s="7">
        <v>2.5534315711688516E-2</v>
      </c>
      <c r="Z1517" s="7">
        <v>0.20721542060645032</v>
      </c>
      <c r="AX1517" t="s">
        <v>1670</v>
      </c>
      <c r="AY1517">
        <v>0.17612110945144202</v>
      </c>
    </row>
    <row r="1518" spans="13:51" x14ac:dyDescent="0.25">
      <c r="M1518" t="s">
        <v>411</v>
      </c>
      <c r="N1518">
        <v>3.4555848879112268</v>
      </c>
      <c r="O1518">
        <v>1.5567895795617224</v>
      </c>
      <c r="P1518">
        <v>1</v>
      </c>
      <c r="Q1518">
        <v>0</v>
      </c>
      <c r="R1518">
        <v>0.61879464817521335</v>
      </c>
      <c r="S1518">
        <v>0.36632176428760266</v>
      </c>
      <c r="T1518">
        <v>0.41401183221696725</v>
      </c>
      <c r="U1518">
        <v>18.059879485698993</v>
      </c>
      <c r="V1518">
        <v>0</v>
      </c>
      <c r="X1518" s="7">
        <v>1487</v>
      </c>
      <c r="Y1518" s="7">
        <v>-0.22676731516676013</v>
      </c>
      <c r="Z1518" s="7">
        <v>-0.29594320714342953</v>
      </c>
      <c r="AX1518" t="s">
        <v>1671</v>
      </c>
      <c r="AY1518">
        <v>-0.40010836240243131</v>
      </c>
    </row>
    <row r="1519" spans="13:51" x14ac:dyDescent="0.25">
      <c r="M1519" t="s">
        <v>866</v>
      </c>
      <c r="N1519">
        <v>2.1738752815005147</v>
      </c>
      <c r="O1519">
        <v>0.20739090863454912</v>
      </c>
      <c r="P1519">
        <v>1</v>
      </c>
      <c r="Q1519">
        <v>0</v>
      </c>
      <c r="R1519">
        <v>0.47425877199085226</v>
      </c>
      <c r="S1519">
        <v>0.12739559646284934</v>
      </c>
      <c r="T1519">
        <v>-0.35901943212623466</v>
      </c>
      <c r="U1519">
        <v>15.81534965184845</v>
      </c>
      <c r="V1519">
        <v>0</v>
      </c>
      <c r="X1519" s="7">
        <v>1488</v>
      </c>
      <c r="Y1519" s="7">
        <v>0.96264531747558957</v>
      </c>
      <c r="Z1519" s="7">
        <v>0.37267252739307888</v>
      </c>
      <c r="AX1519" t="s">
        <v>161</v>
      </c>
      <c r="AY1519">
        <v>-0.21446755016572222</v>
      </c>
    </row>
    <row r="1520" spans="13:51" x14ac:dyDescent="0.25">
      <c r="M1520" t="s">
        <v>1496</v>
      </c>
      <c r="N1520">
        <v>9.1675144664966415E-2</v>
      </c>
      <c r="O1520">
        <v>2.1151798536348441</v>
      </c>
      <c r="P1520">
        <v>1</v>
      </c>
      <c r="Q1520">
        <v>0</v>
      </c>
      <c r="R1520">
        <v>0.58683779618213372</v>
      </c>
      <c r="S1520">
        <v>0.37145871135109881</v>
      </c>
      <c r="T1520">
        <v>-0.71419690316543427</v>
      </c>
      <c r="U1520">
        <v>16.761930914667648</v>
      </c>
      <c r="V1520">
        <v>0</v>
      </c>
      <c r="X1520" s="7">
        <v>1489</v>
      </c>
      <c r="Y1520" s="7">
        <v>0.63802195673239681</v>
      </c>
      <c r="Z1520" s="7">
        <v>0.86686886046893474</v>
      </c>
      <c r="AX1520" t="s">
        <v>1672</v>
      </c>
      <c r="AY1520">
        <v>-0.15465930116600768</v>
      </c>
    </row>
    <row r="1521" spans="13:51" x14ac:dyDescent="0.25">
      <c r="M1521" t="s">
        <v>44</v>
      </c>
      <c r="N1521">
        <v>-0.81920788521829579</v>
      </c>
      <c r="O1521">
        <v>-0.20092749827564921</v>
      </c>
      <c r="P1521">
        <v>1</v>
      </c>
      <c r="Q1521">
        <v>0</v>
      </c>
      <c r="R1521">
        <v>0.97836297348778078</v>
      </c>
      <c r="S1521">
        <v>0.14941142361265805</v>
      </c>
      <c r="T1521">
        <v>-6.9517090542740675E-2</v>
      </c>
      <c r="U1521">
        <v>19.361309265938004</v>
      </c>
      <c r="V1521">
        <v>0</v>
      </c>
      <c r="X1521" s="7">
        <v>1490</v>
      </c>
      <c r="Y1521" s="7">
        <v>-8.3452424470400743E-2</v>
      </c>
      <c r="Z1521" s="7">
        <v>0.20787172606550075</v>
      </c>
      <c r="AX1521" t="s">
        <v>1673</v>
      </c>
      <c r="AY1521">
        <v>-0.33281492401198548</v>
      </c>
    </row>
    <row r="1522" spans="13:51" x14ac:dyDescent="0.25">
      <c r="M1522" t="s">
        <v>1497</v>
      </c>
      <c r="N1522">
        <v>-0.24828601807576237</v>
      </c>
      <c r="O1522">
        <v>0.4597423526174968</v>
      </c>
      <c r="P1522">
        <v>1</v>
      </c>
      <c r="Q1522">
        <v>0</v>
      </c>
      <c r="R1522">
        <v>1.1603198807881911</v>
      </c>
      <c r="S1522">
        <v>0.10509272312366931</v>
      </c>
      <c r="T1522">
        <v>0.66268901632299249</v>
      </c>
      <c r="U1522">
        <v>17.661375315694226</v>
      </c>
      <c r="V1522">
        <v>0</v>
      </c>
      <c r="X1522" s="7">
        <v>1491</v>
      </c>
      <c r="Y1522" s="7">
        <v>5.3492730669875782E-2</v>
      </c>
      <c r="Z1522" s="7">
        <v>-0.1797925947274982</v>
      </c>
      <c r="AX1522" t="s">
        <v>1674</v>
      </c>
      <c r="AY1522">
        <v>-0.26755029592702961</v>
      </c>
    </row>
    <row r="1523" spans="13:51" x14ac:dyDescent="0.25">
      <c r="M1523" t="s">
        <v>2313</v>
      </c>
      <c r="N1523">
        <v>0.53538891805056421</v>
      </c>
      <c r="O1523">
        <v>1.8576030373628596</v>
      </c>
      <c r="P1523">
        <v>1</v>
      </c>
      <c r="Q1523">
        <v>0</v>
      </c>
      <c r="R1523">
        <v>6.8077771497918489</v>
      </c>
      <c r="S1523">
        <v>0.1145604973932353</v>
      </c>
      <c r="T1523">
        <v>0.24344604383111021</v>
      </c>
      <c r="U1523">
        <v>14.828061166317001</v>
      </c>
      <c r="V1523">
        <v>0</v>
      </c>
      <c r="X1523" s="7">
        <v>1492</v>
      </c>
      <c r="Y1523" s="7">
        <v>7.7739650617458744E-2</v>
      </c>
      <c r="Z1523" s="7">
        <v>0.10244094078425178</v>
      </c>
      <c r="AX1523" t="s">
        <v>225</v>
      </c>
      <c r="AY1523">
        <v>8.2026162178745698E-2</v>
      </c>
    </row>
    <row r="1524" spans="13:51" x14ac:dyDescent="0.25">
      <c r="M1524" t="s">
        <v>1498</v>
      </c>
      <c r="N1524">
        <v>-0.58257968607240407</v>
      </c>
      <c r="O1524">
        <v>-0.13371377590155639</v>
      </c>
      <c r="P1524">
        <v>1</v>
      </c>
      <c r="Q1524">
        <v>0</v>
      </c>
      <c r="R1524">
        <v>0.60539834454403507</v>
      </c>
      <c r="S1524">
        <v>0.14493756463423776</v>
      </c>
      <c r="T1524">
        <v>0.14886443626987711</v>
      </c>
      <c r="U1524">
        <v>17.998518391415974</v>
      </c>
      <c r="V1524">
        <v>0</v>
      </c>
      <c r="X1524" s="7">
        <v>1493</v>
      </c>
      <c r="Y1524" s="7">
        <v>0.19861953966609458</v>
      </c>
      <c r="Z1524" s="7">
        <v>-1.0013682008608638</v>
      </c>
      <c r="AX1524" t="s">
        <v>1675</v>
      </c>
      <c r="AY1524">
        <v>-8.7083756775243618E-2</v>
      </c>
    </row>
    <row r="1525" spans="13:51" x14ac:dyDescent="0.25">
      <c r="M1525" t="s">
        <v>1499</v>
      </c>
      <c r="N1525">
        <v>0.38437999611056567</v>
      </c>
      <c r="O1525">
        <v>0.12928590255424133</v>
      </c>
      <c r="P1525">
        <v>1</v>
      </c>
      <c r="Q1525">
        <v>0</v>
      </c>
      <c r="R1525">
        <v>0.6262478985124672</v>
      </c>
      <c r="S1525">
        <v>0.12190873536610636</v>
      </c>
      <c r="T1525">
        <v>0.32653143830895759</v>
      </c>
      <c r="U1525">
        <v>17.352640013864345</v>
      </c>
      <c r="V1525">
        <v>0</v>
      </c>
      <c r="X1525" s="7">
        <v>1494</v>
      </c>
      <c r="Y1525" s="7">
        <v>0.40111158031091798</v>
      </c>
      <c r="Z1525" s="7">
        <v>-0.58375463254881399</v>
      </c>
      <c r="AX1525" t="s">
        <v>1676</v>
      </c>
      <c r="AY1525">
        <v>1.0278013825568195</v>
      </c>
    </row>
    <row r="1526" spans="13:51" x14ac:dyDescent="0.25">
      <c r="M1526" t="s">
        <v>57</v>
      </c>
      <c r="N1526">
        <v>0.14849538101183146</v>
      </c>
      <c r="O1526">
        <v>-0.43581909760236959</v>
      </c>
      <c r="P1526">
        <v>1</v>
      </c>
      <c r="Q1526">
        <v>0</v>
      </c>
      <c r="R1526">
        <v>0.68432280634056075</v>
      </c>
      <c r="S1526">
        <v>9.0432535175205053E-2</v>
      </c>
      <c r="T1526">
        <v>-0.13676344896941034</v>
      </c>
      <c r="U1526">
        <v>19.297859303436919</v>
      </c>
      <c r="V1526">
        <v>0</v>
      </c>
      <c r="X1526" s="7">
        <v>1495</v>
      </c>
      <c r="Y1526" s="7">
        <v>-0.34668472543263762</v>
      </c>
      <c r="Z1526" s="7">
        <v>0.31255957936762147</v>
      </c>
      <c r="AX1526" t="s">
        <v>1677</v>
      </c>
      <c r="AY1526">
        <v>1.2377691328724334</v>
      </c>
    </row>
    <row r="1527" spans="13:51" x14ac:dyDescent="0.25">
      <c r="M1527" t="s">
        <v>728</v>
      </c>
      <c r="N1527">
        <v>-0.68471163444973393</v>
      </c>
      <c r="O1527">
        <v>1.1713543879459545</v>
      </c>
      <c r="P1527">
        <v>1</v>
      </c>
      <c r="Q1527">
        <v>0</v>
      </c>
      <c r="R1527">
        <v>0.49053128109364774</v>
      </c>
      <c r="S1527">
        <v>0.37807491694194661</v>
      </c>
      <c r="T1527">
        <v>-0.61521705913992186</v>
      </c>
      <c r="U1527">
        <v>17.051123597290243</v>
      </c>
      <c r="V1527">
        <v>0</v>
      </c>
      <c r="X1527" s="7">
        <v>1496</v>
      </c>
      <c r="Y1527" s="7">
        <v>0.43796458811166461</v>
      </c>
      <c r="Z1527" s="7">
        <v>-1.2773738469705231</v>
      </c>
      <c r="AX1527" t="s">
        <v>2415</v>
      </c>
      <c r="AY1527">
        <v>0.51830549043146024</v>
      </c>
    </row>
    <row r="1528" spans="13:51" x14ac:dyDescent="0.25">
      <c r="M1528" t="s">
        <v>734</v>
      </c>
      <c r="N1528">
        <v>1.3070405154825289</v>
      </c>
      <c r="O1528">
        <v>0.23761471064619727</v>
      </c>
      <c r="P1528">
        <v>1</v>
      </c>
      <c r="Q1528">
        <v>0</v>
      </c>
      <c r="R1528">
        <v>0.49263020527304402</v>
      </c>
      <c r="S1528">
        <v>0.1161958629083053</v>
      </c>
      <c r="T1528">
        <v>1.6254301925199626</v>
      </c>
      <c r="U1528">
        <v>16.83443726203717</v>
      </c>
      <c r="V1528">
        <v>0</v>
      </c>
      <c r="X1528" s="7">
        <v>1497</v>
      </c>
      <c r="Y1528" s="7">
        <v>8.2018940953159675E-2</v>
      </c>
      <c r="Z1528" s="7">
        <v>-0.63977630270348507</v>
      </c>
      <c r="AX1528" t="s">
        <v>2416</v>
      </c>
      <c r="AY1528">
        <v>1.6978971189819898</v>
      </c>
    </row>
    <row r="1529" spans="13:51" x14ac:dyDescent="0.25">
      <c r="M1529" t="s">
        <v>359</v>
      </c>
      <c r="N1529">
        <v>-0.27573899585299294</v>
      </c>
      <c r="O1529">
        <v>0.10509214003486499</v>
      </c>
      <c r="P1529">
        <v>1</v>
      </c>
      <c r="Q1529">
        <v>0</v>
      </c>
      <c r="R1529">
        <v>0.50313162692433011</v>
      </c>
      <c r="S1529">
        <v>0.11289144527342336</v>
      </c>
      <c r="T1529">
        <v>-1.1868692119654379E-2</v>
      </c>
      <c r="U1529">
        <v>17.796211315248012</v>
      </c>
      <c r="V1529">
        <v>0</v>
      </c>
      <c r="X1529" s="7">
        <v>1498</v>
      </c>
      <c r="Y1529" s="7">
        <v>-9.054633970296061E-2</v>
      </c>
      <c r="Z1529" s="7">
        <v>-4.2999187265485711E-3</v>
      </c>
      <c r="AX1529" t="s">
        <v>1678</v>
      </c>
      <c r="AY1529">
        <v>1.6487324183710581</v>
      </c>
    </row>
    <row r="1530" spans="13:51" x14ac:dyDescent="0.25">
      <c r="M1530" t="s">
        <v>909</v>
      </c>
      <c r="N1530">
        <v>-0.4249129248999946</v>
      </c>
      <c r="O1530">
        <v>0.36156090221951942</v>
      </c>
      <c r="P1530">
        <v>1</v>
      </c>
      <c r="Q1530">
        <v>0</v>
      </c>
      <c r="R1530">
        <v>0.48069329172380243</v>
      </c>
      <c r="S1530">
        <v>0.10461865048317705</v>
      </c>
      <c r="T1530">
        <v>7.3059891671525117</v>
      </c>
      <c r="U1530">
        <v>15.393533473553225</v>
      </c>
      <c r="V1530">
        <v>0</v>
      </c>
      <c r="X1530" s="7">
        <v>1499</v>
      </c>
      <c r="Y1530" s="7">
        <v>3.1792291479864759E-2</v>
      </c>
      <c r="Z1530" s="7">
        <v>-0.48179500831974331</v>
      </c>
      <c r="AX1530" t="s">
        <v>2417</v>
      </c>
      <c r="AY1530">
        <v>-0.12279575026153529</v>
      </c>
    </row>
    <row r="1531" spans="13:51" x14ac:dyDescent="0.25">
      <c r="M1531" t="s">
        <v>2314</v>
      </c>
      <c r="N1531">
        <v>3.6055422033373463</v>
      </c>
      <c r="O1531">
        <v>0.23264767501806077</v>
      </c>
      <c r="P1531">
        <v>1</v>
      </c>
      <c r="Q1531">
        <v>0</v>
      </c>
      <c r="R1531">
        <v>0.42494786189763473</v>
      </c>
      <c r="S1531">
        <v>7.0388238548081239E-2</v>
      </c>
      <c r="T1531">
        <v>-0.52791640368075599</v>
      </c>
      <c r="U1531">
        <v>16.772975018766825</v>
      </c>
      <c r="V1531">
        <v>0</v>
      </c>
      <c r="X1531" s="7">
        <v>1500</v>
      </c>
      <c r="Y1531" s="7">
        <v>-8.2414175199892331E-2</v>
      </c>
      <c r="Z1531" s="7">
        <v>0.6928406477706559</v>
      </c>
      <c r="AX1531" t="s">
        <v>2418</v>
      </c>
      <c r="AY1531">
        <v>2.3362546250892979</v>
      </c>
    </row>
    <row r="1532" spans="13:51" x14ac:dyDescent="0.25">
      <c r="M1532" t="s">
        <v>744</v>
      </c>
      <c r="N1532">
        <v>0.19029858698486485</v>
      </c>
      <c r="O1532">
        <v>0.29570296454369671</v>
      </c>
      <c r="P1532">
        <v>1</v>
      </c>
      <c r="Q1532">
        <v>0</v>
      </c>
      <c r="R1532">
        <v>0.79866849261598738</v>
      </c>
      <c r="S1532">
        <v>0.13446421768295413</v>
      </c>
      <c r="T1532">
        <v>-0.13624230996397158</v>
      </c>
      <c r="U1532">
        <v>16.142927581070637</v>
      </c>
      <c r="V1532">
        <v>0</v>
      </c>
      <c r="X1532" s="7">
        <v>1501</v>
      </c>
      <c r="Y1532" s="7">
        <v>-0.7537220192142644</v>
      </c>
      <c r="Z1532" s="7">
        <v>0.19782036684398574</v>
      </c>
      <c r="AX1532" t="s">
        <v>495</v>
      </c>
      <c r="AY1532">
        <v>-0.39638379874231011</v>
      </c>
    </row>
    <row r="1533" spans="13:51" x14ac:dyDescent="0.25">
      <c r="M1533" t="s">
        <v>1501</v>
      </c>
      <c r="N1533">
        <v>-0.23493748224508765</v>
      </c>
      <c r="O1533">
        <v>0.43339838251926682</v>
      </c>
      <c r="P1533">
        <v>1</v>
      </c>
      <c r="Q1533">
        <v>0</v>
      </c>
      <c r="R1533">
        <v>0.5835378826283889</v>
      </c>
      <c r="S1533">
        <v>0.25917218698925604</v>
      </c>
      <c r="T1533">
        <v>0.61663479522693465</v>
      </c>
      <c r="U1533">
        <v>15.948612658888571</v>
      </c>
      <c r="V1533">
        <v>0</v>
      </c>
      <c r="X1533" s="7">
        <v>1502</v>
      </c>
      <c r="Y1533" s="7">
        <v>-0.67191411476538487</v>
      </c>
      <c r="Z1533" s="7">
        <v>1.5593672886911736</v>
      </c>
      <c r="AX1533" t="s">
        <v>2419</v>
      </c>
      <c r="AY1533">
        <v>-0.20284881982096775</v>
      </c>
    </row>
    <row r="1534" spans="13:51" x14ac:dyDescent="0.25">
      <c r="M1534" t="s">
        <v>1502</v>
      </c>
      <c r="N1534">
        <v>-0.20150961102927223</v>
      </c>
      <c r="O1534">
        <v>0.56174670532543269</v>
      </c>
      <c r="P1534">
        <v>1</v>
      </c>
      <c r="Q1534">
        <v>0</v>
      </c>
      <c r="R1534">
        <v>1.4472094914394713</v>
      </c>
      <c r="S1534">
        <v>9.3136505556581484E-2</v>
      </c>
      <c r="T1534">
        <v>0.30758958623599453</v>
      </c>
      <c r="U1534">
        <v>16.778058968395491</v>
      </c>
      <c r="V1534">
        <v>0</v>
      </c>
      <c r="X1534" s="7">
        <v>1503</v>
      </c>
      <c r="Y1534" s="7">
        <v>-0.23534291171228242</v>
      </c>
      <c r="Z1534" s="7">
        <v>0.68058628707885549</v>
      </c>
      <c r="AX1534" t="s">
        <v>2420</v>
      </c>
      <c r="AY1534">
        <v>-0.70077963354068618</v>
      </c>
    </row>
    <row r="1535" spans="13:51" x14ac:dyDescent="0.25">
      <c r="M1535" t="s">
        <v>2315</v>
      </c>
      <c r="N1535">
        <v>-1.826170410130536E-2</v>
      </c>
      <c r="O1535">
        <v>-0.11732051220693333</v>
      </c>
      <c r="P1535">
        <v>1</v>
      </c>
      <c r="Q1535">
        <v>0</v>
      </c>
      <c r="R1535">
        <v>1.13382070916406</v>
      </c>
      <c r="S1535">
        <v>0.11116128488541964</v>
      </c>
      <c r="T1535">
        <v>7.0425131399932978E-2</v>
      </c>
      <c r="U1535">
        <v>16.589462183750406</v>
      </c>
      <c r="V1535">
        <v>0</v>
      </c>
      <c r="X1535" s="7">
        <v>1504</v>
      </c>
      <c r="Y1535" s="7">
        <v>-0.18421236769187954</v>
      </c>
      <c r="Z1535" s="7">
        <v>-0.42778296526033266</v>
      </c>
      <c r="AX1535" t="s">
        <v>90</v>
      </c>
      <c r="AY1535">
        <v>9.2146329953045406E-2</v>
      </c>
    </row>
    <row r="1536" spans="13:51" x14ac:dyDescent="0.25">
      <c r="M1536" t="s">
        <v>2316</v>
      </c>
      <c r="N1536">
        <v>-0.59184997410768281</v>
      </c>
      <c r="O1536">
        <v>-0.38905594500207591</v>
      </c>
      <c r="P1536">
        <v>1</v>
      </c>
      <c r="Q1536">
        <v>0</v>
      </c>
      <c r="R1536">
        <v>1.442525420167031</v>
      </c>
      <c r="S1536">
        <v>0.2065513803639378</v>
      </c>
      <c r="T1536">
        <v>-0.7490411172418473</v>
      </c>
      <c r="U1536">
        <v>17.91258894907256</v>
      </c>
      <c r="V1536">
        <v>0</v>
      </c>
      <c r="X1536" s="7">
        <v>1505</v>
      </c>
      <c r="Y1536" s="7">
        <v>4.1415639608530841E-2</v>
      </c>
      <c r="Z1536" s="7">
        <v>-0.21596866284982186</v>
      </c>
      <c r="AX1536" t="s">
        <v>525</v>
      </c>
      <c r="AY1536">
        <v>-0.7078553137931074</v>
      </c>
    </row>
    <row r="1537" spans="13:51" x14ac:dyDescent="0.25">
      <c r="M1537" t="s">
        <v>1504</v>
      </c>
      <c r="N1537">
        <v>-0.58862415734701001</v>
      </c>
      <c r="O1537">
        <v>1.9343484834677951</v>
      </c>
      <c r="P1537">
        <v>1</v>
      </c>
      <c r="Q1537">
        <v>0</v>
      </c>
      <c r="R1537">
        <v>0.46225077529867148</v>
      </c>
      <c r="S1537">
        <v>0.15592408905220007</v>
      </c>
      <c r="T1537">
        <v>-0.57717572503198811</v>
      </c>
      <c r="U1537">
        <v>15.658304280808837</v>
      </c>
      <c r="V1537">
        <v>0</v>
      </c>
      <c r="X1537" s="7">
        <v>1506</v>
      </c>
      <c r="Y1537" s="7">
        <v>0.13581709984644172</v>
      </c>
      <c r="Z1537" s="7">
        <v>-0.76793252153668734</v>
      </c>
      <c r="AX1537" t="s">
        <v>729</v>
      </c>
      <c r="AY1537">
        <v>-0.26081202650158464</v>
      </c>
    </row>
    <row r="1538" spans="13:51" x14ac:dyDescent="0.25">
      <c r="M1538" t="s">
        <v>257</v>
      </c>
      <c r="N1538">
        <v>-5.5155242103710853E-2</v>
      </c>
      <c r="O1538">
        <v>-0.28290399626330914</v>
      </c>
      <c r="P1538">
        <v>1</v>
      </c>
      <c r="Q1538">
        <v>0</v>
      </c>
      <c r="R1538">
        <v>0.2161436595235274</v>
      </c>
      <c r="S1538">
        <v>0.10046816283595157</v>
      </c>
      <c r="T1538">
        <v>-0.41582813010386116</v>
      </c>
      <c r="U1538">
        <v>18.796140710810281</v>
      </c>
      <c r="V1538">
        <v>0</v>
      </c>
      <c r="X1538" s="7">
        <v>1507</v>
      </c>
      <c r="Y1538" s="7">
        <v>-0.33711055210807706</v>
      </c>
      <c r="Z1538" s="7">
        <v>0.26930684163021845</v>
      </c>
      <c r="AX1538" t="s">
        <v>2421</v>
      </c>
      <c r="AY1538">
        <v>-0.11144465907087897</v>
      </c>
    </row>
    <row r="1539" spans="13:51" x14ac:dyDescent="0.25">
      <c r="M1539" t="s">
        <v>159</v>
      </c>
      <c r="N1539">
        <v>-0.18515367830919774</v>
      </c>
      <c r="O1539">
        <v>-0.31565139825273719</v>
      </c>
      <c r="P1539">
        <v>1</v>
      </c>
      <c r="Q1539">
        <v>0</v>
      </c>
      <c r="R1539">
        <v>0.76358609167747604</v>
      </c>
      <c r="S1539">
        <v>0.14187202814157818</v>
      </c>
      <c r="T1539">
        <v>0.15987107718916646</v>
      </c>
      <c r="U1539">
        <v>18.073716735134379</v>
      </c>
      <c r="V1539">
        <v>0</v>
      </c>
      <c r="X1539" s="7">
        <v>1508</v>
      </c>
      <c r="Y1539" s="7">
        <v>1.1934406867770413</v>
      </c>
      <c r="Z1539" s="7">
        <v>-0.87317154459182322</v>
      </c>
      <c r="AX1539" t="s">
        <v>121</v>
      </c>
      <c r="AY1539">
        <v>-6.1452064999641641E-2</v>
      </c>
    </row>
    <row r="1540" spans="13:51" x14ac:dyDescent="0.25">
      <c r="M1540" t="s">
        <v>1505</v>
      </c>
      <c r="N1540">
        <v>-9.7085832137739025E-2</v>
      </c>
      <c r="O1540">
        <v>0.11158925238885238</v>
      </c>
      <c r="P1540">
        <v>1</v>
      </c>
      <c r="Q1540">
        <v>0</v>
      </c>
      <c r="R1540">
        <v>0.73393391485941051</v>
      </c>
      <c r="S1540">
        <v>0.19008546487116096</v>
      </c>
      <c r="T1540">
        <v>0.55909397256253079</v>
      </c>
      <c r="U1540">
        <v>17.620526958557203</v>
      </c>
      <c r="V1540">
        <v>0</v>
      </c>
      <c r="X1540" s="7">
        <v>1509</v>
      </c>
      <c r="Y1540" s="7">
        <v>0.16807655854868978</v>
      </c>
      <c r="Z1540" s="7">
        <v>5.2144486762141815</v>
      </c>
      <c r="AX1540" t="s">
        <v>1679</v>
      </c>
      <c r="AY1540">
        <v>-0.20479306855329671</v>
      </c>
    </row>
    <row r="1541" spans="13:51" x14ac:dyDescent="0.25">
      <c r="M1541" t="s">
        <v>1506</v>
      </c>
      <c r="N1541">
        <v>1.9716023239349041</v>
      </c>
      <c r="O1541">
        <v>-7.5293919103911408E-2</v>
      </c>
      <c r="P1541">
        <v>1</v>
      </c>
      <c r="Q1541">
        <v>0</v>
      </c>
      <c r="R1541">
        <v>0.8522817248102964</v>
      </c>
      <c r="S1541">
        <v>0.12016434110638398</v>
      </c>
      <c r="T1541">
        <v>-6.2406183594123582E-3</v>
      </c>
      <c r="U1541">
        <v>16.528548032340108</v>
      </c>
      <c r="V1541">
        <v>0</v>
      </c>
      <c r="X1541" s="7">
        <v>1510</v>
      </c>
      <c r="Y1541" s="7">
        <v>7.234800023724805E-2</v>
      </c>
      <c r="Z1541" s="7">
        <v>-0.11069909767320288</v>
      </c>
      <c r="AX1541" t="s">
        <v>607</v>
      </c>
      <c r="AY1541">
        <v>2.2850398383831173E-2</v>
      </c>
    </row>
    <row r="1542" spans="13:51" x14ac:dyDescent="0.25">
      <c r="M1542" t="s">
        <v>1507</v>
      </c>
      <c r="N1542">
        <v>0.14881906379116333</v>
      </c>
      <c r="O1542">
        <v>0.12511046221514741</v>
      </c>
      <c r="P1542">
        <v>1</v>
      </c>
      <c r="Q1542">
        <v>0</v>
      </c>
      <c r="R1542">
        <v>1.0191251603298126</v>
      </c>
      <c r="S1542">
        <v>3.3995302950987329E-2</v>
      </c>
      <c r="T1542">
        <v>0.38243875969065105</v>
      </c>
      <c r="U1542">
        <v>17.151895931583631</v>
      </c>
      <c r="V1542">
        <v>0</v>
      </c>
      <c r="X1542" s="7">
        <v>1511</v>
      </c>
      <c r="Y1542" s="7">
        <v>-6.6621219813642163E-2</v>
      </c>
      <c r="Z1542" s="7">
        <v>1.865052734697316</v>
      </c>
      <c r="AX1542" t="s">
        <v>1680</v>
      </c>
      <c r="AY1542">
        <v>-0.24795243397391306</v>
      </c>
    </row>
    <row r="1543" spans="13:51" x14ac:dyDescent="0.25">
      <c r="M1543" t="s">
        <v>519</v>
      </c>
      <c r="N1543">
        <v>0.29677405293622622</v>
      </c>
      <c r="O1543">
        <v>0.59854517609695912</v>
      </c>
      <c r="P1543">
        <v>1</v>
      </c>
      <c r="Q1543">
        <v>0</v>
      </c>
      <c r="R1543">
        <v>0.76786731056490076</v>
      </c>
      <c r="S1543">
        <v>0.11308600523938561</v>
      </c>
      <c r="T1543">
        <v>3.2976950698276331</v>
      </c>
      <c r="U1543">
        <v>17.414570204670746</v>
      </c>
      <c r="V1543">
        <v>0</v>
      </c>
      <c r="X1543" s="7">
        <v>1512</v>
      </c>
      <c r="Y1543" s="7">
        <v>0.16828540807145059</v>
      </c>
      <c r="Z1543" s="7">
        <v>-6.1130657056747736E-2</v>
      </c>
      <c r="AX1543" t="s">
        <v>682</v>
      </c>
      <c r="AY1543">
        <v>-8.9892246651617394E-2</v>
      </c>
    </row>
    <row r="1544" spans="13:51" x14ac:dyDescent="0.25">
      <c r="M1544" t="s">
        <v>1508</v>
      </c>
      <c r="N1544">
        <v>-0.31747046319947669</v>
      </c>
      <c r="O1544">
        <v>0.26706891536433064</v>
      </c>
      <c r="P1544">
        <v>1</v>
      </c>
      <c r="Q1544">
        <v>0</v>
      </c>
      <c r="R1544">
        <v>0.96060305591582706</v>
      </c>
      <c r="S1544">
        <v>0.11168200456531346</v>
      </c>
      <c r="T1544">
        <v>0.11230775494157844</v>
      </c>
      <c r="U1544">
        <v>15.950028405347558</v>
      </c>
      <c r="V1544">
        <v>0</v>
      </c>
      <c r="X1544" s="7">
        <v>1513</v>
      </c>
      <c r="Y1544" s="7">
        <v>8.7536698334720248E-2</v>
      </c>
      <c r="Z1544" s="7">
        <v>3.7502971523174028E-2</v>
      </c>
      <c r="AX1544" t="s">
        <v>2423</v>
      </c>
      <c r="AY1544">
        <v>-0.66073421794641785</v>
      </c>
    </row>
    <row r="1545" spans="13:51" x14ac:dyDescent="0.25">
      <c r="M1545" t="s">
        <v>1509</v>
      </c>
      <c r="N1545">
        <v>11.641332842230353</v>
      </c>
      <c r="O1545">
        <v>-0.15618171701726441</v>
      </c>
      <c r="P1545">
        <v>1</v>
      </c>
      <c r="Q1545">
        <v>0</v>
      </c>
      <c r="R1545">
        <v>0.70493941808757643</v>
      </c>
      <c r="S1545">
        <v>0.19571526670048481</v>
      </c>
      <c r="T1545">
        <v>-0.23462409354793759</v>
      </c>
      <c r="U1545">
        <v>17.366820811312081</v>
      </c>
      <c r="V1545">
        <v>0</v>
      </c>
      <c r="X1545" s="7">
        <v>1514</v>
      </c>
      <c r="Y1545" s="7">
        <v>0.32678075400097517</v>
      </c>
      <c r="Z1545" s="7">
        <v>-0.13259411507065763</v>
      </c>
      <c r="AX1545" t="s">
        <v>851</v>
      </c>
      <c r="AY1545">
        <v>-6.3543741451611083E-2</v>
      </c>
    </row>
    <row r="1546" spans="13:51" x14ac:dyDescent="0.25">
      <c r="M1546" t="s">
        <v>2317</v>
      </c>
      <c r="N1546">
        <v>4.2429801079272131</v>
      </c>
      <c r="O1546">
        <v>16.388354847569349</v>
      </c>
      <c r="P1546">
        <v>1</v>
      </c>
      <c r="Q1546">
        <v>0</v>
      </c>
      <c r="R1546">
        <v>0.50393855548811817</v>
      </c>
      <c r="S1546">
        <v>1.0430458405890966</v>
      </c>
      <c r="T1546">
        <v>-0.29801014353026062</v>
      </c>
      <c r="U1546">
        <v>14.819124160949677</v>
      </c>
      <c r="V1546">
        <v>0</v>
      </c>
      <c r="X1546" s="7">
        <v>1515</v>
      </c>
      <c r="Y1546" s="7">
        <v>5.4166294616370042E-2</v>
      </c>
      <c r="Z1546" s="7">
        <v>3.4014185932948569</v>
      </c>
      <c r="AX1546" t="s">
        <v>1682</v>
      </c>
      <c r="AY1546">
        <v>-0.41814214518378617</v>
      </c>
    </row>
    <row r="1547" spans="13:51" x14ac:dyDescent="0.25">
      <c r="M1547" t="s">
        <v>2318</v>
      </c>
      <c r="N1547">
        <v>0.86693269947938256</v>
      </c>
      <c r="O1547">
        <v>0.54685972756201462</v>
      </c>
      <c r="P1547">
        <v>1</v>
      </c>
      <c r="Q1547">
        <v>0</v>
      </c>
      <c r="R1547">
        <v>0.71267468146841206</v>
      </c>
      <c r="S1547">
        <v>0.10332902710892428</v>
      </c>
      <c r="T1547">
        <v>-0.38637227613472591</v>
      </c>
      <c r="U1547">
        <v>16.602546660918922</v>
      </c>
      <c r="V1547">
        <v>0</v>
      </c>
      <c r="X1547" s="7">
        <v>1516</v>
      </c>
      <c r="Y1547" s="7">
        <v>-3.2855874868384233E-2</v>
      </c>
      <c r="Z1547" s="7">
        <v>2.2067311563688987</v>
      </c>
      <c r="AX1547" t="s">
        <v>2424</v>
      </c>
      <c r="AY1547">
        <v>1.0279098706883645</v>
      </c>
    </row>
    <row r="1548" spans="13:51" x14ac:dyDescent="0.25">
      <c r="M1548" t="s">
        <v>731</v>
      </c>
      <c r="N1548">
        <v>0.15031355705309749</v>
      </c>
      <c r="O1548">
        <v>0.30275595040000064</v>
      </c>
      <c r="P1548">
        <v>1</v>
      </c>
      <c r="Q1548">
        <v>0</v>
      </c>
      <c r="R1548">
        <v>0.6640769282224146</v>
      </c>
      <c r="S1548">
        <v>0.11621142908400063</v>
      </c>
      <c r="T1548">
        <v>0.72349824549615582</v>
      </c>
      <c r="U1548">
        <v>16.359727385853642</v>
      </c>
      <c r="V1548">
        <v>0</v>
      </c>
      <c r="X1548" s="7">
        <v>1517</v>
      </c>
      <c r="Y1548" s="7">
        <v>-0.32648956560612102</v>
      </c>
      <c r="Z1548" s="7">
        <v>0.41816471027108743</v>
      </c>
      <c r="AX1548" t="s">
        <v>1683</v>
      </c>
      <c r="AY1548">
        <v>0.49176904542987931</v>
      </c>
    </row>
    <row r="1549" spans="13:51" x14ac:dyDescent="0.25">
      <c r="M1549" t="s">
        <v>1511</v>
      </c>
      <c r="N1549">
        <v>-1.379078183544475E-2</v>
      </c>
      <c r="O1549">
        <v>8.8832479574263809E-2</v>
      </c>
      <c r="P1549">
        <v>1</v>
      </c>
      <c r="Q1549">
        <v>0</v>
      </c>
      <c r="R1549">
        <v>0.61477103359183005</v>
      </c>
      <c r="S1549">
        <v>4.9183041965147695E-2</v>
      </c>
      <c r="T1549">
        <v>4.8246681632620313E-3</v>
      </c>
      <c r="U1549">
        <v>17.887344852462515</v>
      </c>
      <c r="V1549">
        <v>0</v>
      </c>
      <c r="X1549" s="7">
        <v>1518</v>
      </c>
      <c r="Y1549" s="7">
        <v>5.3394849008225415E-2</v>
      </c>
      <c r="Z1549" s="7">
        <v>-0.87260273422652124</v>
      </c>
      <c r="AX1549" t="s">
        <v>524</v>
      </c>
      <c r="AY1549">
        <v>-0.44167852957112297</v>
      </c>
    </row>
    <row r="1550" spans="13:51" x14ac:dyDescent="0.25">
      <c r="M1550" t="s">
        <v>2320</v>
      </c>
      <c r="N1550">
        <v>18.289664996760362</v>
      </c>
      <c r="O1550">
        <v>9.4930619947834624E-2</v>
      </c>
      <c r="P1550">
        <v>1</v>
      </c>
      <c r="Q1550">
        <v>0</v>
      </c>
      <c r="R1550">
        <v>0.46031509319811176</v>
      </c>
      <c r="S1550">
        <v>0.16401745845562851</v>
      </c>
      <c r="T1550">
        <v>-0.46731710412989103</v>
      </c>
      <c r="U1550">
        <v>16.640862383826516</v>
      </c>
      <c r="V1550">
        <v>0</v>
      </c>
      <c r="X1550" s="7">
        <v>1519</v>
      </c>
      <c r="Y1550" s="7">
        <v>0.55437338289051086</v>
      </c>
      <c r="Z1550" s="7">
        <v>-0.8026594009662732</v>
      </c>
      <c r="AX1550" t="s">
        <v>2425</v>
      </c>
      <c r="AY1550">
        <v>3.3410396454138218</v>
      </c>
    </row>
    <row r="1551" spans="13:51" x14ac:dyDescent="0.25">
      <c r="M1551" t="s">
        <v>1512</v>
      </c>
      <c r="N1551">
        <v>5.3590139577519453</v>
      </c>
      <c r="O1551">
        <v>0.28352990710490272</v>
      </c>
      <c r="P1551">
        <v>1</v>
      </c>
      <c r="Q1551">
        <v>0</v>
      </c>
      <c r="R1551">
        <v>6.1632578206484867</v>
      </c>
      <c r="S1551">
        <v>5.9003825170038861E-2</v>
      </c>
      <c r="T1551">
        <v>1.4980008534339087</v>
      </c>
      <c r="U1551">
        <v>17.416776207299723</v>
      </c>
      <c r="V1551">
        <v>0</v>
      </c>
      <c r="X1551" s="7">
        <v>1520</v>
      </c>
      <c r="Y1551" s="7">
        <v>1.0974108375061571</v>
      </c>
      <c r="Z1551" s="7">
        <v>-0.56202191945559288</v>
      </c>
      <c r="AX1551" t="s">
        <v>1684</v>
      </c>
      <c r="AY1551">
        <v>0.40970004789880565</v>
      </c>
    </row>
    <row r="1552" spans="13:51" x14ac:dyDescent="0.25">
      <c r="M1552" t="s">
        <v>685</v>
      </c>
      <c r="N1552">
        <v>0.27692854447288745</v>
      </c>
      <c r="O1552">
        <v>4.1541603883017149E-2</v>
      </c>
      <c r="P1552">
        <v>1</v>
      </c>
      <c r="Q1552">
        <v>0</v>
      </c>
      <c r="R1552">
        <v>0.62709421466897008</v>
      </c>
      <c r="S1552">
        <v>0.205130474994588</v>
      </c>
      <c r="T1552">
        <v>0.33152167011628247</v>
      </c>
      <c r="U1552">
        <v>16.542277651596034</v>
      </c>
      <c r="V1552">
        <v>0</v>
      </c>
      <c r="X1552" s="7">
        <v>1521</v>
      </c>
      <c r="Y1552" s="7">
        <v>0.11108090805147039</v>
      </c>
      <c r="Z1552" s="7">
        <v>-0.69366059412387449</v>
      </c>
      <c r="AX1552" t="s">
        <v>1685</v>
      </c>
      <c r="AY1552">
        <v>0.17731808562919907</v>
      </c>
    </row>
    <row r="1553" spans="13:51" x14ac:dyDescent="0.25">
      <c r="M1553" t="s">
        <v>2322</v>
      </c>
      <c r="N1553">
        <v>0.28903105595734446</v>
      </c>
      <c r="O1553">
        <v>-3.2367715595528972E-2</v>
      </c>
      <c r="P1553">
        <v>1</v>
      </c>
      <c r="Q1553">
        <v>0</v>
      </c>
      <c r="R1553">
        <v>0.28796954990924784</v>
      </c>
      <c r="S1553">
        <v>0.39031581387738684</v>
      </c>
      <c r="T1553">
        <v>-0.48758171007376128</v>
      </c>
      <c r="U1553">
        <v>16.909798374722325</v>
      </c>
      <c r="V1553">
        <v>0</v>
      </c>
      <c r="X1553" s="7">
        <v>1522</v>
      </c>
      <c r="Y1553" s="7">
        <v>0.27212557408161159</v>
      </c>
      <c r="Z1553" s="7">
        <v>0.11225442202895408</v>
      </c>
      <c r="AX1553" t="s">
        <v>745</v>
      </c>
      <c r="AY1553">
        <v>-0.29114619212900361</v>
      </c>
    </row>
    <row r="1554" spans="13:51" x14ac:dyDescent="0.25">
      <c r="M1554" t="s">
        <v>399</v>
      </c>
      <c r="N1554">
        <v>-0.26845123494092443</v>
      </c>
      <c r="O1554">
        <v>5.6151241584213342E-2</v>
      </c>
      <c r="P1554">
        <v>1</v>
      </c>
      <c r="Q1554">
        <v>0</v>
      </c>
      <c r="R1554">
        <v>1.4623863696904562</v>
      </c>
      <c r="S1554">
        <v>0.13997681616189342</v>
      </c>
      <c r="T1554">
        <v>1.6497132809595372</v>
      </c>
      <c r="U1554">
        <v>16.882760310597451</v>
      </c>
      <c r="V1554">
        <v>0</v>
      </c>
      <c r="X1554" s="7">
        <v>1523</v>
      </c>
      <c r="Y1554" s="7">
        <v>8.1703819657980209E-2</v>
      </c>
      <c r="Z1554" s="7">
        <v>6.6791561353851253E-2</v>
      </c>
      <c r="AX1554" t="s">
        <v>1686</v>
      </c>
      <c r="AY1554">
        <v>6.888768192623492</v>
      </c>
    </row>
    <row r="1555" spans="13:51" x14ac:dyDescent="0.25">
      <c r="M1555" t="s">
        <v>1514</v>
      </c>
      <c r="N1555">
        <v>-0.11649536029920009</v>
      </c>
      <c r="O1555">
        <v>0.53124814332377301</v>
      </c>
      <c r="P1555">
        <v>1</v>
      </c>
      <c r="Q1555">
        <v>0</v>
      </c>
      <c r="R1555">
        <v>0.70609325419226587</v>
      </c>
      <c r="S1555">
        <v>0.31731316801141629</v>
      </c>
      <c r="T1555">
        <v>0.72036470088455773</v>
      </c>
      <c r="U1555">
        <v>16.188776785746395</v>
      </c>
      <c r="V1555">
        <v>0</v>
      </c>
      <c r="X1555" s="7">
        <v>1524</v>
      </c>
      <c r="Y1555" s="7">
        <v>-0.47625334322712032</v>
      </c>
      <c r="Z1555" s="7">
        <v>-0.20845829122261361</v>
      </c>
      <c r="AX1555" t="s">
        <v>1688</v>
      </c>
      <c r="AY1555">
        <v>-0.161688945684765</v>
      </c>
    </row>
    <row r="1556" spans="13:51" x14ac:dyDescent="0.25">
      <c r="M1556" t="s">
        <v>133</v>
      </c>
      <c r="N1556">
        <v>-0.12090140355536333</v>
      </c>
      <c r="O1556">
        <v>-7.800327109464758E-2</v>
      </c>
      <c r="P1556">
        <v>1</v>
      </c>
      <c r="Q1556">
        <v>0</v>
      </c>
      <c r="R1556">
        <v>0.9562205223678063</v>
      </c>
      <c r="S1556">
        <v>5.092482921822386E-2</v>
      </c>
      <c r="T1556">
        <v>-0.62396880470737348</v>
      </c>
      <c r="U1556">
        <v>18.450353561080323</v>
      </c>
      <c r="V1556">
        <v>0</v>
      </c>
      <c r="X1556" s="7">
        <v>1525</v>
      </c>
      <c r="Y1556" s="7">
        <v>0.8043839191908958</v>
      </c>
      <c r="Z1556" s="7">
        <v>0.50265659629163306</v>
      </c>
      <c r="AX1556" t="s">
        <v>1689</v>
      </c>
      <c r="AY1556">
        <v>-6.7169767372157699E-2</v>
      </c>
    </row>
    <row r="1557" spans="13:51" x14ac:dyDescent="0.25">
      <c r="M1557" t="s">
        <v>1516</v>
      </c>
      <c r="N1557">
        <v>-0.20516901487320305</v>
      </c>
      <c r="O1557">
        <v>1.1707269187531162</v>
      </c>
      <c r="P1557">
        <v>1</v>
      </c>
      <c r="Q1557">
        <v>0</v>
      </c>
      <c r="R1557">
        <v>0.68825047758436686</v>
      </c>
      <c r="S1557">
        <v>0.1149111896291402</v>
      </c>
      <c r="T1557">
        <v>-0.48273164992976575</v>
      </c>
      <c r="U1557">
        <v>16.889349165784893</v>
      </c>
      <c r="V1557">
        <v>0</v>
      </c>
      <c r="X1557" s="7">
        <v>1526</v>
      </c>
      <c r="Y1557" s="7">
        <v>0.14599341705414046</v>
      </c>
      <c r="Z1557" s="7">
        <v>-0.42173241290713337</v>
      </c>
      <c r="AX1557" t="s">
        <v>1690</v>
      </c>
      <c r="AY1557">
        <v>0.18906347551687117</v>
      </c>
    </row>
    <row r="1558" spans="13:51" x14ac:dyDescent="0.25">
      <c r="M1558" t="s">
        <v>1517</v>
      </c>
      <c r="N1558">
        <v>-0.4222991295214647</v>
      </c>
      <c r="O1558">
        <v>0.90217001860045209</v>
      </c>
      <c r="P1558">
        <v>1</v>
      </c>
      <c r="Q1558">
        <v>0</v>
      </c>
      <c r="R1558">
        <v>0.88771218917547323</v>
      </c>
      <c r="S1558">
        <v>0.37833581706094899</v>
      </c>
      <c r="T1558">
        <v>-0.79511763208454622</v>
      </c>
      <c r="U1558">
        <v>19.383691679737488</v>
      </c>
      <c r="V1558">
        <v>0</v>
      </c>
      <c r="X1558" s="7">
        <v>1527</v>
      </c>
      <c r="Y1558" s="7">
        <v>3.1032283662473263</v>
      </c>
      <c r="Z1558" s="7">
        <v>-3.5281412911473211</v>
      </c>
      <c r="AX1558" t="s">
        <v>703</v>
      </c>
      <c r="AY1558">
        <v>-0.3960581576888334</v>
      </c>
    </row>
    <row r="1559" spans="13:51" x14ac:dyDescent="0.25">
      <c r="M1559" t="s">
        <v>2323</v>
      </c>
      <c r="N1559">
        <v>-0.48321568760490241</v>
      </c>
      <c r="O1559">
        <v>-1.9311572522435424E-2</v>
      </c>
      <c r="P1559">
        <v>1</v>
      </c>
      <c r="Q1559">
        <v>0</v>
      </c>
      <c r="R1559">
        <v>1.8398025464834327</v>
      </c>
      <c r="S1559">
        <v>0.21250556657669295</v>
      </c>
      <c r="T1559">
        <v>1.7073910061880639</v>
      </c>
      <c r="U1559">
        <v>17.605381491933823</v>
      </c>
      <c r="V1559">
        <v>0</v>
      </c>
      <c r="X1559" s="7">
        <v>1528</v>
      </c>
      <c r="Y1559" s="7">
        <v>3.2766155787232909E-2</v>
      </c>
      <c r="Z1559" s="7">
        <v>3.5727760475501134</v>
      </c>
      <c r="AX1559" t="s">
        <v>1691</v>
      </c>
      <c r="AY1559">
        <v>0.45699770586941268</v>
      </c>
    </row>
    <row r="1560" spans="13:51" x14ac:dyDescent="0.25">
      <c r="M1560" t="s">
        <v>597</v>
      </c>
      <c r="N1560">
        <v>-7.3171993127093687E-2</v>
      </c>
      <c r="O1560">
        <v>0.10839839898819406</v>
      </c>
      <c r="P1560">
        <v>1</v>
      </c>
      <c r="Q1560">
        <v>0</v>
      </c>
      <c r="R1560">
        <v>1.2265070778921527</v>
      </c>
      <c r="S1560">
        <v>0.1292652424573906</v>
      </c>
      <c r="T1560">
        <v>0.34135316971133234</v>
      </c>
      <c r="U1560">
        <v>16.390247884921948</v>
      </c>
      <c r="V1560">
        <v>0</v>
      </c>
      <c r="X1560" s="7">
        <v>1529</v>
      </c>
      <c r="Y1560" s="7">
        <v>9.085052927936009E-2</v>
      </c>
      <c r="Z1560" s="7">
        <v>9.9448057705504758E-2</v>
      </c>
      <c r="AX1560" t="s">
        <v>552</v>
      </c>
      <c r="AY1560">
        <v>-0.26850487008636659</v>
      </c>
    </row>
    <row r="1561" spans="13:51" x14ac:dyDescent="0.25">
      <c r="M1561" t="s">
        <v>1518</v>
      </c>
      <c r="N1561">
        <v>0.61253224148383645</v>
      </c>
      <c r="O1561">
        <v>4.5692754003980034E-2</v>
      </c>
      <c r="P1561">
        <v>1</v>
      </c>
      <c r="Q1561">
        <v>0</v>
      </c>
      <c r="R1561">
        <v>0.85014735755200144</v>
      </c>
      <c r="S1561">
        <v>5.5802935761839756E-2</v>
      </c>
      <c r="T1561">
        <v>-1.7052139078569784E-2</v>
      </c>
      <c r="U1561">
        <v>16.742942114200492</v>
      </c>
      <c r="V1561">
        <v>0</v>
      </c>
      <c r="X1561" s="7">
        <v>1530</v>
      </c>
      <c r="Y1561" s="7">
        <v>0.13002380306860364</v>
      </c>
      <c r="Z1561" s="7">
        <v>-0.36496128531369132</v>
      </c>
      <c r="AX1561" t="s">
        <v>1694</v>
      </c>
      <c r="AY1561">
        <v>-0.10609742643862009</v>
      </c>
    </row>
    <row r="1562" spans="13:51" x14ac:dyDescent="0.25">
      <c r="M1562" t="s">
        <v>410</v>
      </c>
      <c r="N1562">
        <v>-2.7188843871601077E-2</v>
      </c>
      <c r="O1562">
        <v>0.35388574851272891</v>
      </c>
      <c r="P1562">
        <v>1</v>
      </c>
      <c r="Q1562">
        <v>0</v>
      </c>
      <c r="R1562">
        <v>0.68752014894584512</v>
      </c>
      <c r="S1562">
        <v>0.12550551086746478</v>
      </c>
      <c r="T1562">
        <v>0.42233674351775718</v>
      </c>
      <c r="U1562">
        <v>17.333604898546952</v>
      </c>
      <c r="V1562">
        <v>0</v>
      </c>
      <c r="X1562" s="7">
        <v>1531</v>
      </c>
      <c r="Y1562" s="7">
        <v>0.47111002894277076</v>
      </c>
      <c r="Z1562" s="7">
        <v>-0.67261963997204299</v>
      </c>
      <c r="AX1562" t="s">
        <v>699</v>
      </c>
      <c r="AY1562">
        <v>-0.3533824456375631</v>
      </c>
    </row>
    <row r="1563" spans="13:51" x14ac:dyDescent="0.25">
      <c r="M1563" t="s">
        <v>1519</v>
      </c>
      <c r="N1563">
        <v>-0.55212639195707691</v>
      </c>
      <c r="O1563">
        <v>0.69742955693502784</v>
      </c>
      <c r="P1563">
        <v>1</v>
      </c>
      <c r="Q1563">
        <v>0</v>
      </c>
      <c r="R1563">
        <v>0.76787008597636486</v>
      </c>
      <c r="S1563">
        <v>0.34065455283633822</v>
      </c>
      <c r="T1563">
        <v>-0.40089619288815664</v>
      </c>
      <c r="U1563">
        <v>17.179135862085957</v>
      </c>
      <c r="V1563">
        <v>0</v>
      </c>
      <c r="X1563" s="7">
        <v>1532</v>
      </c>
      <c r="Y1563" s="7">
        <v>0.18464700747955526</v>
      </c>
      <c r="Z1563" s="7">
        <v>-0.20290871158086063</v>
      </c>
      <c r="AX1563" t="s">
        <v>1695</v>
      </c>
      <c r="AY1563">
        <v>1.1138465604235293</v>
      </c>
    </row>
    <row r="1564" spans="13:51" x14ac:dyDescent="0.25">
      <c r="M1564" t="s">
        <v>1520</v>
      </c>
      <c r="N1564">
        <v>-0.21650865529233301</v>
      </c>
      <c r="O1564">
        <v>3.8514693379874308E-2</v>
      </c>
      <c r="P1564">
        <v>1</v>
      </c>
      <c r="Q1564">
        <v>0</v>
      </c>
      <c r="R1564">
        <v>0.79974254229018238</v>
      </c>
      <c r="S1564">
        <v>0.12059644835785661</v>
      </c>
      <c r="T1564">
        <v>8.8764057999760879E-2</v>
      </c>
      <c r="U1564">
        <v>19.674893979771635</v>
      </c>
      <c r="V1564">
        <v>0</v>
      </c>
      <c r="X1564" s="7">
        <v>1533</v>
      </c>
      <c r="Y1564" s="7">
        <v>-0.34952185263272373</v>
      </c>
      <c r="Z1564" s="7">
        <v>-0.24232812147495908</v>
      </c>
      <c r="AX1564" t="s">
        <v>115</v>
      </c>
      <c r="AY1564">
        <v>-3.7857920753851484E-2</v>
      </c>
    </row>
    <row r="1565" spans="13:51" x14ac:dyDescent="0.25">
      <c r="M1565" t="s">
        <v>1521</v>
      </c>
      <c r="N1565">
        <v>-9.8393205883807691E-2</v>
      </c>
      <c r="O1565">
        <v>0.23790605443125024</v>
      </c>
      <c r="P1565">
        <v>1</v>
      </c>
      <c r="Q1565">
        <v>0</v>
      </c>
      <c r="R1565">
        <v>1.0013192365886252</v>
      </c>
      <c r="S1565">
        <v>0.14441419714523043</v>
      </c>
      <c r="T1565">
        <v>-4.1603171466204972E-2</v>
      </c>
      <c r="U1565">
        <v>16.796002824172188</v>
      </c>
      <c r="V1565">
        <v>0</v>
      </c>
      <c r="X1565" s="7">
        <v>1534</v>
      </c>
      <c r="Y1565" s="7">
        <v>0.12770041965608436</v>
      </c>
      <c r="Z1565" s="7">
        <v>-0.71632457700309438</v>
      </c>
      <c r="AX1565" t="s">
        <v>1696</v>
      </c>
      <c r="AY1565">
        <v>0.37987021133755633</v>
      </c>
    </row>
    <row r="1566" spans="13:51" x14ac:dyDescent="0.25">
      <c r="M1566" t="s">
        <v>1522</v>
      </c>
      <c r="N1566">
        <v>0.13419508963854343</v>
      </c>
      <c r="O1566">
        <v>-4.7597693426453508E-2</v>
      </c>
      <c r="P1566">
        <v>1</v>
      </c>
      <c r="Q1566">
        <v>0</v>
      </c>
      <c r="R1566">
        <v>0.79675940899167008</v>
      </c>
      <c r="S1566">
        <v>5.0130020411137101E-2</v>
      </c>
      <c r="T1566">
        <v>0.12816676990259401</v>
      </c>
      <c r="U1566">
        <v>15.819689226393713</v>
      </c>
      <c r="V1566">
        <v>0</v>
      </c>
      <c r="X1566" s="7">
        <v>1535</v>
      </c>
      <c r="Y1566" s="7">
        <v>-7.2609364340890103E-2</v>
      </c>
      <c r="Z1566" s="7">
        <v>1.7454122237179251E-2</v>
      </c>
      <c r="AX1566" t="s">
        <v>529</v>
      </c>
      <c r="AY1566">
        <v>-0.50566730856733655</v>
      </c>
    </row>
    <row r="1567" spans="13:51" x14ac:dyDescent="0.25">
      <c r="M1567" t="s">
        <v>807</v>
      </c>
      <c r="N1567">
        <v>-0.28116584484188245</v>
      </c>
      <c r="O1567">
        <v>1.6164011241649829</v>
      </c>
      <c r="P1567">
        <v>1</v>
      </c>
      <c r="Q1567">
        <v>0</v>
      </c>
      <c r="R1567">
        <v>0.48859138693650922</v>
      </c>
      <c r="S1567">
        <v>0.30129322522603058</v>
      </c>
      <c r="T1567">
        <v>-0.21567173648477081</v>
      </c>
      <c r="U1567">
        <v>16.756543710204127</v>
      </c>
      <c r="V1567">
        <v>0</v>
      </c>
      <c r="X1567" s="7">
        <v>1536</v>
      </c>
      <c r="Y1567" s="7">
        <v>0.10454596053592516</v>
      </c>
      <c r="Z1567" s="7">
        <v>-0.2896996388451229</v>
      </c>
      <c r="AX1567" t="s">
        <v>2427</v>
      </c>
      <c r="AY1567">
        <v>1.0163186199360836</v>
      </c>
    </row>
    <row r="1568" spans="13:51" x14ac:dyDescent="0.25">
      <c r="M1568" t="s">
        <v>819</v>
      </c>
      <c r="N1568">
        <v>8.7092074501659122E-2</v>
      </c>
      <c r="O1568">
        <v>0.23717716239947134</v>
      </c>
      <c r="P1568">
        <v>1</v>
      </c>
      <c r="Q1568">
        <v>0</v>
      </c>
      <c r="R1568">
        <v>0.50745528090984493</v>
      </c>
      <c r="S1568">
        <v>0.16741286226587704</v>
      </c>
      <c r="T1568">
        <v>-0.24694370488225087</v>
      </c>
      <c r="U1568">
        <v>16.122092263394219</v>
      </c>
      <c r="V1568">
        <v>0</v>
      </c>
      <c r="X1568" s="7">
        <v>1537</v>
      </c>
      <c r="Y1568" s="7">
        <v>0.23046160839243277</v>
      </c>
      <c r="Z1568" s="7">
        <v>-0.32754744053017182</v>
      </c>
      <c r="AX1568" t="s">
        <v>1697</v>
      </c>
      <c r="AY1568">
        <v>0.41329863554186053</v>
      </c>
    </row>
    <row r="1569" spans="13:51" x14ac:dyDescent="0.25">
      <c r="M1569" t="s">
        <v>797</v>
      </c>
      <c r="N1569">
        <v>9.1189713206727321E-2</v>
      </c>
      <c r="O1569">
        <v>0.2757160663196232</v>
      </c>
      <c r="P1569">
        <v>1</v>
      </c>
      <c r="Q1569">
        <v>0</v>
      </c>
      <c r="R1569">
        <v>0.51765646576014779</v>
      </c>
      <c r="S1569">
        <v>0.30995140555462847</v>
      </c>
      <c r="T1569">
        <v>-6.3419477216179639E-3</v>
      </c>
      <c r="U1569">
        <v>16.151353003409508</v>
      </c>
      <c r="V1569">
        <v>0</v>
      </c>
      <c r="X1569" s="7">
        <v>1538</v>
      </c>
      <c r="Y1569" s="7">
        <v>0.11604385970698268</v>
      </c>
      <c r="Z1569" s="7">
        <v>1.8555584642279215</v>
      </c>
      <c r="AX1569" t="s">
        <v>2429</v>
      </c>
      <c r="AY1569">
        <v>-0.26033137754530183</v>
      </c>
    </row>
    <row r="1570" spans="13:51" x14ac:dyDescent="0.25">
      <c r="M1570" t="s">
        <v>1523</v>
      </c>
      <c r="N1570">
        <v>2.526959579703834E-2</v>
      </c>
      <c r="O1570">
        <v>-0.10328711492191486</v>
      </c>
      <c r="P1570">
        <v>1</v>
      </c>
      <c r="Q1570">
        <v>0</v>
      </c>
      <c r="R1570">
        <v>1.2245513944655857</v>
      </c>
      <c r="S1570">
        <v>0.16373400589896822</v>
      </c>
      <c r="T1570">
        <v>0.52035332208209328</v>
      </c>
      <c r="U1570">
        <v>17.920168172275243</v>
      </c>
      <c r="V1570">
        <v>0</v>
      </c>
      <c r="X1570" s="7">
        <v>1539</v>
      </c>
      <c r="Y1570" s="7">
        <v>0.51352408598645716</v>
      </c>
      <c r="Z1570" s="7">
        <v>-0.36470502219529383</v>
      </c>
      <c r="AX1570" t="s">
        <v>1698</v>
      </c>
      <c r="AY1570">
        <v>-0.23134883091799216</v>
      </c>
    </row>
    <row r="1571" spans="13:51" x14ac:dyDescent="0.25">
      <c r="M1571" t="s">
        <v>1525</v>
      </c>
      <c r="N1571">
        <v>-0.3114001840083544</v>
      </c>
      <c r="O1571">
        <v>0.44440541062694455</v>
      </c>
      <c r="P1571">
        <v>1</v>
      </c>
      <c r="Q1571">
        <v>0</v>
      </c>
      <c r="R1571">
        <v>0.81450197449366923</v>
      </c>
      <c r="S1571">
        <v>3.7305453150261007E-2</v>
      </c>
      <c r="T1571">
        <v>-0.27534400966041694</v>
      </c>
      <c r="U1571">
        <v>16.724428092262468</v>
      </c>
      <c r="V1571">
        <v>0</v>
      </c>
      <c r="X1571" s="7">
        <v>1540</v>
      </c>
      <c r="Y1571" s="7">
        <v>1.5771142249983066</v>
      </c>
      <c r="Z1571" s="7">
        <v>-1.2803401720620804</v>
      </c>
      <c r="AX1571" t="s">
        <v>61</v>
      </c>
      <c r="AY1571">
        <v>-0.53379805967186578</v>
      </c>
    </row>
    <row r="1572" spans="13:51" x14ac:dyDescent="0.25">
      <c r="M1572" t="s">
        <v>2324</v>
      </c>
      <c r="N1572">
        <v>-0.46653890035493123</v>
      </c>
      <c r="O1572">
        <v>0.15204388580827255</v>
      </c>
      <c r="P1572">
        <v>1</v>
      </c>
      <c r="Q1572">
        <v>0</v>
      </c>
      <c r="R1572">
        <v>0.55024541155728246</v>
      </c>
      <c r="S1572">
        <v>0.2371141570094962</v>
      </c>
      <c r="T1572">
        <v>-0.21482561941464731</v>
      </c>
      <c r="U1572">
        <v>17.029740214940865</v>
      </c>
      <c r="V1572">
        <v>0</v>
      </c>
      <c r="X1572" s="7">
        <v>1541</v>
      </c>
      <c r="Y1572" s="7">
        <v>0.24571873452881718</v>
      </c>
      <c r="Z1572" s="7">
        <v>-0.5631891977282939</v>
      </c>
      <c r="AX1572" t="s">
        <v>114</v>
      </c>
      <c r="AY1572">
        <v>-0.86391132076855304</v>
      </c>
    </row>
    <row r="1573" spans="13:51" x14ac:dyDescent="0.25">
      <c r="M1573" t="s">
        <v>2325</v>
      </c>
      <c r="N1573">
        <v>-0.74236157505319966</v>
      </c>
      <c r="O1573">
        <v>2.757041243637964E-2</v>
      </c>
      <c r="P1573">
        <v>1</v>
      </c>
      <c r="Q1573">
        <v>0</v>
      </c>
      <c r="R1573">
        <v>0.56350826158470568</v>
      </c>
      <c r="S1573">
        <v>0.16084428638847684</v>
      </c>
      <c r="T1573">
        <v>1.3320084791455882</v>
      </c>
      <c r="U1573">
        <v>17.495427773797559</v>
      </c>
      <c r="V1573">
        <v>0</v>
      </c>
      <c r="X1573" s="7">
        <v>1542</v>
      </c>
      <c r="Y1573" s="7">
        <v>-0.15297609270456344</v>
      </c>
      <c r="Z1573" s="7">
        <v>11.794308934934916</v>
      </c>
      <c r="AX1573" t="s">
        <v>680</v>
      </c>
      <c r="AY1573">
        <v>-0.3220073028522501</v>
      </c>
    </row>
    <row r="1574" spans="13:51" x14ac:dyDescent="0.25">
      <c r="M1574" t="s">
        <v>1526</v>
      </c>
      <c r="N1574">
        <v>1.8458972138095093</v>
      </c>
      <c r="O1574">
        <v>-6.4771383739748117E-4</v>
      </c>
      <c r="P1574">
        <v>1</v>
      </c>
      <c r="Q1574">
        <v>0</v>
      </c>
      <c r="R1574">
        <v>1.1529975634558747</v>
      </c>
      <c r="S1574">
        <v>0.14302011439798923</v>
      </c>
      <c r="T1574">
        <v>0.95477680414390331</v>
      </c>
      <c r="U1574">
        <v>16.70030980787028</v>
      </c>
      <c r="V1574">
        <v>0</v>
      </c>
      <c r="X1574" s="7">
        <v>1543</v>
      </c>
      <c r="Y1574" s="7">
        <v>0.95641573084622589</v>
      </c>
      <c r="Z1574" s="7">
        <v>3.2865643770809871</v>
      </c>
      <c r="AX1574" t="s">
        <v>174</v>
      </c>
      <c r="AY1574">
        <v>-0.74586411214405357</v>
      </c>
    </row>
    <row r="1575" spans="13:51" x14ac:dyDescent="0.25">
      <c r="M1575" t="s">
        <v>1527</v>
      </c>
      <c r="N1575">
        <v>-8.2211346345346034E-2</v>
      </c>
      <c r="O1575">
        <v>-9.4696420656066926E-2</v>
      </c>
      <c r="P1575">
        <v>1</v>
      </c>
      <c r="Q1575">
        <v>0</v>
      </c>
      <c r="R1575">
        <v>1.3740515136696514</v>
      </c>
      <c r="S1575">
        <v>9.7568951392667261E-2</v>
      </c>
      <c r="T1575">
        <v>-6.2728709078838665E-2</v>
      </c>
      <c r="U1575">
        <v>18.244528340749238</v>
      </c>
      <c r="V1575">
        <v>0</v>
      </c>
      <c r="X1575" s="7">
        <v>1544</v>
      </c>
      <c r="Y1575" s="7">
        <v>0.10017929529860251</v>
      </c>
      <c r="Z1575" s="7">
        <v>0.76675340418078008</v>
      </c>
      <c r="AX1575" t="s">
        <v>570</v>
      </c>
      <c r="AY1575">
        <v>-0.44876093464053413</v>
      </c>
    </row>
    <row r="1576" spans="13:51" x14ac:dyDescent="0.25">
      <c r="M1576" t="s">
        <v>1528</v>
      </c>
      <c r="N1576">
        <v>-0.11033585205553993</v>
      </c>
      <c r="O1576">
        <v>0.36595483023106795</v>
      </c>
      <c r="P1576">
        <v>1</v>
      </c>
      <c r="Q1576">
        <v>0</v>
      </c>
      <c r="R1576">
        <v>1.3813347309836679</v>
      </c>
      <c r="S1576">
        <v>7.3098658814499132E-2</v>
      </c>
      <c r="T1576">
        <v>0.31835019600103959</v>
      </c>
      <c r="U1576">
        <v>17.635465053254165</v>
      </c>
      <c r="V1576">
        <v>0</v>
      </c>
      <c r="X1576" s="7">
        <v>1545</v>
      </c>
      <c r="Y1576" s="7">
        <v>0.46508599964904213</v>
      </c>
      <c r="Z1576" s="7">
        <v>-0.31477244259594461</v>
      </c>
      <c r="AX1576" t="s">
        <v>20</v>
      </c>
      <c r="AY1576">
        <v>-0.67612746824705727</v>
      </c>
    </row>
    <row r="1577" spans="13:51" x14ac:dyDescent="0.25">
      <c r="M1577" t="s">
        <v>1529</v>
      </c>
      <c r="N1577">
        <v>-0.34874474295188912</v>
      </c>
      <c r="O1577">
        <v>0.40631425296839824</v>
      </c>
      <c r="P1577">
        <v>1</v>
      </c>
      <c r="Q1577">
        <v>0</v>
      </c>
      <c r="R1577">
        <v>0.59544802049142698</v>
      </c>
      <c r="S1577">
        <v>0.180701981191149</v>
      </c>
      <c r="T1577">
        <v>0.68720636163317228</v>
      </c>
      <c r="U1577">
        <v>18.929818618807474</v>
      </c>
      <c r="V1577">
        <v>0</v>
      </c>
      <c r="X1577" s="7">
        <v>1546</v>
      </c>
      <c r="Y1577" s="7">
        <v>0.29624459039830325</v>
      </c>
      <c r="Z1577" s="7">
        <v>-0.310035372233748</v>
      </c>
      <c r="AX1577" t="s">
        <v>1699</v>
      </c>
      <c r="AY1577">
        <v>0.57554814555657607</v>
      </c>
    </row>
    <row r="1578" spans="13:51" x14ac:dyDescent="0.25">
      <c r="M1578" t="s">
        <v>2329</v>
      </c>
      <c r="N1578">
        <v>-0.44857157441844447</v>
      </c>
      <c r="O1578">
        <v>0.50689634538291661</v>
      </c>
      <c r="P1578">
        <v>1</v>
      </c>
      <c r="Q1578">
        <v>0</v>
      </c>
      <c r="R1578">
        <v>0.7934283065286295</v>
      </c>
      <c r="S1578">
        <v>8.8063345011366354E-2</v>
      </c>
      <c r="T1578">
        <v>0.47232227063988402</v>
      </c>
      <c r="U1578">
        <v>16.714963927342023</v>
      </c>
      <c r="V1578">
        <v>0</v>
      </c>
      <c r="X1578" s="7">
        <v>1547</v>
      </c>
      <c r="Y1578" s="7">
        <v>-0.16495841076505643</v>
      </c>
      <c r="Z1578" s="7">
        <v>18.454623407525418</v>
      </c>
      <c r="AX1578" t="s">
        <v>199</v>
      </c>
      <c r="AY1578">
        <v>-8.9024171068140621E-3</v>
      </c>
    </row>
    <row r="1579" spans="13:51" x14ac:dyDescent="0.25">
      <c r="M1579" t="s">
        <v>2330</v>
      </c>
      <c r="N1579">
        <v>-0.53966008884366856</v>
      </c>
      <c r="O1579">
        <v>0.16061547412147031</v>
      </c>
      <c r="P1579">
        <v>1</v>
      </c>
      <c r="Q1579">
        <v>0</v>
      </c>
      <c r="R1579">
        <v>0.44309005980440236</v>
      </c>
      <c r="S1579">
        <v>6.2440394167744107E-2</v>
      </c>
      <c r="T1579">
        <v>4.7686780097921986</v>
      </c>
      <c r="U1579">
        <v>17.528775578760097</v>
      </c>
      <c r="V1579">
        <v>0</v>
      </c>
      <c r="X1579" s="7">
        <v>1548</v>
      </c>
      <c r="Y1579" s="7">
        <v>1.4071328587340766</v>
      </c>
      <c r="Z1579" s="7">
        <v>3.9518810990178688</v>
      </c>
      <c r="AX1579" t="s">
        <v>1700</v>
      </c>
      <c r="AY1579">
        <v>-0.70491805433036259</v>
      </c>
    </row>
    <row r="1580" spans="13:51" x14ac:dyDescent="0.25">
      <c r="M1580" t="s">
        <v>1530</v>
      </c>
      <c r="N1580">
        <v>-3.191099518050293E-2</v>
      </c>
      <c r="O1580">
        <v>8.3046589795796918E-2</v>
      </c>
      <c r="P1580">
        <v>1</v>
      </c>
      <c r="Q1580">
        <v>0</v>
      </c>
      <c r="R1580">
        <v>1.1119918803056099</v>
      </c>
      <c r="S1580">
        <v>6.4199454323304442E-2</v>
      </c>
      <c r="T1580">
        <v>0.13591859528113748</v>
      </c>
      <c r="U1580">
        <v>17.849156015440148</v>
      </c>
      <c r="V1580">
        <v>0</v>
      </c>
      <c r="X1580" s="7">
        <v>1549</v>
      </c>
      <c r="Y1580" s="7">
        <v>7.1526029332735025E-2</v>
      </c>
      <c r="Z1580" s="7">
        <v>0.20540251514015243</v>
      </c>
      <c r="AX1580" t="s">
        <v>439</v>
      </c>
      <c r="AY1580">
        <v>-0.70386492749484519</v>
      </c>
    </row>
    <row r="1581" spans="13:51" x14ac:dyDescent="0.25">
      <c r="M1581" t="s">
        <v>1531</v>
      </c>
      <c r="N1581">
        <v>0.71725349642992453</v>
      </c>
      <c r="O1581">
        <v>0.15661160442693295</v>
      </c>
      <c r="P1581">
        <v>1</v>
      </c>
      <c r="Q1581">
        <v>0</v>
      </c>
      <c r="R1581">
        <v>0.59277369544999126</v>
      </c>
      <c r="S1581">
        <v>0.21169967581624727</v>
      </c>
      <c r="T1581">
        <v>0.87420474708139351</v>
      </c>
      <c r="U1581">
        <v>17.33471073908466</v>
      </c>
      <c r="V1581">
        <v>0</v>
      </c>
      <c r="X1581" s="7">
        <v>1550</v>
      </c>
      <c r="Y1581" s="7">
        <v>-0.68849239113264438</v>
      </c>
      <c r="Z1581" s="7">
        <v>0.97752344708998884</v>
      </c>
      <c r="AX1581" t="s">
        <v>24</v>
      </c>
      <c r="AY1581">
        <v>2.9363588539267692E-2</v>
      </c>
    </row>
    <row r="1582" spans="13:51" x14ac:dyDescent="0.25">
      <c r="M1582" t="s">
        <v>687</v>
      </c>
      <c r="N1582">
        <v>0.89575961412866068</v>
      </c>
      <c r="O1582">
        <v>-4.5799935397511191E-2</v>
      </c>
      <c r="P1582">
        <v>1</v>
      </c>
      <c r="Q1582">
        <v>0</v>
      </c>
      <c r="R1582">
        <v>1.2138334651172749</v>
      </c>
      <c r="S1582">
        <v>8.3543540433239458E-2</v>
      </c>
      <c r="T1582">
        <v>16.004511125585605</v>
      </c>
      <c r="U1582">
        <v>15.875855124715713</v>
      </c>
      <c r="V1582">
        <v>0</v>
      </c>
      <c r="X1582" s="7">
        <v>1551</v>
      </c>
      <c r="Y1582" s="7">
        <v>0.81988473791416949</v>
      </c>
      <c r="Z1582" s="7">
        <v>-1.0883359728550939</v>
      </c>
      <c r="AX1582" t="s">
        <v>134</v>
      </c>
      <c r="AY1582">
        <v>-0.29804961738351193</v>
      </c>
    </row>
    <row r="1583" spans="13:51" x14ac:dyDescent="0.25">
      <c r="M1583" t="s">
        <v>173</v>
      </c>
      <c r="N1583">
        <v>-0.30101887899228902</v>
      </c>
      <c r="O1583">
        <v>2.3066896076583805E-2</v>
      </c>
      <c r="P1583">
        <v>1</v>
      </c>
      <c r="Q1583">
        <v>0</v>
      </c>
      <c r="R1583">
        <v>0.92133240202894096</v>
      </c>
      <c r="S1583">
        <v>7.2003215236334739E-2</v>
      </c>
      <c r="T1583">
        <v>0.30458924182050617</v>
      </c>
      <c r="U1583">
        <v>18.337188840837502</v>
      </c>
      <c r="V1583">
        <v>0</v>
      </c>
      <c r="X1583" s="7">
        <v>1552</v>
      </c>
      <c r="Y1583" s="7">
        <v>7.9981960589684542E-2</v>
      </c>
      <c r="Z1583" s="7">
        <v>-0.19647732088888464</v>
      </c>
      <c r="AX1583" t="s">
        <v>1701</v>
      </c>
      <c r="AY1583">
        <v>-0.75982371429148088</v>
      </c>
    </row>
    <row r="1584" spans="13:51" x14ac:dyDescent="0.25">
      <c r="M1584" t="s">
        <v>270</v>
      </c>
      <c r="N1584">
        <v>-0.10428844595874762</v>
      </c>
      <c r="O1584">
        <v>-0.36375001548929353</v>
      </c>
      <c r="P1584">
        <v>1</v>
      </c>
      <c r="Q1584">
        <v>0</v>
      </c>
      <c r="R1584">
        <v>1.3221373742334552</v>
      </c>
      <c r="S1584">
        <v>5.4726112494499435E-2</v>
      </c>
      <c r="T1584">
        <v>4.4732121567402796</v>
      </c>
      <c r="U1584">
        <v>16.516785682548498</v>
      </c>
      <c r="V1584">
        <v>0</v>
      </c>
      <c r="X1584" s="7">
        <v>1553</v>
      </c>
      <c r="Y1584" s="7">
        <v>4.9296168649070909E-2</v>
      </c>
      <c r="Z1584" s="7">
        <v>-0.17019757220443424</v>
      </c>
      <c r="AX1584" t="s">
        <v>2430</v>
      </c>
      <c r="AY1584">
        <v>-0.25051611445320016</v>
      </c>
    </row>
    <row r="1585" spans="13:51" x14ac:dyDescent="0.25">
      <c r="M1585" t="s">
        <v>361</v>
      </c>
      <c r="N1585">
        <v>-0.4964336079437433</v>
      </c>
      <c r="O1585">
        <v>1.0352305651073101E-2</v>
      </c>
      <c r="P1585">
        <v>1</v>
      </c>
      <c r="Q1585">
        <v>0</v>
      </c>
      <c r="R1585">
        <v>1.187405524497438</v>
      </c>
      <c r="S1585">
        <v>7.0265187289184725E-2</v>
      </c>
      <c r="T1585">
        <v>-0.18998311915811489</v>
      </c>
      <c r="U1585">
        <v>17.125284832559711</v>
      </c>
      <c r="V1585">
        <v>0</v>
      </c>
      <c r="X1585" s="7">
        <v>1554</v>
      </c>
      <c r="Y1585" s="7">
        <v>0.15097620122859692</v>
      </c>
      <c r="Z1585" s="7">
        <v>-0.35614521610179994</v>
      </c>
      <c r="AX1585" t="s">
        <v>752</v>
      </c>
      <c r="AY1585">
        <v>0.62062294002729046</v>
      </c>
    </row>
    <row r="1586" spans="13:51" x14ac:dyDescent="0.25">
      <c r="M1586" t="s">
        <v>1532</v>
      </c>
      <c r="N1586">
        <v>-1.1269932834055954E-2</v>
      </c>
      <c r="O1586">
        <v>0.13130965232019348</v>
      </c>
      <c r="P1586">
        <v>1</v>
      </c>
      <c r="Q1586">
        <v>0</v>
      </c>
      <c r="R1586">
        <v>0.97837363716105819</v>
      </c>
      <c r="S1586">
        <v>0.13832689045199867</v>
      </c>
      <c r="T1586">
        <v>-4.2597266443820357E-2</v>
      </c>
      <c r="U1586">
        <v>17.700877006706055</v>
      </c>
      <c r="V1586">
        <v>0</v>
      </c>
      <c r="X1586" s="7">
        <v>1555</v>
      </c>
      <c r="Y1586" s="7">
        <v>-0.53154445830524399</v>
      </c>
      <c r="Z1586" s="7">
        <v>0.10924532878377929</v>
      </c>
      <c r="AX1586" t="s">
        <v>2432</v>
      </c>
      <c r="AY1586">
        <v>-0.17148089537233907</v>
      </c>
    </row>
    <row r="1587" spans="13:51" x14ac:dyDescent="0.25">
      <c r="M1587" t="s">
        <v>885</v>
      </c>
      <c r="N1587">
        <v>0.78411593081683661</v>
      </c>
      <c r="O1587">
        <v>-3.2397077087187524E-2</v>
      </c>
      <c r="P1587">
        <v>1</v>
      </c>
      <c r="Q1587">
        <v>0</v>
      </c>
      <c r="R1587">
        <v>0.77665408946491477</v>
      </c>
      <c r="S1587">
        <v>0.15756891077991655</v>
      </c>
      <c r="T1587">
        <v>0.89845893211328021</v>
      </c>
      <c r="U1587">
        <v>15.056367165108616</v>
      </c>
      <c r="V1587">
        <v>0</v>
      </c>
      <c r="X1587" s="7">
        <v>1556</v>
      </c>
      <c r="Y1587" s="7">
        <v>0.71898160837495639</v>
      </c>
      <c r="Z1587" s="7">
        <v>-1.2021972959798588</v>
      </c>
      <c r="AX1587" t="s">
        <v>1702</v>
      </c>
      <c r="AY1587">
        <v>0.13148893191916169</v>
      </c>
    </row>
    <row r="1588" spans="13:51" x14ac:dyDescent="0.25">
      <c r="M1588" t="s">
        <v>1533</v>
      </c>
      <c r="N1588">
        <v>-9.3209282369326643E-2</v>
      </c>
      <c r="O1588">
        <v>0.32363747625263795</v>
      </c>
      <c r="P1588">
        <v>1</v>
      </c>
      <c r="Q1588">
        <v>0</v>
      </c>
      <c r="R1588">
        <v>0.61918514533389402</v>
      </c>
      <c r="S1588">
        <v>0.19778585123879711</v>
      </c>
      <c r="T1588">
        <v>0.91755849927237776</v>
      </c>
      <c r="U1588">
        <v>16.105516790117999</v>
      </c>
      <c r="V1588">
        <v>0</v>
      </c>
      <c r="X1588" s="7">
        <v>1557</v>
      </c>
      <c r="Y1588" s="7">
        <v>0.30118116421458052</v>
      </c>
      <c r="Z1588" s="7">
        <v>-0.37435315734167418</v>
      </c>
      <c r="AX1588" t="s">
        <v>1703</v>
      </c>
      <c r="AY1588">
        <v>0.10485535441939799</v>
      </c>
    </row>
    <row r="1589" spans="13:51" x14ac:dyDescent="0.25">
      <c r="M1589" t="s">
        <v>1534</v>
      </c>
      <c r="N1589">
        <v>-8.6200860277982978E-4</v>
      </c>
      <c r="O1589">
        <v>0.13729052579707199</v>
      </c>
      <c r="P1589">
        <v>1</v>
      </c>
      <c r="Q1589">
        <v>0</v>
      </c>
      <c r="R1589">
        <v>1.0169032281346368</v>
      </c>
      <c r="S1589">
        <v>9.0987992018381245E-2</v>
      </c>
      <c r="T1589">
        <v>0.50202916057451719</v>
      </c>
      <c r="U1589">
        <v>18.62762395610692</v>
      </c>
      <c r="V1589">
        <v>0</v>
      </c>
      <c r="X1589" s="7">
        <v>1558</v>
      </c>
      <c r="Y1589" s="7">
        <v>0.27262546033348162</v>
      </c>
      <c r="Z1589" s="7">
        <v>0.33990678115035483</v>
      </c>
      <c r="AX1589" t="s">
        <v>765</v>
      </c>
      <c r="AY1589">
        <v>-7.2545344007661647E-2</v>
      </c>
    </row>
    <row r="1590" spans="13:51" x14ac:dyDescent="0.25">
      <c r="M1590" t="s">
        <v>1535</v>
      </c>
      <c r="N1590">
        <v>-0.51518638517523097</v>
      </c>
      <c r="O1590">
        <v>0.43141263490317899</v>
      </c>
      <c r="P1590">
        <v>1</v>
      </c>
      <c r="Q1590">
        <v>0</v>
      </c>
      <c r="R1590">
        <v>1.0314648546864984</v>
      </c>
      <c r="S1590">
        <v>0.12400705804548311</v>
      </c>
      <c r="T1590">
        <v>0.59456805378179223</v>
      </c>
      <c r="U1590">
        <v>17.208972968147997</v>
      </c>
      <c r="V1590">
        <v>0</v>
      </c>
      <c r="X1590" s="7">
        <v>1559</v>
      </c>
      <c r="Y1590" s="7">
        <v>0.34864055050397702</v>
      </c>
      <c r="Z1590" s="7">
        <v>-0.37582939437557811</v>
      </c>
      <c r="AX1590" t="s">
        <v>914</v>
      </c>
      <c r="AY1590">
        <v>-0.8353906050540153</v>
      </c>
    </row>
    <row r="1591" spans="13:51" x14ac:dyDescent="0.25">
      <c r="M1591" t="s">
        <v>106</v>
      </c>
      <c r="N1591">
        <v>-0.10090746529700456</v>
      </c>
      <c r="O1591">
        <v>9.6871331048043352E-2</v>
      </c>
      <c r="P1591">
        <v>1</v>
      </c>
      <c r="Q1591">
        <v>0</v>
      </c>
      <c r="R1591">
        <v>0.9313582933614829</v>
      </c>
      <c r="S1591">
        <v>0.12637820787256462</v>
      </c>
      <c r="T1591">
        <v>-0.18503825353884776</v>
      </c>
      <c r="U1591">
        <v>18.984027760084711</v>
      </c>
      <c r="V1591">
        <v>0</v>
      </c>
      <c r="X1591" s="7">
        <v>1560</v>
      </c>
      <c r="Y1591" s="7">
        <v>-0.36972442191420146</v>
      </c>
      <c r="Z1591" s="7">
        <v>-0.18240197004287545</v>
      </c>
      <c r="AX1591" t="s">
        <v>1704</v>
      </c>
      <c r="AY1591">
        <v>1.4312640807568873</v>
      </c>
    </row>
    <row r="1592" spans="13:51" x14ac:dyDescent="0.25">
      <c r="M1592" t="s">
        <v>258</v>
      </c>
      <c r="N1592">
        <v>-0.72675192161621671</v>
      </c>
      <c r="O1592">
        <v>0.18562508267333272</v>
      </c>
      <c r="P1592">
        <v>1</v>
      </c>
      <c r="Q1592">
        <v>0</v>
      </c>
      <c r="R1592">
        <v>1.0386841951665478</v>
      </c>
      <c r="S1592">
        <v>0.1884295792397058</v>
      </c>
      <c r="T1592">
        <v>-0.21991942226707328</v>
      </c>
      <c r="U1592">
        <v>17.685658130181888</v>
      </c>
      <c r="V1592">
        <v>0</v>
      </c>
      <c r="X1592" s="7">
        <v>1561</v>
      </c>
      <c r="Y1592" s="7">
        <v>0.20869429160019631</v>
      </c>
      <c r="Z1592" s="7">
        <v>-0.42520294689252935</v>
      </c>
      <c r="AX1592" t="s">
        <v>83</v>
      </c>
      <c r="AY1592">
        <v>-0.48086391735024081</v>
      </c>
    </row>
    <row r="1593" spans="13:51" x14ac:dyDescent="0.25">
      <c r="M1593" t="s">
        <v>58</v>
      </c>
      <c r="N1593">
        <v>-8.4352762086142258E-2</v>
      </c>
      <c r="O1593">
        <v>-8.8777380018375991E-3</v>
      </c>
      <c r="P1593">
        <v>1</v>
      </c>
      <c r="Q1593">
        <v>0</v>
      </c>
      <c r="R1593">
        <v>1.0216556544978119</v>
      </c>
      <c r="S1593">
        <v>8.8868091228713933E-2</v>
      </c>
      <c r="T1593">
        <v>-1.6923954099404639E-2</v>
      </c>
      <c r="U1593">
        <v>19.47577745060239</v>
      </c>
      <c r="V1593">
        <v>0</v>
      </c>
      <c r="X1593" s="7">
        <v>1562</v>
      </c>
      <c r="Y1593" s="7">
        <v>0.12389152809703688</v>
      </c>
      <c r="Z1593" s="7">
        <v>-0.22228473398084458</v>
      </c>
      <c r="AX1593" t="s">
        <v>40</v>
      </c>
      <c r="AY1593">
        <v>0.2210713439438679</v>
      </c>
    </row>
    <row r="1594" spans="13:51" x14ac:dyDescent="0.25">
      <c r="M1594" t="s">
        <v>817</v>
      </c>
      <c r="N1594">
        <v>-0.27939992978954398</v>
      </c>
      <c r="O1594">
        <v>0.27277056392513571</v>
      </c>
      <c r="P1594">
        <v>1</v>
      </c>
      <c r="Q1594">
        <v>0</v>
      </c>
      <c r="R1594">
        <v>0.68774508493333208</v>
      </c>
      <c r="S1594">
        <v>8.967638043416537E-2</v>
      </c>
      <c r="T1594">
        <v>0.18754578145101675</v>
      </c>
      <c r="U1594">
        <v>16.50721535902629</v>
      </c>
      <c r="V1594">
        <v>0</v>
      </c>
      <c r="X1594" s="7">
        <v>1563</v>
      </c>
      <c r="Y1594" s="7">
        <v>0.30934686406005041</v>
      </c>
      <c r="Z1594" s="7">
        <v>-0.17515177442150698</v>
      </c>
      <c r="AX1594" t="s">
        <v>1705</v>
      </c>
      <c r="AY1594">
        <v>0.12961007010527659</v>
      </c>
    </row>
    <row r="1595" spans="13:51" x14ac:dyDescent="0.25">
      <c r="M1595" t="s">
        <v>322</v>
      </c>
      <c r="N1595">
        <v>-0.47390788582521143</v>
      </c>
      <c r="O1595">
        <v>0.17608449256032546</v>
      </c>
      <c r="P1595">
        <v>1</v>
      </c>
      <c r="Q1595">
        <v>0</v>
      </c>
      <c r="R1595">
        <v>0.51885992749233267</v>
      </c>
      <c r="S1595">
        <v>0.33905216659111237</v>
      </c>
      <c r="T1595">
        <v>0.18644192903256221</v>
      </c>
      <c r="U1595">
        <v>18.398576518974593</v>
      </c>
      <c r="V1595">
        <v>0</v>
      </c>
      <c r="X1595" s="7">
        <v>1564</v>
      </c>
      <c r="Y1595" s="7">
        <v>-7.7238520649376585E-2</v>
      </c>
      <c r="Z1595" s="7">
        <v>-0.20392732419250587</v>
      </c>
      <c r="AX1595" t="s">
        <v>1707</v>
      </c>
      <c r="AY1595">
        <v>0.83581419149827363</v>
      </c>
    </row>
    <row r="1596" spans="13:51" x14ac:dyDescent="0.25">
      <c r="M1596" t="s">
        <v>1537</v>
      </c>
      <c r="N1596">
        <v>-0.60274445029719592</v>
      </c>
      <c r="O1596">
        <v>-0.16636592165470973</v>
      </c>
      <c r="P1596">
        <v>1</v>
      </c>
      <c r="Q1596">
        <v>0</v>
      </c>
      <c r="R1596">
        <v>0.65469976159562604</v>
      </c>
      <c r="S1596">
        <v>0.16425473210443498</v>
      </c>
      <c r="T1596">
        <v>1.2430622320132232E-2</v>
      </c>
      <c r="U1596">
        <v>17.234508493718867</v>
      </c>
      <c r="V1596">
        <v>0</v>
      </c>
      <c r="X1596" s="7">
        <v>1565</v>
      </c>
      <c r="Y1596" s="7">
        <v>-6.0676190542689218E-2</v>
      </c>
      <c r="Z1596" s="7">
        <v>0.14776826504434834</v>
      </c>
      <c r="AX1596" t="s">
        <v>209</v>
      </c>
      <c r="AY1596">
        <v>0.49738017618981201</v>
      </c>
    </row>
    <row r="1597" spans="13:51" x14ac:dyDescent="0.25">
      <c r="M1597" t="s">
        <v>1538</v>
      </c>
      <c r="N1597">
        <v>0.13463723569288069</v>
      </c>
      <c r="O1597">
        <v>0.25465205695455795</v>
      </c>
      <c r="P1597">
        <v>1</v>
      </c>
      <c r="Q1597">
        <v>0</v>
      </c>
      <c r="R1597">
        <v>0.76116693602342067</v>
      </c>
      <c r="S1597">
        <v>0.13663287801738502</v>
      </c>
      <c r="T1597">
        <v>0.14356245066948561</v>
      </c>
      <c r="U1597">
        <v>15.69810431238399</v>
      </c>
      <c r="V1597">
        <v>0</v>
      </c>
      <c r="X1597" s="7">
        <v>1566</v>
      </c>
      <c r="Y1597" s="7">
        <v>-0.25867770570651771</v>
      </c>
      <c r="Z1597" s="7">
        <v>0.34986741891324502</v>
      </c>
      <c r="AX1597" t="s">
        <v>1708</v>
      </c>
      <c r="AY1597">
        <v>1.6997458802953165</v>
      </c>
    </row>
    <row r="1598" spans="13:51" x14ac:dyDescent="0.25">
      <c r="M1598" t="s">
        <v>1539</v>
      </c>
      <c r="N1598">
        <v>-0.27456146083610278</v>
      </c>
      <c r="O1598">
        <v>0.13042080996705357</v>
      </c>
      <c r="P1598">
        <v>1</v>
      </c>
      <c r="Q1598">
        <v>0</v>
      </c>
      <c r="R1598">
        <v>1.0083802918752693</v>
      </c>
      <c r="S1598">
        <v>0.31318125189129248</v>
      </c>
      <c r="T1598">
        <v>-6.0258253283306348E-2</v>
      </c>
      <c r="U1598">
        <v>16.863358811118605</v>
      </c>
      <c r="V1598">
        <v>0</v>
      </c>
      <c r="X1598" s="7">
        <v>1567</v>
      </c>
      <c r="Y1598" s="7">
        <v>0.28063928176750874</v>
      </c>
      <c r="Z1598" s="7">
        <v>-0.25536968597047038</v>
      </c>
      <c r="AX1598" t="s">
        <v>2433</v>
      </c>
      <c r="AY1598">
        <v>-0.4591499412312442</v>
      </c>
    </row>
    <row r="1599" spans="13:51" x14ac:dyDescent="0.25">
      <c r="M1599" t="s">
        <v>2331</v>
      </c>
      <c r="N1599">
        <v>-0.10551306451517671</v>
      </c>
      <c r="O1599">
        <v>-5.6084933620960589E-3</v>
      </c>
      <c r="P1599">
        <v>1</v>
      </c>
      <c r="Q1599">
        <v>0</v>
      </c>
      <c r="R1599">
        <v>3.3413464809634963</v>
      </c>
      <c r="S1599">
        <v>9.520022531604426E-2</v>
      </c>
      <c r="T1599">
        <v>5.1440969127526687E-2</v>
      </c>
      <c r="U1599">
        <v>16.466105725301635</v>
      </c>
      <c r="V1599">
        <v>0</v>
      </c>
      <c r="X1599" s="7">
        <v>1568</v>
      </c>
      <c r="Y1599" s="7">
        <v>0.27701407409584133</v>
      </c>
      <c r="Z1599" s="7">
        <v>-0.58841425810419579</v>
      </c>
      <c r="AX1599" t="s">
        <v>493</v>
      </c>
      <c r="AY1599">
        <v>-0.11273196356521281</v>
      </c>
    </row>
    <row r="1600" spans="13:51" x14ac:dyDescent="0.25">
      <c r="M1600" t="s">
        <v>2332</v>
      </c>
      <c r="N1600">
        <v>-0.37985183312559267</v>
      </c>
      <c r="O1600">
        <v>-1.4741774801522613E-2</v>
      </c>
      <c r="P1600">
        <v>1</v>
      </c>
      <c r="Q1600">
        <v>0</v>
      </c>
      <c r="R1600">
        <v>7.279013361151617</v>
      </c>
      <c r="S1600">
        <v>8.9275537964405724E-2</v>
      </c>
      <c r="T1600">
        <v>-0.16694952362399754</v>
      </c>
      <c r="U1600">
        <v>17.991518831516871</v>
      </c>
      <c r="V1600">
        <v>0</v>
      </c>
      <c r="X1600" s="7">
        <v>1569</v>
      </c>
      <c r="Y1600" s="7">
        <v>-0.19568985232866762</v>
      </c>
      <c r="Z1600" s="7">
        <v>-0.27084904802626364</v>
      </c>
      <c r="AX1600" t="s">
        <v>816</v>
      </c>
      <c r="AY1600">
        <v>0.14658503505741824</v>
      </c>
    </row>
    <row r="1601" spans="13:51" x14ac:dyDescent="0.25">
      <c r="M1601" t="s">
        <v>1540</v>
      </c>
      <c r="N1601">
        <v>0.17638117845742099</v>
      </c>
      <c r="O1601">
        <v>-0.15694083365840361</v>
      </c>
      <c r="P1601">
        <v>1</v>
      </c>
      <c r="Q1601">
        <v>0</v>
      </c>
      <c r="R1601">
        <v>0.81707879189219701</v>
      </c>
      <c r="S1601">
        <v>7.9409196981765726E-2</v>
      </c>
      <c r="T1601">
        <v>-2.7469273960088664E-2</v>
      </c>
      <c r="U1601">
        <v>17.40977940280516</v>
      </c>
      <c r="V1601">
        <v>1</v>
      </c>
      <c r="X1601" s="7">
        <v>1570</v>
      </c>
      <c r="Y1601" s="7">
        <v>0.56928058282174521</v>
      </c>
      <c r="Z1601" s="7">
        <v>-1.3116421578749449</v>
      </c>
      <c r="AX1601" t="s">
        <v>314</v>
      </c>
      <c r="AY1601">
        <v>0.32174746529179604</v>
      </c>
    </row>
    <row r="1602" spans="13:51" x14ac:dyDescent="0.25">
      <c r="M1602" t="s">
        <v>2333</v>
      </c>
      <c r="N1602">
        <v>0.3690407446729268</v>
      </c>
      <c r="O1602">
        <v>0.66503477059220673</v>
      </c>
      <c r="P1602">
        <v>1</v>
      </c>
      <c r="Q1602">
        <v>0</v>
      </c>
      <c r="R1602">
        <v>0.55290564699983913</v>
      </c>
      <c r="S1602">
        <v>0.13387995377352691</v>
      </c>
      <c r="T1602">
        <v>8.6422437516263842E-2</v>
      </c>
      <c r="U1602">
        <v>16.033881994379986</v>
      </c>
      <c r="V1602">
        <v>0</v>
      </c>
      <c r="X1602" s="7">
        <v>1571</v>
      </c>
      <c r="Y1602" s="7">
        <v>0.49482684169344904</v>
      </c>
      <c r="Z1602" s="7">
        <v>1.3510703721160602</v>
      </c>
      <c r="AX1602" t="s">
        <v>447</v>
      </c>
      <c r="AY1602">
        <v>-0.41091490295795413</v>
      </c>
    </row>
    <row r="1603" spans="13:51" x14ac:dyDescent="0.25">
      <c r="M1603" t="s">
        <v>1541</v>
      </c>
      <c r="N1603">
        <v>-0.46883995690350105</v>
      </c>
      <c r="O1603">
        <v>0.87150727263561156</v>
      </c>
      <c r="P1603">
        <v>1</v>
      </c>
      <c r="Q1603">
        <v>0</v>
      </c>
      <c r="R1603">
        <v>1.1889072060239352</v>
      </c>
      <c r="S1603">
        <v>0.16329052360873167</v>
      </c>
      <c r="T1603">
        <v>0.54198179307553229</v>
      </c>
      <c r="U1603">
        <v>16.533321690037109</v>
      </c>
      <c r="V1603">
        <v>0</v>
      </c>
      <c r="X1603" s="7">
        <v>1572</v>
      </c>
      <c r="Y1603" s="7">
        <v>0.20717860543099861</v>
      </c>
      <c r="Z1603" s="7">
        <v>-0.28938995177634463</v>
      </c>
      <c r="AX1603" t="s">
        <v>416</v>
      </c>
      <c r="AY1603">
        <v>-7.9242183588402043E-2</v>
      </c>
    </row>
    <row r="1604" spans="13:51" x14ac:dyDescent="0.25">
      <c r="M1604" t="s">
        <v>1542</v>
      </c>
      <c r="N1604">
        <v>-6.0001114984765853E-2</v>
      </c>
      <c r="O1604">
        <v>2.4177951389625207E-2</v>
      </c>
      <c r="P1604">
        <v>1</v>
      </c>
      <c r="Q1604">
        <v>0</v>
      </c>
      <c r="R1604">
        <v>1.1965280768996964</v>
      </c>
      <c r="S1604">
        <v>0.14764038409585475</v>
      </c>
      <c r="T1604">
        <v>-0.29490165607401836</v>
      </c>
      <c r="U1604">
        <v>16.872362518225678</v>
      </c>
      <c r="V1604">
        <v>0</v>
      </c>
      <c r="X1604" s="7">
        <v>1573</v>
      </c>
      <c r="Y1604" s="7">
        <v>0.48748235507692528</v>
      </c>
      <c r="Z1604" s="7">
        <v>-0.59781820713246525</v>
      </c>
      <c r="AX1604" t="s">
        <v>473</v>
      </c>
      <c r="AY1604">
        <v>3.7024498465698254E-2</v>
      </c>
    </row>
    <row r="1605" spans="13:51" x14ac:dyDescent="0.25">
      <c r="M1605" t="s">
        <v>2334</v>
      </c>
      <c r="N1605">
        <v>0.23753812105796365</v>
      </c>
      <c r="O1605">
        <v>-0.30272041762532298</v>
      </c>
      <c r="P1605">
        <v>1</v>
      </c>
      <c r="Q1605">
        <v>0</v>
      </c>
      <c r="R1605">
        <v>0.38204562381792084</v>
      </c>
      <c r="S1605">
        <v>0.11209169953270008</v>
      </c>
      <c r="T1605">
        <v>-0.62130344119367353</v>
      </c>
      <c r="U1605">
        <v>17.261470907741678</v>
      </c>
      <c r="V1605">
        <v>0</v>
      </c>
      <c r="X1605" s="7">
        <v>1574</v>
      </c>
      <c r="Y1605" s="7">
        <v>0.35870271008603488</v>
      </c>
      <c r="Z1605" s="7">
        <v>-0.707447453037924</v>
      </c>
      <c r="AX1605" t="s">
        <v>1709</v>
      </c>
      <c r="AY1605">
        <v>1.9992047219334862E-2</v>
      </c>
    </row>
    <row r="1606" spans="13:51" x14ac:dyDescent="0.25">
      <c r="M1606" t="s">
        <v>17</v>
      </c>
      <c r="N1606">
        <v>-0.61937648491162334</v>
      </c>
      <c r="O1606">
        <v>0.32779570596803315</v>
      </c>
      <c r="P1606">
        <v>1</v>
      </c>
      <c r="Q1606">
        <v>0</v>
      </c>
      <c r="R1606">
        <v>0.58460292272447256</v>
      </c>
      <c r="S1606">
        <v>2.8077061426668676E-2</v>
      </c>
      <c r="T1606">
        <v>-8.5916528425517474E-2</v>
      </c>
      <c r="U1606">
        <v>21.686395099878379</v>
      </c>
      <c r="V1606">
        <v>0</v>
      </c>
      <c r="X1606" s="7">
        <v>1575</v>
      </c>
      <c r="Y1606" s="7">
        <v>0.47748000945608055</v>
      </c>
      <c r="Z1606" s="7">
        <v>-0.92605158387452502</v>
      </c>
      <c r="AX1606" t="s">
        <v>1710</v>
      </c>
      <c r="AY1606">
        <v>-0.34523506283942196</v>
      </c>
    </row>
    <row r="1607" spans="13:51" x14ac:dyDescent="0.25">
      <c r="M1607" t="s">
        <v>863</v>
      </c>
      <c r="N1607">
        <v>-0.20835446871735855</v>
      </c>
      <c r="O1607">
        <v>-0.14017134098976911</v>
      </c>
      <c r="P1607">
        <v>1</v>
      </c>
      <c r="Q1607">
        <v>0</v>
      </c>
      <c r="R1607">
        <v>0.18842279932457842</v>
      </c>
      <c r="S1607">
        <v>0.10608516970025161</v>
      </c>
      <c r="T1607">
        <v>-0.27964453243310999</v>
      </c>
      <c r="U1607">
        <v>16.734428694784167</v>
      </c>
      <c r="V1607">
        <v>0</v>
      </c>
      <c r="X1607" s="7">
        <v>1576</v>
      </c>
      <c r="Y1607" s="7">
        <v>2.1656112508774497</v>
      </c>
      <c r="Z1607" s="7">
        <v>-2.7052713397211181</v>
      </c>
      <c r="AX1607" t="s">
        <v>1711</v>
      </c>
      <c r="AY1607">
        <v>-0.16721338950892498</v>
      </c>
    </row>
    <row r="1608" spans="13:51" x14ac:dyDescent="0.25">
      <c r="M1608" t="s">
        <v>2335</v>
      </c>
      <c r="N1608">
        <v>0.5801632596051467</v>
      </c>
      <c r="O1608">
        <v>0.55536980673529901</v>
      </c>
      <c r="P1608">
        <v>1</v>
      </c>
      <c r="Q1608">
        <v>0</v>
      </c>
      <c r="R1608">
        <v>0.57974196488169916</v>
      </c>
      <c r="S1608">
        <v>7.2023734784135332E-2</v>
      </c>
      <c r="T1608">
        <v>-0.3554124208963072</v>
      </c>
      <c r="U1608">
        <v>17.756436983226706</v>
      </c>
      <c r="V1608">
        <v>0</v>
      </c>
      <c r="X1608" s="7">
        <v>1577</v>
      </c>
      <c r="Y1608" s="7">
        <v>0.36057515104700877</v>
      </c>
      <c r="Z1608" s="7">
        <v>-0.39248614622751171</v>
      </c>
      <c r="AX1608" t="s">
        <v>1712</v>
      </c>
      <c r="AY1608">
        <v>-0.24664594062196168</v>
      </c>
    </row>
    <row r="1609" spans="13:51" x14ac:dyDescent="0.25">
      <c r="M1609" t="s">
        <v>2337</v>
      </c>
      <c r="N1609">
        <v>-2.1291369833931727E-2</v>
      </c>
      <c r="O1609">
        <v>9.8370449357400372E-2</v>
      </c>
      <c r="P1609">
        <v>1</v>
      </c>
      <c r="Q1609">
        <v>0</v>
      </c>
      <c r="R1609">
        <v>0.37073385451318835</v>
      </c>
      <c r="S1609">
        <v>7.4995612957899555E-2</v>
      </c>
      <c r="T1609">
        <v>0.54471626301712583</v>
      </c>
      <c r="U1609">
        <v>17.838761452751161</v>
      </c>
      <c r="V1609">
        <v>0</v>
      </c>
      <c r="X1609" s="7">
        <v>1578</v>
      </c>
      <c r="Y1609" s="7">
        <v>0.30222628935893309</v>
      </c>
      <c r="Z1609" s="7">
        <v>0.41502720707099144</v>
      </c>
      <c r="AX1609" t="s">
        <v>1714</v>
      </c>
      <c r="AY1609">
        <v>2.7728476250522143E-2</v>
      </c>
    </row>
    <row r="1610" spans="13:51" x14ac:dyDescent="0.25">
      <c r="M1610" t="s">
        <v>747</v>
      </c>
      <c r="N1610">
        <v>-0.30381326798331904</v>
      </c>
      <c r="O1610">
        <v>0.13273290373802671</v>
      </c>
      <c r="P1610">
        <v>1</v>
      </c>
      <c r="Q1610">
        <v>0</v>
      </c>
      <c r="R1610">
        <v>0.60047922741122794</v>
      </c>
      <c r="S1610">
        <v>7.2558494201551221E-2</v>
      </c>
      <c r="T1610">
        <v>-0.3049107461034159</v>
      </c>
      <c r="U1610">
        <v>16.309338456330256</v>
      </c>
      <c r="V1610">
        <v>0</v>
      </c>
      <c r="X1610" s="7">
        <v>1579</v>
      </c>
      <c r="Y1610" s="7">
        <v>6.6253447402906458</v>
      </c>
      <c r="Z1610" s="7">
        <v>-5.729585126161985</v>
      </c>
      <c r="AX1610" t="s">
        <v>2436</v>
      </c>
      <c r="AY1610">
        <v>0.77902545438910253</v>
      </c>
    </row>
    <row r="1611" spans="13:51" x14ac:dyDescent="0.25">
      <c r="M1611" t="s">
        <v>1543</v>
      </c>
      <c r="N1611">
        <v>-2.9684556508356268E-2</v>
      </c>
      <c r="O1611">
        <v>-0.23636820069401882</v>
      </c>
      <c r="P1611">
        <v>1</v>
      </c>
      <c r="Q1611">
        <v>0</v>
      </c>
      <c r="R1611">
        <v>2.4576988336844949</v>
      </c>
      <c r="S1611">
        <v>2.8871828359554218E-2</v>
      </c>
      <c r="T1611">
        <v>1.5056911568021236</v>
      </c>
      <c r="U1611">
        <v>16.642566202516978</v>
      </c>
      <c r="V1611">
        <v>0</v>
      </c>
      <c r="X1611" s="7">
        <v>1580</v>
      </c>
      <c r="Y1611" s="7">
        <v>0.38944933364881773</v>
      </c>
      <c r="Z1611" s="7">
        <v>-0.6904682126411068</v>
      </c>
      <c r="AX1611" t="s">
        <v>1715</v>
      </c>
      <c r="AY1611">
        <v>-3.9449856136523874E-2</v>
      </c>
    </row>
    <row r="1612" spans="13:51" x14ac:dyDescent="0.25">
      <c r="M1612" t="s">
        <v>1544</v>
      </c>
      <c r="N1612">
        <v>1.9681734276252956</v>
      </c>
      <c r="O1612">
        <v>0.9883303210177935</v>
      </c>
      <c r="P1612">
        <v>1</v>
      </c>
      <c r="Q1612">
        <v>0</v>
      </c>
      <c r="R1612">
        <v>0.49835462415126069</v>
      </c>
      <c r="S1612">
        <v>5.9737655519826079E-2</v>
      </c>
      <c r="T1612">
        <v>-0.53399654721878187</v>
      </c>
      <c r="U1612">
        <v>16.340326304980866</v>
      </c>
      <c r="V1612">
        <v>0</v>
      </c>
      <c r="X1612" s="7">
        <v>1581</v>
      </c>
      <c r="Y1612" s="7">
        <v>2.036571341706972</v>
      </c>
      <c r="Z1612" s="7">
        <v>-2.1408597876657196</v>
      </c>
      <c r="AX1612" t="s">
        <v>550</v>
      </c>
      <c r="AY1612">
        <v>0.36546010950123808</v>
      </c>
    </row>
    <row r="1613" spans="13:51" x14ac:dyDescent="0.25">
      <c r="M1613" t="s">
        <v>1545</v>
      </c>
      <c r="N1613">
        <v>-6.6755437716766092E-2</v>
      </c>
      <c r="O1613">
        <v>6.1999819371855822E-2</v>
      </c>
      <c r="P1613">
        <v>1</v>
      </c>
      <c r="Q1613">
        <v>0</v>
      </c>
      <c r="R1613">
        <v>1.0007109500251439</v>
      </c>
      <c r="S1613">
        <v>5.4652430684061372E-2</v>
      </c>
      <c r="T1613">
        <v>0.39251911003734341</v>
      </c>
      <c r="U1613">
        <v>16.665161860429436</v>
      </c>
      <c r="V1613">
        <v>0</v>
      </c>
      <c r="X1613" s="7">
        <v>1582</v>
      </c>
      <c r="Y1613" s="7">
        <v>0.20199457904084289</v>
      </c>
      <c r="Z1613" s="7">
        <v>-0.6984281869845862</v>
      </c>
      <c r="AX1613" t="s">
        <v>2437</v>
      </c>
      <c r="AY1613">
        <v>-0.25994889845952435</v>
      </c>
    </row>
    <row r="1614" spans="13:51" x14ac:dyDescent="0.25">
      <c r="M1614" t="s">
        <v>60</v>
      </c>
      <c r="N1614">
        <v>0.57422506784281846</v>
      </c>
      <c r="O1614">
        <v>0.51368831632328937</v>
      </c>
      <c r="P1614">
        <v>1</v>
      </c>
      <c r="Q1614">
        <v>0</v>
      </c>
      <c r="R1614">
        <v>0.35132637596097954</v>
      </c>
      <c r="S1614">
        <v>0.41350784122273643</v>
      </c>
      <c r="T1614">
        <v>4.1310980140863247</v>
      </c>
      <c r="U1614">
        <v>20.714413013715831</v>
      </c>
      <c r="V1614">
        <v>0</v>
      </c>
      <c r="X1614" s="7">
        <v>1583</v>
      </c>
      <c r="Y1614" s="7">
        <v>0.12655863062416414</v>
      </c>
      <c r="Z1614" s="7">
        <v>-0.13782856345822009</v>
      </c>
      <c r="AX1614" t="s">
        <v>1716</v>
      </c>
      <c r="AY1614">
        <v>0.12910795194465002</v>
      </c>
    </row>
    <row r="1615" spans="13:51" x14ac:dyDescent="0.25">
      <c r="M1615" t="s">
        <v>143</v>
      </c>
      <c r="N1615">
        <v>-0.33505485794295836</v>
      </c>
      <c r="O1615">
        <v>-3.903395981284611E-2</v>
      </c>
      <c r="P1615">
        <v>1</v>
      </c>
      <c r="Q1615">
        <v>0</v>
      </c>
      <c r="R1615">
        <v>0.58439378687408983</v>
      </c>
      <c r="S1615">
        <v>0.19570332326139581</v>
      </c>
      <c r="T1615">
        <v>-8.1769740692254664E-2</v>
      </c>
      <c r="U1615">
        <v>19.200741312539297</v>
      </c>
      <c r="V1615">
        <v>0</v>
      </c>
      <c r="X1615" s="7">
        <v>1584</v>
      </c>
      <c r="Y1615" s="7">
        <v>0.3806022895852732</v>
      </c>
      <c r="Z1615" s="7">
        <v>0.40351364123156341</v>
      </c>
      <c r="AX1615" t="s">
        <v>1717</v>
      </c>
      <c r="AY1615">
        <v>-0.32492780496170837</v>
      </c>
    </row>
    <row r="1616" spans="13:51" x14ac:dyDescent="0.25">
      <c r="M1616" t="s">
        <v>1546</v>
      </c>
      <c r="N1616">
        <v>3.2539525516380188E-2</v>
      </c>
      <c r="O1616">
        <v>0.35315723596831267</v>
      </c>
      <c r="P1616">
        <v>1</v>
      </c>
      <c r="Q1616">
        <v>0</v>
      </c>
      <c r="R1616">
        <v>0.7282510810593058</v>
      </c>
      <c r="S1616">
        <v>0.18298187311363714</v>
      </c>
      <c r="T1616">
        <v>-0.54717836012461274</v>
      </c>
      <c r="U1616">
        <v>16.661081838348913</v>
      </c>
      <c r="V1616">
        <v>0</v>
      </c>
      <c r="X1616" s="7">
        <v>1585</v>
      </c>
      <c r="Y1616" s="7">
        <v>0.36604095298377581</v>
      </c>
      <c r="Z1616" s="7">
        <v>-0.45925023535310244</v>
      </c>
      <c r="AX1616" t="s">
        <v>2438</v>
      </c>
      <c r="AY1616">
        <v>17.268077683108938</v>
      </c>
    </row>
    <row r="1617" spans="13:51" x14ac:dyDescent="0.25">
      <c r="M1617" t="s">
        <v>124</v>
      </c>
      <c r="N1617">
        <v>-0.19533901934910641</v>
      </c>
      <c r="O1617">
        <v>-0.13537160361810432</v>
      </c>
      <c r="P1617">
        <v>1</v>
      </c>
      <c r="Q1617">
        <v>0</v>
      </c>
      <c r="R1617">
        <v>0.68533622701033414</v>
      </c>
      <c r="S1617">
        <v>0.17636241376173745</v>
      </c>
      <c r="T1617">
        <v>-9.0724595149930073E-2</v>
      </c>
      <c r="U1617">
        <v>19.08243262566668</v>
      </c>
      <c r="V1617">
        <v>0</v>
      </c>
      <c r="X1617" s="7">
        <v>1586</v>
      </c>
      <c r="Y1617" s="7">
        <v>0.46109118985001246</v>
      </c>
      <c r="Z1617" s="7">
        <v>-0.46195319845279231</v>
      </c>
      <c r="AX1617" t="s">
        <v>1718</v>
      </c>
      <c r="AY1617">
        <v>-0.16421940535628443</v>
      </c>
    </row>
    <row r="1618" spans="13:51" x14ac:dyDescent="0.25">
      <c r="M1618" t="s">
        <v>1547</v>
      </c>
      <c r="N1618">
        <v>-0.31865072061642957</v>
      </c>
      <c r="O1618">
        <v>0.15007242298466633</v>
      </c>
      <c r="P1618">
        <v>1</v>
      </c>
      <c r="Q1618">
        <v>0</v>
      </c>
      <c r="R1618">
        <v>0.61454928300655409</v>
      </c>
      <c r="S1618">
        <v>0.17200619677334514</v>
      </c>
      <c r="T1618">
        <v>-0.2933818406603938</v>
      </c>
      <c r="U1618">
        <v>16.308038443387755</v>
      </c>
      <c r="V1618">
        <v>0</v>
      </c>
      <c r="X1618" s="7">
        <v>1587</v>
      </c>
      <c r="Y1618" s="7">
        <v>0.46442371524821857</v>
      </c>
      <c r="Z1618" s="7">
        <v>-0.97961010042344954</v>
      </c>
      <c r="AX1618" t="s">
        <v>1719</v>
      </c>
      <c r="AY1618">
        <v>0.75685398510906166</v>
      </c>
    </row>
    <row r="1619" spans="13:51" x14ac:dyDescent="0.25">
      <c r="M1619" t="s">
        <v>441</v>
      </c>
      <c r="N1619">
        <v>-0.27979006732906719</v>
      </c>
      <c r="O1619">
        <v>-4.2210484309515017E-2</v>
      </c>
      <c r="P1619">
        <v>1</v>
      </c>
      <c r="Q1619">
        <v>0</v>
      </c>
      <c r="R1619">
        <v>0.67231431564480981</v>
      </c>
      <c r="S1619">
        <v>0.25445946019423832</v>
      </c>
      <c r="T1619">
        <v>0.13280253004002571</v>
      </c>
      <c r="U1619">
        <v>17.458306189579602</v>
      </c>
      <c r="V1619">
        <v>0</v>
      </c>
      <c r="X1619" s="7">
        <v>1588</v>
      </c>
      <c r="Y1619" s="7">
        <v>0.10071687784105063</v>
      </c>
      <c r="Z1619" s="7">
        <v>-0.20162434313805519</v>
      </c>
      <c r="AX1619" t="s">
        <v>1720</v>
      </c>
      <c r="AY1619">
        <v>1.0745598297593775</v>
      </c>
    </row>
    <row r="1620" spans="13:51" x14ac:dyDescent="0.25">
      <c r="M1620" t="s">
        <v>1548</v>
      </c>
      <c r="N1620">
        <v>1.7807247425385446</v>
      </c>
      <c r="O1620">
        <v>0.35230852614267844</v>
      </c>
      <c r="P1620">
        <v>1</v>
      </c>
      <c r="Q1620">
        <v>0</v>
      </c>
      <c r="R1620">
        <v>0.66169756907987409</v>
      </c>
      <c r="S1620">
        <v>2.6318123340239641E-2</v>
      </c>
      <c r="T1620">
        <v>7.3984966728868271E-2</v>
      </c>
      <c r="U1620">
        <v>18.721163243158781</v>
      </c>
      <c r="V1620">
        <v>0</v>
      </c>
      <c r="X1620" s="7">
        <v>1589</v>
      </c>
      <c r="Y1620" s="7">
        <v>-3.5556098800267888E-2</v>
      </c>
      <c r="Z1620" s="7">
        <v>-0.69119582281594882</v>
      </c>
      <c r="AX1620" t="s">
        <v>2439</v>
      </c>
      <c r="AY1620">
        <v>0.32584200843490779</v>
      </c>
    </row>
    <row r="1621" spans="13:51" x14ac:dyDescent="0.25">
      <c r="M1621" t="s">
        <v>1551</v>
      </c>
      <c r="N1621">
        <v>0.11317977084553467</v>
      </c>
      <c r="O1621">
        <v>0.10648467322225788</v>
      </c>
      <c r="P1621">
        <v>1</v>
      </c>
      <c r="Q1621">
        <v>0</v>
      </c>
      <c r="R1621">
        <v>1.2676053636927793</v>
      </c>
      <c r="S1621">
        <v>0.11181400642541574</v>
      </c>
      <c r="T1621">
        <v>0.48648703132173965</v>
      </c>
      <c r="U1621">
        <v>20.844465204878762</v>
      </c>
      <c r="V1621">
        <v>0</v>
      </c>
      <c r="X1621" s="7">
        <v>1590</v>
      </c>
      <c r="Y1621" s="7">
        <v>0.24291360704136275</v>
      </c>
      <c r="Z1621" s="7">
        <v>-0.32726636912750501</v>
      </c>
      <c r="AX1621" t="s">
        <v>2440</v>
      </c>
      <c r="AY1621">
        <v>0.47744444573117123</v>
      </c>
    </row>
    <row r="1622" spans="13:51" x14ac:dyDescent="0.25">
      <c r="M1622" t="s">
        <v>277</v>
      </c>
      <c r="N1622">
        <v>-0.36602355906887141</v>
      </c>
      <c r="O1622">
        <v>0.10231090987269033</v>
      </c>
      <c r="P1622">
        <v>1</v>
      </c>
      <c r="Q1622">
        <v>0</v>
      </c>
      <c r="R1622">
        <v>1.7204267825544564</v>
      </c>
      <c r="S1622">
        <v>0.11212427612671148</v>
      </c>
      <c r="T1622">
        <v>-0.20822553568741067</v>
      </c>
      <c r="U1622">
        <v>17.005893049944294</v>
      </c>
      <c r="V1622">
        <v>0</v>
      </c>
      <c r="X1622" s="7">
        <v>1591</v>
      </c>
      <c r="Y1622" s="7">
        <v>0.30571740876193715</v>
      </c>
      <c r="Z1622" s="7">
        <v>-0.58511733855148118</v>
      </c>
      <c r="AX1622" t="s">
        <v>739</v>
      </c>
      <c r="AY1622">
        <v>-0.9496867364335787</v>
      </c>
    </row>
    <row r="1623" spans="13:51" x14ac:dyDescent="0.25">
      <c r="M1623" t="s">
        <v>1552</v>
      </c>
      <c r="N1623">
        <v>-0.55156125818976875</v>
      </c>
      <c r="O1623">
        <v>2.040670277944522</v>
      </c>
      <c r="P1623">
        <v>1</v>
      </c>
      <c r="Q1623">
        <v>0</v>
      </c>
      <c r="R1623">
        <v>1.1598306742862836</v>
      </c>
      <c r="S1623">
        <v>0.11642924667630561</v>
      </c>
      <c r="T1623">
        <v>1.9086036291648523</v>
      </c>
      <c r="U1623">
        <v>16.90871102368067</v>
      </c>
      <c r="V1623">
        <v>0</v>
      </c>
      <c r="X1623" s="7">
        <v>1592</v>
      </c>
      <c r="Y1623" s="7">
        <v>-0.23274074121676244</v>
      </c>
      <c r="Z1623" s="7">
        <v>-0.24116714460844899</v>
      </c>
      <c r="AX1623" t="s">
        <v>2441</v>
      </c>
      <c r="AY1623">
        <v>0.53375322811069859</v>
      </c>
    </row>
    <row r="1624" spans="13:51" x14ac:dyDescent="0.25">
      <c r="M1624" t="s">
        <v>1553</v>
      </c>
      <c r="N1624">
        <v>0.54867227179839007</v>
      </c>
      <c r="O1624">
        <v>0.49967167085569369</v>
      </c>
      <c r="P1624">
        <v>1</v>
      </c>
      <c r="Q1624">
        <v>0</v>
      </c>
      <c r="R1624">
        <v>1.1044611538520519</v>
      </c>
      <c r="S1624">
        <v>0.14433664301732685</v>
      </c>
      <c r="T1624">
        <v>0.11013324688096447</v>
      </c>
      <c r="U1624">
        <v>18.910017414640741</v>
      </c>
      <c r="V1624">
        <v>0</v>
      </c>
      <c r="X1624" s="7">
        <v>1593</v>
      </c>
      <c r="Y1624" s="7">
        <v>4.4701325945545878E-3</v>
      </c>
      <c r="Z1624" s="7">
        <v>-0.60721458289175056</v>
      </c>
      <c r="AX1624" t="s">
        <v>2442</v>
      </c>
      <c r="AY1624">
        <v>0.2714888746123531</v>
      </c>
    </row>
    <row r="1625" spans="13:51" x14ac:dyDescent="0.25">
      <c r="M1625" t="s">
        <v>1554</v>
      </c>
      <c r="N1625">
        <v>-0.65290442726569675</v>
      </c>
      <c r="O1625">
        <v>0.25930680434496856</v>
      </c>
      <c r="P1625">
        <v>1</v>
      </c>
      <c r="Q1625">
        <v>0</v>
      </c>
      <c r="R1625">
        <v>1.4674347255351397</v>
      </c>
      <c r="S1625">
        <v>5.8067603228676851E-2</v>
      </c>
      <c r="T1625">
        <v>1.2597110574435273</v>
      </c>
      <c r="U1625">
        <v>17.215958579528401</v>
      </c>
      <c r="V1625">
        <v>1</v>
      </c>
      <c r="X1625" s="7">
        <v>1594</v>
      </c>
      <c r="Y1625" s="7">
        <v>0.1816709011852366</v>
      </c>
      <c r="Z1625" s="7">
        <v>-4.7033665492355908E-2</v>
      </c>
      <c r="AX1625" t="s">
        <v>625</v>
      </c>
      <c r="AY1625">
        <v>-0.75586261079233164</v>
      </c>
    </row>
    <row r="1626" spans="13:51" x14ac:dyDescent="0.25">
      <c r="M1626" t="s">
        <v>587</v>
      </c>
      <c r="N1626">
        <v>-0.60883617007533264</v>
      </c>
      <c r="O1626">
        <v>-0.21680622830620014</v>
      </c>
      <c r="P1626">
        <v>1</v>
      </c>
      <c r="Q1626">
        <v>0</v>
      </c>
      <c r="R1626">
        <v>0.68745116431622932</v>
      </c>
      <c r="S1626">
        <v>0.16489656419069176</v>
      </c>
      <c r="T1626">
        <v>0.11328442924223982</v>
      </c>
      <c r="U1626">
        <v>16.413260693222728</v>
      </c>
      <c r="V1626">
        <v>0</v>
      </c>
      <c r="X1626" s="7">
        <v>1595</v>
      </c>
      <c r="Y1626" s="7">
        <v>-0.25955722706451012</v>
      </c>
      <c r="Z1626" s="7">
        <v>-1.5004233771592657E-2</v>
      </c>
      <c r="AX1626" t="s">
        <v>1722</v>
      </c>
      <c r="AY1626">
        <v>0.39653973147217197</v>
      </c>
    </row>
    <row r="1627" spans="13:51" x14ac:dyDescent="0.25">
      <c r="M1627" t="s">
        <v>2340</v>
      </c>
      <c r="N1627">
        <v>-3.2854254075459131E-2</v>
      </c>
      <c r="O1627">
        <v>0.13271518795004983</v>
      </c>
      <c r="P1627">
        <v>1</v>
      </c>
      <c r="Q1627">
        <v>0</v>
      </c>
      <c r="R1627">
        <v>0.50567204014559775</v>
      </c>
      <c r="S1627">
        <v>5.0583095522803732E-2</v>
      </c>
      <c r="T1627">
        <v>-8.4124200892649381E-2</v>
      </c>
      <c r="U1627">
        <v>18.891362704584662</v>
      </c>
      <c r="V1627">
        <v>0</v>
      </c>
      <c r="X1627" s="7">
        <v>1596</v>
      </c>
      <c r="Y1627" s="7">
        <v>0.43064821190363811</v>
      </c>
      <c r="Z1627" s="7">
        <v>-0.53616127641881484</v>
      </c>
      <c r="AX1627" t="s">
        <v>2443</v>
      </c>
      <c r="AY1627">
        <v>-0.39270668077785703</v>
      </c>
    </row>
    <row r="1628" spans="13:51" x14ac:dyDescent="0.25">
      <c r="M1628" t="s">
        <v>1555</v>
      </c>
      <c r="N1628">
        <v>-0.3721495444597579</v>
      </c>
      <c r="O1628">
        <v>0.11354252539877221</v>
      </c>
      <c r="P1628">
        <v>1</v>
      </c>
      <c r="Q1628">
        <v>0</v>
      </c>
      <c r="R1628">
        <v>0.85027506258948271</v>
      </c>
      <c r="S1628">
        <v>0.18379016972082377</v>
      </c>
      <c r="T1628">
        <v>-3.7298875598983837E-2</v>
      </c>
      <c r="U1628">
        <v>16.840827093348476</v>
      </c>
      <c r="V1628">
        <v>0</v>
      </c>
      <c r="X1628" s="7">
        <v>1597</v>
      </c>
      <c r="Y1628" s="7">
        <v>0.7323599642782469</v>
      </c>
      <c r="Z1628" s="7">
        <v>-1.1122117974038397</v>
      </c>
      <c r="AX1628" t="s">
        <v>1723</v>
      </c>
      <c r="AY1628">
        <v>8.7180999972311546E-2</v>
      </c>
    </row>
    <row r="1629" spans="13:51" x14ac:dyDescent="0.25">
      <c r="M1629" t="s">
        <v>1556</v>
      </c>
      <c r="N1629">
        <v>0.11278988361720756</v>
      </c>
      <c r="O1629">
        <v>-2.6375537691200678E-2</v>
      </c>
      <c r="P1629">
        <v>1</v>
      </c>
      <c r="Q1629">
        <v>0</v>
      </c>
      <c r="R1629">
        <v>1.5960033858224587</v>
      </c>
      <c r="S1629">
        <v>0.12343260136998084</v>
      </c>
      <c r="T1629">
        <v>7.833677709204874E-2</v>
      </c>
      <c r="U1629">
        <v>16.396391632963731</v>
      </c>
      <c r="V1629">
        <v>0</v>
      </c>
      <c r="X1629" s="7">
        <v>1598</v>
      </c>
      <c r="Y1629" s="7">
        <v>1.092724093964871</v>
      </c>
      <c r="Z1629" s="7">
        <v>-0.91634291550745006</v>
      </c>
      <c r="AX1629" t="s">
        <v>1724</v>
      </c>
      <c r="AY1629">
        <v>5.8817508038016639E-3</v>
      </c>
    </row>
    <row r="1630" spans="13:51" x14ac:dyDescent="0.25">
      <c r="M1630" t="s">
        <v>489</v>
      </c>
      <c r="N1630">
        <v>-0.3145526469263108</v>
      </c>
      <c r="O1630">
        <v>-0.14600093465953651</v>
      </c>
      <c r="P1630">
        <v>1</v>
      </c>
      <c r="Q1630">
        <v>0</v>
      </c>
      <c r="R1630">
        <v>0.26867909223147474</v>
      </c>
      <c r="S1630">
        <v>5.7820797264071272E-2</v>
      </c>
      <c r="T1630">
        <v>5.2134305155854509E-2</v>
      </c>
      <c r="U1630">
        <v>18.422930786214277</v>
      </c>
      <c r="V1630">
        <v>0</v>
      </c>
      <c r="X1630" s="7">
        <v>1599</v>
      </c>
      <c r="Y1630" s="7">
        <v>0.22394116484998483</v>
      </c>
      <c r="Z1630" s="7">
        <v>0.14509957982294197</v>
      </c>
      <c r="AX1630" t="s">
        <v>2444</v>
      </c>
      <c r="AY1630">
        <v>-0.46247990463331673</v>
      </c>
    </row>
    <row r="1631" spans="13:51" x14ac:dyDescent="0.25">
      <c r="M1631" t="s">
        <v>1557</v>
      </c>
      <c r="N1631">
        <v>-0.31863881977066116</v>
      </c>
      <c r="O1631">
        <v>0.52256440458848796</v>
      </c>
      <c r="P1631">
        <v>1</v>
      </c>
      <c r="Q1631">
        <v>0</v>
      </c>
      <c r="R1631">
        <v>0.50765627177606176</v>
      </c>
      <c r="S1631">
        <v>0.21522287349644742</v>
      </c>
      <c r="T1631">
        <v>-0.2010570950036919</v>
      </c>
      <c r="U1631">
        <v>15.52309790175716</v>
      </c>
      <c r="V1631">
        <v>0</v>
      </c>
      <c r="X1631" s="7">
        <v>1600</v>
      </c>
      <c r="Y1631" s="7">
        <v>0.44518819281718425</v>
      </c>
      <c r="Z1631" s="7">
        <v>-0.91402814972068525</v>
      </c>
      <c r="AX1631" t="s">
        <v>1725</v>
      </c>
      <c r="AY1631">
        <v>3.3157832499393018</v>
      </c>
    </row>
    <row r="1632" spans="13:51" x14ac:dyDescent="0.25">
      <c r="M1632" t="s">
        <v>1558</v>
      </c>
      <c r="N1632">
        <v>3.7776839926513297</v>
      </c>
      <c r="O1632">
        <v>-0.10434445600332445</v>
      </c>
      <c r="P1632">
        <v>1</v>
      </c>
      <c r="Q1632">
        <v>0</v>
      </c>
      <c r="R1632">
        <v>0.80030453159367854</v>
      </c>
      <c r="S1632">
        <v>6.6948162274764689E-2</v>
      </c>
      <c r="T1632">
        <v>-0.70708633582782487</v>
      </c>
      <c r="U1632">
        <v>16.783943914129054</v>
      </c>
      <c r="V1632">
        <v>0</v>
      </c>
      <c r="X1632" s="7">
        <v>1601</v>
      </c>
      <c r="Y1632" s="7">
        <v>-4.0156248569495068E-3</v>
      </c>
      <c r="Z1632" s="7">
        <v>-5.5985490127816347E-2</v>
      </c>
      <c r="AX1632" t="s">
        <v>1726</v>
      </c>
      <c r="AY1632">
        <v>5.339932651304418E-2</v>
      </c>
    </row>
    <row r="1633" spans="13:51" x14ac:dyDescent="0.25">
      <c r="M1633" t="s">
        <v>886</v>
      </c>
      <c r="N1633">
        <v>0.2330874879642042</v>
      </c>
      <c r="O1633">
        <v>0.21645134527049345</v>
      </c>
      <c r="P1633">
        <v>1</v>
      </c>
      <c r="Q1633">
        <v>0</v>
      </c>
      <c r="R1633">
        <v>0.4393995910957556</v>
      </c>
      <c r="S1633">
        <v>0.12119162752974687</v>
      </c>
      <c r="T1633">
        <v>1.9969370532231503</v>
      </c>
      <c r="U1633">
        <v>16.238015690780372</v>
      </c>
      <c r="V1633">
        <v>0</v>
      </c>
      <c r="X1633" s="7">
        <v>1602</v>
      </c>
      <c r="Y1633" s="7">
        <v>-0.1873213614636903</v>
      </c>
      <c r="Z1633" s="7">
        <v>0.42485948252165395</v>
      </c>
      <c r="AX1633" t="s">
        <v>1727</v>
      </c>
      <c r="AY1633">
        <v>-0.61551508569455726</v>
      </c>
    </row>
    <row r="1634" spans="13:51" x14ac:dyDescent="0.25">
      <c r="M1634" t="s">
        <v>363</v>
      </c>
      <c r="N1634">
        <v>-0.33939797811766681</v>
      </c>
      <c r="O1634">
        <v>-0.29898786798473909</v>
      </c>
      <c r="P1634">
        <v>1</v>
      </c>
      <c r="Q1634">
        <v>0</v>
      </c>
      <c r="R1634">
        <v>1.1403373448029848</v>
      </c>
      <c r="S1634">
        <v>5.9078400839201274E-2</v>
      </c>
      <c r="T1634">
        <v>-0.35197877772066899</v>
      </c>
      <c r="U1634">
        <v>17.248781253185943</v>
      </c>
      <c r="V1634">
        <v>0</v>
      </c>
      <c r="X1634" s="7">
        <v>1603</v>
      </c>
      <c r="Y1634" s="7">
        <v>0.39320149177404584</v>
      </c>
      <c r="Z1634" s="7">
        <v>-1.0125779766856691</v>
      </c>
      <c r="AX1634" t="s">
        <v>2445</v>
      </c>
      <c r="AY1634">
        <v>-0.10114683115940258</v>
      </c>
    </row>
    <row r="1635" spans="13:51" x14ac:dyDescent="0.25">
      <c r="M1635" t="s">
        <v>1560</v>
      </c>
      <c r="N1635">
        <v>-0.24286403773140172</v>
      </c>
      <c r="O1635">
        <v>0.71791356245618854</v>
      </c>
      <c r="P1635">
        <v>1</v>
      </c>
      <c r="Q1635">
        <v>0</v>
      </c>
      <c r="R1635">
        <v>1.0385911729051001</v>
      </c>
      <c r="S1635">
        <v>0.11241471598880882</v>
      </c>
      <c r="T1635">
        <v>-0.14546084225882328</v>
      </c>
      <c r="U1635">
        <v>17.12867556557207</v>
      </c>
      <c r="V1635">
        <v>0</v>
      </c>
      <c r="X1635" s="7">
        <v>1604</v>
      </c>
      <c r="Y1635" s="7">
        <v>-3.2976982029297858E-2</v>
      </c>
      <c r="Z1635" s="7">
        <v>-0.17537748668806069</v>
      </c>
      <c r="AX1635" t="s">
        <v>71</v>
      </c>
      <c r="AY1635">
        <v>-0.61906557725920031</v>
      </c>
    </row>
    <row r="1636" spans="13:51" x14ac:dyDescent="0.25">
      <c r="M1636" t="s">
        <v>2342</v>
      </c>
      <c r="N1636">
        <v>-0.11687585223137939</v>
      </c>
      <c r="O1636">
        <v>7.6801858485079894E-2</v>
      </c>
      <c r="P1636">
        <v>1</v>
      </c>
      <c r="Q1636">
        <v>0</v>
      </c>
      <c r="R1636">
        <v>0.46637502011792525</v>
      </c>
      <c r="S1636">
        <v>0.1338810689976653</v>
      </c>
      <c r="T1636">
        <v>1.9614043065615771E-2</v>
      </c>
      <c r="U1636">
        <v>20.076673766149042</v>
      </c>
      <c r="V1636">
        <v>0</v>
      </c>
      <c r="X1636" s="7">
        <v>1605</v>
      </c>
      <c r="Y1636" s="7">
        <v>0.18301996909123286</v>
      </c>
      <c r="Z1636" s="7">
        <v>0.39714329051391384</v>
      </c>
      <c r="AX1636" t="s">
        <v>74</v>
      </c>
      <c r="AY1636">
        <v>0.21111759054554066</v>
      </c>
    </row>
    <row r="1637" spans="13:51" x14ac:dyDescent="0.25">
      <c r="M1637" t="s">
        <v>2343</v>
      </c>
      <c r="N1637">
        <v>0.16117432506504625</v>
      </c>
      <c r="O1637">
        <v>0.16428770513554686</v>
      </c>
      <c r="P1637">
        <v>1</v>
      </c>
      <c r="Q1637">
        <v>0</v>
      </c>
      <c r="R1637">
        <v>6.4591486880712727</v>
      </c>
      <c r="S1637">
        <v>3.9868873081964629E-2</v>
      </c>
      <c r="T1637">
        <v>-1.5965673414864406E-2</v>
      </c>
      <c r="U1637">
        <v>15.026947704801033</v>
      </c>
      <c r="V1637">
        <v>0</v>
      </c>
      <c r="X1637" s="7">
        <v>1606</v>
      </c>
      <c r="Y1637" s="7">
        <v>0.43620742743062635</v>
      </c>
      <c r="Z1637" s="7">
        <v>-0.45749879726455805</v>
      </c>
      <c r="AX1637" t="s">
        <v>1728</v>
      </c>
      <c r="AY1637">
        <v>-0.22656912087172631</v>
      </c>
    </row>
    <row r="1638" spans="13:51" x14ac:dyDescent="0.25">
      <c r="M1638" t="s">
        <v>2344</v>
      </c>
      <c r="N1638">
        <v>-0.25116297357862816</v>
      </c>
      <c r="O1638">
        <v>-5.4454074299899832E-2</v>
      </c>
      <c r="P1638">
        <v>1</v>
      </c>
      <c r="Q1638">
        <v>0</v>
      </c>
      <c r="R1638">
        <v>0.13734850474410415</v>
      </c>
      <c r="S1638">
        <v>0.11387033527673258</v>
      </c>
      <c r="T1638">
        <v>1.9504427410095795</v>
      </c>
      <c r="U1638">
        <v>15.991525713176737</v>
      </c>
      <c r="V1638">
        <v>0</v>
      </c>
      <c r="X1638" s="7">
        <v>1607</v>
      </c>
      <c r="Y1638" s="7">
        <v>0.109431568987335</v>
      </c>
      <c r="Z1638" s="7">
        <v>-0.41324483697065406</v>
      </c>
      <c r="AX1638" t="s">
        <v>1729</v>
      </c>
      <c r="AY1638">
        <v>1.428874514602871</v>
      </c>
    </row>
    <row r="1639" spans="13:51" x14ac:dyDescent="0.25">
      <c r="M1639" t="s">
        <v>2345</v>
      </c>
      <c r="N1639">
        <v>0.53661873930309145</v>
      </c>
      <c r="O1639">
        <v>1.5229776527123926</v>
      </c>
      <c r="P1639">
        <v>1</v>
      </c>
      <c r="Q1639">
        <v>0</v>
      </c>
      <c r="R1639">
        <v>0.32404972973611623</v>
      </c>
      <c r="S1639">
        <v>0.52108351472703784</v>
      </c>
      <c r="T1639">
        <v>-0.57706836029279929</v>
      </c>
      <c r="U1639">
        <v>15.619434993821452</v>
      </c>
      <c r="V1639">
        <v>0</v>
      </c>
      <c r="X1639" s="7">
        <v>1608</v>
      </c>
      <c r="Y1639" s="7">
        <v>1.0329542256069411</v>
      </c>
      <c r="Z1639" s="7">
        <v>-1.0626387821152974</v>
      </c>
      <c r="AX1639" t="s">
        <v>1730</v>
      </c>
      <c r="AY1639">
        <v>-0.20187262459578048</v>
      </c>
    </row>
    <row r="1640" spans="13:51" x14ac:dyDescent="0.25">
      <c r="M1640" t="s">
        <v>1561</v>
      </c>
      <c r="N1640">
        <v>-0.63781530933057828</v>
      </c>
      <c r="O1640">
        <v>0.8033456344199138</v>
      </c>
      <c r="P1640">
        <v>1</v>
      </c>
      <c r="Q1640">
        <v>0</v>
      </c>
      <c r="R1640">
        <v>0.54982672337766247</v>
      </c>
      <c r="S1640">
        <v>0.33428247678460538</v>
      </c>
      <c r="T1640">
        <v>-0.56730339480602487</v>
      </c>
      <c r="U1640">
        <v>16.271650958811922</v>
      </c>
      <c r="V1640">
        <v>0</v>
      </c>
      <c r="X1640" s="7">
        <v>1609</v>
      </c>
      <c r="Y1640" s="7">
        <v>0.19040598489938798</v>
      </c>
      <c r="Z1640" s="7">
        <v>1.7777674427259076</v>
      </c>
      <c r="AX1640" t="s">
        <v>436</v>
      </c>
      <c r="AY1640">
        <v>-0.3347724721849023</v>
      </c>
    </row>
    <row r="1641" spans="13:51" x14ac:dyDescent="0.25">
      <c r="M1641" t="s">
        <v>836</v>
      </c>
      <c r="N1641">
        <v>0.61303883006256821</v>
      </c>
      <c r="O1641">
        <v>0.93169471729346609</v>
      </c>
      <c r="P1641">
        <v>1</v>
      </c>
      <c r="Q1641">
        <v>0</v>
      </c>
      <c r="R1641">
        <v>0.62516376383446903</v>
      </c>
      <c r="S1641">
        <v>0.33291010172577201</v>
      </c>
      <c r="T1641">
        <v>3.1154180347638418E-2</v>
      </c>
      <c r="U1641">
        <v>16.17028298378106</v>
      </c>
      <c r="V1641">
        <v>0</v>
      </c>
      <c r="X1641" s="7">
        <v>1610</v>
      </c>
      <c r="Y1641" s="7">
        <v>0.45450038019631511</v>
      </c>
      <c r="Z1641" s="7">
        <v>-0.52125581791308118</v>
      </c>
      <c r="AX1641" t="s">
        <v>191</v>
      </c>
      <c r="AY1641">
        <v>-0.57686136519452746</v>
      </c>
    </row>
    <row r="1642" spans="13:51" x14ac:dyDescent="0.25">
      <c r="M1642" t="s">
        <v>1563</v>
      </c>
      <c r="N1642">
        <v>-2.3577886781863906E-2</v>
      </c>
      <c r="O1642">
        <v>0.28759303062295105</v>
      </c>
      <c r="P1642">
        <v>1</v>
      </c>
      <c r="Q1642">
        <v>0</v>
      </c>
      <c r="R1642">
        <v>0.88476523701246668</v>
      </c>
      <c r="S1642">
        <v>0.11076509363083654</v>
      </c>
      <c r="T1642">
        <v>5.8453203717601161E-2</v>
      </c>
      <c r="U1642">
        <v>16.942051160355209</v>
      </c>
      <c r="V1642">
        <v>0</v>
      </c>
      <c r="X1642" s="7">
        <v>1611</v>
      </c>
      <c r="Y1642" s="7">
        <v>1.2614091821427804</v>
      </c>
      <c r="Z1642" s="7">
        <v>-0.68718411429996196</v>
      </c>
      <c r="AX1642" t="s">
        <v>1732</v>
      </c>
      <c r="AY1642">
        <v>-0.13459236176344611</v>
      </c>
    </row>
    <row r="1643" spans="13:51" x14ac:dyDescent="0.25">
      <c r="M1643" t="s">
        <v>1564</v>
      </c>
      <c r="N1643">
        <v>-0.21723291336122313</v>
      </c>
      <c r="O1643">
        <v>0.19994794547916644</v>
      </c>
      <c r="P1643">
        <v>1</v>
      </c>
      <c r="Q1643">
        <v>0</v>
      </c>
      <c r="R1643">
        <v>1.0171943021822791</v>
      </c>
      <c r="S1643">
        <v>0.204309576016525</v>
      </c>
      <c r="T1643">
        <v>0.37184719360568741</v>
      </c>
      <c r="U1643">
        <v>17.360754691662624</v>
      </c>
      <c r="V1643">
        <v>0</v>
      </c>
      <c r="X1643" s="7">
        <v>1612</v>
      </c>
      <c r="Y1643" s="7">
        <v>-5.8469038969108544E-2</v>
      </c>
      <c r="Z1643" s="7">
        <v>-0.27658581897384982</v>
      </c>
      <c r="AX1643" t="s">
        <v>628</v>
      </c>
      <c r="AY1643">
        <v>-0.47620699787267085</v>
      </c>
    </row>
    <row r="1644" spans="13:51" x14ac:dyDescent="0.25">
      <c r="M1644" t="s">
        <v>1565</v>
      </c>
      <c r="N1644">
        <v>0.10629649080691933</v>
      </c>
      <c r="O1644">
        <v>8.9523636864897088E-2</v>
      </c>
      <c r="P1644">
        <v>1</v>
      </c>
      <c r="Q1644">
        <v>0</v>
      </c>
      <c r="R1644">
        <v>0.97383017682007633</v>
      </c>
      <c r="S1644">
        <v>8.3886067221145874E-2</v>
      </c>
      <c r="T1644">
        <v>0.19306853160555421</v>
      </c>
      <c r="U1644">
        <v>17.887338787836768</v>
      </c>
      <c r="V1644">
        <v>0</v>
      </c>
      <c r="X1644" s="7">
        <v>1613</v>
      </c>
      <c r="Y1644" s="7">
        <v>-0.16589768726162776</v>
      </c>
      <c r="Z1644" s="7">
        <v>0.19843721277800797</v>
      </c>
      <c r="AX1644" t="s">
        <v>2446</v>
      </c>
      <c r="AY1644">
        <v>2.0366176375769882</v>
      </c>
    </row>
    <row r="1645" spans="13:51" x14ac:dyDescent="0.25">
      <c r="M1645" t="s">
        <v>1566</v>
      </c>
      <c r="N1645">
        <v>0.20659705499153203</v>
      </c>
      <c r="O1645">
        <v>-5.1973769391596675E-2</v>
      </c>
      <c r="P1645">
        <v>1</v>
      </c>
      <c r="Q1645">
        <v>0</v>
      </c>
      <c r="R1645">
        <v>0.68997363470810358</v>
      </c>
      <c r="S1645">
        <v>7.5736581386891627E-2</v>
      </c>
      <c r="T1645">
        <v>-0.3862223754407289</v>
      </c>
      <c r="U1645">
        <v>16.907337428286937</v>
      </c>
      <c r="V1645">
        <v>0</v>
      </c>
      <c r="X1645" s="7">
        <v>1614</v>
      </c>
      <c r="Y1645" s="7">
        <v>-3.0682273071487298E-2</v>
      </c>
      <c r="Z1645" s="7">
        <v>-0.16465674627761911</v>
      </c>
      <c r="AX1645" t="s">
        <v>2447</v>
      </c>
      <c r="AY1645">
        <v>0.28121592016626101</v>
      </c>
    </row>
    <row r="1646" spans="13:51" x14ac:dyDescent="0.25">
      <c r="M1646" t="s">
        <v>254</v>
      </c>
      <c r="N1646">
        <v>-8.0859327253682264E-2</v>
      </c>
      <c r="O1646">
        <v>4.2376688817775204E-2</v>
      </c>
      <c r="P1646">
        <v>1</v>
      </c>
      <c r="Q1646">
        <v>0</v>
      </c>
      <c r="R1646">
        <v>1.2114709141844386</v>
      </c>
      <c r="S1646">
        <v>0.12227612373902901</v>
      </c>
      <c r="T1646">
        <v>-0.13960107966736529</v>
      </c>
      <c r="U1646">
        <v>17.57250052173146</v>
      </c>
      <c r="V1646">
        <v>0</v>
      </c>
      <c r="X1646" s="7">
        <v>1615</v>
      </c>
      <c r="Y1646" s="7">
        <v>-9.2583603714709528E-2</v>
      </c>
      <c r="Z1646" s="7">
        <v>-0.22606711690172004</v>
      </c>
      <c r="AX1646" t="s">
        <v>1734</v>
      </c>
      <c r="AY1646">
        <v>0.1047840429859927</v>
      </c>
    </row>
    <row r="1647" spans="13:51" x14ac:dyDescent="0.25">
      <c r="M1647" t="s">
        <v>1567</v>
      </c>
      <c r="N1647">
        <v>-0.40111797003656674</v>
      </c>
      <c r="O1647">
        <v>0.19367116728583547</v>
      </c>
      <c r="P1647">
        <v>1</v>
      </c>
      <c r="Q1647">
        <v>0</v>
      </c>
      <c r="R1647">
        <v>1.1313691898986289</v>
      </c>
      <c r="S1647">
        <v>6.7646855664732705E-2</v>
      </c>
      <c r="T1647">
        <v>3.4574236557606559</v>
      </c>
      <c r="U1647">
        <v>17.333741777188227</v>
      </c>
      <c r="V1647">
        <v>0</v>
      </c>
      <c r="X1647" s="7">
        <v>1616</v>
      </c>
      <c r="Y1647" s="7">
        <v>-0.11197921336339317</v>
      </c>
      <c r="Z1647" s="7">
        <v>-0.16781085396567402</v>
      </c>
      <c r="AX1647" t="s">
        <v>1735</v>
      </c>
      <c r="AY1647">
        <v>-0.37663397573470125</v>
      </c>
    </row>
    <row r="1648" spans="13:51" x14ac:dyDescent="0.25">
      <c r="M1648" t="s">
        <v>2346</v>
      </c>
      <c r="N1648">
        <v>-0.68528447429018347</v>
      </c>
      <c r="O1648">
        <v>0.14767402154327405</v>
      </c>
      <c r="P1648">
        <v>1</v>
      </c>
      <c r="Q1648">
        <v>0</v>
      </c>
      <c r="R1648">
        <v>0.38386669338405638</v>
      </c>
      <c r="S1648">
        <v>0.25776219121094757</v>
      </c>
      <c r="T1648">
        <v>-0.43981282630627261</v>
      </c>
      <c r="U1648">
        <v>15.809518137528125</v>
      </c>
      <c r="V1648">
        <v>0</v>
      </c>
      <c r="X1648" s="7">
        <v>1617</v>
      </c>
      <c r="Y1648" s="7">
        <v>0.43475873193342474</v>
      </c>
      <c r="Z1648" s="7">
        <v>1.3459660106051199</v>
      </c>
      <c r="AX1648" t="s">
        <v>1736</v>
      </c>
      <c r="AY1648">
        <v>1.6495024511643561</v>
      </c>
    </row>
    <row r="1649" spans="13:51" x14ac:dyDescent="0.25">
      <c r="M1649" t="s">
        <v>2347</v>
      </c>
      <c r="N1649">
        <v>-0.50240987880103072</v>
      </c>
      <c r="O1649">
        <v>0.28070287553470469</v>
      </c>
      <c r="P1649">
        <v>1</v>
      </c>
      <c r="Q1649">
        <v>0</v>
      </c>
      <c r="R1649">
        <v>0.99483489991504381</v>
      </c>
      <c r="S1649">
        <v>7.3396093044589064E-2</v>
      </c>
      <c r="T1649">
        <v>1.9253446465216961</v>
      </c>
      <c r="U1649">
        <v>17.518245914365995</v>
      </c>
      <c r="V1649">
        <v>0</v>
      </c>
      <c r="X1649" s="7">
        <v>1618</v>
      </c>
      <c r="Y1649" s="7">
        <v>0.45605016667345755</v>
      </c>
      <c r="Z1649" s="7">
        <v>-0.34287039582792289</v>
      </c>
      <c r="AX1649" t="s">
        <v>2448</v>
      </c>
      <c r="AY1649">
        <v>0.71277634600694983</v>
      </c>
    </row>
    <row r="1650" spans="13:51" x14ac:dyDescent="0.25">
      <c r="M1650" t="s">
        <v>1568</v>
      </c>
      <c r="N1650">
        <v>-0.38861326168120697</v>
      </c>
      <c r="O1650">
        <v>8.654141960664441E-2</v>
      </c>
      <c r="P1650">
        <v>1</v>
      </c>
      <c r="Q1650">
        <v>0</v>
      </c>
      <c r="R1650">
        <v>1.1653305949927277</v>
      </c>
      <c r="S1650">
        <v>8.2734838889329254E-2</v>
      </c>
      <c r="T1650">
        <v>0.85595199897308649</v>
      </c>
      <c r="U1650">
        <v>16.631645807478314</v>
      </c>
      <c r="V1650">
        <v>0</v>
      </c>
      <c r="X1650" s="7">
        <v>1619</v>
      </c>
      <c r="Y1650" s="7">
        <v>0.16951721070348591</v>
      </c>
      <c r="Z1650" s="7">
        <v>-0.53554076977235732</v>
      </c>
      <c r="AX1650" t="s">
        <v>782</v>
      </c>
      <c r="AY1650">
        <v>-0.29166851569110652</v>
      </c>
    </row>
    <row r="1651" spans="13:51" x14ac:dyDescent="0.25">
      <c r="M1651" t="s">
        <v>1569</v>
      </c>
      <c r="N1651">
        <v>-0.59400014231626275</v>
      </c>
      <c r="O1651">
        <v>-9.4673681274236535E-3</v>
      </c>
      <c r="P1651">
        <v>1</v>
      </c>
      <c r="Q1651">
        <v>0</v>
      </c>
      <c r="R1651">
        <v>0.762662453869137</v>
      </c>
      <c r="S1651">
        <v>0.13052567344196983</v>
      </c>
      <c r="T1651">
        <v>2.4700798819275126E-2</v>
      </c>
      <c r="U1651">
        <v>17.508704237335891</v>
      </c>
      <c r="V1651">
        <v>0</v>
      </c>
      <c r="X1651" s="7">
        <v>1620</v>
      </c>
      <c r="Y1651" s="7">
        <v>1.3039652386915257</v>
      </c>
      <c r="Z1651" s="7">
        <v>-1.8555264968812946</v>
      </c>
      <c r="AX1651" t="s">
        <v>805</v>
      </c>
      <c r="AY1651">
        <v>4.9992608534790914</v>
      </c>
    </row>
    <row r="1652" spans="13:51" x14ac:dyDescent="0.25">
      <c r="M1652" t="s">
        <v>1570</v>
      </c>
      <c r="N1652">
        <v>-8.1233613455113748E-2</v>
      </c>
      <c r="O1652">
        <v>0.44316554619070486</v>
      </c>
      <c r="P1652">
        <v>1</v>
      </c>
      <c r="Q1652">
        <v>0</v>
      </c>
      <c r="R1652">
        <v>0.73558465331460499</v>
      </c>
      <c r="S1652">
        <v>7.3044023590857654E-2</v>
      </c>
      <c r="T1652">
        <v>1.4304256296342026</v>
      </c>
      <c r="U1652">
        <v>16.643478242493121</v>
      </c>
      <c r="V1652">
        <v>0</v>
      </c>
      <c r="X1652" s="7">
        <v>1621</v>
      </c>
      <c r="Y1652" s="7">
        <v>0.26809680574746919</v>
      </c>
      <c r="Z1652" s="7">
        <v>0.28057546605092087</v>
      </c>
      <c r="AX1652" t="s">
        <v>720</v>
      </c>
      <c r="AY1652">
        <v>-0.59424852343338652</v>
      </c>
    </row>
    <row r="1653" spans="13:51" x14ac:dyDescent="0.25">
      <c r="M1653" t="s">
        <v>1571</v>
      </c>
      <c r="N1653">
        <v>0.11755999753232957</v>
      </c>
      <c r="O1653">
        <v>0.12027450750582121</v>
      </c>
      <c r="P1653">
        <v>1</v>
      </c>
      <c r="Q1653">
        <v>0</v>
      </c>
      <c r="R1653">
        <v>0.84672805013037866</v>
      </c>
      <c r="S1653">
        <v>6.4496122590875671E-2</v>
      </c>
      <c r="T1653">
        <v>0.28197170227339907</v>
      </c>
      <c r="U1653">
        <v>16.011845290801144</v>
      </c>
      <c r="V1653">
        <v>0</v>
      </c>
      <c r="X1653" s="7">
        <v>1622</v>
      </c>
      <c r="Y1653" s="7">
        <v>1.7845237260765732</v>
      </c>
      <c r="Z1653" s="7">
        <v>-2.4374281533422701</v>
      </c>
      <c r="AX1653" t="s">
        <v>2451</v>
      </c>
      <c r="AY1653">
        <v>0.88218657387298194</v>
      </c>
    </row>
    <row r="1654" spans="13:51" x14ac:dyDescent="0.25">
      <c r="M1654" t="s">
        <v>1572</v>
      </c>
      <c r="N1654">
        <v>0.17285341505705726</v>
      </c>
      <c r="O1654">
        <v>0.152560092217147</v>
      </c>
      <c r="P1654">
        <v>1</v>
      </c>
      <c r="Q1654">
        <v>0</v>
      </c>
      <c r="R1654">
        <v>1.3352029198042967</v>
      </c>
      <c r="S1654">
        <v>0.16758863646522271</v>
      </c>
      <c r="T1654">
        <v>9.3482479873483362E-2</v>
      </c>
      <c r="U1654">
        <v>16.281681838201866</v>
      </c>
      <c r="V1654">
        <v>0</v>
      </c>
      <c r="X1654" s="7">
        <v>1623</v>
      </c>
      <c r="Y1654" s="7">
        <v>2.6920980630258134E-2</v>
      </c>
      <c r="Z1654" s="7">
        <v>-0.6357571507055908</v>
      </c>
      <c r="AX1654" t="s">
        <v>1738</v>
      </c>
      <c r="AY1654">
        <v>-0.69814232368430573</v>
      </c>
    </row>
    <row r="1655" spans="13:51" x14ac:dyDescent="0.25">
      <c r="M1655" t="s">
        <v>558</v>
      </c>
      <c r="N1655">
        <v>-0.89855981340524949</v>
      </c>
      <c r="O1655">
        <v>4.6305791144842E-3</v>
      </c>
      <c r="P1655">
        <v>1</v>
      </c>
      <c r="Q1655">
        <v>0</v>
      </c>
      <c r="R1655">
        <v>0.83903168425540864</v>
      </c>
      <c r="S1655">
        <v>0.18350328930057222</v>
      </c>
      <c r="T1655">
        <v>0.23249252998699932</v>
      </c>
      <c r="U1655">
        <v>17.267094524719415</v>
      </c>
      <c r="V1655">
        <v>0</v>
      </c>
      <c r="X1655" s="7">
        <v>1624</v>
      </c>
      <c r="Y1655" s="7">
        <v>0.26839676088193187</v>
      </c>
      <c r="Z1655" s="7">
        <v>-0.30125101495739098</v>
      </c>
      <c r="AX1655" t="s">
        <v>826</v>
      </c>
      <c r="AY1655">
        <v>-0.87269713487136802</v>
      </c>
    </row>
    <row r="1656" spans="13:51" x14ac:dyDescent="0.25">
      <c r="M1656" t="s">
        <v>1573</v>
      </c>
      <c r="N1656">
        <v>0.11169386686881318</v>
      </c>
      <c r="O1656">
        <v>0.3065635668997056</v>
      </c>
      <c r="P1656">
        <v>1</v>
      </c>
      <c r="Q1656">
        <v>0</v>
      </c>
      <c r="R1656">
        <v>0.77018843815941895</v>
      </c>
      <c r="S1656">
        <v>0.1364390897944609</v>
      </c>
      <c r="T1656">
        <v>-3.1631814304827074E-2</v>
      </c>
      <c r="U1656">
        <v>21.104708432310026</v>
      </c>
      <c r="V1656">
        <v>0</v>
      </c>
      <c r="X1656" s="7">
        <v>1625</v>
      </c>
      <c r="Y1656" s="7">
        <v>6.4412776996427556E-3</v>
      </c>
      <c r="Z1656" s="7">
        <v>-0.37859082215940065</v>
      </c>
      <c r="AX1656" t="s">
        <v>1739</v>
      </c>
      <c r="AY1656">
        <v>-0.17370750049256325</v>
      </c>
    </row>
    <row r="1657" spans="13:51" x14ac:dyDescent="0.25">
      <c r="M1657" t="s">
        <v>312</v>
      </c>
      <c r="N1657">
        <v>-0.49363780881577662</v>
      </c>
      <c r="O1657">
        <v>0.75155688451364056</v>
      </c>
      <c r="P1657">
        <v>1</v>
      </c>
      <c r="Q1657">
        <v>0</v>
      </c>
      <c r="R1657">
        <v>0.99523670980002044</v>
      </c>
      <c r="S1657">
        <v>7.1849122434198651E-2</v>
      </c>
      <c r="T1657">
        <v>-0.269897124093119</v>
      </c>
      <c r="U1657">
        <v>17.73650180495693</v>
      </c>
      <c r="V1657">
        <v>0</v>
      </c>
      <c r="X1657" s="7">
        <v>1626</v>
      </c>
      <c r="Y1657" s="7">
        <v>0.2178383389318482</v>
      </c>
      <c r="Z1657" s="7">
        <v>-0.10504845531464065</v>
      </c>
      <c r="AX1657" t="s">
        <v>1740</v>
      </c>
      <c r="AY1657">
        <v>-0.11742014012624849</v>
      </c>
    </row>
    <row r="1658" spans="13:51" x14ac:dyDescent="0.25">
      <c r="M1658" t="s">
        <v>1575</v>
      </c>
      <c r="N1658">
        <v>0.67609268629375074</v>
      </c>
      <c r="O1658">
        <v>0.52538574134295135</v>
      </c>
      <c r="P1658">
        <v>1</v>
      </c>
      <c r="Q1658">
        <v>0</v>
      </c>
      <c r="R1658">
        <v>1.1820707852991033</v>
      </c>
      <c r="S1658">
        <v>9.2232731228953091E-2</v>
      </c>
      <c r="T1658">
        <v>1.1075762955459727</v>
      </c>
      <c r="U1658">
        <v>18.731248664634432</v>
      </c>
      <c r="V1658">
        <v>0</v>
      </c>
      <c r="X1658" s="7">
        <v>1627</v>
      </c>
      <c r="Y1658" s="7">
        <v>0.22973587004147517</v>
      </c>
      <c r="Z1658" s="7">
        <v>-0.54428851696778602</v>
      </c>
      <c r="AX1658" t="s">
        <v>1741</v>
      </c>
      <c r="AY1658">
        <v>-8.523564871304265E-2</v>
      </c>
    </row>
    <row r="1659" spans="13:51" x14ac:dyDescent="0.25">
      <c r="M1659" t="s">
        <v>2348</v>
      </c>
      <c r="N1659">
        <v>-6.2694589827197125E-2</v>
      </c>
      <c r="O1659">
        <v>0.43995719332242345</v>
      </c>
      <c r="P1659">
        <v>1</v>
      </c>
      <c r="Q1659">
        <v>0</v>
      </c>
      <c r="R1659">
        <v>0.66030241159888459</v>
      </c>
      <c r="S1659">
        <v>0.10823566881640843</v>
      </c>
      <c r="T1659">
        <v>0.68760178529044957</v>
      </c>
      <c r="U1659">
        <v>19.070945553056447</v>
      </c>
      <c r="V1659">
        <v>0</v>
      </c>
      <c r="X1659" s="7">
        <v>1628</v>
      </c>
      <c r="Y1659" s="7">
        <v>-9.9884397861253804E-2</v>
      </c>
      <c r="Z1659" s="7">
        <v>-0.21875442190940736</v>
      </c>
      <c r="AX1659" t="s">
        <v>2452</v>
      </c>
      <c r="AY1659">
        <v>-0.43453850751108736</v>
      </c>
    </row>
    <row r="1660" spans="13:51" x14ac:dyDescent="0.25">
      <c r="M1660" t="s">
        <v>501</v>
      </c>
      <c r="N1660">
        <v>-6.6878949001006757E-2</v>
      </c>
      <c r="O1660">
        <v>9.3891227910611441E-2</v>
      </c>
      <c r="P1660">
        <v>1</v>
      </c>
      <c r="Q1660">
        <v>0</v>
      </c>
      <c r="R1660">
        <v>0.83226778764279141</v>
      </c>
      <c r="S1660">
        <v>9.8794378410945002E-2</v>
      </c>
      <c r="T1660">
        <v>1.104789358744372</v>
      </c>
      <c r="U1660">
        <v>17.756735593415225</v>
      </c>
      <c r="V1660">
        <v>0</v>
      </c>
      <c r="X1660" s="7">
        <v>1629</v>
      </c>
      <c r="Y1660" s="7">
        <v>-5.79972217437561E-2</v>
      </c>
      <c r="Z1660" s="7">
        <v>3.8356812143950858</v>
      </c>
      <c r="AX1660" t="s">
        <v>1742</v>
      </c>
      <c r="AY1660">
        <v>-3.1767661675042795E-2</v>
      </c>
    </row>
    <row r="1661" spans="13:51" x14ac:dyDescent="0.25">
      <c r="M1661" t="s">
        <v>2349</v>
      </c>
      <c r="N1661">
        <v>-0.32083348284449137</v>
      </c>
      <c r="O1661">
        <v>0.94775955690334934</v>
      </c>
      <c r="P1661">
        <v>1</v>
      </c>
      <c r="Q1661">
        <v>0</v>
      </c>
      <c r="R1661">
        <v>0.43334779470070511</v>
      </c>
      <c r="S1661">
        <v>0.65055368091913601</v>
      </c>
      <c r="T1661">
        <v>7.2867902852866724</v>
      </c>
      <c r="U1661">
        <v>16.132020724577256</v>
      </c>
      <c r="V1661">
        <v>0</v>
      </c>
      <c r="X1661" s="7">
        <v>1630</v>
      </c>
      <c r="Y1661" s="7">
        <v>0.9261038111893124</v>
      </c>
      <c r="Z1661" s="7">
        <v>-0.6930163232251082</v>
      </c>
      <c r="AX1661" t="s">
        <v>1743</v>
      </c>
      <c r="AY1661">
        <v>0.60948660610643335</v>
      </c>
    </row>
    <row r="1662" spans="13:51" x14ac:dyDescent="0.25">
      <c r="M1662" t="s">
        <v>1576</v>
      </c>
      <c r="N1662">
        <v>0.80060833942004128</v>
      </c>
      <c r="O1662">
        <v>1.6203596316426223E-2</v>
      </c>
      <c r="P1662">
        <v>1</v>
      </c>
      <c r="Q1662">
        <v>0</v>
      </c>
      <c r="R1662">
        <v>0.44688612754302631</v>
      </c>
      <c r="S1662">
        <v>0.15688566438716112</v>
      </c>
      <c r="T1662">
        <v>-0.17887394986929453</v>
      </c>
      <c r="U1662">
        <v>15.436889324124936</v>
      </c>
      <c r="V1662">
        <v>0</v>
      </c>
      <c r="X1662" s="7">
        <v>1631</v>
      </c>
      <c r="Y1662" s="7">
        <v>0.10245687217029692</v>
      </c>
      <c r="Z1662" s="7">
        <v>-0.44185485028796373</v>
      </c>
      <c r="AX1662" t="s">
        <v>1744</v>
      </c>
      <c r="AY1662">
        <v>0.14129395214854759</v>
      </c>
    </row>
    <row r="1663" spans="13:51" x14ac:dyDescent="0.25">
      <c r="M1663" t="s">
        <v>1577</v>
      </c>
      <c r="N1663">
        <v>0.10399372758830795</v>
      </c>
      <c r="O1663">
        <v>1.4260708212699306E-2</v>
      </c>
      <c r="P1663">
        <v>1</v>
      </c>
      <c r="Q1663">
        <v>0</v>
      </c>
      <c r="R1663">
        <v>0.98801123237385946</v>
      </c>
      <c r="S1663">
        <v>8.7278263280114579E-2</v>
      </c>
      <c r="T1663">
        <v>-0.336687971039832</v>
      </c>
      <c r="U1663">
        <v>16.825392937222848</v>
      </c>
      <c r="V1663">
        <v>0</v>
      </c>
      <c r="X1663" s="7">
        <v>1632</v>
      </c>
      <c r="Y1663" s="7">
        <v>0.24442795143894963</v>
      </c>
      <c r="Z1663" s="7">
        <v>-0.48729198917035133</v>
      </c>
      <c r="AX1663" t="s">
        <v>1745</v>
      </c>
      <c r="AY1663">
        <v>7.6050730759338436E-2</v>
      </c>
    </row>
    <row r="1664" spans="13:51" x14ac:dyDescent="0.25">
      <c r="M1664" t="s">
        <v>2350</v>
      </c>
      <c r="N1664">
        <v>-0.27587290092306077</v>
      </c>
      <c r="O1664">
        <v>-0.11564925065362074</v>
      </c>
      <c r="P1664">
        <v>1</v>
      </c>
      <c r="Q1664">
        <v>0</v>
      </c>
      <c r="R1664">
        <v>1.1340240287624095</v>
      </c>
      <c r="S1664">
        <v>8.8116577962803602E-2</v>
      </c>
      <c r="T1664">
        <v>-0.17256799671941819</v>
      </c>
      <c r="U1664">
        <v>15.351751742746844</v>
      </c>
      <c r="V1664">
        <v>0</v>
      </c>
      <c r="X1664" s="7">
        <v>1633</v>
      </c>
      <c r="Y1664" s="7">
        <v>0.13447424664841495</v>
      </c>
      <c r="Z1664" s="7">
        <v>-0.25135009887979431</v>
      </c>
      <c r="AX1664" t="s">
        <v>2454</v>
      </c>
      <c r="AY1664">
        <v>-0.35632328392006801</v>
      </c>
    </row>
    <row r="1665" spans="13:51" x14ac:dyDescent="0.25">
      <c r="M1665" t="s">
        <v>2351</v>
      </c>
      <c r="N1665">
        <v>0.21922704054295297</v>
      </c>
      <c r="O1665">
        <v>2.3790124204878749E-2</v>
      </c>
      <c r="P1665">
        <v>1</v>
      </c>
      <c r="Q1665">
        <v>0</v>
      </c>
      <c r="R1665">
        <v>4.3247712272062087</v>
      </c>
      <c r="S1665">
        <v>0.11456559152768274</v>
      </c>
      <c r="T1665">
        <v>-0.14292590254728202</v>
      </c>
      <c r="U1665">
        <v>15.968439623431584</v>
      </c>
      <c r="V1665">
        <v>0</v>
      </c>
      <c r="X1665" s="7">
        <v>1634</v>
      </c>
      <c r="Y1665" s="7">
        <v>0.81759702323736472</v>
      </c>
      <c r="Z1665" s="7">
        <v>-0.65642269817231846</v>
      </c>
      <c r="AX1665" t="s">
        <v>256</v>
      </c>
      <c r="AY1665">
        <v>0.40830870834097832</v>
      </c>
    </row>
    <row r="1666" spans="13:51" x14ac:dyDescent="0.25">
      <c r="M1666" t="s">
        <v>2353</v>
      </c>
      <c r="N1666">
        <v>7.3288301211031429E-2</v>
      </c>
      <c r="O1666">
        <v>1.0445959090116801</v>
      </c>
      <c r="P1666">
        <v>1</v>
      </c>
      <c r="Q1666">
        <v>0</v>
      </c>
      <c r="R1666">
        <v>0.93106481697030252</v>
      </c>
      <c r="S1666">
        <v>0.1129026084865901</v>
      </c>
      <c r="T1666">
        <v>-0.34250353191220761</v>
      </c>
      <c r="U1666">
        <v>16.716852080358777</v>
      </c>
      <c r="V1666">
        <v>0</v>
      </c>
      <c r="X1666" s="7">
        <v>1635</v>
      </c>
      <c r="Y1666" s="7">
        <v>0.84355648858802657</v>
      </c>
      <c r="Z1666" s="7">
        <v>-1.0947194621666547</v>
      </c>
      <c r="AX1666" t="s">
        <v>1746</v>
      </c>
      <c r="AY1666">
        <v>0.10807215999740941</v>
      </c>
    </row>
    <row r="1667" spans="13:51" x14ac:dyDescent="0.25">
      <c r="M1667" t="s">
        <v>2354</v>
      </c>
      <c r="N1667">
        <v>3.3857583497147827E-2</v>
      </c>
      <c r="O1667">
        <v>0.18448681583794374</v>
      </c>
      <c r="P1667">
        <v>1</v>
      </c>
      <c r="Q1667">
        <v>0</v>
      </c>
      <c r="R1667">
        <v>0.38826394464833697</v>
      </c>
      <c r="S1667">
        <v>0.10643464980655591</v>
      </c>
      <c r="T1667">
        <v>3.6353879986937385E-2</v>
      </c>
      <c r="U1667">
        <v>16.447472497680106</v>
      </c>
      <c r="V1667">
        <v>0</v>
      </c>
      <c r="X1667" s="7">
        <v>1636</v>
      </c>
      <c r="Y1667" s="7">
        <v>-0.73434603781764429</v>
      </c>
      <c r="Z1667" s="7">
        <v>1.2709647771207357</v>
      </c>
      <c r="AX1667" t="s">
        <v>2455</v>
      </c>
      <c r="AY1667">
        <v>3.9734230464550278</v>
      </c>
    </row>
    <row r="1668" spans="13:51" x14ac:dyDescent="0.25">
      <c r="M1668" t="s">
        <v>631</v>
      </c>
      <c r="N1668">
        <v>-0.23127445459847182</v>
      </c>
      <c r="O1668">
        <v>2.7736138102595174</v>
      </c>
      <c r="P1668">
        <v>1</v>
      </c>
      <c r="Q1668">
        <v>0</v>
      </c>
      <c r="R1668">
        <v>0.70020866341558641</v>
      </c>
      <c r="S1668">
        <v>0.13851093410933021</v>
      </c>
      <c r="T1668">
        <v>-0.97909253028083332</v>
      </c>
      <c r="U1668">
        <v>16.803749316524819</v>
      </c>
      <c r="V1668">
        <v>0</v>
      </c>
      <c r="X1668" s="7">
        <v>1637</v>
      </c>
      <c r="Y1668" s="7">
        <v>-0.43500027452661993</v>
      </c>
      <c r="Z1668" s="7">
        <v>-0.20281503480395835</v>
      </c>
      <c r="AX1668" t="s">
        <v>1747</v>
      </c>
      <c r="AY1668">
        <v>-9.9706513552268783E-2</v>
      </c>
    </row>
    <row r="1669" spans="13:51" x14ac:dyDescent="0.25">
      <c r="M1669" t="s">
        <v>2355</v>
      </c>
      <c r="N1669">
        <v>-0.7005747561390433</v>
      </c>
      <c r="O1669">
        <v>1.3987038653082053</v>
      </c>
      <c r="P1669">
        <v>1</v>
      </c>
      <c r="Q1669">
        <v>0</v>
      </c>
      <c r="R1669">
        <v>0.62604244185011104</v>
      </c>
      <c r="S1669">
        <v>0.14232939441989526</v>
      </c>
      <c r="T1669">
        <v>-0.31886469784629717</v>
      </c>
      <c r="U1669">
        <v>18.190222225151214</v>
      </c>
      <c r="V1669">
        <v>0</v>
      </c>
      <c r="X1669" s="7">
        <v>1638</v>
      </c>
      <c r="Y1669" s="7">
        <v>-0.16408198684030328</v>
      </c>
      <c r="Z1669" s="7">
        <v>0.77712081690287149</v>
      </c>
      <c r="AX1669" t="s">
        <v>1748</v>
      </c>
      <c r="AY1669">
        <v>6.8078067858889424E-2</v>
      </c>
    </row>
    <row r="1670" spans="13:51" x14ac:dyDescent="0.25">
      <c r="M1670" t="s">
        <v>1579</v>
      </c>
      <c r="N1670">
        <v>8.3033278812579422E-2</v>
      </c>
      <c r="O1670">
        <v>6.218028173794473E-2</v>
      </c>
      <c r="P1670">
        <v>1</v>
      </c>
      <c r="Q1670">
        <v>0</v>
      </c>
      <c r="R1670">
        <v>1.1281516333502499</v>
      </c>
      <c r="S1670">
        <v>9.9713044938827489E-2</v>
      </c>
      <c r="T1670">
        <v>0.15520620557985645</v>
      </c>
      <c r="U1670">
        <v>16.316725361947466</v>
      </c>
      <c r="V1670">
        <v>0</v>
      </c>
      <c r="X1670" s="7">
        <v>1639</v>
      </c>
      <c r="Y1670" s="7">
        <v>0.23548584866203551</v>
      </c>
      <c r="Z1670" s="7">
        <v>-0.25906373544389943</v>
      </c>
      <c r="AX1670" t="s">
        <v>25</v>
      </c>
      <c r="AY1670">
        <v>-0.10963235395318349</v>
      </c>
    </row>
    <row r="1671" spans="13:51" x14ac:dyDescent="0.25">
      <c r="M1671" t="s">
        <v>531</v>
      </c>
      <c r="N1671">
        <v>-0.29350012463613545</v>
      </c>
      <c r="O1671">
        <v>0.47835087135660592</v>
      </c>
      <c r="P1671">
        <v>1</v>
      </c>
      <c r="Q1671">
        <v>0</v>
      </c>
      <c r="R1671">
        <v>1.4745456842811799</v>
      </c>
      <c r="S1671">
        <v>0.15674887443956145</v>
      </c>
      <c r="T1671">
        <v>3.1123736657794866E-2</v>
      </c>
      <c r="U1671">
        <v>16.462505706420899</v>
      </c>
      <c r="V1671">
        <v>0</v>
      </c>
      <c r="X1671" s="7">
        <v>1640</v>
      </c>
      <c r="Y1671" s="7">
        <v>0.16386494471606211</v>
      </c>
      <c r="Z1671" s="7">
        <v>-0.38109785807728525</v>
      </c>
      <c r="AX1671" t="s">
        <v>1749</v>
      </c>
      <c r="AY1671">
        <v>-0.42211383138463726</v>
      </c>
    </row>
    <row r="1672" spans="13:51" x14ac:dyDescent="0.25">
      <c r="M1672" t="s">
        <v>1580</v>
      </c>
      <c r="N1672">
        <v>-0.27833422599550933</v>
      </c>
      <c r="O1672">
        <v>-2.416097851620241E-2</v>
      </c>
      <c r="P1672">
        <v>1</v>
      </c>
      <c r="Q1672">
        <v>0</v>
      </c>
      <c r="R1672">
        <v>0.75914809319760712</v>
      </c>
      <c r="S1672">
        <v>8.097192854190112E-2</v>
      </c>
      <c r="T1672">
        <v>-7.463225846359664E-2</v>
      </c>
      <c r="U1672">
        <v>17.182279726782294</v>
      </c>
      <c r="V1672">
        <v>0</v>
      </c>
      <c r="X1672" s="7">
        <v>1641</v>
      </c>
      <c r="Y1672" s="7">
        <v>0.33071531432274182</v>
      </c>
      <c r="Z1672" s="7">
        <v>-0.22441882351582249</v>
      </c>
      <c r="AX1672" t="s">
        <v>2456</v>
      </c>
      <c r="AY1672">
        <v>0.359521767602624</v>
      </c>
    </row>
    <row r="1673" spans="13:51" x14ac:dyDescent="0.25">
      <c r="M1673" t="s">
        <v>2356</v>
      </c>
      <c r="N1673">
        <v>7.647129651412574E-3</v>
      </c>
      <c r="O1673">
        <v>0.19639818213826965</v>
      </c>
      <c r="P1673">
        <v>1</v>
      </c>
      <c r="Q1673">
        <v>0</v>
      </c>
      <c r="R1673">
        <v>0.56288053415416894</v>
      </c>
      <c r="S1673">
        <v>0.11695035925499153</v>
      </c>
      <c r="T1673">
        <v>-0.21700120934763428</v>
      </c>
      <c r="U1673">
        <v>20.862755094300898</v>
      </c>
      <c r="V1673">
        <v>0</v>
      </c>
      <c r="X1673" s="7">
        <v>1642</v>
      </c>
      <c r="Y1673" s="7">
        <v>5.2599223496692549E-2</v>
      </c>
      <c r="Z1673" s="7">
        <v>0.15399783149483948</v>
      </c>
      <c r="AX1673" t="s">
        <v>1750</v>
      </c>
      <c r="AY1673">
        <v>-0.48556498884156385</v>
      </c>
    </row>
    <row r="1674" spans="13:51" x14ac:dyDescent="0.25">
      <c r="M1674" t="s">
        <v>883</v>
      </c>
      <c r="N1674">
        <v>-3.6047797324376386E-2</v>
      </c>
      <c r="O1674">
        <v>0.42992660923196108</v>
      </c>
      <c r="P1674">
        <v>1</v>
      </c>
      <c r="Q1674">
        <v>0</v>
      </c>
      <c r="R1674">
        <v>0.68079388622383152</v>
      </c>
      <c r="S1674">
        <v>0.10534475877655509</v>
      </c>
      <c r="T1674">
        <v>1.5914482685361271</v>
      </c>
      <c r="U1674">
        <v>15.954057277141212</v>
      </c>
      <c r="V1674">
        <v>0</v>
      </c>
      <c r="X1674" s="7">
        <v>1643</v>
      </c>
      <c r="Y1674" s="7">
        <v>0.12540856407969508</v>
      </c>
      <c r="Z1674" s="7">
        <v>-0.20626789133337736</v>
      </c>
      <c r="AX1674" t="s">
        <v>2457</v>
      </c>
      <c r="AY1674">
        <v>-0.78150860870811734</v>
      </c>
    </row>
    <row r="1675" spans="13:51" x14ac:dyDescent="0.25">
      <c r="M1675" t="s">
        <v>41</v>
      </c>
      <c r="N1675">
        <v>0.54387434507553722</v>
      </c>
      <c r="O1675">
        <v>-0.33741108709380219</v>
      </c>
      <c r="P1675">
        <v>1</v>
      </c>
      <c r="Q1675">
        <v>0</v>
      </c>
      <c r="R1675">
        <v>1.0206044052393797</v>
      </c>
      <c r="S1675">
        <v>0.22382232880278941</v>
      </c>
      <c r="T1675">
        <v>-0.13610052677167062</v>
      </c>
      <c r="U1675">
        <v>19.409184003127084</v>
      </c>
      <c r="V1675">
        <v>0</v>
      </c>
      <c r="X1675" s="7">
        <v>1644</v>
      </c>
      <c r="Y1675" s="7">
        <v>1.6964874636505471</v>
      </c>
      <c r="Z1675" s="7">
        <v>-2.0976054336871139</v>
      </c>
      <c r="AX1675" t="s">
        <v>2458</v>
      </c>
      <c r="AY1675">
        <v>0.61844866780494057</v>
      </c>
    </row>
    <row r="1676" spans="13:51" x14ac:dyDescent="0.25">
      <c r="M1676" t="s">
        <v>72</v>
      </c>
      <c r="N1676">
        <v>-0.37121191054287372</v>
      </c>
      <c r="O1676">
        <v>-0.16348150176235873</v>
      </c>
      <c r="P1676">
        <v>1</v>
      </c>
      <c r="Q1676">
        <v>0</v>
      </c>
      <c r="R1676">
        <v>0.57804251190710454</v>
      </c>
      <c r="S1676">
        <v>0.10913592112239447</v>
      </c>
      <c r="T1676">
        <v>0.16029410470319921</v>
      </c>
      <c r="U1676">
        <v>19.659789334274851</v>
      </c>
      <c r="V1676">
        <v>0</v>
      </c>
      <c r="X1676" s="7">
        <v>1645</v>
      </c>
      <c r="Y1676" s="7">
        <v>-0.36086104907299515</v>
      </c>
      <c r="Z1676" s="7">
        <v>-0.32442342521718831</v>
      </c>
      <c r="AX1676" t="s">
        <v>779</v>
      </c>
      <c r="AY1676">
        <v>-0.18729237465411833</v>
      </c>
    </row>
    <row r="1677" spans="13:51" x14ac:dyDescent="0.25">
      <c r="M1677" t="s">
        <v>503</v>
      </c>
      <c r="N1677">
        <v>0.1499853543520859</v>
      </c>
      <c r="O1677">
        <v>-6.6710488464194376E-2</v>
      </c>
      <c r="P1677">
        <v>1</v>
      </c>
      <c r="Q1677">
        <v>0</v>
      </c>
      <c r="R1677">
        <v>0.7997278315629609</v>
      </c>
      <c r="S1677">
        <v>6.5500007385277281E-2</v>
      </c>
      <c r="T1677">
        <v>0.52584147145205318</v>
      </c>
      <c r="U1677">
        <v>16.724621887378643</v>
      </c>
      <c r="V1677">
        <v>0</v>
      </c>
      <c r="X1677" s="7">
        <v>1646</v>
      </c>
      <c r="Y1677" s="7">
        <v>1.0773044146237454</v>
      </c>
      <c r="Z1677" s="7">
        <v>-1.5797142934247761</v>
      </c>
      <c r="AX1677" t="s">
        <v>2459</v>
      </c>
      <c r="AY1677">
        <v>0.35348693889380495</v>
      </c>
    </row>
    <row r="1678" spans="13:51" x14ac:dyDescent="0.25">
      <c r="M1678" t="s">
        <v>1581</v>
      </c>
      <c r="N1678">
        <v>-9.3335752306166628E-2</v>
      </c>
      <c r="O1678">
        <v>0.23162678129163619</v>
      </c>
      <c r="P1678">
        <v>1</v>
      </c>
      <c r="Q1678">
        <v>0</v>
      </c>
      <c r="R1678">
        <v>0.89724521309738636</v>
      </c>
      <c r="S1678">
        <v>0.13414001359129243</v>
      </c>
      <c r="T1678">
        <v>0.15083645566933021</v>
      </c>
      <c r="U1678">
        <v>17.420703204796471</v>
      </c>
      <c r="V1678">
        <v>0</v>
      </c>
      <c r="X1678" s="7">
        <v>1647</v>
      </c>
      <c r="Y1678" s="7">
        <v>0.59920803789812738</v>
      </c>
      <c r="Z1678" s="7">
        <v>-0.98782129957933429</v>
      </c>
      <c r="AX1678" t="s">
        <v>1751</v>
      </c>
      <c r="AY1678">
        <v>-0.56250854808831341</v>
      </c>
    </row>
    <row r="1679" spans="13:51" x14ac:dyDescent="0.25">
      <c r="M1679" t="s">
        <v>2357</v>
      </c>
      <c r="N1679">
        <v>-0.68326434424576998</v>
      </c>
      <c r="O1679">
        <v>0.73276204065237138</v>
      </c>
      <c r="P1679">
        <v>1</v>
      </c>
      <c r="Q1679">
        <v>0</v>
      </c>
      <c r="R1679">
        <v>0.19573871736905879</v>
      </c>
      <c r="S1679">
        <v>0.12712244163114056</v>
      </c>
      <c r="T1679">
        <v>-0.1224466072051324</v>
      </c>
      <c r="U1679">
        <v>16.561616666822186</v>
      </c>
      <c r="V1679">
        <v>0</v>
      </c>
      <c r="X1679" s="7">
        <v>1648</v>
      </c>
      <c r="Y1679" s="7">
        <v>0.12254666126504561</v>
      </c>
      <c r="Z1679" s="7">
        <v>-0.7165468035813084</v>
      </c>
      <c r="AX1679" t="s">
        <v>649</v>
      </c>
      <c r="AY1679">
        <v>0.4527546475060179</v>
      </c>
    </row>
    <row r="1680" spans="13:51" x14ac:dyDescent="0.25">
      <c r="M1680" t="s">
        <v>1582</v>
      </c>
      <c r="N1680">
        <v>-0.10529166735402666</v>
      </c>
      <c r="O1680">
        <v>0.25577632339124295</v>
      </c>
      <c r="P1680">
        <v>1</v>
      </c>
      <c r="Q1680">
        <v>0</v>
      </c>
      <c r="R1680">
        <v>0.66311715401721161</v>
      </c>
      <c r="S1680">
        <v>9.7083839124848234E-2</v>
      </c>
      <c r="T1680">
        <v>0.41764351961304091</v>
      </c>
      <c r="U1680">
        <v>16.911380392303307</v>
      </c>
      <c r="V1680">
        <v>0</v>
      </c>
      <c r="X1680" s="7">
        <v>1649</v>
      </c>
      <c r="Y1680" s="7">
        <v>0.87476147096996149</v>
      </c>
      <c r="Z1680" s="7">
        <v>-0.95599508442507519</v>
      </c>
      <c r="AX1680" t="s">
        <v>1752</v>
      </c>
      <c r="AY1680">
        <v>1.3369283409211297</v>
      </c>
    </row>
    <row r="1681" spans="13:51" x14ac:dyDescent="0.25">
      <c r="M1681" t="s">
        <v>1583</v>
      </c>
      <c r="N1681">
        <v>3.9720925655178352</v>
      </c>
      <c r="O1681">
        <v>0.27453398497264786</v>
      </c>
      <c r="P1681">
        <v>1</v>
      </c>
      <c r="Q1681">
        <v>0</v>
      </c>
      <c r="R1681">
        <v>0.80473287794446202</v>
      </c>
      <c r="S1681">
        <v>0.23573726516882124</v>
      </c>
      <c r="T1681">
        <v>-6.0145343962796284E-2</v>
      </c>
      <c r="U1681">
        <v>16.595643610441524</v>
      </c>
      <c r="V1681">
        <v>0</v>
      </c>
      <c r="X1681" s="7">
        <v>1650</v>
      </c>
      <c r="Y1681" s="7">
        <v>0.37761634617518236</v>
      </c>
      <c r="Z1681" s="7">
        <v>-0.26005634864285276</v>
      </c>
      <c r="AX1681" t="s">
        <v>582</v>
      </c>
      <c r="AY1681">
        <v>-0.31342598960347051</v>
      </c>
    </row>
    <row r="1682" spans="13:51" x14ac:dyDescent="0.25">
      <c r="M1682" t="s">
        <v>82</v>
      </c>
      <c r="N1682">
        <v>1.5592244094667359E-2</v>
      </c>
      <c r="O1682">
        <v>-9.0658226333042977E-2</v>
      </c>
      <c r="P1682">
        <v>1</v>
      </c>
      <c r="Q1682">
        <v>0</v>
      </c>
      <c r="R1682">
        <v>0.88550277648712028</v>
      </c>
      <c r="S1682">
        <v>4.9561536858674184E-2</v>
      </c>
      <c r="T1682">
        <v>-0.29182966158202478</v>
      </c>
      <c r="U1682">
        <v>18.875678546589043</v>
      </c>
      <c r="V1682">
        <v>0</v>
      </c>
      <c r="X1682" s="7">
        <v>1651</v>
      </c>
      <c r="Y1682" s="7">
        <v>0.13724889846710642</v>
      </c>
      <c r="Z1682" s="7">
        <v>3.5604516589950841E-2</v>
      </c>
      <c r="AX1682" t="s">
        <v>1753</v>
      </c>
      <c r="AY1682">
        <v>-0.37513244520207917</v>
      </c>
    </row>
    <row r="1683" spans="13:51" x14ac:dyDescent="0.25">
      <c r="M1683" t="s">
        <v>356</v>
      </c>
      <c r="N1683">
        <v>0.24790275498297237</v>
      </c>
      <c r="O1683">
        <v>0.55938747469707806</v>
      </c>
      <c r="P1683">
        <v>1</v>
      </c>
      <c r="Q1683">
        <v>0</v>
      </c>
      <c r="R1683">
        <v>0.95787417976411682</v>
      </c>
      <c r="S1683">
        <v>0.14167333949511932</v>
      </c>
      <c r="T1683">
        <v>-0.4452283442902828</v>
      </c>
      <c r="U1683">
        <v>17.369648092536366</v>
      </c>
      <c r="V1683">
        <v>0</v>
      </c>
      <c r="X1683" s="7">
        <v>1652</v>
      </c>
      <c r="Y1683" s="7">
        <v>9.9656440730771984E-2</v>
      </c>
      <c r="Z1683" s="7">
        <v>-0.99821625413602144</v>
      </c>
      <c r="AX1683" t="s">
        <v>652</v>
      </c>
      <c r="AY1683">
        <v>-0.37247803820935721</v>
      </c>
    </row>
    <row r="1684" spans="13:51" x14ac:dyDescent="0.25">
      <c r="M1684" t="s">
        <v>2359</v>
      </c>
      <c r="N1684">
        <v>3.9114557310653448</v>
      </c>
      <c r="O1684">
        <v>0.55782197050348481</v>
      </c>
      <c r="P1684">
        <v>1</v>
      </c>
      <c r="Q1684">
        <v>0</v>
      </c>
      <c r="R1684">
        <v>0.20363262007888214</v>
      </c>
      <c r="S1684">
        <v>9.5835846378695619E-2</v>
      </c>
      <c r="T1684">
        <v>0.82122783531853083</v>
      </c>
      <c r="U1684">
        <v>17.3092219355091</v>
      </c>
      <c r="V1684">
        <v>0</v>
      </c>
      <c r="X1684" s="7">
        <v>1653</v>
      </c>
      <c r="Y1684" s="7">
        <v>0.19068871624606165</v>
      </c>
      <c r="Z1684" s="7">
        <v>-7.8994849377248474E-2</v>
      </c>
      <c r="AX1684" t="s">
        <v>2460</v>
      </c>
      <c r="AY1684">
        <v>-0.5503292442526142</v>
      </c>
    </row>
    <row r="1685" spans="13:51" x14ac:dyDescent="0.25">
      <c r="M1685" t="s">
        <v>2360</v>
      </c>
      <c r="N1685">
        <v>-0.39953791718639897</v>
      </c>
      <c r="O1685">
        <v>-0.26786733006347352</v>
      </c>
      <c r="P1685">
        <v>1</v>
      </c>
      <c r="Q1685">
        <v>0</v>
      </c>
      <c r="R1685">
        <v>0.10269430238308579</v>
      </c>
      <c r="S1685">
        <v>0.18479699849224607</v>
      </c>
      <c r="T1685">
        <v>-0.83862002157685944</v>
      </c>
      <c r="U1685">
        <v>19.486904952650473</v>
      </c>
      <c r="V1685">
        <v>0</v>
      </c>
      <c r="X1685" s="7">
        <v>1654</v>
      </c>
      <c r="Y1685" s="7">
        <v>0.29056408307429538</v>
      </c>
      <c r="Z1685" s="7">
        <v>-0.78420189189007194</v>
      </c>
      <c r="AX1685" t="s">
        <v>743</v>
      </c>
      <c r="AY1685">
        <v>1.2396997925556605</v>
      </c>
    </row>
    <row r="1686" spans="13:51" x14ac:dyDescent="0.25">
      <c r="M1686" t="s">
        <v>2361</v>
      </c>
      <c r="N1686">
        <v>4.6392232743738147</v>
      </c>
      <c r="O1686">
        <v>2.7378823429333567</v>
      </c>
      <c r="P1686">
        <v>1</v>
      </c>
      <c r="Q1686">
        <v>0</v>
      </c>
      <c r="R1686">
        <v>0.21701654337492229</v>
      </c>
      <c r="S1686">
        <v>0.10880553272394088</v>
      </c>
      <c r="T1686">
        <v>0.28117284289436956</v>
      </c>
      <c r="U1686">
        <v>19.933349253905039</v>
      </c>
      <c r="V1686">
        <v>0</v>
      </c>
      <c r="X1686" s="7">
        <v>1655</v>
      </c>
      <c r="Y1686" s="7">
        <v>0.78690866801143444</v>
      </c>
      <c r="Z1686" s="7">
        <v>-0.1108159817176837</v>
      </c>
      <c r="AX1686" t="s">
        <v>231</v>
      </c>
      <c r="AY1686">
        <v>-0.40836480629076738</v>
      </c>
    </row>
    <row r="1687" spans="13:51" x14ac:dyDescent="0.25">
      <c r="M1687" t="s">
        <v>2362</v>
      </c>
      <c r="N1687">
        <v>-0.74924943899093055</v>
      </c>
      <c r="O1687">
        <v>-4.3286197595542295E-2</v>
      </c>
      <c r="P1687">
        <v>1</v>
      </c>
      <c r="Q1687">
        <v>0</v>
      </c>
      <c r="R1687">
        <v>0.39763952965894706</v>
      </c>
      <c r="S1687">
        <v>0.12386581637269584</v>
      </c>
      <c r="T1687">
        <v>-0.25067646525447596</v>
      </c>
      <c r="U1687">
        <v>16.968465440216111</v>
      </c>
      <c r="V1687">
        <v>0</v>
      </c>
      <c r="X1687" s="7">
        <v>1656</v>
      </c>
      <c r="Y1687" s="7">
        <v>0.52638928056924461</v>
      </c>
      <c r="Z1687" s="7">
        <v>-0.58908387039644172</v>
      </c>
      <c r="AX1687" t="s">
        <v>504</v>
      </c>
      <c r="AY1687">
        <v>-0.36872549590166187</v>
      </c>
    </row>
    <row r="1688" spans="13:51" x14ac:dyDescent="0.25">
      <c r="M1688" t="s">
        <v>749</v>
      </c>
      <c r="N1688">
        <v>-8.3929693893086035E-2</v>
      </c>
      <c r="O1688">
        <v>0.14500222554531342</v>
      </c>
      <c r="P1688">
        <v>1</v>
      </c>
      <c r="Q1688">
        <v>0</v>
      </c>
      <c r="R1688">
        <v>0.60343408398798282</v>
      </c>
      <c r="S1688">
        <v>0.11971327167434569</v>
      </c>
      <c r="T1688">
        <v>0.25414277479363578</v>
      </c>
      <c r="U1688">
        <v>16.407935611720788</v>
      </c>
      <c r="V1688">
        <v>0</v>
      </c>
      <c r="X1688" s="7">
        <v>1657</v>
      </c>
      <c r="Y1688" s="7">
        <v>0.64985087789750884</v>
      </c>
      <c r="Z1688" s="7">
        <v>-0.71672982689851561</v>
      </c>
      <c r="AX1688" t="s">
        <v>2461</v>
      </c>
      <c r="AY1688">
        <v>4.8401364190032723</v>
      </c>
    </row>
    <row r="1689" spans="13:51" x14ac:dyDescent="0.25">
      <c r="M1689" t="s">
        <v>2363</v>
      </c>
      <c r="N1689">
        <v>-0.22007894155459723</v>
      </c>
      <c r="O1689">
        <v>-0.24122758459740787</v>
      </c>
      <c r="P1689">
        <v>1</v>
      </c>
      <c r="Q1689">
        <v>0</v>
      </c>
      <c r="R1689">
        <v>0.22464139202445055</v>
      </c>
      <c r="S1689">
        <v>0.11813505725379114</v>
      </c>
      <c r="T1689">
        <v>0.68322747126632721</v>
      </c>
      <c r="U1689">
        <v>17.642360606064013</v>
      </c>
      <c r="V1689">
        <v>0</v>
      </c>
      <c r="X1689" s="7">
        <v>1658</v>
      </c>
      <c r="Y1689" s="7">
        <v>2.0478787765104025</v>
      </c>
      <c r="Z1689" s="7">
        <v>-2.3687122593548939</v>
      </c>
      <c r="AX1689" t="s">
        <v>1754</v>
      </c>
      <c r="AY1689">
        <v>-0.32316244863941718</v>
      </c>
    </row>
    <row r="1690" spans="13:51" x14ac:dyDescent="0.25">
      <c r="M1690" t="s">
        <v>1584</v>
      </c>
      <c r="N1690">
        <v>-0.76254084665976263</v>
      </c>
      <c r="O1690">
        <v>1.1701379332533246</v>
      </c>
      <c r="P1690">
        <v>1</v>
      </c>
      <c r="Q1690">
        <v>0</v>
      </c>
      <c r="R1690">
        <v>1.1652619796251762</v>
      </c>
      <c r="S1690">
        <v>6.9659302196176442E-2</v>
      </c>
      <c r="T1690">
        <v>-0.54116366194287402</v>
      </c>
      <c r="U1690">
        <v>17.02949796445327</v>
      </c>
      <c r="V1690">
        <v>0</v>
      </c>
      <c r="X1690" s="7">
        <v>1659</v>
      </c>
      <c r="Y1690" s="7">
        <v>-6.5164121378346818E-2</v>
      </c>
      <c r="Z1690" s="7">
        <v>0.8657724607983881</v>
      </c>
      <c r="AX1690" t="s">
        <v>1755</v>
      </c>
      <c r="AY1690">
        <v>-0.50554670147851744</v>
      </c>
    </row>
    <row r="1691" spans="13:51" x14ac:dyDescent="0.25">
      <c r="M1691" t="s">
        <v>2364</v>
      </c>
      <c r="N1691">
        <v>-0.45299372169117835</v>
      </c>
      <c r="O1691">
        <v>0.16798821146759244</v>
      </c>
      <c r="P1691">
        <v>1</v>
      </c>
      <c r="Q1691">
        <v>0</v>
      </c>
      <c r="R1691">
        <v>1.3497225301580249</v>
      </c>
      <c r="S1691">
        <v>0.10453335939216768</v>
      </c>
      <c r="T1691">
        <v>-0.63244496800133454</v>
      </c>
      <c r="U1691">
        <v>16.150359948422274</v>
      </c>
      <c r="V1691">
        <v>0</v>
      </c>
      <c r="X1691" s="7">
        <v>1660</v>
      </c>
      <c r="Y1691" s="7">
        <v>8.5976105343973902E-2</v>
      </c>
      <c r="Z1691" s="7">
        <v>1.801762224433405E-2</v>
      </c>
      <c r="AX1691" t="s">
        <v>78</v>
      </c>
      <c r="AY1691">
        <v>0.15280344798447917</v>
      </c>
    </row>
    <row r="1692" spans="13:51" x14ac:dyDescent="0.25">
      <c r="M1692" t="s">
        <v>433</v>
      </c>
      <c r="N1692">
        <v>-0.56471659921937101</v>
      </c>
      <c r="O1692">
        <v>8.0308450282862417E-2</v>
      </c>
      <c r="P1692">
        <v>1</v>
      </c>
      <c r="Q1692">
        <v>0</v>
      </c>
      <c r="R1692">
        <v>1.4929433631614912</v>
      </c>
      <c r="S1692">
        <v>0.1924456829135662</v>
      </c>
      <c r="T1692">
        <v>5.0015600551116209E-2</v>
      </c>
      <c r="U1692">
        <v>16.638975023349531</v>
      </c>
      <c r="V1692">
        <v>0</v>
      </c>
      <c r="X1692" s="7">
        <v>1661</v>
      </c>
      <c r="Y1692" s="7">
        <v>0.12103387413146938</v>
      </c>
      <c r="Z1692" s="7">
        <v>-0.39690677505453015</v>
      </c>
      <c r="AX1692" t="s">
        <v>2462</v>
      </c>
      <c r="AY1692">
        <v>-5.3393626962893917E-2</v>
      </c>
    </row>
    <row r="1693" spans="13:51" x14ac:dyDescent="0.25">
      <c r="M1693" t="s">
        <v>1585</v>
      </c>
      <c r="N1693">
        <v>4.1915536159895052E-2</v>
      </c>
      <c r="O1693">
        <v>0.2496354715454942</v>
      </c>
      <c r="P1693">
        <v>1</v>
      </c>
      <c r="Q1693">
        <v>0</v>
      </c>
      <c r="R1693">
        <v>1.0717521797956013</v>
      </c>
      <c r="S1693">
        <v>0.11097956829479477</v>
      </c>
      <c r="T1693">
        <v>-6.5294663457519928E-2</v>
      </c>
      <c r="U1693">
        <v>18.446890365314015</v>
      </c>
      <c r="V1693">
        <v>0</v>
      </c>
      <c r="X1693" s="7">
        <v>1662</v>
      </c>
      <c r="Y1693" s="7">
        <v>0.4004480014146804</v>
      </c>
      <c r="Z1693" s="7">
        <v>-0.18122096087172743</v>
      </c>
      <c r="AX1693" t="s">
        <v>1756</v>
      </c>
      <c r="AY1693">
        <v>0.2457677006528213</v>
      </c>
    </row>
    <row r="1694" spans="13:51" x14ac:dyDescent="0.25">
      <c r="M1694" t="s">
        <v>668</v>
      </c>
      <c r="N1694">
        <v>0.50954610412650814</v>
      </c>
      <c r="O1694">
        <v>-0.51600358376348099</v>
      </c>
      <c r="P1694">
        <v>1</v>
      </c>
      <c r="Q1694">
        <v>0</v>
      </c>
      <c r="R1694">
        <v>0.75909960012868005</v>
      </c>
      <c r="S1694">
        <v>9.2864553766545663E-2</v>
      </c>
      <c r="T1694">
        <v>-7.2818823375262479E-2</v>
      </c>
      <c r="U1694">
        <v>16.299278071521979</v>
      </c>
      <c r="V1694">
        <v>0</v>
      </c>
      <c r="X1694" s="7">
        <v>1663</v>
      </c>
      <c r="Y1694" s="7">
        <v>0.20850212662680562</v>
      </c>
      <c r="Z1694" s="7">
        <v>-0.1352138254157742</v>
      </c>
      <c r="AX1694" t="s">
        <v>1757</v>
      </c>
      <c r="AY1694">
        <v>8.2443453746148684E-2</v>
      </c>
    </row>
    <row r="1695" spans="13:51" x14ac:dyDescent="0.25">
      <c r="M1695" t="s">
        <v>1586</v>
      </c>
      <c r="N1695">
        <v>40.767203467811981</v>
      </c>
      <c r="O1695">
        <v>0.21120981728867294</v>
      </c>
      <c r="P1695">
        <v>1</v>
      </c>
      <c r="Q1695">
        <v>0</v>
      </c>
      <c r="R1695">
        <v>0.60954583666997653</v>
      </c>
      <c r="S1695">
        <v>0.16661041828307638</v>
      </c>
      <c r="T1695">
        <v>6.8119508641367146</v>
      </c>
      <c r="U1695">
        <v>16.420614126827736</v>
      </c>
      <c r="V1695">
        <v>0</v>
      </c>
      <c r="X1695" s="7">
        <v>1664</v>
      </c>
      <c r="Y1695" s="7">
        <v>0.16574353979027479</v>
      </c>
      <c r="Z1695" s="7">
        <v>-0.13188595629312697</v>
      </c>
      <c r="AX1695" t="s">
        <v>2464</v>
      </c>
      <c r="AY1695">
        <v>0.92046524880453151</v>
      </c>
    </row>
    <row r="1696" spans="13:51" x14ac:dyDescent="0.25">
      <c r="M1696" t="s">
        <v>1587</v>
      </c>
      <c r="N1696">
        <v>-0.11432045162263733</v>
      </c>
      <c r="O1696">
        <v>0.3355568473606057</v>
      </c>
      <c r="P1696">
        <v>1</v>
      </c>
      <c r="Q1696">
        <v>0</v>
      </c>
      <c r="R1696">
        <v>1.6608427075808132</v>
      </c>
      <c r="S1696">
        <v>0.12710144686871397</v>
      </c>
      <c r="T1696">
        <v>1.0674085934077069</v>
      </c>
      <c r="U1696">
        <v>17.234216273206695</v>
      </c>
      <c r="V1696">
        <v>0</v>
      </c>
      <c r="X1696" s="7">
        <v>1665</v>
      </c>
      <c r="Y1696" s="7">
        <v>0.19147237278301166</v>
      </c>
      <c r="Z1696" s="7">
        <v>-0.4227468273814835</v>
      </c>
      <c r="AX1696" t="s">
        <v>172</v>
      </c>
      <c r="AY1696">
        <v>1.2044464861639144</v>
      </c>
    </row>
    <row r="1697" spans="13:51" x14ac:dyDescent="0.25">
      <c r="M1697" t="s">
        <v>1588</v>
      </c>
      <c r="N1697">
        <v>0.59583492382757908</v>
      </c>
      <c r="O1697">
        <v>-3.8470566766213098E-2</v>
      </c>
      <c r="P1697">
        <v>1</v>
      </c>
      <c r="Q1697">
        <v>0</v>
      </c>
      <c r="R1697">
        <v>0.74158716608737441</v>
      </c>
      <c r="S1697">
        <v>0.12426232846415257</v>
      </c>
      <c r="T1697">
        <v>-8.7098102307457362E-2</v>
      </c>
      <c r="U1697">
        <v>16.923923836356561</v>
      </c>
      <c r="V1697">
        <v>0</v>
      </c>
      <c r="X1697" s="7">
        <v>1666</v>
      </c>
      <c r="Y1697" s="7">
        <v>0.21023180160160646</v>
      </c>
      <c r="Z1697" s="7">
        <v>-0.91080655774064978</v>
      </c>
      <c r="AX1697" t="s">
        <v>1758</v>
      </c>
      <c r="AY1697">
        <v>-0.12621641947039305</v>
      </c>
    </row>
    <row r="1698" spans="13:51" x14ac:dyDescent="0.25">
      <c r="M1698" t="s">
        <v>1589</v>
      </c>
      <c r="N1698">
        <v>-0.29555294718854808</v>
      </c>
      <c r="O1698">
        <v>0.40680938484841056</v>
      </c>
      <c r="P1698">
        <v>1</v>
      </c>
      <c r="Q1698">
        <v>0</v>
      </c>
      <c r="R1698">
        <v>0.60029030007507267</v>
      </c>
      <c r="S1698">
        <v>8.9863644059113831E-2</v>
      </c>
      <c r="T1698">
        <v>-0.31974883133788046</v>
      </c>
      <c r="U1698">
        <v>17.145484407539684</v>
      </c>
      <c r="V1698">
        <v>0</v>
      </c>
      <c r="X1698" s="7">
        <v>1667</v>
      </c>
      <c r="Y1698" s="7">
        <v>0.27123338271794939</v>
      </c>
      <c r="Z1698" s="7">
        <v>-0.18820010390536995</v>
      </c>
      <c r="AX1698" t="s">
        <v>2465</v>
      </c>
      <c r="AY1698">
        <v>-0.31972966416972637</v>
      </c>
    </row>
    <row r="1699" spans="13:51" x14ac:dyDescent="0.25">
      <c r="M1699" t="s">
        <v>150</v>
      </c>
      <c r="N1699">
        <v>-0.39230728644882862</v>
      </c>
      <c r="O1699">
        <v>9.5369249734258824E-2</v>
      </c>
      <c r="P1699">
        <v>1</v>
      </c>
      <c r="Q1699">
        <v>0</v>
      </c>
      <c r="R1699">
        <v>0.65981889629924373</v>
      </c>
      <c r="S1699">
        <v>0.22644664662600411</v>
      </c>
      <c r="T1699">
        <v>-0.28247206842363121</v>
      </c>
      <c r="U1699">
        <v>18.617097541381352</v>
      </c>
      <c r="V1699">
        <v>0</v>
      </c>
      <c r="X1699" s="7">
        <v>1668</v>
      </c>
      <c r="Y1699" s="7">
        <v>0.20904874236287677</v>
      </c>
      <c r="Z1699" s="7">
        <v>-0.50254886699901224</v>
      </c>
      <c r="AX1699" t="s">
        <v>1759</v>
      </c>
      <c r="AY1699">
        <v>-0.10345010157020415</v>
      </c>
    </row>
    <row r="1700" spans="13:51" x14ac:dyDescent="0.25">
      <c r="M1700" t="s">
        <v>1590</v>
      </c>
      <c r="N1700">
        <v>-0.45795319151962083</v>
      </c>
      <c r="O1700">
        <v>-0.10142268072506262</v>
      </c>
      <c r="P1700">
        <v>1</v>
      </c>
      <c r="Q1700">
        <v>0</v>
      </c>
      <c r="R1700">
        <v>1.0975580469693131</v>
      </c>
      <c r="S1700">
        <v>0.11099003901647303</v>
      </c>
      <c r="T1700">
        <v>-0.4833423326283342</v>
      </c>
      <c r="U1700">
        <v>16.147177140535376</v>
      </c>
      <c r="V1700">
        <v>0</v>
      </c>
      <c r="X1700" s="7">
        <v>1669</v>
      </c>
      <c r="Y1700" s="7">
        <v>0.1808739793891847</v>
      </c>
      <c r="Z1700" s="7">
        <v>-0.45920820538469403</v>
      </c>
      <c r="AX1700" t="s">
        <v>2466</v>
      </c>
      <c r="AY1700">
        <v>6.9440942451643339E-2</v>
      </c>
    </row>
    <row r="1701" spans="13:51" x14ac:dyDescent="0.25">
      <c r="M1701" t="s">
        <v>2365</v>
      </c>
      <c r="N1701">
        <v>0.244347027085241</v>
      </c>
      <c r="O1701">
        <v>0.77471738020725534</v>
      </c>
      <c r="P1701">
        <v>1</v>
      </c>
      <c r="Q1701">
        <v>0</v>
      </c>
      <c r="R1701">
        <v>2.2428747074394368</v>
      </c>
      <c r="S1701">
        <v>0.20941079272278518</v>
      </c>
      <c r="T1701">
        <v>-8.1525345568598057E-2</v>
      </c>
      <c r="U1701">
        <v>16.551098775990351</v>
      </c>
      <c r="V1701">
        <v>0</v>
      </c>
      <c r="X1701" s="7">
        <v>1670</v>
      </c>
      <c r="Y1701" s="7">
        <v>0.11610700680132724</v>
      </c>
      <c r="Z1701" s="7">
        <v>-0.10845987714991466</v>
      </c>
      <c r="AX1701" t="s">
        <v>913</v>
      </c>
      <c r="AY1701">
        <v>-0.83643302699156497</v>
      </c>
    </row>
    <row r="1702" spans="13:51" x14ac:dyDescent="0.25">
      <c r="M1702" t="s">
        <v>530</v>
      </c>
      <c r="N1702">
        <v>5.7576691870602145E-2</v>
      </c>
      <c r="O1702">
        <v>5.4251230957641595E-2</v>
      </c>
      <c r="P1702">
        <v>1</v>
      </c>
      <c r="Q1702">
        <v>0</v>
      </c>
      <c r="R1702">
        <v>1.0959782471628534</v>
      </c>
      <c r="S1702">
        <v>0.14239716689788309</v>
      </c>
      <c r="T1702">
        <v>-0.12761895365402209</v>
      </c>
      <c r="U1702">
        <v>18.300901104277141</v>
      </c>
      <c r="V1702">
        <v>0</v>
      </c>
      <c r="X1702" s="7">
        <v>1671</v>
      </c>
      <c r="Y1702" s="7">
        <v>0.85449402685906661</v>
      </c>
      <c r="Z1702" s="7">
        <v>-0.89054182418344296</v>
      </c>
      <c r="AX1702" t="s">
        <v>1760</v>
      </c>
      <c r="AY1702">
        <v>0.37949025504225414</v>
      </c>
    </row>
    <row r="1703" spans="13:51" x14ac:dyDescent="0.25">
      <c r="M1703" t="s">
        <v>2366</v>
      </c>
      <c r="N1703">
        <v>-0.55474100889606526</v>
      </c>
      <c r="O1703">
        <v>0.36714760831700793</v>
      </c>
      <c r="P1703">
        <v>1</v>
      </c>
      <c r="Q1703">
        <v>0</v>
      </c>
      <c r="R1703">
        <v>0.61211700931994384</v>
      </c>
      <c r="S1703">
        <v>7.8602717052829202E-2</v>
      </c>
      <c r="T1703">
        <v>4.3381725050361997</v>
      </c>
      <c r="U1703">
        <v>16.265595521185972</v>
      </c>
      <c r="V1703">
        <v>0</v>
      </c>
      <c r="X1703" s="7">
        <v>1672</v>
      </c>
      <c r="Y1703" s="7">
        <v>-0.15127400427766613</v>
      </c>
      <c r="Z1703" s="7">
        <v>0.69514834935320335</v>
      </c>
      <c r="AX1703" t="s">
        <v>226</v>
      </c>
      <c r="AY1703">
        <v>3.1457046477349988E-2</v>
      </c>
    </row>
    <row r="1704" spans="13:51" x14ac:dyDescent="0.25">
      <c r="M1704" t="s">
        <v>1591</v>
      </c>
      <c r="N1704">
        <v>-0.51428546027230515</v>
      </c>
      <c r="O1704">
        <v>0.69326223359565498</v>
      </c>
      <c r="P1704">
        <v>1</v>
      </c>
      <c r="Q1704">
        <v>0</v>
      </c>
      <c r="R1704">
        <v>0.3728086698646178</v>
      </c>
      <c r="S1704">
        <v>0.38379947742574227</v>
      </c>
      <c r="T1704">
        <v>-0.34828891768570791</v>
      </c>
      <c r="U1704">
        <v>19.115804415648892</v>
      </c>
      <c r="V1704">
        <v>0</v>
      </c>
      <c r="X1704" s="7">
        <v>1673</v>
      </c>
      <c r="Y1704" s="7">
        <v>0.20479701307709888</v>
      </c>
      <c r="Z1704" s="7">
        <v>-0.57600892361997258</v>
      </c>
      <c r="AX1704" t="s">
        <v>1761</v>
      </c>
      <c r="AY1704">
        <v>0.70430120567363397</v>
      </c>
    </row>
    <row r="1705" spans="13:51" x14ac:dyDescent="0.25">
      <c r="M1705" t="s">
        <v>2367</v>
      </c>
      <c r="N1705">
        <v>-0.91637922282639461</v>
      </c>
      <c r="O1705">
        <v>0.55237324350222294</v>
      </c>
      <c r="P1705">
        <v>1</v>
      </c>
      <c r="Q1705">
        <v>0</v>
      </c>
      <c r="R1705">
        <v>0.23255739978798753</v>
      </c>
      <c r="S1705">
        <v>0.14043029685384248</v>
      </c>
      <c r="T1705">
        <v>-0.78683278496044051</v>
      </c>
      <c r="U1705">
        <v>17.558051204527164</v>
      </c>
      <c r="V1705">
        <v>0</v>
      </c>
      <c r="X1705" s="7">
        <v>1674</v>
      </c>
      <c r="Y1705" s="7">
        <v>0.4440209515371436</v>
      </c>
      <c r="Z1705" s="7">
        <v>-0.29403559718505767</v>
      </c>
      <c r="AX1705" t="s">
        <v>2468</v>
      </c>
      <c r="AY1705">
        <v>3.1497943717805579</v>
      </c>
    </row>
    <row r="1706" spans="13:51" x14ac:dyDescent="0.25">
      <c r="M1706" t="s">
        <v>38</v>
      </c>
      <c r="N1706">
        <v>0.39723448673219092</v>
      </c>
      <c r="O1706">
        <v>9.6348271771441694E-3</v>
      </c>
      <c r="P1706">
        <v>1</v>
      </c>
      <c r="Q1706">
        <v>0</v>
      </c>
      <c r="R1706">
        <v>0.20292091249385077</v>
      </c>
      <c r="S1706">
        <v>0.21952584291219965</v>
      </c>
      <c r="T1706">
        <v>-0.22976655075868294</v>
      </c>
      <c r="U1706">
        <v>21.615039241532561</v>
      </c>
      <c r="V1706">
        <v>0</v>
      </c>
      <c r="X1706" s="7">
        <v>1675</v>
      </c>
      <c r="Y1706" s="7">
        <v>0.2199319902699837</v>
      </c>
      <c r="Z1706" s="7">
        <v>-0.31326774257615031</v>
      </c>
      <c r="AX1706" t="s">
        <v>2469</v>
      </c>
      <c r="AY1706">
        <v>-0.18466080212610786</v>
      </c>
    </row>
    <row r="1707" spans="13:51" x14ac:dyDescent="0.25">
      <c r="M1707" t="s">
        <v>188</v>
      </c>
      <c r="N1707">
        <v>-0.46847127496277796</v>
      </c>
      <c r="O1707">
        <v>0.61480140489636625</v>
      </c>
      <c r="P1707">
        <v>1</v>
      </c>
      <c r="Q1707">
        <v>0</v>
      </c>
      <c r="R1707">
        <v>1.1070849929322335</v>
      </c>
      <c r="S1707">
        <v>0.38502954608251488</v>
      </c>
      <c r="T1707">
        <v>-0.52495761561038889</v>
      </c>
      <c r="U1707">
        <v>18.174755349111948</v>
      </c>
      <c r="V1707">
        <v>0</v>
      </c>
      <c r="X1707" s="7">
        <v>1676</v>
      </c>
      <c r="Y1707" s="7">
        <v>0.14111942926234269</v>
      </c>
      <c r="Z1707" s="7">
        <v>-0.82438377350811265</v>
      </c>
      <c r="AX1707" t="s">
        <v>1762</v>
      </c>
      <c r="AY1707">
        <v>1.1354289225635905</v>
      </c>
    </row>
    <row r="1708" spans="13:51" x14ac:dyDescent="0.25">
      <c r="M1708" t="s">
        <v>1592</v>
      </c>
      <c r="N1708">
        <v>-0.37544022055840115</v>
      </c>
      <c r="O1708">
        <v>4.9996796158883611E-2</v>
      </c>
      <c r="P1708">
        <v>1</v>
      </c>
      <c r="Q1708">
        <v>0</v>
      </c>
      <c r="R1708">
        <v>0.738324447979677</v>
      </c>
      <c r="S1708">
        <v>9.3077321264069091E-2</v>
      </c>
      <c r="T1708">
        <v>-0.26122458279772381</v>
      </c>
      <c r="U1708">
        <v>16.205452925913558</v>
      </c>
      <c r="V1708">
        <v>0</v>
      </c>
      <c r="X1708" s="7">
        <v>1677</v>
      </c>
      <c r="Y1708" s="7">
        <v>0.38181009423653828</v>
      </c>
      <c r="Z1708" s="7">
        <v>-0.48710176159056495</v>
      </c>
      <c r="AX1708" t="s">
        <v>1763</v>
      </c>
      <c r="AY1708">
        <v>-0.26987685337691619</v>
      </c>
    </row>
    <row r="1709" spans="13:51" x14ac:dyDescent="0.25">
      <c r="M1709" t="s">
        <v>891</v>
      </c>
      <c r="N1709">
        <v>-0.22673123327636446</v>
      </c>
      <c r="O1709">
        <v>0.27721346819532516</v>
      </c>
      <c r="P1709">
        <v>1</v>
      </c>
      <c r="Q1709">
        <v>0</v>
      </c>
      <c r="R1709">
        <v>0.40792263412814461</v>
      </c>
      <c r="S1709">
        <v>0.18404814631835487</v>
      </c>
      <c r="T1709">
        <v>-0.57428575001313398</v>
      </c>
      <c r="U1709">
        <v>15.86191108102088</v>
      </c>
      <c r="V1709">
        <v>0</v>
      </c>
      <c r="X1709" s="7">
        <v>1678</v>
      </c>
      <c r="Y1709" s="7">
        <v>-9.1144755032760205E-2</v>
      </c>
      <c r="Z1709" s="7">
        <v>4.0632373205505949</v>
      </c>
      <c r="AX1709" t="s">
        <v>76</v>
      </c>
      <c r="AY1709">
        <v>-0.57686998163728886</v>
      </c>
    </row>
    <row r="1710" spans="13:51" x14ac:dyDescent="0.25">
      <c r="M1710" t="s">
        <v>286</v>
      </c>
      <c r="N1710">
        <v>-0.12652577929176381</v>
      </c>
      <c r="O1710">
        <v>-0.23064348907566576</v>
      </c>
      <c r="P1710">
        <v>1</v>
      </c>
      <c r="Q1710">
        <v>0</v>
      </c>
      <c r="R1710">
        <v>0.16407338640944505</v>
      </c>
      <c r="S1710">
        <v>0.13698343649516967</v>
      </c>
      <c r="T1710">
        <v>-0.70128796640633062</v>
      </c>
      <c r="U1710">
        <v>19.356848507371389</v>
      </c>
      <c r="V1710">
        <v>0</v>
      </c>
      <c r="X1710" s="7">
        <v>1679</v>
      </c>
      <c r="Y1710" s="7">
        <v>0.18164962918941951</v>
      </c>
      <c r="Z1710" s="7">
        <v>-0.16605738509475215</v>
      </c>
      <c r="AX1710" t="s">
        <v>2470</v>
      </c>
      <c r="AY1710">
        <v>0.13140774779957728</v>
      </c>
    </row>
    <row r="1711" spans="13:51" x14ac:dyDescent="0.25">
      <c r="M1711" t="s">
        <v>898</v>
      </c>
      <c r="N1711">
        <v>0.3587315343094411</v>
      </c>
      <c r="O1711">
        <v>0.45507706820731547</v>
      </c>
      <c r="P1711">
        <v>1</v>
      </c>
      <c r="Q1711">
        <v>0</v>
      </c>
      <c r="R1711">
        <v>0.30524928454705252</v>
      </c>
      <c r="S1711">
        <v>0.28899026756379592</v>
      </c>
      <c r="T1711">
        <v>-0.4763940649573789</v>
      </c>
      <c r="U1711">
        <v>15.806176880311725</v>
      </c>
      <c r="V1711">
        <v>0</v>
      </c>
      <c r="X1711" s="7">
        <v>1680</v>
      </c>
      <c r="Y1711" s="7">
        <v>2.9600202320012897E-2</v>
      </c>
      <c r="Z1711" s="7">
        <v>0.21830255266295948</v>
      </c>
      <c r="AX1711" t="s">
        <v>2471</v>
      </c>
      <c r="AY1711">
        <v>1.160704823969068</v>
      </c>
    </row>
    <row r="1712" spans="13:51" x14ac:dyDescent="0.25">
      <c r="M1712" t="s">
        <v>626</v>
      </c>
      <c r="N1712">
        <v>1.1426570942728898</v>
      </c>
      <c r="O1712">
        <v>0.65559933577113028</v>
      </c>
      <c r="P1712">
        <v>1</v>
      </c>
      <c r="Q1712">
        <v>0</v>
      </c>
      <c r="R1712">
        <v>0.71103041369304021</v>
      </c>
      <c r="S1712">
        <v>3.2351492737441125E-2</v>
      </c>
      <c r="T1712">
        <v>-0.59521146601326258</v>
      </c>
      <c r="U1712">
        <v>16.678718780452339</v>
      </c>
      <c r="V1712">
        <v>0</v>
      </c>
      <c r="X1712" s="7">
        <v>1681</v>
      </c>
      <c r="Y1712" s="7">
        <v>0.563459432922081</v>
      </c>
      <c r="Z1712" s="7">
        <v>3.347996298143264</v>
      </c>
      <c r="AX1712" t="s">
        <v>719</v>
      </c>
      <c r="AY1712">
        <v>3.4179642313530185</v>
      </c>
    </row>
    <row r="1713" spans="13:51" x14ac:dyDescent="0.25">
      <c r="M1713" t="s">
        <v>62</v>
      </c>
      <c r="N1713">
        <v>-0.71203430938948098</v>
      </c>
      <c r="O1713">
        <v>4.3224202517675829</v>
      </c>
      <c r="P1713">
        <v>1</v>
      </c>
      <c r="Q1713">
        <v>0</v>
      </c>
      <c r="R1713">
        <v>0.67823175236883537</v>
      </c>
      <c r="S1713">
        <v>0.1773394493443016</v>
      </c>
      <c r="T1713">
        <v>-0.85285829638686483</v>
      </c>
      <c r="U1713">
        <v>18.433246116629775</v>
      </c>
      <c r="V1713">
        <v>0</v>
      </c>
      <c r="X1713" s="7">
        <v>1682</v>
      </c>
      <c r="Y1713" s="7">
        <v>-0.41946876396977512</v>
      </c>
      <c r="Z1713" s="7">
        <v>1.9930846783376144E-2</v>
      </c>
      <c r="AX1713" t="s">
        <v>1764</v>
      </c>
      <c r="AY1713">
        <v>-0.16287994874444042</v>
      </c>
    </row>
    <row r="1714" spans="13:51" x14ac:dyDescent="0.25">
      <c r="M1714" t="s">
        <v>165</v>
      </c>
      <c r="N1714">
        <v>0.10699801580105786</v>
      </c>
      <c r="O1714">
        <v>2.7882302793485737E-2</v>
      </c>
      <c r="P1714">
        <v>1</v>
      </c>
      <c r="Q1714">
        <v>0</v>
      </c>
      <c r="R1714">
        <v>0.48781079666637656</v>
      </c>
      <c r="S1714">
        <v>0.15502149774222454</v>
      </c>
      <c r="T1714">
        <v>-0.3833008440357093</v>
      </c>
      <c r="U1714">
        <v>19.294120118495005</v>
      </c>
      <c r="V1714">
        <v>0</v>
      </c>
      <c r="X1714" s="7">
        <v>1683</v>
      </c>
      <c r="Y1714" s="7">
        <v>0.74756256639159524</v>
      </c>
      <c r="Z1714" s="7">
        <v>3.8916607079822194</v>
      </c>
      <c r="AX1714" t="s">
        <v>1765</v>
      </c>
      <c r="AY1714">
        <v>-4.4554977541054343E-2</v>
      </c>
    </row>
    <row r="1715" spans="13:51" x14ac:dyDescent="0.25">
      <c r="M1715" t="s">
        <v>380</v>
      </c>
      <c r="N1715">
        <v>1.9912090446904458</v>
      </c>
      <c r="O1715">
        <v>-0.12322027095642893</v>
      </c>
      <c r="P1715">
        <v>1</v>
      </c>
      <c r="Q1715">
        <v>0</v>
      </c>
      <c r="R1715">
        <v>0.5602860872803811</v>
      </c>
      <c r="S1715">
        <v>8.4171317926269126E-2</v>
      </c>
      <c r="T1715">
        <v>4.1502442632033697E-2</v>
      </c>
      <c r="U1715">
        <v>17.758113680189485</v>
      </c>
      <c r="V1715">
        <v>0</v>
      </c>
      <c r="X1715" s="7">
        <v>1684</v>
      </c>
      <c r="Y1715" s="7">
        <v>-1.962604146612118E-2</v>
      </c>
      <c r="Z1715" s="7">
        <v>-0.72962339752480943</v>
      </c>
      <c r="AX1715" t="s">
        <v>42</v>
      </c>
      <c r="AY1715">
        <v>2.1372622774329382</v>
      </c>
    </row>
    <row r="1716" spans="13:51" x14ac:dyDescent="0.25">
      <c r="M1716" t="s">
        <v>195</v>
      </c>
      <c r="N1716">
        <v>-0.30299910950305109</v>
      </c>
      <c r="O1716">
        <v>7.5683374931662509E-2</v>
      </c>
      <c r="P1716">
        <v>1</v>
      </c>
      <c r="Q1716">
        <v>0</v>
      </c>
      <c r="R1716">
        <v>0.56902522337597983</v>
      </c>
      <c r="S1716">
        <v>0.26346435149322717</v>
      </c>
      <c r="T1716">
        <v>-0.35583194057680145</v>
      </c>
      <c r="U1716">
        <v>18.678343478682581</v>
      </c>
      <c r="V1716">
        <v>0</v>
      </c>
      <c r="X1716" s="7">
        <v>1685</v>
      </c>
      <c r="Y1716" s="7">
        <v>0.23663177890329351</v>
      </c>
      <c r="Z1716" s="7">
        <v>-0.32056147279637953</v>
      </c>
      <c r="AX1716" t="s">
        <v>18</v>
      </c>
      <c r="AY1716">
        <v>0.59057194067980878</v>
      </c>
    </row>
    <row r="1717" spans="13:51" x14ac:dyDescent="0.25">
      <c r="M1717" t="s">
        <v>700</v>
      </c>
      <c r="N1717">
        <v>-1.5238251041676093E-2</v>
      </c>
      <c r="O1717">
        <v>0.50557637865533422</v>
      </c>
      <c r="P1717">
        <v>1</v>
      </c>
      <c r="Q1717">
        <v>0</v>
      </c>
      <c r="R1717">
        <v>0.74999238778844379</v>
      </c>
      <c r="S1717">
        <v>0.18816341270187179</v>
      </c>
      <c r="T1717">
        <v>-0.28924715130291934</v>
      </c>
      <c r="U1717">
        <v>16.453227478200887</v>
      </c>
      <c r="V1717">
        <v>0</v>
      </c>
      <c r="X1717" s="7">
        <v>1686</v>
      </c>
      <c r="Y1717" s="7">
        <v>0.32301742933977456</v>
      </c>
      <c r="Z1717" s="7">
        <v>-0.54309637089437179</v>
      </c>
      <c r="AX1717" t="s">
        <v>241</v>
      </c>
      <c r="AY1717">
        <v>0.48987591532258923</v>
      </c>
    </row>
    <row r="1718" spans="13:51" x14ac:dyDescent="0.25">
      <c r="M1718" t="s">
        <v>422</v>
      </c>
      <c r="N1718">
        <v>-0.41280288841655621</v>
      </c>
      <c r="O1718">
        <v>0.28141295515295045</v>
      </c>
      <c r="P1718">
        <v>1</v>
      </c>
      <c r="Q1718">
        <v>0</v>
      </c>
      <c r="R1718">
        <v>1.2188897195874813</v>
      </c>
      <c r="S1718">
        <v>0.22297910687109271</v>
      </c>
      <c r="T1718">
        <v>-8.8092779958835424E-2</v>
      </c>
      <c r="U1718">
        <v>16.918206404098132</v>
      </c>
      <c r="V1718">
        <v>0</v>
      </c>
      <c r="X1718" s="7">
        <v>1687</v>
      </c>
      <c r="Y1718" s="7">
        <v>0.26876522082665322</v>
      </c>
      <c r="Z1718" s="7">
        <v>-1.0313060674864158</v>
      </c>
      <c r="AX1718" t="s">
        <v>313</v>
      </c>
      <c r="AY1718">
        <v>-1.6760515594894394E-2</v>
      </c>
    </row>
    <row r="1719" spans="13:51" x14ac:dyDescent="0.25">
      <c r="M1719" t="s">
        <v>2368</v>
      </c>
      <c r="N1719">
        <v>-0.76867289032090491</v>
      </c>
      <c r="O1719">
        <v>-0.20340749891047927</v>
      </c>
      <c r="P1719">
        <v>1</v>
      </c>
      <c r="Q1719">
        <v>0</v>
      </c>
      <c r="R1719">
        <v>0.61545545717528116</v>
      </c>
      <c r="S1719">
        <v>0.10487037859023292</v>
      </c>
      <c r="T1719">
        <v>1.7223876441433914</v>
      </c>
      <c r="U1719">
        <v>19.014065964237766</v>
      </c>
      <c r="V1719">
        <v>0</v>
      </c>
      <c r="X1719" s="7">
        <v>1688</v>
      </c>
      <c r="Y1719" s="7">
        <v>-1.6761558171151103E-2</v>
      </c>
      <c r="Z1719" s="7">
        <v>-0.43623216352002725</v>
      </c>
      <c r="AX1719" t="s">
        <v>276</v>
      </c>
      <c r="AY1719">
        <v>-0.14498401834815405</v>
      </c>
    </row>
    <row r="1720" spans="13:51" x14ac:dyDescent="0.25">
      <c r="M1720" t="s">
        <v>1594</v>
      </c>
      <c r="N1720">
        <v>-0.54715480307015751</v>
      </c>
      <c r="O1720">
        <v>1.8382748917314496E-2</v>
      </c>
      <c r="P1720">
        <v>1</v>
      </c>
      <c r="Q1720">
        <v>0</v>
      </c>
      <c r="R1720">
        <v>1.118949003281557</v>
      </c>
      <c r="S1720">
        <v>3.4608078511031558E-2</v>
      </c>
      <c r="T1720">
        <v>0.73048231589481283</v>
      </c>
      <c r="U1720">
        <v>17.631403313296286</v>
      </c>
      <c r="V1720">
        <v>0</v>
      </c>
      <c r="X1720" s="7">
        <v>1689</v>
      </c>
      <c r="Y1720" s="7">
        <v>7.2995186341377888E-2</v>
      </c>
      <c r="Z1720" s="7">
        <v>-0.63771178556074892</v>
      </c>
      <c r="AX1720" t="s">
        <v>2472</v>
      </c>
      <c r="AY1720">
        <v>0.83399353720046687</v>
      </c>
    </row>
    <row r="1721" spans="13:51" x14ac:dyDescent="0.25">
      <c r="M1721" t="s">
        <v>2369</v>
      </c>
      <c r="N1721">
        <v>-0.2376813450357261</v>
      </c>
      <c r="O1721">
        <v>0.22807835982558414</v>
      </c>
      <c r="P1721">
        <v>1</v>
      </c>
      <c r="Q1721">
        <v>0</v>
      </c>
      <c r="R1721">
        <v>1.0548952554570346</v>
      </c>
      <c r="S1721">
        <v>0.13719233653928892</v>
      </c>
      <c r="T1721">
        <v>0.50297470077456563</v>
      </c>
      <c r="U1721">
        <v>17.26242819724267</v>
      </c>
      <c r="V1721">
        <v>0</v>
      </c>
      <c r="X1721" s="7">
        <v>1690</v>
      </c>
      <c r="Y1721" s="7">
        <v>0.21480388436609757</v>
      </c>
      <c r="Z1721" s="7">
        <v>-0.17288834820620252</v>
      </c>
      <c r="AX1721" t="s">
        <v>1766</v>
      </c>
      <c r="AY1721">
        <v>-0.2815503455503332</v>
      </c>
    </row>
    <row r="1722" spans="13:51" x14ac:dyDescent="0.25">
      <c r="M1722" t="s">
        <v>1597</v>
      </c>
      <c r="N1722">
        <v>-0.85889066003665659</v>
      </c>
      <c r="O1722">
        <v>-0.15423072886037473</v>
      </c>
      <c r="P1722">
        <v>1</v>
      </c>
      <c r="Q1722">
        <v>0</v>
      </c>
      <c r="R1722">
        <v>0.69292048286542995</v>
      </c>
      <c r="S1722">
        <v>8.4944888742149796E-2</v>
      </c>
      <c r="T1722">
        <v>5.715308230424207E-2</v>
      </c>
      <c r="U1722">
        <v>19.243523072189312</v>
      </c>
      <c r="V1722">
        <v>0</v>
      </c>
      <c r="X1722" s="7">
        <v>1691</v>
      </c>
      <c r="Y1722" s="7">
        <v>5.6489528694662533E-2</v>
      </c>
      <c r="Z1722" s="7">
        <v>0.45305657543184563</v>
      </c>
      <c r="AX1722" t="s">
        <v>2474</v>
      </c>
      <c r="AY1722">
        <v>1.1177011087480117E-2</v>
      </c>
    </row>
    <row r="1723" spans="13:51" x14ac:dyDescent="0.25">
      <c r="M1723" t="s">
        <v>1598</v>
      </c>
      <c r="N1723">
        <v>3.2297856064984989E-2</v>
      </c>
      <c r="O1723">
        <v>-2.8726483292421872E-2</v>
      </c>
      <c r="P1723">
        <v>1</v>
      </c>
      <c r="Q1723">
        <v>0</v>
      </c>
      <c r="R1723">
        <v>0.49367274162345703</v>
      </c>
      <c r="S1723">
        <v>0.12069047768865948</v>
      </c>
      <c r="T1723">
        <v>0.83658810660756378</v>
      </c>
      <c r="U1723">
        <v>16.484817852683026</v>
      </c>
      <c r="V1723">
        <v>0</v>
      </c>
      <c r="X1723" s="7">
        <v>1692</v>
      </c>
      <c r="Y1723" s="7">
        <v>2.7717940960504683</v>
      </c>
      <c r="Z1723" s="7">
        <v>37.995409371761511</v>
      </c>
      <c r="AX1723" t="s">
        <v>2475</v>
      </c>
      <c r="AY1723">
        <v>-0.28002462381765186</v>
      </c>
    </row>
    <row r="1724" spans="13:51" x14ac:dyDescent="0.25">
      <c r="M1724" t="s">
        <v>1599</v>
      </c>
      <c r="N1724">
        <v>0.15597212012990014</v>
      </c>
      <c r="O1724">
        <v>0.4376424072849508</v>
      </c>
      <c r="P1724">
        <v>1</v>
      </c>
      <c r="Q1724">
        <v>0</v>
      </c>
      <c r="R1724">
        <v>0.74426672374180869</v>
      </c>
      <c r="S1724">
        <v>0.3417749750915709</v>
      </c>
      <c r="T1724">
        <v>5.5221489397308048</v>
      </c>
      <c r="U1724">
        <v>17.443233567809035</v>
      </c>
      <c r="V1724">
        <v>0</v>
      </c>
      <c r="X1724" s="7">
        <v>1693</v>
      </c>
      <c r="Y1724" s="7">
        <v>0.68729644111919153</v>
      </c>
      <c r="Z1724" s="7">
        <v>-0.8016168927418289</v>
      </c>
      <c r="AX1724" t="s">
        <v>1770</v>
      </c>
      <c r="AY1724">
        <v>1.6757421065629191E-2</v>
      </c>
    </row>
    <row r="1725" spans="13:51" x14ac:dyDescent="0.25">
      <c r="M1725" t="s">
        <v>1600</v>
      </c>
      <c r="N1725">
        <v>0.40700485553456694</v>
      </c>
      <c r="O1725">
        <v>0.39878379666486402</v>
      </c>
      <c r="P1725">
        <v>1</v>
      </c>
      <c r="Q1725">
        <v>0</v>
      </c>
      <c r="R1725">
        <v>1.3036226366416352</v>
      </c>
      <c r="S1725">
        <v>7.3122550492699237E-2</v>
      </c>
      <c r="T1725">
        <v>1.2314710370842488</v>
      </c>
      <c r="U1725">
        <v>18.772334471473485</v>
      </c>
      <c r="V1725">
        <v>0</v>
      </c>
      <c r="X1725" s="7">
        <v>1694</v>
      </c>
      <c r="Y1725" s="7">
        <v>7.6580019348713474E-2</v>
      </c>
      <c r="Z1725" s="7">
        <v>0.51925490447886558</v>
      </c>
      <c r="AX1725" t="s">
        <v>799</v>
      </c>
      <c r="AY1725">
        <v>4.0665794848741248</v>
      </c>
    </row>
    <row r="1726" spans="13:51" x14ac:dyDescent="0.25">
      <c r="M1726" t="s">
        <v>841</v>
      </c>
      <c r="N1726">
        <v>-0.75403941660015761</v>
      </c>
      <c r="O1726">
        <v>-0.4535835269092201</v>
      </c>
      <c r="P1726">
        <v>1</v>
      </c>
      <c r="Q1726">
        <v>0</v>
      </c>
      <c r="R1726">
        <v>0.55228206491910437</v>
      </c>
      <c r="S1726">
        <v>0.28136199754978347</v>
      </c>
      <c r="T1726">
        <v>0.39294082328502355</v>
      </c>
      <c r="U1726">
        <v>16.680646045505458</v>
      </c>
      <c r="V1726">
        <v>0</v>
      </c>
      <c r="X1726" s="7">
        <v>1695</v>
      </c>
      <c r="Y1726" s="7">
        <v>0.12677201479020775</v>
      </c>
      <c r="Z1726" s="7">
        <v>-0.4223249619787558</v>
      </c>
      <c r="AX1726" t="s">
        <v>483</v>
      </c>
      <c r="AY1726">
        <v>-0.1648424709030045</v>
      </c>
    </row>
    <row r="1727" spans="13:51" x14ac:dyDescent="0.25">
      <c r="M1727" t="s">
        <v>520</v>
      </c>
      <c r="N1727">
        <v>-0.13871369786455884</v>
      </c>
      <c r="O1727">
        <v>-9.5532196674795067E-2</v>
      </c>
      <c r="P1727">
        <v>1</v>
      </c>
      <c r="Q1727">
        <v>0</v>
      </c>
      <c r="R1727">
        <v>0.46800281962334739</v>
      </c>
      <c r="S1727">
        <v>8.3107908347130444E-2</v>
      </c>
      <c r="T1727">
        <v>-0.44989286852718224</v>
      </c>
      <c r="U1727">
        <v>17.200610083294951</v>
      </c>
      <c r="V1727">
        <v>0</v>
      </c>
      <c r="X1727" s="7">
        <v>1696</v>
      </c>
      <c r="Y1727" s="7">
        <v>-0.18023396889237922</v>
      </c>
      <c r="Z1727" s="7">
        <v>-0.2120733175564494</v>
      </c>
      <c r="AX1727" t="s">
        <v>707</v>
      </c>
      <c r="AY1727">
        <v>0.10481716403145409</v>
      </c>
    </row>
    <row r="1728" spans="13:51" x14ac:dyDescent="0.25">
      <c r="M1728" t="s">
        <v>2372</v>
      </c>
      <c r="N1728">
        <v>-0.5813432834809098</v>
      </c>
      <c r="O1728">
        <v>0.54291216072421955</v>
      </c>
      <c r="P1728">
        <v>1</v>
      </c>
      <c r="Q1728">
        <v>0</v>
      </c>
      <c r="R1728">
        <v>0.31885356967014494</v>
      </c>
      <c r="S1728">
        <v>0.26127913903656169</v>
      </c>
      <c r="T1728">
        <v>3.2286811255936381</v>
      </c>
      <c r="U1728">
        <v>19.478151496226619</v>
      </c>
      <c r="V1728">
        <v>0</v>
      </c>
      <c r="X1728" s="7">
        <v>1697</v>
      </c>
      <c r="Y1728" s="7">
        <v>-4.2442041635172373E-2</v>
      </c>
      <c r="Z1728" s="7">
        <v>-0.41551114988444848</v>
      </c>
      <c r="AX1728" t="s">
        <v>1771</v>
      </c>
      <c r="AY1728">
        <v>3.7026544951427547</v>
      </c>
    </row>
    <row r="1729" spans="13:51" x14ac:dyDescent="0.25">
      <c r="M1729" t="s">
        <v>1601</v>
      </c>
      <c r="N1729">
        <v>-0.18151200083659805</v>
      </c>
      <c r="O1729">
        <v>5.3421187794226978E-2</v>
      </c>
      <c r="P1729">
        <v>1</v>
      </c>
      <c r="Q1729">
        <v>0</v>
      </c>
      <c r="R1729">
        <v>1.1189558811332498</v>
      </c>
      <c r="S1729">
        <v>0.14795845198408539</v>
      </c>
      <c r="T1729">
        <v>-0.12375825470463304</v>
      </c>
      <c r="U1729">
        <v>17.649793202883082</v>
      </c>
      <c r="V1729">
        <v>0</v>
      </c>
      <c r="X1729" s="7">
        <v>1698</v>
      </c>
      <c r="Y1729" s="7">
        <v>0.17683493314429738</v>
      </c>
      <c r="Z1729" s="7">
        <v>6.7512093940943624E-2</v>
      </c>
      <c r="AX1729" t="s">
        <v>385</v>
      </c>
      <c r="AY1729">
        <v>-0.59004386357192939</v>
      </c>
    </row>
    <row r="1730" spans="13:51" x14ac:dyDescent="0.25">
      <c r="M1730" t="s">
        <v>642</v>
      </c>
      <c r="N1730">
        <v>-0.69856995320924231</v>
      </c>
      <c r="O1730">
        <v>4.0468344715562023E-2</v>
      </c>
      <c r="P1730">
        <v>1</v>
      </c>
      <c r="Q1730">
        <v>0</v>
      </c>
      <c r="R1730">
        <v>1.1078490523858262</v>
      </c>
      <c r="S1730">
        <v>0.11144129306317996</v>
      </c>
      <c r="T1730">
        <v>-0.12618410409474878</v>
      </c>
      <c r="U1730">
        <v>16.193048228201771</v>
      </c>
      <c r="V1730">
        <v>0</v>
      </c>
      <c r="X1730" s="7">
        <v>1699</v>
      </c>
      <c r="Y1730" s="7">
        <v>8.8347502319561011E-2</v>
      </c>
      <c r="Z1730" s="7">
        <v>-3.0770810448958866E-2</v>
      </c>
      <c r="AX1730" t="s">
        <v>1772</v>
      </c>
      <c r="AY1730">
        <v>-0.21565844844796014</v>
      </c>
    </row>
    <row r="1731" spans="13:51" x14ac:dyDescent="0.25">
      <c r="M1731" t="s">
        <v>451</v>
      </c>
      <c r="N1731">
        <v>-0.64877408361121636</v>
      </c>
      <c r="O1731">
        <v>0.67970233206469055</v>
      </c>
      <c r="P1731">
        <v>1</v>
      </c>
      <c r="Q1731">
        <v>0</v>
      </c>
      <c r="R1731">
        <v>0.55762638666469588</v>
      </c>
      <c r="S1731">
        <v>0.44941398396693466</v>
      </c>
      <c r="T1731">
        <v>0.10037747047604541</v>
      </c>
      <c r="U1731">
        <v>17.842152170138792</v>
      </c>
      <c r="V1731">
        <v>0</v>
      </c>
      <c r="X1731" s="7">
        <v>1700</v>
      </c>
      <c r="Y1731" s="7">
        <v>1.9958318029248219</v>
      </c>
      <c r="Z1731" s="7">
        <v>-2.5505728118208872</v>
      </c>
      <c r="AX1731" t="s">
        <v>1773</v>
      </c>
      <c r="AY1731">
        <v>-0.33253080328187173</v>
      </c>
    </row>
    <row r="1732" spans="13:51" x14ac:dyDescent="0.25">
      <c r="M1732" t="s">
        <v>147</v>
      </c>
      <c r="N1732">
        <v>-7.183373757448841E-2</v>
      </c>
      <c r="O1732">
        <v>-9.1456487909018169E-2</v>
      </c>
      <c r="P1732">
        <v>1</v>
      </c>
      <c r="Q1732">
        <v>0</v>
      </c>
      <c r="R1732">
        <v>0.47171454171230848</v>
      </c>
      <c r="S1732">
        <v>0.2722894348495653</v>
      </c>
      <c r="T1732">
        <v>2.3964774095620447</v>
      </c>
      <c r="U1732">
        <v>19.1685402107871</v>
      </c>
      <c r="V1732">
        <v>0</v>
      </c>
      <c r="X1732" s="7">
        <v>1701</v>
      </c>
      <c r="Y1732" s="7">
        <v>-0.45246024958329911</v>
      </c>
      <c r="Z1732" s="7">
        <v>-6.1825210689006038E-2</v>
      </c>
      <c r="AX1732" t="s">
        <v>1774</v>
      </c>
      <c r="AY1732">
        <v>-0.2950684123764864</v>
      </c>
    </row>
    <row r="1733" spans="13:51" x14ac:dyDescent="0.25">
      <c r="M1733" t="s">
        <v>1602</v>
      </c>
      <c r="N1733">
        <v>-0.30509521925502364</v>
      </c>
      <c r="O1733">
        <v>0.38594680057030961</v>
      </c>
      <c r="P1733">
        <v>1</v>
      </c>
      <c r="Q1733">
        <v>0</v>
      </c>
      <c r="R1733">
        <v>0.82046453931654983</v>
      </c>
      <c r="S1733">
        <v>0.15749425017689891</v>
      </c>
      <c r="T1733">
        <v>0.4106631596821807</v>
      </c>
      <c r="U1733">
        <v>18.42131069474026</v>
      </c>
      <c r="V1733">
        <v>0</v>
      </c>
      <c r="X1733" s="7">
        <v>1702</v>
      </c>
      <c r="Y1733" s="7">
        <v>-0.169313671806361</v>
      </c>
      <c r="Z1733" s="7">
        <v>-0.74706555102003358</v>
      </c>
      <c r="AX1733" t="s">
        <v>1775</v>
      </c>
      <c r="AY1733">
        <v>9.7909737117523071E-2</v>
      </c>
    </row>
    <row r="1734" spans="13:51" x14ac:dyDescent="0.25">
      <c r="M1734" t="s">
        <v>1603</v>
      </c>
      <c r="N1734">
        <v>0.49659147310187374</v>
      </c>
      <c r="O1734">
        <v>1.5816844666230845</v>
      </c>
      <c r="P1734">
        <v>1</v>
      </c>
      <c r="Q1734">
        <v>0</v>
      </c>
      <c r="R1734">
        <v>0.29643790754437954</v>
      </c>
      <c r="S1734">
        <v>0.38389812216263025</v>
      </c>
      <c r="T1734">
        <v>1.5268548052792918</v>
      </c>
      <c r="U1734">
        <v>15.726810641905354</v>
      </c>
      <c r="V1734">
        <v>0</v>
      </c>
      <c r="X1734" s="7">
        <v>1703</v>
      </c>
      <c r="Y1734" s="7">
        <v>-0.16359832676443409</v>
      </c>
      <c r="Z1734" s="7">
        <v>0.56083281349662495</v>
      </c>
      <c r="AX1734" t="s">
        <v>657</v>
      </c>
      <c r="AY1734">
        <v>-0.29163129085710171</v>
      </c>
    </row>
    <row r="1735" spans="13:51" x14ac:dyDescent="0.25">
      <c r="M1735" t="s">
        <v>1604</v>
      </c>
      <c r="N1735">
        <v>0.10484521585280455</v>
      </c>
      <c r="O1735">
        <v>0.43980524442594454</v>
      </c>
      <c r="P1735">
        <v>1</v>
      </c>
      <c r="Q1735">
        <v>0</v>
      </c>
      <c r="R1735">
        <v>1.5562211987480137</v>
      </c>
      <c r="S1735">
        <v>8.7563264426086154E-2</v>
      </c>
      <c r="T1735">
        <v>0.33333546160245753</v>
      </c>
      <c r="U1735">
        <v>16.556052668816267</v>
      </c>
      <c r="V1735">
        <v>1</v>
      </c>
      <c r="X1735" s="7">
        <v>1704</v>
      </c>
      <c r="Y1735" s="7">
        <v>-0.48486882379458762</v>
      </c>
      <c r="Z1735" s="7">
        <v>1.6397548831809661E-2</v>
      </c>
      <c r="AX1735" t="s">
        <v>915</v>
      </c>
      <c r="AY1735">
        <v>0.80184690793148838</v>
      </c>
    </row>
    <row r="1736" spans="13:51" x14ac:dyDescent="0.25">
      <c r="M1736" t="s">
        <v>264</v>
      </c>
      <c r="N1736">
        <v>-0.1833062768860915</v>
      </c>
      <c r="O1736">
        <v>0.17735477769480903</v>
      </c>
      <c r="P1736">
        <v>1</v>
      </c>
      <c r="Q1736">
        <v>0</v>
      </c>
      <c r="R1736">
        <v>0.50139339391756332</v>
      </c>
      <c r="S1736">
        <v>0.13050120239219201</v>
      </c>
      <c r="T1736">
        <v>-0.10908250866324178</v>
      </c>
      <c r="U1736">
        <v>18.356638514207457</v>
      </c>
      <c r="V1736">
        <v>0</v>
      </c>
      <c r="X1736" s="7">
        <v>1705</v>
      </c>
      <c r="Y1736" s="7">
        <v>7.9685652476972374E-2</v>
      </c>
      <c r="Z1736" s="7">
        <v>-0.45512587303537355</v>
      </c>
      <c r="AX1736" t="s">
        <v>1776</v>
      </c>
      <c r="AY1736">
        <v>0.66664749316842786</v>
      </c>
    </row>
    <row r="1737" spans="13:51" x14ac:dyDescent="0.25">
      <c r="M1737" t="s">
        <v>1605</v>
      </c>
      <c r="N1737">
        <v>0.31862583818103479</v>
      </c>
      <c r="O1737">
        <v>0.42473890756687799</v>
      </c>
      <c r="P1737">
        <v>1</v>
      </c>
      <c r="Q1737">
        <v>0</v>
      </c>
      <c r="R1737">
        <v>0.68764230124808756</v>
      </c>
      <c r="S1737">
        <v>7.7463904730217706E-2</v>
      </c>
      <c r="T1737">
        <v>-0.17479500632316711</v>
      </c>
      <c r="U1737">
        <v>17.726228292059105</v>
      </c>
      <c r="V1737">
        <v>0</v>
      </c>
      <c r="X1737" s="7">
        <v>1706</v>
      </c>
      <c r="Y1737" s="7">
        <v>-0.23200097687997187</v>
      </c>
      <c r="Z1737" s="7">
        <v>5.2697436036074075E-3</v>
      </c>
      <c r="AX1737" t="s">
        <v>1777</v>
      </c>
      <c r="AY1737">
        <v>-0.16079787769611298</v>
      </c>
    </row>
    <row r="1738" spans="13:51" x14ac:dyDescent="0.25">
      <c r="M1738" t="s">
        <v>873</v>
      </c>
      <c r="N1738">
        <v>-0.35517106295640333</v>
      </c>
      <c r="O1738">
        <v>0.38566621907832394</v>
      </c>
      <c r="P1738">
        <v>1</v>
      </c>
      <c r="Q1738">
        <v>0</v>
      </c>
      <c r="R1738">
        <v>3.4744543751402426</v>
      </c>
      <c r="S1738">
        <v>0.1498613216914563</v>
      </c>
      <c r="T1738">
        <v>-0.6480641975486845</v>
      </c>
      <c r="U1738">
        <v>15.427165165760805</v>
      </c>
      <c r="V1738">
        <v>0</v>
      </c>
      <c r="X1738" s="7">
        <v>1707</v>
      </c>
      <c r="Y1738" s="7">
        <v>-0.25244641080140895</v>
      </c>
      <c r="Z1738" s="7">
        <v>0.12592063150964514</v>
      </c>
      <c r="AX1738" t="s">
        <v>2476</v>
      </c>
      <c r="AY1738">
        <v>0.53066205965313029</v>
      </c>
    </row>
    <row r="1739" spans="13:51" x14ac:dyDescent="0.25">
      <c r="M1739" t="s">
        <v>2374</v>
      </c>
      <c r="N1739">
        <v>-0.347109035086549</v>
      </c>
      <c r="O1739">
        <v>0.14908185113052835</v>
      </c>
      <c r="P1739">
        <v>1</v>
      </c>
      <c r="Q1739">
        <v>0</v>
      </c>
      <c r="R1739">
        <v>0.35237801739022356</v>
      </c>
      <c r="S1739">
        <v>0.2459437279702392</v>
      </c>
      <c r="T1739">
        <v>0.23983969027027385</v>
      </c>
      <c r="U1739">
        <v>16.540915238111719</v>
      </c>
      <c r="V1739">
        <v>0</v>
      </c>
      <c r="X1739" s="7">
        <v>1708</v>
      </c>
      <c r="Y1739" s="7">
        <v>-0.39352564900371367</v>
      </c>
      <c r="Z1739" s="7">
        <v>0.75225718331315483</v>
      </c>
      <c r="AX1739" t="s">
        <v>2477</v>
      </c>
      <c r="AY1739">
        <v>0.86750188812596229</v>
      </c>
    </row>
    <row r="1740" spans="13:51" x14ac:dyDescent="0.25">
      <c r="M1740" t="s">
        <v>2376</v>
      </c>
      <c r="N1740">
        <v>-0.19051644967809306</v>
      </c>
      <c r="O1740">
        <v>2.5382917794914465E-2</v>
      </c>
      <c r="P1740">
        <v>1</v>
      </c>
      <c r="Q1740">
        <v>0</v>
      </c>
      <c r="R1740">
        <v>0.48543154064676014</v>
      </c>
      <c r="S1740">
        <v>8.2204248201159694E-2</v>
      </c>
      <c r="T1740">
        <v>0.95969352006541053</v>
      </c>
      <c r="U1740">
        <v>16.758412244420686</v>
      </c>
      <c r="V1740">
        <v>0</v>
      </c>
      <c r="X1740" s="7">
        <v>1709</v>
      </c>
      <c r="Y1740" s="7">
        <v>0.18770770667937201</v>
      </c>
      <c r="Z1740" s="7">
        <v>0.95494938759351777</v>
      </c>
      <c r="AX1740" t="s">
        <v>414</v>
      </c>
      <c r="AY1740">
        <v>-0.60460902439617425</v>
      </c>
    </row>
    <row r="1741" spans="13:51" x14ac:dyDescent="0.25">
      <c r="M1741" t="s">
        <v>346</v>
      </c>
      <c r="N1741">
        <v>-0.8883925662232488</v>
      </c>
      <c r="O1741">
        <v>0.14909302575394046</v>
      </c>
      <c r="P1741">
        <v>1</v>
      </c>
      <c r="Q1741">
        <v>0</v>
      </c>
      <c r="R1741">
        <v>0.68289890230327066</v>
      </c>
      <c r="S1741">
        <v>9.5056463295512053E-2</v>
      </c>
      <c r="T1741">
        <v>0.10343956219717129</v>
      </c>
      <c r="U1741">
        <v>17.674107103317485</v>
      </c>
      <c r="V1741">
        <v>0</v>
      </c>
      <c r="X1741" s="7">
        <v>1710</v>
      </c>
      <c r="Y1741" s="7">
        <v>0.4574650848198698</v>
      </c>
      <c r="Z1741" s="7">
        <v>-1.1694993942093508</v>
      </c>
      <c r="AX1741" t="s">
        <v>1780</v>
      </c>
      <c r="AY1741">
        <v>1.5803358384327701</v>
      </c>
    </row>
    <row r="1742" spans="13:51" x14ac:dyDescent="0.25">
      <c r="M1742" t="s">
        <v>1606</v>
      </c>
      <c r="N1742">
        <v>-0.65433725890477823</v>
      </c>
      <c r="O1742">
        <v>0.22378406380256294</v>
      </c>
      <c r="P1742">
        <v>1</v>
      </c>
      <c r="Q1742">
        <v>0</v>
      </c>
      <c r="R1742">
        <v>1.1353591857929579</v>
      </c>
      <c r="S1742">
        <v>0.2118931517238716</v>
      </c>
      <c r="T1742">
        <v>9.1105915597564605E-2</v>
      </c>
      <c r="U1742">
        <v>18.349137190554817</v>
      </c>
      <c r="V1742">
        <v>0</v>
      </c>
      <c r="X1742" s="7">
        <v>1711</v>
      </c>
      <c r="Y1742" s="7">
        <v>-8.8259928696029333E-2</v>
      </c>
      <c r="Z1742" s="7">
        <v>0.19525794449708719</v>
      </c>
      <c r="AX1742" t="s">
        <v>2480</v>
      </c>
      <c r="AY1742">
        <v>0.52083811994791052</v>
      </c>
    </row>
    <row r="1743" spans="13:51" x14ac:dyDescent="0.25">
      <c r="M1743" t="s">
        <v>1607</v>
      </c>
      <c r="N1743">
        <v>4.145800576611629</v>
      </c>
      <c r="O1743">
        <v>0.3061170734232852</v>
      </c>
      <c r="P1743">
        <v>1</v>
      </c>
      <c r="Q1743">
        <v>0</v>
      </c>
      <c r="R1743">
        <v>1.3594729834089956</v>
      </c>
      <c r="S1743">
        <v>5.2900790270216207E-2</v>
      </c>
      <c r="T1743">
        <v>6.9485713211344553</v>
      </c>
      <c r="U1743">
        <v>16.43398354486904</v>
      </c>
      <c r="V1743">
        <v>0</v>
      </c>
      <c r="X1743" s="7">
        <v>1712</v>
      </c>
      <c r="Y1743" s="7">
        <v>0.19183047795088565</v>
      </c>
      <c r="Z1743" s="7">
        <v>1.7993785667395601</v>
      </c>
      <c r="AX1743" t="s">
        <v>2481</v>
      </c>
      <c r="AY1743">
        <v>0.10818013682076454</v>
      </c>
    </row>
    <row r="1744" spans="13:51" x14ac:dyDescent="0.25">
      <c r="M1744" t="s">
        <v>874</v>
      </c>
      <c r="N1744">
        <v>0.2884422586646111</v>
      </c>
      <c r="O1744">
        <v>0.20473274602603891</v>
      </c>
      <c r="P1744">
        <v>1</v>
      </c>
      <c r="Q1744">
        <v>0</v>
      </c>
      <c r="R1744">
        <v>0.51471313677008312</v>
      </c>
      <c r="S1744">
        <v>0.15453134961638121</v>
      </c>
      <c r="T1744">
        <v>-0.10951829305734107</v>
      </c>
      <c r="U1744">
        <v>15.907220595098108</v>
      </c>
      <c r="V1744">
        <v>0</v>
      </c>
      <c r="X1744" s="7">
        <v>1713</v>
      </c>
      <c r="Y1744" s="7">
        <v>-0.29915986369843306</v>
      </c>
      <c r="Z1744" s="7">
        <v>-3.83924580461803E-3</v>
      </c>
      <c r="AX1744" t="s">
        <v>240</v>
      </c>
      <c r="AY1744">
        <v>5.1116592948473955E-2</v>
      </c>
    </row>
    <row r="1745" spans="13:51" x14ac:dyDescent="0.25">
      <c r="M1745" t="s">
        <v>2377</v>
      </c>
      <c r="N1745">
        <v>2.7869238271489356E-2</v>
      </c>
      <c r="O1745">
        <v>4.0239552305059529</v>
      </c>
      <c r="P1745">
        <v>1</v>
      </c>
      <c r="Q1745">
        <v>0</v>
      </c>
      <c r="R1745">
        <v>0.5095667021618947</v>
      </c>
      <c r="S1745">
        <v>0.18723497828087265</v>
      </c>
      <c r="T1745">
        <v>9.5601592924551202</v>
      </c>
      <c r="U1745">
        <v>13.677876763470756</v>
      </c>
      <c r="V1745">
        <v>0</v>
      </c>
      <c r="X1745" s="7">
        <v>1714</v>
      </c>
      <c r="Y1745" s="7">
        <v>-4.6931025239500601E-2</v>
      </c>
      <c r="Z1745" s="7">
        <v>3.1692774197824507E-2</v>
      </c>
      <c r="AX1745" t="s">
        <v>1781</v>
      </c>
      <c r="AY1745">
        <v>-0.43111025470416187</v>
      </c>
    </row>
    <row r="1746" spans="13:51" x14ac:dyDescent="0.25">
      <c r="M1746" t="s">
        <v>2378</v>
      </c>
      <c r="N1746">
        <v>0.42672591543134514</v>
      </c>
      <c r="O1746">
        <v>-7.155075287684412E-2</v>
      </c>
      <c r="P1746">
        <v>1</v>
      </c>
      <c r="Q1746">
        <v>0</v>
      </c>
      <c r="R1746">
        <v>0.40634357780743557</v>
      </c>
      <c r="S1746">
        <v>0.15168392315088866</v>
      </c>
      <c r="T1746">
        <v>-0.23355651277606507</v>
      </c>
      <c r="U1746">
        <v>16.810010799752927</v>
      </c>
      <c r="V1746">
        <v>0</v>
      </c>
      <c r="X1746" s="7">
        <v>1715</v>
      </c>
      <c r="Y1746" s="7">
        <v>-3.2185450584988146E-2</v>
      </c>
      <c r="Z1746" s="7">
        <v>-0.3806174378315681</v>
      </c>
      <c r="AX1746" t="s">
        <v>655</v>
      </c>
      <c r="AY1746">
        <v>6.916517715072916E-2</v>
      </c>
    </row>
    <row r="1747" spans="13:51" x14ac:dyDescent="0.25">
      <c r="M1747" t="s">
        <v>1608</v>
      </c>
      <c r="N1747">
        <v>-0.54352363120921188</v>
      </c>
      <c r="O1747">
        <v>0.90773984468513136</v>
      </c>
      <c r="P1747">
        <v>1</v>
      </c>
      <c r="Q1747">
        <v>0</v>
      </c>
      <c r="R1747">
        <v>0.85118503056234784</v>
      </c>
      <c r="S1747">
        <v>0.10382080301960661</v>
      </c>
      <c r="T1747">
        <v>1.1670189796764485</v>
      </c>
      <c r="U1747">
        <v>16.390687051897476</v>
      </c>
      <c r="V1747">
        <v>0</v>
      </c>
      <c r="X1747" s="7">
        <v>1716</v>
      </c>
      <c r="Y1747" s="7">
        <v>0.82645376201916365</v>
      </c>
      <c r="Z1747" s="7">
        <v>-1.5951266523400687</v>
      </c>
      <c r="AX1747" t="s">
        <v>2482</v>
      </c>
      <c r="AY1747">
        <v>-0.5123714888294304</v>
      </c>
    </row>
    <row r="1748" spans="13:51" x14ac:dyDescent="0.25">
      <c r="M1748" t="s">
        <v>185</v>
      </c>
      <c r="N1748">
        <v>-4.5893411822689259E-2</v>
      </c>
      <c r="O1748">
        <v>7.2666425718749497E-2</v>
      </c>
      <c r="P1748">
        <v>1</v>
      </c>
      <c r="Q1748">
        <v>0</v>
      </c>
      <c r="R1748">
        <v>0.31027662399808092</v>
      </c>
      <c r="S1748">
        <v>1.0328616066885227E-2</v>
      </c>
      <c r="T1748">
        <v>7.4764499489792496E-2</v>
      </c>
      <c r="U1748">
        <v>18.780614433187417</v>
      </c>
      <c r="V1748">
        <v>0</v>
      </c>
      <c r="X1748" s="7">
        <v>1717</v>
      </c>
      <c r="Y1748" s="7">
        <v>0.64730614875623016</v>
      </c>
      <c r="Z1748" s="7">
        <v>-1.1944609518263878</v>
      </c>
      <c r="AX1748" t="s">
        <v>2483</v>
      </c>
      <c r="AY1748">
        <v>-0.5678021113474867</v>
      </c>
    </row>
    <row r="1749" spans="13:51" x14ac:dyDescent="0.25">
      <c r="M1749" t="s">
        <v>678</v>
      </c>
      <c r="N1749">
        <v>-0.66027898702187382</v>
      </c>
      <c r="O1749">
        <v>0.2161033148269344</v>
      </c>
      <c r="P1749">
        <v>1</v>
      </c>
      <c r="Q1749">
        <v>0</v>
      </c>
      <c r="R1749">
        <v>0.6889347365235734</v>
      </c>
      <c r="S1749">
        <v>0.29555690437193105</v>
      </c>
      <c r="T1749">
        <v>-0.40558487558969925</v>
      </c>
      <c r="U1749">
        <v>16.797053025137632</v>
      </c>
      <c r="V1749">
        <v>0</v>
      </c>
      <c r="X1749" s="7">
        <v>1718</v>
      </c>
      <c r="Y1749" s="7">
        <v>0.3659714515254317</v>
      </c>
      <c r="Z1749" s="7">
        <v>-0.60365279656115778</v>
      </c>
      <c r="AX1749" t="s">
        <v>1782</v>
      </c>
      <c r="AY1749">
        <v>-0.28467850851139187</v>
      </c>
    </row>
    <row r="1750" spans="13:51" x14ac:dyDescent="0.25">
      <c r="M1750" t="s">
        <v>2379</v>
      </c>
      <c r="N1750">
        <v>-0.51341250026485952</v>
      </c>
      <c r="O1750">
        <v>-0.13703602143183899</v>
      </c>
      <c r="P1750">
        <v>1</v>
      </c>
      <c r="Q1750">
        <v>0</v>
      </c>
      <c r="R1750">
        <v>0.29521397159650803</v>
      </c>
      <c r="S1750">
        <v>0.13147503096874899</v>
      </c>
      <c r="T1750">
        <v>-0.3359715943648845</v>
      </c>
      <c r="U1750">
        <v>16.933576148496613</v>
      </c>
      <c r="V1750">
        <v>0</v>
      </c>
      <c r="X1750" s="7">
        <v>1719</v>
      </c>
      <c r="Y1750" s="7">
        <v>0.22175223852068218</v>
      </c>
      <c r="Z1750" s="7">
        <v>-1.0806428985573389</v>
      </c>
      <c r="AX1750" t="s">
        <v>2484</v>
      </c>
      <c r="AY1750">
        <v>0.19542070203818318</v>
      </c>
    </row>
    <row r="1751" spans="13:51" x14ac:dyDescent="0.25">
      <c r="M1751" t="s">
        <v>2380</v>
      </c>
      <c r="N1751">
        <v>-0.59043802562327996</v>
      </c>
      <c r="O1751">
        <v>0.57602997438128622</v>
      </c>
      <c r="P1751">
        <v>1</v>
      </c>
      <c r="Q1751">
        <v>0</v>
      </c>
      <c r="R1751">
        <v>0.93523185844371515</v>
      </c>
      <c r="S1751">
        <v>0.19590284334554034</v>
      </c>
      <c r="T1751">
        <v>9.3423924511960049E-2</v>
      </c>
      <c r="U1751">
        <v>16.30218201604173</v>
      </c>
      <c r="V1751">
        <v>0</v>
      </c>
      <c r="X1751" s="7">
        <v>1720</v>
      </c>
      <c r="Y1751" s="7">
        <v>0.42708452133590658</v>
      </c>
      <c r="Z1751" s="7">
        <v>-0.3947866652709216</v>
      </c>
      <c r="AX1751" t="s">
        <v>2485</v>
      </c>
      <c r="AY1751">
        <v>-0.10522126555693322</v>
      </c>
    </row>
    <row r="1752" spans="13:51" x14ac:dyDescent="0.25">
      <c r="M1752" t="s">
        <v>1609</v>
      </c>
      <c r="N1752">
        <v>-0.94573084989301903</v>
      </c>
      <c r="O1752">
        <v>0.49118573671596349</v>
      </c>
      <c r="P1752">
        <v>1</v>
      </c>
      <c r="Q1752">
        <v>0</v>
      </c>
      <c r="R1752">
        <v>0.75938686049219994</v>
      </c>
      <c r="S1752">
        <v>0.18594408807821006</v>
      </c>
      <c r="T1752">
        <v>0.48247127521988697</v>
      </c>
      <c r="U1752">
        <v>16.5064068074315</v>
      </c>
      <c r="V1752">
        <v>0</v>
      </c>
      <c r="X1752" s="7">
        <v>1721</v>
      </c>
      <c r="Y1752" s="7">
        <v>1.950467157359671</v>
      </c>
      <c r="Z1752" s="7">
        <v>-1.7944950372297708</v>
      </c>
      <c r="AX1752" t="s">
        <v>1783</v>
      </c>
      <c r="AY1752">
        <v>-0.43569696916578149</v>
      </c>
    </row>
    <row r="1753" spans="13:51" x14ac:dyDescent="0.25">
      <c r="M1753" t="s">
        <v>1610</v>
      </c>
      <c r="N1753">
        <v>0.48861565266010742</v>
      </c>
      <c r="O1753">
        <v>0.35399009160707079</v>
      </c>
      <c r="P1753">
        <v>1</v>
      </c>
      <c r="Q1753">
        <v>0</v>
      </c>
      <c r="R1753">
        <v>0.48283282974263847</v>
      </c>
      <c r="S1753">
        <v>0.13075540621601967</v>
      </c>
      <c r="T1753">
        <v>1.2562721150251062</v>
      </c>
      <c r="U1753">
        <v>16.276360615830061</v>
      </c>
      <c r="V1753">
        <v>0</v>
      </c>
      <c r="X1753" s="7">
        <v>1722</v>
      </c>
      <c r="Y1753" s="7">
        <v>0.86576264779489964</v>
      </c>
      <c r="Z1753" s="7">
        <v>-0.4587577922603327</v>
      </c>
      <c r="AX1753" t="s">
        <v>1784</v>
      </c>
      <c r="AY1753">
        <v>-2.2085465231816356E-2</v>
      </c>
    </row>
    <row r="1754" spans="13:51" x14ac:dyDescent="0.25">
      <c r="M1754" t="s">
        <v>1611</v>
      </c>
      <c r="N1754">
        <v>7.8766019895254932E-3</v>
      </c>
      <c r="O1754">
        <v>0.66357498207497612</v>
      </c>
      <c r="P1754">
        <v>1</v>
      </c>
      <c r="Q1754">
        <v>0</v>
      </c>
      <c r="R1754">
        <v>0.55348244773560218</v>
      </c>
      <c r="S1754">
        <v>0.15936216554347946</v>
      </c>
      <c r="T1754">
        <v>-4.2128839600038957E-2</v>
      </c>
      <c r="U1754">
        <v>16.741317323895288</v>
      </c>
      <c r="V1754">
        <v>0</v>
      </c>
      <c r="X1754" s="7">
        <v>1723</v>
      </c>
      <c r="Y1754" s="7">
        <v>-0.16001508735196451</v>
      </c>
      <c r="Z1754" s="7">
        <v>-0.59402432924819304</v>
      </c>
      <c r="AX1754" t="s">
        <v>1785</v>
      </c>
      <c r="AY1754">
        <v>1.5724724041824436</v>
      </c>
    </row>
    <row r="1755" spans="13:51" x14ac:dyDescent="0.25">
      <c r="M1755" t="s">
        <v>849</v>
      </c>
      <c r="N1755">
        <v>0.13685485058964897</v>
      </c>
      <c r="O1755">
        <v>0.39115204337505133</v>
      </c>
      <c r="P1755">
        <v>1</v>
      </c>
      <c r="Q1755">
        <v>0</v>
      </c>
      <c r="R1755">
        <v>0.44130996124442406</v>
      </c>
      <c r="S1755">
        <v>0.21190435535400867</v>
      </c>
      <c r="T1755">
        <v>-0.80860468950358322</v>
      </c>
      <c r="U1755">
        <v>16.232390057907804</v>
      </c>
      <c r="V1755">
        <v>0</v>
      </c>
      <c r="X1755" s="7">
        <v>1724</v>
      </c>
      <c r="Y1755" s="7">
        <v>-1.2864793873040598E-2</v>
      </c>
      <c r="Z1755" s="7">
        <v>-0.12584890399151824</v>
      </c>
      <c r="AX1755" t="s">
        <v>2486</v>
      </c>
      <c r="AY1755">
        <v>-0.52333716742238667</v>
      </c>
    </row>
    <row r="1756" spans="13:51" x14ac:dyDescent="0.25">
      <c r="M1756" t="s">
        <v>2381</v>
      </c>
      <c r="N1756">
        <v>0.75800502752834087</v>
      </c>
      <c r="O1756">
        <v>3.4169138325300406E-2</v>
      </c>
      <c r="P1756">
        <v>1</v>
      </c>
      <c r="Q1756">
        <v>0</v>
      </c>
      <c r="R1756">
        <v>0.57242731633182842</v>
      </c>
      <c r="S1756">
        <v>0.14584657915238627</v>
      </c>
      <c r="T1756">
        <v>0.91532360127163748</v>
      </c>
      <c r="U1756">
        <v>17.267313044376881</v>
      </c>
      <c r="V1756">
        <v>0</v>
      </c>
      <c r="X1756" s="7">
        <v>1725</v>
      </c>
      <c r="Y1756" s="7">
        <v>1.210261025743647</v>
      </c>
      <c r="Z1756" s="7">
        <v>-1.7916043092245568</v>
      </c>
      <c r="AX1756" t="s">
        <v>1787</v>
      </c>
      <c r="AY1756">
        <v>0.11581155324927088</v>
      </c>
    </row>
    <row r="1757" spans="13:51" x14ac:dyDescent="0.25">
      <c r="M1757" t="s">
        <v>1612</v>
      </c>
      <c r="N1757">
        <v>-0.30620326334312625</v>
      </c>
      <c r="O1757">
        <v>0.16749040897946688</v>
      </c>
      <c r="P1757">
        <v>1</v>
      </c>
      <c r="Q1757">
        <v>0</v>
      </c>
      <c r="R1757">
        <v>2.1559662921455729</v>
      </c>
      <c r="S1757">
        <v>0.1178914484871479</v>
      </c>
      <c r="T1757">
        <v>0.95888208372538419</v>
      </c>
      <c r="U1757">
        <v>17.929822252211917</v>
      </c>
      <c r="V1757">
        <v>0</v>
      </c>
      <c r="X1757" s="7">
        <v>1726</v>
      </c>
      <c r="Y1757" s="7">
        <v>7.1788688569431297E-2</v>
      </c>
      <c r="Z1757" s="7">
        <v>-0.25330068940602934</v>
      </c>
      <c r="AX1757" t="s">
        <v>1788</v>
      </c>
      <c r="AY1757">
        <v>0.35368431167798797</v>
      </c>
    </row>
    <row r="1758" spans="13:51" x14ac:dyDescent="0.25">
      <c r="M1758" t="s">
        <v>2382</v>
      </c>
      <c r="N1758">
        <v>-1.1570010407223387E-2</v>
      </c>
      <c r="O1758">
        <v>-0.12165428434330604</v>
      </c>
      <c r="P1758">
        <v>1</v>
      </c>
      <c r="Q1758">
        <v>0</v>
      </c>
      <c r="R1758">
        <v>1.5045129157406425</v>
      </c>
      <c r="S1758">
        <v>0.14360721817607566</v>
      </c>
      <c r="T1758">
        <v>4.6121070280655596E-2</v>
      </c>
      <c r="U1758">
        <v>16.08777130368561</v>
      </c>
      <c r="V1758">
        <v>0</v>
      </c>
      <c r="X1758" s="7">
        <v>1727</v>
      </c>
      <c r="Y1758" s="7">
        <v>0.12650743911187401</v>
      </c>
      <c r="Z1758" s="7">
        <v>-0.82507739232111632</v>
      </c>
      <c r="AX1758" t="s">
        <v>2487</v>
      </c>
      <c r="AY1758">
        <v>-0.39699635586695042</v>
      </c>
    </row>
    <row r="1759" spans="13:51" x14ac:dyDescent="0.25">
      <c r="M1759" t="s">
        <v>1613</v>
      </c>
      <c r="N1759">
        <v>-0.2401581201492107</v>
      </c>
      <c r="O1759">
        <v>0.77009603389882342</v>
      </c>
      <c r="P1759">
        <v>1</v>
      </c>
      <c r="Q1759">
        <v>0</v>
      </c>
      <c r="R1759">
        <v>0.82585984415518432</v>
      </c>
      <c r="S1759">
        <v>8.9415227902086294E-2</v>
      </c>
      <c r="T1759">
        <v>4.3725051999091766</v>
      </c>
      <c r="U1759">
        <v>17.469477395239505</v>
      </c>
      <c r="V1759">
        <v>0</v>
      </c>
      <c r="X1759" s="7">
        <v>1728</v>
      </c>
      <c r="Y1759" s="7">
        <v>-0.41403136384366723</v>
      </c>
      <c r="Z1759" s="7">
        <v>-0.23474271976754912</v>
      </c>
      <c r="AX1759" t="s">
        <v>1789</v>
      </c>
      <c r="AY1759">
        <v>2.0817750200700464</v>
      </c>
    </row>
    <row r="1760" spans="13:51" x14ac:dyDescent="0.25">
      <c r="M1760" t="s">
        <v>1614</v>
      </c>
      <c r="N1760">
        <v>-0.14803533050207149</v>
      </c>
      <c r="O1760">
        <v>-0.13042102279178647</v>
      </c>
      <c r="P1760">
        <v>1</v>
      </c>
      <c r="Q1760">
        <v>0</v>
      </c>
      <c r="R1760">
        <v>0.61029770448516263</v>
      </c>
      <c r="S1760">
        <v>8.7758342677231801E-2</v>
      </c>
      <c r="T1760">
        <v>0.52560820113423934</v>
      </c>
      <c r="U1760">
        <v>19.404252178353271</v>
      </c>
      <c r="V1760">
        <v>0</v>
      </c>
      <c r="X1760" s="7">
        <v>1729</v>
      </c>
      <c r="Y1760" s="7">
        <v>0.74977713660246481</v>
      </c>
      <c r="Z1760" s="7">
        <v>-0.82161087417695322</v>
      </c>
      <c r="AX1760" t="s">
        <v>636</v>
      </c>
      <c r="AY1760">
        <v>-0.46223139543487596</v>
      </c>
    </row>
    <row r="1761" spans="13:51" x14ac:dyDescent="0.25">
      <c r="M1761" t="s">
        <v>1615</v>
      </c>
      <c r="N1761">
        <v>1.3264450566284094</v>
      </c>
      <c r="O1761">
        <v>1.5227243306497606</v>
      </c>
      <c r="P1761">
        <v>1</v>
      </c>
      <c r="Q1761">
        <v>0</v>
      </c>
      <c r="R1761">
        <v>1.1522161742453407</v>
      </c>
      <c r="S1761">
        <v>0.18811040253115338</v>
      </c>
      <c r="T1761">
        <v>0.15994416462574304</v>
      </c>
      <c r="U1761">
        <v>17.800216581650307</v>
      </c>
      <c r="V1761">
        <v>0</v>
      </c>
      <c r="X1761" s="7">
        <v>1730</v>
      </c>
      <c r="Y1761" s="7">
        <v>0.30776647333789681</v>
      </c>
      <c r="Z1761" s="7">
        <v>-0.61286169259292045</v>
      </c>
      <c r="AX1761" t="s">
        <v>2488</v>
      </c>
      <c r="AY1761">
        <v>-7.2548910312887238E-2</v>
      </c>
    </row>
    <row r="1762" spans="13:51" x14ac:dyDescent="0.25">
      <c r="M1762" t="s">
        <v>1616</v>
      </c>
      <c r="N1762">
        <v>0.26490641236616191</v>
      </c>
      <c r="O1762">
        <v>0.48839888692212735</v>
      </c>
      <c r="P1762">
        <v>1</v>
      </c>
      <c r="Q1762">
        <v>0</v>
      </c>
      <c r="R1762">
        <v>0.79423421249532034</v>
      </c>
      <c r="S1762">
        <v>8.1967028520472981E-2</v>
      </c>
      <c r="T1762">
        <v>0.40657175344757557</v>
      </c>
      <c r="U1762">
        <v>18.363221300257251</v>
      </c>
      <c r="V1762">
        <v>0</v>
      </c>
      <c r="X1762" s="7">
        <v>1731</v>
      </c>
      <c r="Y1762" s="7">
        <v>0.40739024437575422</v>
      </c>
      <c r="Z1762" s="7">
        <v>8.9201228726119519E-2</v>
      </c>
      <c r="AX1762" t="s">
        <v>1790</v>
      </c>
      <c r="AY1762">
        <v>-0.14972623204801305</v>
      </c>
    </row>
    <row r="1763" spans="13:51" x14ac:dyDescent="0.25">
      <c r="M1763" t="s">
        <v>572</v>
      </c>
      <c r="N1763">
        <v>-7.5848480516328282E-2</v>
      </c>
      <c r="O1763">
        <v>0.1217964207116332</v>
      </c>
      <c r="P1763">
        <v>1</v>
      </c>
      <c r="Q1763">
        <v>0</v>
      </c>
      <c r="R1763">
        <v>0.72468020373863862</v>
      </c>
      <c r="S1763">
        <v>0.15437550054281379</v>
      </c>
      <c r="T1763">
        <v>6.520652211294875E-2</v>
      </c>
      <c r="U1763">
        <v>16.813668531058635</v>
      </c>
      <c r="V1763">
        <v>0</v>
      </c>
      <c r="X1763" s="7">
        <v>1732</v>
      </c>
      <c r="Y1763" s="7">
        <v>1.3838226572379744</v>
      </c>
      <c r="Z1763" s="7">
        <v>-1.2789774413851698</v>
      </c>
      <c r="AX1763" t="s">
        <v>1791</v>
      </c>
      <c r="AY1763">
        <v>-0.11042442603618056</v>
      </c>
    </row>
    <row r="1764" spans="13:51" x14ac:dyDescent="0.25">
      <c r="M1764" t="s">
        <v>347</v>
      </c>
      <c r="N1764">
        <v>-0.36650793596685471</v>
      </c>
      <c r="O1764">
        <v>-1.2289137413983036E-2</v>
      </c>
      <c r="P1764">
        <v>1</v>
      </c>
      <c r="Q1764">
        <v>0</v>
      </c>
      <c r="R1764">
        <v>1.7204193827597096</v>
      </c>
      <c r="S1764">
        <v>5.5669513968541001E-2</v>
      </c>
      <c r="T1764">
        <v>8.8492404788245976E-3</v>
      </c>
      <c r="U1764">
        <v>16.69113655415978</v>
      </c>
      <c r="V1764">
        <v>0</v>
      </c>
      <c r="X1764" s="7">
        <v>1733</v>
      </c>
      <c r="Y1764" s="7">
        <v>8.9727687408249712E-2</v>
      </c>
      <c r="Z1764" s="7">
        <v>-0.27303396429434124</v>
      </c>
      <c r="AX1764" t="s">
        <v>1792</v>
      </c>
      <c r="AY1764">
        <v>-0.32943654670281936</v>
      </c>
    </row>
    <row r="1765" spans="13:51" x14ac:dyDescent="0.25">
      <c r="M1765" t="s">
        <v>319</v>
      </c>
      <c r="N1765">
        <v>-3.0479867630178802E-2</v>
      </c>
      <c r="O1765">
        <v>-0.27449535141839432</v>
      </c>
      <c r="P1765">
        <v>1</v>
      </c>
      <c r="Q1765">
        <v>0</v>
      </c>
      <c r="R1765">
        <v>0.78155883971199636</v>
      </c>
      <c r="S1765">
        <v>0.132250325150744</v>
      </c>
      <c r="T1765">
        <v>-0.19417045408734693</v>
      </c>
      <c r="U1765">
        <v>17.447321836102699</v>
      </c>
      <c r="V1765">
        <v>0</v>
      </c>
      <c r="X1765" s="7">
        <v>1734</v>
      </c>
      <c r="Y1765" s="7">
        <v>0.22958705561390116</v>
      </c>
      <c r="Z1765" s="7">
        <v>8.9038782567133629E-2</v>
      </c>
      <c r="AX1765" t="s">
        <v>212</v>
      </c>
      <c r="AY1765">
        <v>0.11667911364189447</v>
      </c>
    </row>
    <row r="1766" spans="13:51" x14ac:dyDescent="0.25">
      <c r="M1766" t="s">
        <v>461</v>
      </c>
      <c r="N1766">
        <v>6.8870697727028876E-2</v>
      </c>
      <c r="O1766">
        <v>-7.972555776265472E-2</v>
      </c>
      <c r="P1766">
        <v>1</v>
      </c>
      <c r="Q1766">
        <v>0</v>
      </c>
      <c r="R1766">
        <v>0.70690340056319567</v>
      </c>
      <c r="S1766">
        <v>0.14759868503276671</v>
      </c>
      <c r="T1766">
        <v>-0.12254206502775694</v>
      </c>
      <c r="U1766">
        <v>17.307051546015856</v>
      </c>
      <c r="V1766">
        <v>0</v>
      </c>
      <c r="X1766" s="7">
        <v>1735</v>
      </c>
      <c r="Y1766" s="7">
        <v>0.10450340439807329</v>
      </c>
      <c r="Z1766" s="7">
        <v>-0.45967446735447659</v>
      </c>
      <c r="AX1766" t="s">
        <v>47</v>
      </c>
      <c r="AY1766">
        <v>-0.66955494211870381</v>
      </c>
    </row>
    <row r="1767" spans="13:51" x14ac:dyDescent="0.25">
      <c r="M1767" t="s">
        <v>540</v>
      </c>
      <c r="N1767">
        <v>-0.40539294781868718</v>
      </c>
      <c r="O1767">
        <v>0.10928886236871049</v>
      </c>
      <c r="P1767">
        <v>1</v>
      </c>
      <c r="Q1767">
        <v>0</v>
      </c>
      <c r="R1767">
        <v>0.81258962367480636</v>
      </c>
      <c r="S1767">
        <v>0.25086847017915653</v>
      </c>
      <c r="T1767">
        <v>-0.30652138207145702</v>
      </c>
      <c r="U1767">
        <v>16.835523812647036</v>
      </c>
      <c r="V1767">
        <v>0</v>
      </c>
      <c r="X1767" s="7">
        <v>1736</v>
      </c>
      <c r="Y1767" s="7">
        <v>-5.738969775268063E-2</v>
      </c>
      <c r="Z1767" s="7">
        <v>-0.28971933733386834</v>
      </c>
      <c r="AX1767" t="s">
        <v>1793</v>
      </c>
      <c r="AY1767">
        <v>-0.27369197063094136</v>
      </c>
    </row>
    <row r="1768" spans="13:51" x14ac:dyDescent="0.25">
      <c r="M1768" t="s">
        <v>1617</v>
      </c>
      <c r="N1768">
        <v>-0.21696064518273267</v>
      </c>
      <c r="O1768">
        <v>5.0972323452559747E-2</v>
      </c>
      <c r="P1768">
        <v>1</v>
      </c>
      <c r="Q1768">
        <v>0</v>
      </c>
      <c r="R1768">
        <v>0.54364086497117825</v>
      </c>
      <c r="S1768">
        <v>0.16861047842156276</v>
      </c>
      <c r="T1768">
        <v>6.4177828606049264E-4</v>
      </c>
      <c r="U1768">
        <v>18.640483301572544</v>
      </c>
      <c r="V1768">
        <v>0</v>
      </c>
      <c r="X1768" s="7">
        <v>1737</v>
      </c>
      <c r="Y1768" s="7">
        <v>0.57044028399209867</v>
      </c>
      <c r="Z1768" s="7">
        <v>-0.76095673367019168</v>
      </c>
      <c r="AX1768" t="s">
        <v>344</v>
      </c>
      <c r="AY1768">
        <v>2.2304493481561272E-2</v>
      </c>
    </row>
    <row r="1769" spans="13:51" x14ac:dyDescent="0.25">
      <c r="M1769" t="s">
        <v>1618</v>
      </c>
      <c r="N1769">
        <v>1.6385787599041125E-2</v>
      </c>
      <c r="O1769">
        <v>0.6014379904963183</v>
      </c>
      <c r="P1769">
        <v>1</v>
      </c>
      <c r="Q1769">
        <v>0</v>
      </c>
      <c r="R1769">
        <v>1.4423837380728657</v>
      </c>
      <c r="S1769">
        <v>0.13069899913310914</v>
      </c>
      <c r="T1769">
        <v>0.18687560910653539</v>
      </c>
      <c r="U1769">
        <v>16.566931957653185</v>
      </c>
      <c r="V1769">
        <v>0</v>
      </c>
      <c r="X1769" s="7">
        <v>1738</v>
      </c>
      <c r="Y1769" s="7">
        <v>0.25270864107999202</v>
      </c>
      <c r="Z1769" s="7">
        <v>-1.1411012073032407</v>
      </c>
      <c r="AX1769" t="s">
        <v>2489</v>
      </c>
      <c r="AY1769">
        <v>0.11485495643897529</v>
      </c>
    </row>
    <row r="1770" spans="13:51" x14ac:dyDescent="0.25">
      <c r="M1770" t="s">
        <v>1619</v>
      </c>
      <c r="N1770">
        <v>5.2149606395431099E-2</v>
      </c>
      <c r="O1770">
        <v>-5.0105480390563888E-2</v>
      </c>
      <c r="P1770">
        <v>1</v>
      </c>
      <c r="Q1770">
        <v>0</v>
      </c>
      <c r="R1770">
        <v>0.71112438236417364</v>
      </c>
      <c r="S1770">
        <v>9.1851534701274717E-2</v>
      </c>
      <c r="T1770">
        <v>0.1837425110951503</v>
      </c>
      <c r="U1770">
        <v>16.787863694752147</v>
      </c>
      <c r="V1770">
        <v>0</v>
      </c>
      <c r="X1770" s="7">
        <v>1739</v>
      </c>
      <c r="Y1770" s="7">
        <v>6.3106575417378852E-2</v>
      </c>
      <c r="Z1770" s="7">
        <v>-0.71744383432215708</v>
      </c>
      <c r="AX1770" t="s">
        <v>2491</v>
      </c>
      <c r="AY1770">
        <v>-4.488861307358423E-2</v>
      </c>
    </row>
    <row r="1771" spans="13:51" x14ac:dyDescent="0.25">
      <c r="M1771" t="s">
        <v>1620</v>
      </c>
      <c r="N1771">
        <v>-0.19235621712113551</v>
      </c>
      <c r="O1771">
        <v>6.4476953446168273E-2</v>
      </c>
      <c r="P1771">
        <v>1</v>
      </c>
      <c r="Q1771">
        <v>0</v>
      </c>
      <c r="R1771">
        <v>0.5599507276694301</v>
      </c>
      <c r="S1771">
        <v>0.10381843327455272</v>
      </c>
      <c r="T1771">
        <v>-0.32060342964063021</v>
      </c>
      <c r="U1771">
        <v>16.0966879489755</v>
      </c>
      <c r="V1771">
        <v>0</v>
      </c>
      <c r="X1771" s="7">
        <v>1740</v>
      </c>
      <c r="Y1771" s="7">
        <v>3.153312081338008</v>
      </c>
      <c r="Z1771" s="7">
        <v>0.99248849527362104</v>
      </c>
      <c r="AX1771" t="s">
        <v>1794</v>
      </c>
      <c r="AY1771">
        <v>-0.10854820623897861</v>
      </c>
    </row>
    <row r="1772" spans="13:51" x14ac:dyDescent="0.25">
      <c r="M1772" t="s">
        <v>623</v>
      </c>
      <c r="N1772">
        <v>0.36076807247593012</v>
      </c>
      <c r="O1772">
        <v>0.44237101194119349</v>
      </c>
      <c r="P1772">
        <v>1</v>
      </c>
      <c r="Q1772">
        <v>0</v>
      </c>
      <c r="R1772">
        <v>0.95069927822887212</v>
      </c>
      <c r="S1772">
        <v>0.36699956630712194</v>
      </c>
      <c r="T1772">
        <v>1.2692189620875622</v>
      </c>
      <c r="U1772">
        <v>16.667107581169414</v>
      </c>
      <c r="V1772">
        <v>0</v>
      </c>
      <c r="X1772" s="7">
        <v>1741</v>
      </c>
      <c r="Y1772" s="7">
        <v>1.3693715792227223E-2</v>
      </c>
      <c r="Z1772" s="7">
        <v>0.27474854287238387</v>
      </c>
      <c r="AX1772" t="s">
        <v>1795</v>
      </c>
      <c r="AY1772">
        <v>-2.7184420594909785E-2</v>
      </c>
    </row>
    <row r="1773" spans="13:51" x14ac:dyDescent="0.25">
      <c r="M1773" t="s">
        <v>1621</v>
      </c>
      <c r="N1773">
        <v>-0.37029535784643952</v>
      </c>
      <c r="O1773">
        <v>0.71584961482758691</v>
      </c>
      <c r="P1773">
        <v>1</v>
      </c>
      <c r="Q1773">
        <v>0</v>
      </c>
      <c r="R1773">
        <v>0.54636325406532993</v>
      </c>
      <c r="S1773">
        <v>0.33401737117263203</v>
      </c>
      <c r="T1773">
        <v>-0.24539855462908378</v>
      </c>
      <c r="U1773">
        <v>17.592994681001915</v>
      </c>
      <c r="V1773">
        <v>0</v>
      </c>
      <c r="X1773" s="7">
        <v>1742</v>
      </c>
      <c r="Y1773" s="7">
        <v>4.4705073115713612</v>
      </c>
      <c r="Z1773" s="7">
        <v>-4.4426380732998716</v>
      </c>
      <c r="AX1773" t="s">
        <v>2492</v>
      </c>
      <c r="AY1773">
        <v>-0.14970653057909056</v>
      </c>
    </row>
    <row r="1774" spans="13:51" x14ac:dyDescent="0.25">
      <c r="M1774" t="s">
        <v>2383</v>
      </c>
      <c r="N1774">
        <v>-0.38707104078257404</v>
      </c>
      <c r="O1774">
        <v>0.56508663849387908</v>
      </c>
      <c r="P1774">
        <v>1</v>
      </c>
      <c r="Q1774">
        <v>0</v>
      </c>
      <c r="R1774">
        <v>0.73505553883704344</v>
      </c>
      <c r="S1774">
        <v>7.8183730737255819E-2</v>
      </c>
      <c r="T1774">
        <v>1.3274040616707583</v>
      </c>
      <c r="U1774">
        <v>16.503395484362901</v>
      </c>
      <c r="V1774">
        <v>0</v>
      </c>
      <c r="X1774" s="7">
        <v>1743</v>
      </c>
      <c r="Y1774" s="7">
        <v>-7.8118117665338327E-2</v>
      </c>
      <c r="Z1774" s="7">
        <v>0.50484403309668346</v>
      </c>
      <c r="AX1774" t="s">
        <v>1798</v>
      </c>
      <c r="AY1774">
        <v>-0.66339752622060155</v>
      </c>
    </row>
    <row r="1775" spans="13:51" x14ac:dyDescent="0.25">
      <c r="M1775" t="s">
        <v>1622</v>
      </c>
      <c r="N1775">
        <v>-0.440561635034671</v>
      </c>
      <c r="O1775">
        <v>-7.8236408840122521E-3</v>
      </c>
      <c r="P1775">
        <v>1</v>
      </c>
      <c r="Q1775">
        <v>0</v>
      </c>
      <c r="R1775">
        <v>1.0149235955167326</v>
      </c>
      <c r="S1775">
        <v>0.15616962639803669</v>
      </c>
      <c r="T1775">
        <v>0.23384819827326891</v>
      </c>
      <c r="U1775">
        <v>16.852980398166824</v>
      </c>
      <c r="V1775">
        <v>0</v>
      </c>
      <c r="X1775" s="7">
        <v>1744</v>
      </c>
      <c r="Y1775" s="7">
        <v>0.79524051451640931</v>
      </c>
      <c r="Z1775" s="7">
        <v>-1.3387641457256212</v>
      </c>
      <c r="AX1775" t="s">
        <v>1800</v>
      </c>
      <c r="AY1775">
        <v>1.0002819254358719</v>
      </c>
    </row>
    <row r="1776" spans="13:51" x14ac:dyDescent="0.25">
      <c r="M1776" t="s">
        <v>223</v>
      </c>
      <c r="N1776">
        <v>-0.24394631390842816</v>
      </c>
      <c r="O1776">
        <v>0.41079417492250553</v>
      </c>
      <c r="P1776">
        <v>1</v>
      </c>
      <c r="Q1776">
        <v>0</v>
      </c>
      <c r="R1776">
        <v>0.55705342322152551</v>
      </c>
      <c r="S1776">
        <v>0.27443435141626077</v>
      </c>
      <c r="T1776">
        <v>-0.27990295835194257</v>
      </c>
      <c r="U1776">
        <v>18.423595575012481</v>
      </c>
      <c r="V1776">
        <v>0</v>
      </c>
      <c r="X1776" s="7">
        <v>1745</v>
      </c>
      <c r="Y1776" s="7">
        <v>0.38730677401055891</v>
      </c>
      <c r="Z1776" s="7">
        <v>-0.43320018583324815</v>
      </c>
      <c r="AX1776" t="s">
        <v>742</v>
      </c>
      <c r="AY1776">
        <v>-0.20995157075832588</v>
      </c>
    </row>
    <row r="1777" spans="13:51" x14ac:dyDescent="0.25">
      <c r="M1777" t="s">
        <v>1624</v>
      </c>
      <c r="N1777">
        <v>-0.23370564066975244</v>
      </c>
      <c r="O1777">
        <v>0.3044807564600584</v>
      </c>
      <c r="P1777">
        <v>1</v>
      </c>
      <c r="Q1777">
        <v>0</v>
      </c>
      <c r="R1777">
        <v>0.22616259056838831</v>
      </c>
      <c r="S1777">
        <v>6.5291776144676669E-2</v>
      </c>
      <c r="T1777">
        <v>-0.20396854572389134</v>
      </c>
      <c r="U1777">
        <v>17.290290022620795</v>
      </c>
      <c r="V1777">
        <v>0</v>
      </c>
      <c r="X1777" s="7">
        <v>1746</v>
      </c>
      <c r="Y1777" s="7">
        <v>-0.37472933879418535</v>
      </c>
      <c r="Z1777" s="7">
        <v>-0.28554964822768847</v>
      </c>
      <c r="AX1777" t="s">
        <v>281</v>
      </c>
      <c r="AY1777">
        <v>-0.17691574994311834</v>
      </c>
    </row>
    <row r="1778" spans="13:51" x14ac:dyDescent="0.25">
      <c r="M1778" t="s">
        <v>120</v>
      </c>
      <c r="N1778">
        <v>0.54856319730046754</v>
      </c>
      <c r="O1778">
        <v>-0.52593995309543473</v>
      </c>
      <c r="P1778">
        <v>1</v>
      </c>
      <c r="Q1778">
        <v>0</v>
      </c>
      <c r="R1778">
        <v>1.5743823501457286</v>
      </c>
      <c r="S1778">
        <v>9.8832342203727677E-2</v>
      </c>
      <c r="T1778">
        <v>0.63660330333225623</v>
      </c>
      <c r="U1778">
        <v>18.323459742058898</v>
      </c>
      <c r="V1778">
        <v>0</v>
      </c>
      <c r="X1778" s="7">
        <v>1747</v>
      </c>
      <c r="Y1778" s="7">
        <v>-9.6554824012701268E-2</v>
      </c>
      <c r="Z1778" s="7">
        <v>-0.41685767625215825</v>
      </c>
      <c r="AX1778" t="s">
        <v>52</v>
      </c>
      <c r="AY1778">
        <v>-0.23505080667158024</v>
      </c>
    </row>
    <row r="1779" spans="13:51" x14ac:dyDescent="0.25">
      <c r="M1779" t="s">
        <v>780</v>
      </c>
      <c r="N1779">
        <v>-0.39264813977710838</v>
      </c>
      <c r="O1779">
        <v>0.31072128295539309</v>
      </c>
      <c r="P1779">
        <v>1</v>
      </c>
      <c r="Q1779">
        <v>0</v>
      </c>
      <c r="R1779">
        <v>0.52796419310410436</v>
      </c>
      <c r="S1779">
        <v>0.40900012499983412</v>
      </c>
      <c r="T1779">
        <v>-0.30419620972042388</v>
      </c>
      <c r="U1779">
        <v>16.349122089828214</v>
      </c>
      <c r="V1779">
        <v>0</v>
      </c>
      <c r="X1779" s="7">
        <v>1748</v>
      </c>
      <c r="Y1779" s="7">
        <v>0.11732011960518642</v>
      </c>
      <c r="Z1779" s="7">
        <v>-0.70775814522846636</v>
      </c>
      <c r="AX1779" t="s">
        <v>837</v>
      </c>
      <c r="AY1779">
        <v>-0.53986383139633454</v>
      </c>
    </row>
    <row r="1780" spans="13:51" x14ac:dyDescent="0.25">
      <c r="M1780" t="s">
        <v>648</v>
      </c>
      <c r="N1780">
        <v>-0.26295677497922448</v>
      </c>
      <c r="O1780">
        <v>0.39083908017800156</v>
      </c>
      <c r="P1780">
        <v>1</v>
      </c>
      <c r="Q1780">
        <v>0</v>
      </c>
      <c r="R1780">
        <v>0.90495132421797864</v>
      </c>
      <c r="S1780">
        <v>0.15571210281277623</v>
      </c>
      <c r="T1780">
        <v>2.9166946264736455</v>
      </c>
      <c r="U1780">
        <v>16.609436223406899</v>
      </c>
      <c r="V1780">
        <v>0</v>
      </c>
      <c r="X1780" s="7">
        <v>1749</v>
      </c>
      <c r="Y1780" s="7">
        <v>0.26526994407264048</v>
      </c>
      <c r="Z1780" s="7">
        <v>-1.2110007939656595</v>
      </c>
      <c r="AX1780" t="s">
        <v>407</v>
      </c>
      <c r="AY1780">
        <v>0.93709811569096901</v>
      </c>
    </row>
    <row r="1781" spans="13:51" x14ac:dyDescent="0.25">
      <c r="M1781" t="s">
        <v>164</v>
      </c>
      <c r="N1781">
        <v>-0.15960695191430238</v>
      </c>
      <c r="O1781">
        <v>-0.25843565321938128</v>
      </c>
      <c r="P1781">
        <v>1</v>
      </c>
      <c r="Q1781">
        <v>0</v>
      </c>
      <c r="R1781">
        <v>1.3813702840199868</v>
      </c>
      <c r="S1781">
        <v>0.13739418425150882</v>
      </c>
      <c r="T1781">
        <v>0.25442473096022988</v>
      </c>
      <c r="U1781">
        <v>16.961991301926215</v>
      </c>
      <c r="V1781">
        <v>1</v>
      </c>
      <c r="X1781" s="7">
        <v>1750</v>
      </c>
      <c r="Y1781" s="7">
        <v>0.63891315712813412</v>
      </c>
      <c r="Z1781" s="7">
        <v>-0.1502975044680267</v>
      </c>
      <c r="AX1781" t="s">
        <v>1801</v>
      </c>
      <c r="AY1781">
        <v>-0.68488620201110861</v>
      </c>
    </row>
    <row r="1782" spans="13:51" x14ac:dyDescent="0.25">
      <c r="M1782" t="s">
        <v>227</v>
      </c>
      <c r="N1782">
        <v>0.75632273623941892</v>
      </c>
      <c r="O1782">
        <v>-0.39912786338327244</v>
      </c>
      <c r="P1782">
        <v>1</v>
      </c>
      <c r="Q1782">
        <v>0</v>
      </c>
      <c r="R1782">
        <v>0.76897683074014556</v>
      </c>
      <c r="S1782">
        <v>8.1654527679672448E-2</v>
      </c>
      <c r="T1782">
        <v>0.58472783995308408</v>
      </c>
      <c r="U1782">
        <v>18.203463365451928</v>
      </c>
      <c r="V1782">
        <v>0</v>
      </c>
      <c r="X1782" s="7">
        <v>1751</v>
      </c>
      <c r="Y1782" s="7">
        <v>0.12722060978222888</v>
      </c>
      <c r="Z1782" s="7">
        <v>-0.11934400779270338</v>
      </c>
      <c r="AX1782" t="s">
        <v>1802</v>
      </c>
      <c r="AY1782">
        <v>-0.50707489680911566</v>
      </c>
    </row>
    <row r="1783" spans="13:51" x14ac:dyDescent="0.25">
      <c r="M1783" t="s">
        <v>2385</v>
      </c>
      <c r="N1783">
        <v>0.41104389660391832</v>
      </c>
      <c r="O1783">
        <v>0.2612270062541231</v>
      </c>
      <c r="P1783">
        <v>1</v>
      </c>
      <c r="Q1783">
        <v>0</v>
      </c>
      <c r="R1783">
        <v>0.85431616213067707</v>
      </c>
      <c r="S1783">
        <v>0.16078014959433298</v>
      </c>
      <c r="T1783">
        <v>-0.35609614751208796</v>
      </c>
      <c r="U1783">
        <v>16.778277529384464</v>
      </c>
      <c r="V1783">
        <v>0</v>
      </c>
      <c r="X1783" s="7">
        <v>1752</v>
      </c>
      <c r="Y1783" s="7">
        <v>-0.3565176697254529</v>
      </c>
      <c r="Z1783" s="7">
        <v>0.49337252031510187</v>
      </c>
      <c r="AX1783" t="s">
        <v>113</v>
      </c>
      <c r="AY1783">
        <v>-0.84015266145803047</v>
      </c>
    </row>
    <row r="1784" spans="13:51" x14ac:dyDescent="0.25">
      <c r="M1784" t="s">
        <v>2386</v>
      </c>
      <c r="N1784">
        <v>0.14345135720282687</v>
      </c>
      <c r="O1784">
        <v>0.51597108055762819</v>
      </c>
      <c r="P1784">
        <v>1</v>
      </c>
      <c r="Q1784">
        <v>0</v>
      </c>
      <c r="R1784">
        <v>0.16802664729586317</v>
      </c>
      <c r="S1784">
        <v>6.8909516899735013E-2</v>
      </c>
      <c r="T1784">
        <v>-0.53658178667304735</v>
      </c>
      <c r="U1784">
        <v>15.816445629297556</v>
      </c>
      <c r="V1784">
        <v>0</v>
      </c>
      <c r="X1784" s="7">
        <v>1753</v>
      </c>
      <c r="Y1784" s="7">
        <v>0.43361394824140831</v>
      </c>
      <c r="Z1784" s="7">
        <v>0.32439107928693256</v>
      </c>
      <c r="AX1784" t="s">
        <v>16</v>
      </c>
      <c r="AY1784">
        <v>0.11588946470172422</v>
      </c>
    </row>
    <row r="1785" spans="13:51" x14ac:dyDescent="0.25">
      <c r="M1785" t="s">
        <v>426</v>
      </c>
      <c r="N1785">
        <v>-7.8209313533306096E-2</v>
      </c>
      <c r="O1785">
        <v>0.10874508467625604</v>
      </c>
      <c r="P1785">
        <v>1</v>
      </c>
      <c r="Q1785">
        <v>0</v>
      </c>
      <c r="R1785">
        <v>1.1338061361097893</v>
      </c>
      <c r="S1785">
        <v>0.1215115389483508</v>
      </c>
      <c r="T1785">
        <v>0.452791637376809</v>
      </c>
      <c r="U1785">
        <v>16.878777332986985</v>
      </c>
      <c r="V1785">
        <v>0</v>
      </c>
      <c r="X1785" s="7">
        <v>1754</v>
      </c>
      <c r="Y1785" s="7">
        <v>0.68706518560118168</v>
      </c>
      <c r="Z1785" s="7">
        <v>-0.99326844894430799</v>
      </c>
      <c r="AX1785" t="s">
        <v>1803</v>
      </c>
      <c r="AY1785">
        <v>0.72861207566605668</v>
      </c>
    </row>
    <row r="1786" spans="13:51" x14ac:dyDescent="0.25">
      <c r="M1786" t="s">
        <v>599</v>
      </c>
      <c r="N1786">
        <v>-0.26471704955690423</v>
      </c>
      <c r="O1786">
        <v>0.36667016122137636</v>
      </c>
      <c r="P1786">
        <v>1</v>
      </c>
      <c r="Q1786">
        <v>0</v>
      </c>
      <c r="R1786">
        <v>1.1478870609383709</v>
      </c>
      <c r="S1786">
        <v>0.19914976235153067</v>
      </c>
      <c r="T1786">
        <v>-1.619095383423368E-2</v>
      </c>
      <c r="U1786">
        <v>16.796743289130344</v>
      </c>
      <c r="V1786">
        <v>0</v>
      </c>
      <c r="X1786" s="7">
        <v>1755</v>
      </c>
      <c r="Y1786" s="7">
        <v>0.1327239855049861</v>
      </c>
      <c r="Z1786" s="7">
        <v>-0.14429399591220948</v>
      </c>
      <c r="AX1786" t="s">
        <v>1804</v>
      </c>
      <c r="AY1786">
        <v>-0.13167736309031053</v>
      </c>
    </row>
    <row r="1787" spans="13:51" x14ac:dyDescent="0.25">
      <c r="M1787" t="s">
        <v>481</v>
      </c>
      <c r="N1787">
        <v>-0.22342946325511706</v>
      </c>
      <c r="O1787">
        <v>-6.824994828989274E-2</v>
      </c>
      <c r="P1787">
        <v>1</v>
      </c>
      <c r="Q1787">
        <v>0</v>
      </c>
      <c r="R1787">
        <v>0.66707056269763321</v>
      </c>
      <c r="S1787">
        <v>0.12791791966695765</v>
      </c>
      <c r="T1787">
        <v>-0.20210060511675756</v>
      </c>
      <c r="U1787">
        <v>17.087924448348655</v>
      </c>
      <c r="V1787">
        <v>0</v>
      </c>
      <c r="X1787" s="7">
        <v>1756</v>
      </c>
      <c r="Y1787" s="7">
        <v>2.0939966908135701</v>
      </c>
      <c r="Z1787" s="7">
        <v>-2.3341548109627808</v>
      </c>
      <c r="AX1787" t="s">
        <v>892</v>
      </c>
      <c r="AY1787">
        <v>-9.5405777152975352E-2</v>
      </c>
    </row>
    <row r="1788" spans="13:51" x14ac:dyDescent="0.25">
      <c r="M1788" t="s">
        <v>1627</v>
      </c>
      <c r="N1788">
        <v>0.20825022024596659</v>
      </c>
      <c r="O1788">
        <v>0.16012151898630139</v>
      </c>
      <c r="P1788">
        <v>1</v>
      </c>
      <c r="Q1788">
        <v>0</v>
      </c>
      <c r="R1788">
        <v>0.54967845190205611</v>
      </c>
      <c r="S1788">
        <v>0.1217470896213082</v>
      </c>
      <c r="T1788">
        <v>0.19269490346848647</v>
      </c>
      <c r="U1788">
        <v>17.377386166894166</v>
      </c>
      <c r="V1788">
        <v>0</v>
      </c>
      <c r="X1788" s="7">
        <v>1757</v>
      </c>
      <c r="Y1788" s="7">
        <v>0.40188595449090703</v>
      </c>
      <c r="Z1788" s="7">
        <v>-0.54992128499297854</v>
      </c>
      <c r="AX1788" t="s">
        <v>842</v>
      </c>
      <c r="AY1788">
        <v>-0.56786301941800654</v>
      </c>
    </row>
    <row r="1789" spans="13:51" x14ac:dyDescent="0.25">
      <c r="M1789" t="s">
        <v>1628</v>
      </c>
      <c r="N1789">
        <v>-0.20016423319028712</v>
      </c>
      <c r="O1789">
        <v>0.6470735363316017</v>
      </c>
      <c r="P1789">
        <v>1</v>
      </c>
      <c r="Q1789">
        <v>0</v>
      </c>
      <c r="R1789">
        <v>1.0848928529032433</v>
      </c>
      <c r="S1789">
        <v>0.10762500294883963</v>
      </c>
      <c r="T1789">
        <v>0.65993666584792243</v>
      </c>
      <c r="U1789">
        <v>16.654649157284737</v>
      </c>
      <c r="V1789">
        <v>0</v>
      </c>
      <c r="X1789" s="7">
        <v>1758</v>
      </c>
      <c r="Y1789" s="7">
        <v>0.36989938553524609</v>
      </c>
      <c r="Z1789" s="7">
        <v>0.95654567109316324</v>
      </c>
      <c r="AX1789" t="s">
        <v>1805</v>
      </c>
      <c r="AY1789">
        <v>-4.5507955374724796E-2</v>
      </c>
    </row>
    <row r="1790" spans="13:51" x14ac:dyDescent="0.25">
      <c r="M1790" t="s">
        <v>2388</v>
      </c>
      <c r="N1790">
        <v>0.49877794382783758</v>
      </c>
      <c r="O1790">
        <v>0.73619128759851149</v>
      </c>
      <c r="P1790">
        <v>1</v>
      </c>
      <c r="Q1790">
        <v>0</v>
      </c>
      <c r="R1790">
        <v>0.66711347221379169</v>
      </c>
      <c r="S1790">
        <v>0.15866940759214906</v>
      </c>
      <c r="T1790">
        <v>0.25180978348434868</v>
      </c>
      <c r="U1790">
        <v>16.314935409561976</v>
      </c>
      <c r="V1790">
        <v>0</v>
      </c>
      <c r="X1790" s="7">
        <v>1759</v>
      </c>
      <c r="Y1790" s="7">
        <v>0.48173907855524745</v>
      </c>
      <c r="Z1790" s="7">
        <v>-0.21683266618908553</v>
      </c>
      <c r="AX1790" t="s">
        <v>229</v>
      </c>
      <c r="AY1790">
        <v>3.6913441713953651E-2</v>
      </c>
    </row>
    <row r="1791" spans="13:51" x14ac:dyDescent="0.25">
      <c r="M1791" t="s">
        <v>154</v>
      </c>
      <c r="N1791">
        <v>-0.42478319258362707</v>
      </c>
      <c r="O1791">
        <v>-0.17019995739579782</v>
      </c>
      <c r="P1791">
        <v>1</v>
      </c>
      <c r="Q1791">
        <v>0</v>
      </c>
      <c r="R1791">
        <v>0.56460286635955914</v>
      </c>
      <c r="S1791">
        <v>8.7830022431523949E-2</v>
      </c>
      <c r="T1791">
        <v>5.1574648648577921E-2</v>
      </c>
      <c r="U1791">
        <v>18.646900886093889</v>
      </c>
      <c r="V1791">
        <v>1</v>
      </c>
      <c r="X1791" s="7">
        <v>1760</v>
      </c>
      <c r="Y1791" s="7">
        <v>9.9541355239571888E-2</v>
      </c>
      <c r="Z1791" s="7">
        <v>-0.17538983575590017</v>
      </c>
      <c r="AX1791" t="s">
        <v>177</v>
      </c>
      <c r="AY1791">
        <v>-0.34342903297669841</v>
      </c>
    </row>
    <row r="1792" spans="13:51" x14ac:dyDescent="0.25">
      <c r="M1792" t="s">
        <v>827</v>
      </c>
      <c r="N1792">
        <v>0.37398174842449183</v>
      </c>
      <c r="O1792">
        <v>0.65964506816898227</v>
      </c>
      <c r="P1792">
        <v>1</v>
      </c>
      <c r="Q1792">
        <v>0</v>
      </c>
      <c r="R1792">
        <v>0.49178049179756611</v>
      </c>
      <c r="S1792">
        <v>0.54841304451244566</v>
      </c>
      <c r="T1792">
        <v>-0.41452051561178094</v>
      </c>
      <c r="U1792">
        <v>16.45985641822875</v>
      </c>
      <c r="V1792">
        <v>0</v>
      </c>
      <c r="X1792" s="7">
        <v>1761</v>
      </c>
      <c r="Y1792" s="7">
        <v>0.35144999179298209</v>
      </c>
      <c r="Z1792" s="7">
        <v>-0.7179579277598368</v>
      </c>
      <c r="AX1792" t="s">
        <v>2494</v>
      </c>
      <c r="AY1792">
        <v>0.81976558861394611</v>
      </c>
    </row>
    <row r="1793" spans="13:51" x14ac:dyDescent="0.25">
      <c r="M1793" t="s">
        <v>2390</v>
      </c>
      <c r="N1793">
        <v>1.7662727678373809</v>
      </c>
      <c r="O1793">
        <v>1.8837362407476912</v>
      </c>
      <c r="P1793">
        <v>1</v>
      </c>
      <c r="Q1793">
        <v>0</v>
      </c>
      <c r="R1793">
        <v>0.2795922633459676</v>
      </c>
      <c r="S1793">
        <v>0.17443602601427502</v>
      </c>
      <c r="T1793">
        <v>-0.83076409398250939</v>
      </c>
      <c r="U1793">
        <v>14.987514968393191</v>
      </c>
      <c r="V1793">
        <v>0</v>
      </c>
      <c r="X1793" s="7">
        <v>1762</v>
      </c>
      <c r="Y1793" s="7">
        <v>-1.5469019578410431E-2</v>
      </c>
      <c r="Z1793" s="7">
        <v>-1.5010848051768371E-2</v>
      </c>
      <c r="AX1793" t="s">
        <v>1807</v>
      </c>
      <c r="AY1793">
        <v>-0.19938550623091267</v>
      </c>
    </row>
    <row r="1794" spans="13:51" x14ac:dyDescent="0.25">
      <c r="M1794" t="s">
        <v>2391</v>
      </c>
      <c r="N1794">
        <v>1.0355726928122542</v>
      </c>
      <c r="O1794">
        <v>0.40715142305262869</v>
      </c>
      <c r="P1794">
        <v>1</v>
      </c>
      <c r="Q1794">
        <v>0</v>
      </c>
      <c r="R1794">
        <v>4.5655334048762404</v>
      </c>
      <c r="S1794">
        <v>0.10234061379795197</v>
      </c>
      <c r="T1794">
        <v>8.8357530948032E-3</v>
      </c>
      <c r="U1794">
        <v>18.866246474621899</v>
      </c>
      <c r="V1794">
        <v>0</v>
      </c>
      <c r="X1794" s="7">
        <v>1763</v>
      </c>
      <c r="Y1794" s="7">
        <v>7.1441656247649143E-3</v>
      </c>
      <c r="Z1794" s="7">
        <v>6.1726532102263962E-2</v>
      </c>
      <c r="AX1794" t="s">
        <v>1808</v>
      </c>
      <c r="AY1794">
        <v>-0.16445814729809208</v>
      </c>
    </row>
    <row r="1795" spans="13:51" x14ac:dyDescent="0.25">
      <c r="M1795" t="s">
        <v>1629</v>
      </c>
      <c r="N1795">
        <v>2.0467900120088807</v>
      </c>
      <c r="O1795">
        <v>0.10512497064298204</v>
      </c>
      <c r="P1795">
        <v>1</v>
      </c>
      <c r="Q1795">
        <v>0</v>
      </c>
      <c r="R1795">
        <v>1.4326803023061949</v>
      </c>
      <c r="S1795">
        <v>6.8387631880611061E-2</v>
      </c>
      <c r="T1795">
        <v>-7.0828369611830484E-3</v>
      </c>
      <c r="U1795">
        <v>16.761390020064809</v>
      </c>
      <c r="V1795">
        <v>0</v>
      </c>
      <c r="X1795" s="7">
        <v>1764</v>
      </c>
      <c r="Y1795" s="7">
        <v>-0.24780294439065087</v>
      </c>
      <c r="Z1795" s="7">
        <v>-0.15759000342803631</v>
      </c>
      <c r="AX1795" t="s">
        <v>1809</v>
      </c>
      <c r="AY1795">
        <v>-0.76627717577863319</v>
      </c>
    </row>
    <row r="1796" spans="13:51" x14ac:dyDescent="0.25">
      <c r="M1796" t="s">
        <v>273</v>
      </c>
      <c r="N1796">
        <v>-0.20105401550927388</v>
      </c>
      <c r="O1796">
        <v>0.39077030940980795</v>
      </c>
      <c r="P1796">
        <v>1</v>
      </c>
      <c r="Q1796">
        <v>0</v>
      </c>
      <c r="R1796">
        <v>0.35134657685063814</v>
      </c>
      <c r="S1796">
        <v>0.10272561042535087</v>
      </c>
      <c r="T1796">
        <v>-0.33505748370890542</v>
      </c>
      <c r="U1796">
        <v>18.743912279194259</v>
      </c>
      <c r="V1796">
        <v>0</v>
      </c>
      <c r="X1796" s="7">
        <v>1765</v>
      </c>
      <c r="Y1796" s="7">
        <v>3.7390608084551247E-2</v>
      </c>
      <c r="Z1796" s="7">
        <v>-0.25435125326728392</v>
      </c>
      <c r="AX1796" t="s">
        <v>510</v>
      </c>
      <c r="AY1796">
        <v>-0.52374522316617411</v>
      </c>
    </row>
    <row r="1797" spans="13:51" x14ac:dyDescent="0.25">
      <c r="M1797" t="s">
        <v>2394</v>
      </c>
      <c r="N1797">
        <v>-0.41246527640047098</v>
      </c>
      <c r="O1797">
        <v>0.19703614382078988</v>
      </c>
      <c r="P1797">
        <v>1</v>
      </c>
      <c r="Q1797">
        <v>0</v>
      </c>
      <c r="R1797">
        <v>0.32610640548436481</v>
      </c>
      <c r="S1797">
        <v>0.26068331950405949</v>
      </c>
      <c r="T1797">
        <v>1.1405730248247934</v>
      </c>
      <c r="U1797">
        <v>18.961400267046233</v>
      </c>
      <c r="V1797">
        <v>0</v>
      </c>
      <c r="X1797" s="7">
        <v>1766</v>
      </c>
      <c r="Y1797" s="7">
        <v>0.34718483698021041</v>
      </c>
      <c r="Z1797" s="7">
        <v>-0.33079904938116927</v>
      </c>
      <c r="AX1797" t="s">
        <v>2495</v>
      </c>
      <c r="AY1797">
        <v>0.13333039124018745</v>
      </c>
    </row>
    <row r="1798" spans="13:51" x14ac:dyDescent="0.25">
      <c r="M1798" t="s">
        <v>1630</v>
      </c>
      <c r="N1798">
        <v>0.36213851907836431</v>
      </c>
      <c r="O1798">
        <v>0.5507748846649374</v>
      </c>
      <c r="P1798">
        <v>1</v>
      </c>
      <c r="Q1798">
        <v>0</v>
      </c>
      <c r="R1798">
        <v>0.74269315657278911</v>
      </c>
      <c r="S1798">
        <v>9.1311463059918607E-2</v>
      </c>
      <c r="T1798">
        <v>0.27322512316643693</v>
      </c>
      <c r="U1798">
        <v>16.572311948812899</v>
      </c>
      <c r="V1798">
        <v>0</v>
      </c>
      <c r="X1798" s="7">
        <v>1767</v>
      </c>
      <c r="Y1798" s="7">
        <v>0.24704589018181833</v>
      </c>
      <c r="Z1798" s="7">
        <v>-0.19489628378638724</v>
      </c>
      <c r="AX1798" t="s">
        <v>768</v>
      </c>
      <c r="AY1798">
        <v>-0.8391988650020562</v>
      </c>
    </row>
    <row r="1799" spans="13:51" x14ac:dyDescent="0.25">
      <c r="M1799" t="s">
        <v>1631</v>
      </c>
      <c r="N1799">
        <v>-0.17455792097626352</v>
      </c>
      <c r="O1799">
        <v>0.40052709023101651</v>
      </c>
      <c r="P1799">
        <v>1</v>
      </c>
      <c r="Q1799">
        <v>0</v>
      </c>
      <c r="R1799">
        <v>0.79901375540532715</v>
      </c>
      <c r="S1799">
        <v>0.24145233132278618</v>
      </c>
      <c r="T1799">
        <v>1.1890534655975482</v>
      </c>
      <c r="U1799">
        <v>17.129935741451746</v>
      </c>
      <c r="V1799">
        <v>0</v>
      </c>
      <c r="X1799" s="7">
        <v>1768</v>
      </c>
      <c r="Y1799" s="7">
        <v>1.813338982745194E-2</v>
      </c>
      <c r="Z1799" s="7">
        <v>-0.21048960694858745</v>
      </c>
      <c r="AX1799" t="s">
        <v>1810</v>
      </c>
      <c r="AY1799">
        <v>-9.5384066617416469E-2</v>
      </c>
    </row>
    <row r="1800" spans="13:51" x14ac:dyDescent="0.25">
      <c r="M1800" t="s">
        <v>282</v>
      </c>
      <c r="N1800">
        <v>0.19637181738123372</v>
      </c>
      <c r="O1800">
        <v>8.4950869265340748E-2</v>
      </c>
      <c r="P1800">
        <v>1</v>
      </c>
      <c r="Q1800">
        <v>0</v>
      </c>
      <c r="R1800">
        <v>0.73331626600455646</v>
      </c>
      <c r="S1800">
        <v>0.1358914850248101</v>
      </c>
      <c r="T1800">
        <v>-5.5744139667933323E-3</v>
      </c>
      <c r="U1800">
        <v>17.883617284482359</v>
      </c>
      <c r="V1800">
        <v>0</v>
      </c>
      <c r="X1800" s="7">
        <v>1769</v>
      </c>
      <c r="Y1800" s="7">
        <v>0.20632162277541169</v>
      </c>
      <c r="Z1800" s="7">
        <v>0.15444644970051843</v>
      </c>
      <c r="AX1800" t="s">
        <v>1811</v>
      </c>
      <c r="AY1800">
        <v>0.39920072998011291</v>
      </c>
    </row>
    <row r="1801" spans="13:51" x14ac:dyDescent="0.25">
      <c r="M1801" t="s">
        <v>767</v>
      </c>
      <c r="N1801">
        <v>1.4083997768616112</v>
      </c>
      <c r="O1801">
        <v>-4.3720622957302537E-2</v>
      </c>
      <c r="P1801">
        <v>1</v>
      </c>
      <c r="Q1801">
        <v>0</v>
      </c>
      <c r="R1801">
        <v>1.3982343021785646</v>
      </c>
      <c r="S1801">
        <v>4.6419380784836116E-2</v>
      </c>
      <c r="T1801">
        <v>-0.82025601387561076</v>
      </c>
      <c r="U1801">
        <v>15.905071167642893</v>
      </c>
      <c r="V1801">
        <v>0</v>
      </c>
      <c r="X1801" s="7">
        <v>1770</v>
      </c>
      <c r="Y1801" s="7">
        <v>-0.30508845644106125</v>
      </c>
      <c r="Z1801" s="7">
        <v>-6.520690140537827E-2</v>
      </c>
      <c r="AX1801" t="s">
        <v>1813</v>
      </c>
      <c r="AY1801">
        <v>-0.28661146045450597</v>
      </c>
    </row>
    <row r="1802" spans="13:51" x14ac:dyDescent="0.25">
      <c r="M1802" t="s">
        <v>1632</v>
      </c>
      <c r="N1802">
        <v>-0.17049117642906308</v>
      </c>
      <c r="O1802">
        <v>0.15390212559578798</v>
      </c>
      <c r="P1802">
        <v>1</v>
      </c>
      <c r="Q1802">
        <v>0</v>
      </c>
      <c r="R1802">
        <v>0.7148605601832495</v>
      </c>
      <c r="S1802">
        <v>9.7600144958332968E-2</v>
      </c>
      <c r="T1802">
        <v>-0.3285749060808425</v>
      </c>
      <c r="U1802">
        <v>17.697415922843586</v>
      </c>
      <c r="V1802">
        <v>0</v>
      </c>
      <c r="X1802" s="7">
        <v>1771</v>
      </c>
      <c r="Y1802" s="7">
        <v>0.84282645043082649</v>
      </c>
      <c r="Z1802" s="7">
        <v>-1.2298974912134004</v>
      </c>
      <c r="AX1802" t="s">
        <v>1814</v>
      </c>
      <c r="AY1802">
        <v>4.7599500042925937E-2</v>
      </c>
    </row>
    <row r="1803" spans="13:51" x14ac:dyDescent="0.25">
      <c r="M1803" t="s">
        <v>1633</v>
      </c>
      <c r="N1803">
        <v>-0.13553715981165174</v>
      </c>
      <c r="O1803">
        <v>0.49088693312593518</v>
      </c>
      <c r="P1803">
        <v>1</v>
      </c>
      <c r="Q1803">
        <v>0</v>
      </c>
      <c r="R1803">
        <v>0.93322485994951343</v>
      </c>
      <c r="S1803">
        <v>9.3594947669496775E-2</v>
      </c>
      <c r="T1803">
        <v>0.21069079358825107</v>
      </c>
      <c r="U1803">
        <v>17.5697329098243</v>
      </c>
      <c r="V1803">
        <v>0</v>
      </c>
      <c r="X1803" s="7">
        <v>1772</v>
      </c>
      <c r="Y1803" s="7">
        <v>0.16673390810765926</v>
      </c>
      <c r="Z1803" s="7">
        <v>-0.60729554314233025</v>
      </c>
      <c r="AX1803" t="s">
        <v>2496</v>
      </c>
      <c r="AY1803">
        <v>13.378559507585805</v>
      </c>
    </row>
    <row r="1804" spans="13:51" x14ac:dyDescent="0.25">
      <c r="M1804" t="s">
        <v>2395</v>
      </c>
      <c r="N1804">
        <v>0.33410055588601323</v>
      </c>
      <c r="O1804">
        <v>0.33357589059535875</v>
      </c>
      <c r="P1804">
        <v>1</v>
      </c>
      <c r="Q1804">
        <v>0</v>
      </c>
      <c r="R1804">
        <v>0.31725001151269328</v>
      </c>
      <c r="S1804">
        <v>0.32240119907087467</v>
      </c>
      <c r="T1804">
        <v>-6.0513419007708291E-2</v>
      </c>
      <c r="U1804">
        <v>16.090466254822619</v>
      </c>
      <c r="V1804">
        <v>0</v>
      </c>
      <c r="X1804" s="7">
        <v>1773</v>
      </c>
      <c r="Y1804" s="7">
        <v>-0.2359692162642518</v>
      </c>
      <c r="Z1804" s="7">
        <v>-7.9770976441763675E-3</v>
      </c>
      <c r="AX1804" t="s">
        <v>1816</v>
      </c>
      <c r="AY1804">
        <v>0.62242539078296977</v>
      </c>
    </row>
    <row r="1805" spans="13:51" x14ac:dyDescent="0.25">
      <c r="M1805" t="s">
        <v>2396</v>
      </c>
      <c r="N1805">
        <v>-7.319737901905557E-2</v>
      </c>
      <c r="O1805">
        <v>0.68219980727515528</v>
      </c>
      <c r="P1805">
        <v>1</v>
      </c>
      <c r="Q1805">
        <v>0</v>
      </c>
      <c r="R1805">
        <v>0.34440214407521941</v>
      </c>
      <c r="S1805">
        <v>0.10156803887513199</v>
      </c>
      <c r="T1805">
        <v>-0.39691218395005273</v>
      </c>
      <c r="U1805">
        <v>17.428075262866582</v>
      </c>
      <c r="V1805">
        <v>0</v>
      </c>
      <c r="X1805" s="7">
        <v>1774</v>
      </c>
      <c r="Y1805" s="7">
        <v>0.17449636524584095</v>
      </c>
      <c r="Z1805" s="7">
        <v>-0.40820200591559341</v>
      </c>
      <c r="AX1805" t="s">
        <v>224</v>
      </c>
      <c r="AY1805">
        <v>-0.34822275696492222</v>
      </c>
    </row>
    <row r="1806" spans="13:51" x14ac:dyDescent="0.25">
      <c r="M1806" t="s">
        <v>305</v>
      </c>
      <c r="N1806">
        <v>-0.81117537382592675</v>
      </c>
      <c r="O1806">
        <v>0.19249444502482185</v>
      </c>
      <c r="P1806">
        <v>1</v>
      </c>
      <c r="Q1806">
        <v>0</v>
      </c>
      <c r="R1806">
        <v>1.6091988143819211</v>
      </c>
      <c r="S1806">
        <v>0.13660171006904692</v>
      </c>
      <c r="T1806">
        <v>0.93391107198394452</v>
      </c>
      <c r="U1806">
        <v>17.340087497702381</v>
      </c>
      <c r="V1806">
        <v>0</v>
      </c>
      <c r="X1806" s="7">
        <v>1775</v>
      </c>
      <c r="Y1806" s="7">
        <v>0.42560539391495811</v>
      </c>
      <c r="Z1806" s="7">
        <v>0.12295780338550943</v>
      </c>
      <c r="AX1806" t="s">
        <v>387</v>
      </c>
      <c r="AY1806">
        <v>-0.46869053603775945</v>
      </c>
    </row>
    <row r="1807" spans="13:51" x14ac:dyDescent="0.25">
      <c r="M1807" t="s">
        <v>2397</v>
      </c>
      <c r="N1807">
        <v>-0.25543772761856687</v>
      </c>
      <c r="O1807">
        <v>-3.8620659899752913E-2</v>
      </c>
      <c r="P1807">
        <v>1</v>
      </c>
      <c r="Q1807">
        <v>0</v>
      </c>
      <c r="R1807">
        <v>1.6816239356683662</v>
      </c>
      <c r="S1807">
        <v>6.3258724859917181E-2</v>
      </c>
      <c r="T1807">
        <v>-0.86778418219446041</v>
      </c>
      <c r="U1807">
        <v>18.222107309422814</v>
      </c>
      <c r="V1807">
        <v>0</v>
      </c>
      <c r="X1807" s="7">
        <v>1776</v>
      </c>
      <c r="Y1807" s="7">
        <v>-0.57818362901555453</v>
      </c>
      <c r="Z1807" s="7">
        <v>0.18553548923844615</v>
      </c>
      <c r="AX1807" t="s">
        <v>2497</v>
      </c>
      <c r="AY1807">
        <v>4.3635481434680087E-2</v>
      </c>
    </row>
    <row r="1808" spans="13:51" x14ac:dyDescent="0.25">
      <c r="M1808" t="s">
        <v>2398</v>
      </c>
      <c r="N1808">
        <v>-0.18697470184760998</v>
      </c>
      <c r="O1808">
        <v>2.4302418418051912E-2</v>
      </c>
      <c r="P1808">
        <v>1</v>
      </c>
      <c r="Q1808">
        <v>0</v>
      </c>
      <c r="R1808">
        <v>0.69996344357296059</v>
      </c>
      <c r="S1808">
        <v>6.9691520087040992E-2</v>
      </c>
      <c r="T1808">
        <v>0.55530323065806397</v>
      </c>
      <c r="U1808">
        <v>17.881203770662552</v>
      </c>
      <c r="V1808">
        <v>0</v>
      </c>
      <c r="X1808" s="7">
        <v>1777</v>
      </c>
      <c r="Y1808" s="7">
        <v>1.2991715973365767</v>
      </c>
      <c r="Z1808" s="7">
        <v>-1.5621283723158013</v>
      </c>
      <c r="AX1808" t="s">
        <v>1817</v>
      </c>
      <c r="AY1808">
        <v>-0.17174080015592078</v>
      </c>
    </row>
    <row r="1809" spans="13:51" x14ac:dyDescent="0.25">
      <c r="M1809" t="s">
        <v>2399</v>
      </c>
      <c r="N1809">
        <v>4.9998601468526092</v>
      </c>
      <c r="O1809">
        <v>0.39399127425778091</v>
      </c>
      <c r="P1809">
        <v>1</v>
      </c>
      <c r="Q1809">
        <v>0</v>
      </c>
      <c r="R1809">
        <v>0.60345716657258341</v>
      </c>
      <c r="S1809">
        <v>7.3153285716611949E-2</v>
      </c>
      <c r="T1809">
        <v>4.4843039565334299</v>
      </c>
      <c r="U1809">
        <v>16.17042675445067</v>
      </c>
      <c r="V1809">
        <v>0</v>
      </c>
      <c r="X1809" s="7">
        <v>1778</v>
      </c>
      <c r="Y1809" s="7">
        <v>1.1098406687759568</v>
      </c>
      <c r="Z1809" s="7">
        <v>-1.2694476206902592</v>
      </c>
      <c r="AX1809" t="s">
        <v>1818</v>
      </c>
      <c r="AY1809">
        <v>-0.23139911145541439</v>
      </c>
    </row>
    <row r="1810" spans="13:51" x14ac:dyDescent="0.25">
      <c r="M1810" t="s">
        <v>455</v>
      </c>
      <c r="N1810">
        <v>-0.32984670241997166</v>
      </c>
      <c r="O1810">
        <v>0.18961813682835063</v>
      </c>
      <c r="P1810">
        <v>1</v>
      </c>
      <c r="Q1810">
        <v>0</v>
      </c>
      <c r="R1810">
        <v>0.5781703523842705</v>
      </c>
      <c r="S1810">
        <v>6.5173511927638636E-2</v>
      </c>
      <c r="T1810">
        <v>-0.40426632216123076</v>
      </c>
      <c r="U1810">
        <v>17.357191066033892</v>
      </c>
      <c r="V1810">
        <v>0</v>
      </c>
      <c r="X1810" s="7">
        <v>1779</v>
      </c>
      <c r="Y1810" s="7">
        <v>0.38927399802922585</v>
      </c>
      <c r="Z1810" s="7">
        <v>0.36704873821019307</v>
      </c>
      <c r="AX1810" t="s">
        <v>831</v>
      </c>
      <c r="AY1810">
        <v>-2.7402511639438951E-2</v>
      </c>
    </row>
    <row r="1811" spans="13:51" x14ac:dyDescent="0.25">
      <c r="M1811" t="s">
        <v>673</v>
      </c>
      <c r="N1811">
        <v>-0.40020832946669183</v>
      </c>
      <c r="O1811">
        <v>-2.8445193950673173E-2</v>
      </c>
      <c r="P1811">
        <v>1</v>
      </c>
      <c r="Q1811">
        <v>0</v>
      </c>
      <c r="R1811">
        <v>0.36443285832856759</v>
      </c>
      <c r="S1811">
        <v>6.5304544991788269E-2</v>
      </c>
      <c r="T1811">
        <v>-0.22240846415679733</v>
      </c>
      <c r="U1811">
        <v>17.08011612935962</v>
      </c>
      <c r="V1811">
        <v>0</v>
      </c>
      <c r="X1811" s="7">
        <v>1780</v>
      </c>
      <c r="Y1811" s="7">
        <v>-4.5993123428643201E-2</v>
      </c>
      <c r="Z1811" s="7">
        <v>0.45703702003256153</v>
      </c>
      <c r="AX1811" t="s">
        <v>845</v>
      </c>
      <c r="AY1811">
        <v>-0.81251406241097668</v>
      </c>
    </row>
    <row r="1812" spans="13:51" x14ac:dyDescent="0.25">
      <c r="M1812" t="s">
        <v>73</v>
      </c>
      <c r="N1812">
        <v>-0.49710970334937665</v>
      </c>
      <c r="O1812">
        <v>0.34731552929951165</v>
      </c>
      <c r="P1812">
        <v>1</v>
      </c>
      <c r="Q1812">
        <v>0</v>
      </c>
      <c r="R1812">
        <v>2.9014719841591883</v>
      </c>
      <c r="S1812">
        <v>3.9652762195662265E-2</v>
      </c>
      <c r="T1812">
        <v>1.0827801016882137</v>
      </c>
      <c r="U1812">
        <v>18.526792008498653</v>
      </c>
      <c r="V1812">
        <v>0</v>
      </c>
      <c r="X1812" s="7">
        <v>1781</v>
      </c>
      <c r="Y1812" s="7">
        <v>4.8003224255741439E-2</v>
      </c>
      <c r="Z1812" s="7">
        <v>9.5448132947085429E-2</v>
      </c>
      <c r="AX1812" t="s">
        <v>189</v>
      </c>
      <c r="AY1812">
        <v>0.16191766665576862</v>
      </c>
    </row>
    <row r="1813" spans="13:51" x14ac:dyDescent="0.25">
      <c r="M1813" t="s">
        <v>2400</v>
      </c>
      <c r="N1813">
        <v>0.43488382255372898</v>
      </c>
      <c r="O1813">
        <v>0.32149135393895278</v>
      </c>
      <c r="P1813">
        <v>1</v>
      </c>
      <c r="Q1813">
        <v>0</v>
      </c>
      <c r="R1813">
        <v>0.44913081233999569</v>
      </c>
      <c r="S1813">
        <v>0.11613643617462514</v>
      </c>
      <c r="T1813">
        <v>1.1944849182931019</v>
      </c>
      <c r="U1813">
        <v>19.070557950298024</v>
      </c>
      <c r="V1813">
        <v>0</v>
      </c>
      <c r="X1813" s="7">
        <v>1782</v>
      </c>
      <c r="Y1813" s="7">
        <v>0.35999315401915821</v>
      </c>
      <c r="Z1813" s="7">
        <v>-0.43820246755246428</v>
      </c>
      <c r="AX1813" t="s">
        <v>55</v>
      </c>
      <c r="AY1813">
        <v>-0.21773640196293167</v>
      </c>
    </row>
    <row r="1814" spans="13:51" x14ac:dyDescent="0.25">
      <c r="M1814" t="s">
        <v>713</v>
      </c>
      <c r="N1814">
        <v>-7.8813661984109593E-2</v>
      </c>
      <c r="O1814">
        <v>0.15723792946877355</v>
      </c>
      <c r="P1814">
        <v>1</v>
      </c>
      <c r="Q1814">
        <v>0</v>
      </c>
      <c r="R1814">
        <v>0.340835602766419</v>
      </c>
      <c r="S1814">
        <v>0.1120905158453047</v>
      </c>
      <c r="T1814">
        <v>-0.45354051734696665</v>
      </c>
      <c r="U1814">
        <v>17.235705606701298</v>
      </c>
      <c r="V1814">
        <v>0</v>
      </c>
      <c r="X1814" s="7">
        <v>1783</v>
      </c>
      <c r="Y1814" s="7">
        <v>5.4491852295632554E-2</v>
      </c>
      <c r="Z1814" s="7">
        <v>-0.31920890185253681</v>
      </c>
      <c r="AX1814" t="s">
        <v>466</v>
      </c>
      <c r="AY1814">
        <v>-0.17408592243766499</v>
      </c>
    </row>
    <row r="1815" spans="13:51" x14ac:dyDescent="0.25">
      <c r="M1815" t="s">
        <v>813</v>
      </c>
      <c r="N1815">
        <v>0.22509874183720541</v>
      </c>
      <c r="O1815">
        <v>4.3576121872471181E-2</v>
      </c>
      <c r="P1815">
        <v>1</v>
      </c>
      <c r="Q1815">
        <v>0</v>
      </c>
      <c r="R1815">
        <v>0.49691394832364782</v>
      </c>
      <c r="S1815">
        <v>0.14998240977488639</v>
      </c>
      <c r="T1815">
        <v>0.11115261122663828</v>
      </c>
      <c r="U1815">
        <v>16.471169919098148</v>
      </c>
      <c r="V1815">
        <v>0</v>
      </c>
      <c r="X1815" s="7">
        <v>1784</v>
      </c>
      <c r="Y1815" s="7">
        <v>1.2759216282209024E-2</v>
      </c>
      <c r="Z1815" s="7">
        <v>-0.23618867953732609</v>
      </c>
      <c r="AX1815" t="s">
        <v>1819</v>
      </c>
      <c r="AY1815">
        <v>-4.0477169967414482E-2</v>
      </c>
    </row>
    <row r="1816" spans="13:51" x14ac:dyDescent="0.25">
      <c r="M1816" t="s">
        <v>534</v>
      </c>
      <c r="N1816">
        <v>-0.43095871973866934</v>
      </c>
      <c r="O1816">
        <v>3.3844224883825942E-2</v>
      </c>
      <c r="P1816">
        <v>1</v>
      </c>
      <c r="Q1816">
        <v>0</v>
      </c>
      <c r="R1816">
        <v>0.66203066179038628</v>
      </c>
      <c r="S1816">
        <v>0.21212342401231019</v>
      </c>
      <c r="T1816">
        <v>0.16085093476946544</v>
      </c>
      <c r="U1816">
        <v>16.858589857907607</v>
      </c>
      <c r="V1816">
        <v>0</v>
      </c>
      <c r="X1816" s="7">
        <v>1785</v>
      </c>
      <c r="Y1816" s="7">
        <v>0.21785334026596359</v>
      </c>
      <c r="Z1816" s="7">
        <v>-9.6031200199969968E-3</v>
      </c>
      <c r="AX1816" t="s">
        <v>476</v>
      </c>
      <c r="AY1816">
        <v>1.1041243934752241</v>
      </c>
    </row>
    <row r="1817" spans="13:51" x14ac:dyDescent="0.25">
      <c r="M1817" t="s">
        <v>1634</v>
      </c>
      <c r="N1817">
        <v>-0.3209926967457391</v>
      </c>
      <c r="O1817">
        <v>0.49403819534952642</v>
      </c>
      <c r="P1817">
        <v>1</v>
      </c>
      <c r="Q1817">
        <v>0</v>
      </c>
      <c r="R1817">
        <v>0.9104747088050299</v>
      </c>
      <c r="S1817">
        <v>0.11736924716859955</v>
      </c>
      <c r="T1817">
        <v>0.72385595792893287</v>
      </c>
      <c r="U1817">
        <v>17.6463483546842</v>
      </c>
      <c r="V1817">
        <v>0</v>
      </c>
      <c r="X1817" s="7">
        <v>1786</v>
      </c>
      <c r="Y1817" s="7">
        <v>0.56205622316766624</v>
      </c>
      <c r="Z1817" s="7">
        <v>-0.76222045635795332</v>
      </c>
      <c r="AX1817" t="s">
        <v>1820</v>
      </c>
      <c r="AY1817">
        <v>-8.3087432709261638E-2</v>
      </c>
    </row>
    <row r="1818" spans="13:51" x14ac:dyDescent="0.25">
      <c r="M1818" t="s">
        <v>453</v>
      </c>
      <c r="N1818">
        <v>-0.31510472359944264</v>
      </c>
      <c r="O1818">
        <v>5.2317796908670861E-2</v>
      </c>
      <c r="P1818">
        <v>1</v>
      </c>
      <c r="Q1818">
        <v>0</v>
      </c>
      <c r="R1818">
        <v>0.53285097048236185</v>
      </c>
      <c r="S1818">
        <v>0.11173212658087228</v>
      </c>
      <c r="T1818">
        <v>-5.7744955313758922E-2</v>
      </c>
      <c r="U1818">
        <v>17.744147743086753</v>
      </c>
      <c r="V1818">
        <v>0</v>
      </c>
      <c r="X1818" s="7">
        <v>1787</v>
      </c>
      <c r="Y1818" s="7">
        <v>0.26426412903420493</v>
      </c>
      <c r="Z1818" s="7">
        <v>0.23451381479363265</v>
      </c>
      <c r="AX1818" t="s">
        <v>1821</v>
      </c>
      <c r="AY1818">
        <v>-0.4979443289352527</v>
      </c>
    </row>
    <row r="1819" spans="13:51" x14ac:dyDescent="0.25">
      <c r="M1819" t="s">
        <v>2402</v>
      </c>
      <c r="N1819">
        <v>0.73581566280712429</v>
      </c>
      <c r="O1819">
        <v>0.53699985903753988</v>
      </c>
      <c r="P1819">
        <v>1</v>
      </c>
      <c r="Q1819">
        <v>0</v>
      </c>
      <c r="R1819">
        <v>0.64179732042933801</v>
      </c>
      <c r="S1819">
        <v>7.5443076578159407E-2</v>
      </c>
      <c r="T1819">
        <v>1.769114362620585</v>
      </c>
      <c r="U1819">
        <v>15.860112933382943</v>
      </c>
      <c r="V1819">
        <v>0</v>
      </c>
      <c r="X1819" s="7">
        <v>1788</v>
      </c>
      <c r="Y1819" s="7">
        <v>1.0967322199589296</v>
      </c>
      <c r="Z1819" s="7">
        <v>-1.5215154125425565</v>
      </c>
      <c r="AX1819" t="s">
        <v>656</v>
      </c>
      <c r="AY1819">
        <v>-0.83240368086386851</v>
      </c>
    </row>
    <row r="1820" spans="13:51" x14ac:dyDescent="0.25">
      <c r="M1820" t="s">
        <v>1635</v>
      </c>
      <c r="N1820">
        <v>-0.37299379966277202</v>
      </c>
      <c r="O1820">
        <v>0.19324993939277632</v>
      </c>
      <c r="P1820">
        <v>1</v>
      </c>
      <c r="Q1820">
        <v>0</v>
      </c>
      <c r="R1820">
        <v>0.88617818359352551</v>
      </c>
      <c r="S1820">
        <v>5.6119467787002213E-2</v>
      </c>
      <c r="T1820">
        <v>0.28657962077955834</v>
      </c>
      <c r="U1820">
        <v>17.574944699882064</v>
      </c>
      <c r="V1820">
        <v>0</v>
      </c>
      <c r="X1820" s="7">
        <v>1789</v>
      </c>
      <c r="Y1820" s="7">
        <v>-0.85709118055665989</v>
      </c>
      <c r="Z1820" s="7">
        <v>1.2310729289811517</v>
      </c>
      <c r="AX1820" t="s">
        <v>125</v>
      </c>
      <c r="AY1820">
        <v>0.40774336209371931</v>
      </c>
    </row>
    <row r="1821" spans="13:51" x14ac:dyDescent="0.25">
      <c r="M1821" t="s">
        <v>424</v>
      </c>
      <c r="N1821">
        <v>-4.9825503410356305E-2</v>
      </c>
      <c r="O1821">
        <v>-0.18287638551518975</v>
      </c>
      <c r="P1821">
        <v>1</v>
      </c>
      <c r="Q1821">
        <v>0</v>
      </c>
      <c r="R1821">
        <v>0.77300370946771757</v>
      </c>
      <c r="S1821">
        <v>0.10451586176859218</v>
      </c>
      <c r="T1821">
        <v>2.3685060074972641</v>
      </c>
      <c r="U1821">
        <v>17.3057487352084</v>
      </c>
      <c r="V1821">
        <v>0</v>
      </c>
      <c r="X1821" s="7">
        <v>1790</v>
      </c>
      <c r="Y1821" s="7">
        <v>-4.7237172025623192E-2</v>
      </c>
      <c r="Z1821" s="7">
        <v>1.8135099398630041</v>
      </c>
      <c r="AX1821" t="s">
        <v>2498</v>
      </c>
      <c r="AY1821">
        <v>1.809276107931866</v>
      </c>
    </row>
    <row r="1822" spans="13:51" x14ac:dyDescent="0.25">
      <c r="M1822" t="s">
        <v>1636</v>
      </c>
      <c r="N1822">
        <v>-0.16501289404898356</v>
      </c>
      <c r="O1822">
        <v>0.12446387943433013</v>
      </c>
      <c r="P1822">
        <v>1</v>
      </c>
      <c r="Q1822">
        <v>0</v>
      </c>
      <c r="R1822">
        <v>0.95013033561490279</v>
      </c>
      <c r="S1822">
        <v>0.12389941099291972</v>
      </c>
      <c r="T1822">
        <v>-7.9968578397330195E-2</v>
      </c>
      <c r="U1822">
        <v>15.73033660236767</v>
      </c>
      <c r="V1822">
        <v>0</v>
      </c>
      <c r="X1822" s="7">
        <v>1791</v>
      </c>
      <c r="Y1822" s="7">
        <v>0.61483049141090007</v>
      </c>
      <c r="Z1822" s="7">
        <v>0.4207422014013541</v>
      </c>
      <c r="AX1822" t="s">
        <v>2499</v>
      </c>
      <c r="AY1822">
        <v>0.6304186446939043</v>
      </c>
    </row>
    <row r="1823" spans="13:51" x14ac:dyDescent="0.25">
      <c r="M1823" t="s">
        <v>621</v>
      </c>
      <c r="N1823">
        <v>-0.26772101776478946</v>
      </c>
      <c r="O1823">
        <v>-0.18207080501301551</v>
      </c>
      <c r="P1823">
        <v>1</v>
      </c>
      <c r="Q1823">
        <v>0</v>
      </c>
      <c r="R1823">
        <v>0.55845191054010679</v>
      </c>
      <c r="S1823">
        <v>9.8040256543828821E-2</v>
      </c>
      <c r="T1823">
        <v>-3.8250818044975897E-2</v>
      </c>
      <c r="U1823">
        <v>16.645925968910184</v>
      </c>
      <c r="V1823">
        <v>0</v>
      </c>
      <c r="X1823" s="7">
        <v>1792</v>
      </c>
      <c r="Y1823" s="7">
        <v>0.31393699764238253</v>
      </c>
      <c r="Z1823" s="7">
        <v>1.7328530143664982</v>
      </c>
      <c r="AX1823" t="s">
        <v>2500</v>
      </c>
      <c r="AY1823">
        <v>-0.82226643648346143</v>
      </c>
    </row>
    <row r="1824" spans="13:51" x14ac:dyDescent="0.25">
      <c r="M1824" t="s">
        <v>881</v>
      </c>
      <c r="N1824">
        <v>-0.79390823724819959</v>
      </c>
      <c r="O1824">
        <v>-0.13879348392535279</v>
      </c>
      <c r="P1824">
        <v>1</v>
      </c>
      <c r="Q1824">
        <v>0</v>
      </c>
      <c r="R1824">
        <v>0.72526370071321067</v>
      </c>
      <c r="S1824">
        <v>0.30694969447000497</v>
      </c>
      <c r="T1824">
        <v>-4.5634346965362817E-2</v>
      </c>
      <c r="U1824">
        <v>15.845990796007436</v>
      </c>
      <c r="V1824">
        <v>0</v>
      </c>
      <c r="X1824" s="7">
        <v>1793</v>
      </c>
      <c r="Y1824" s="7">
        <v>8.8027776686340348E-2</v>
      </c>
      <c r="Z1824" s="7">
        <v>-0.28908179219561425</v>
      </c>
      <c r="AX1824" t="s">
        <v>1824</v>
      </c>
      <c r="AY1824">
        <v>7.8381174115038626E-3</v>
      </c>
    </row>
    <row r="1825" spans="13:51" x14ac:dyDescent="0.25">
      <c r="M1825" t="s">
        <v>688</v>
      </c>
      <c r="N1825">
        <v>0.28202426569737821</v>
      </c>
      <c r="O1825">
        <v>0.44104135821206991</v>
      </c>
      <c r="P1825">
        <v>1</v>
      </c>
      <c r="Q1825">
        <v>0</v>
      </c>
      <c r="R1825">
        <v>0.69901850432205148</v>
      </c>
      <c r="S1825">
        <v>7.1102958631315646E-2</v>
      </c>
      <c r="T1825">
        <v>0.32265189415308648</v>
      </c>
      <c r="U1825">
        <v>16.337048503964201</v>
      </c>
      <c r="V1825">
        <v>0</v>
      </c>
      <c r="X1825" s="7">
        <v>1794</v>
      </c>
      <c r="Y1825" s="7">
        <v>0.30838347277635114</v>
      </c>
      <c r="Z1825" s="7">
        <v>-0.72084874917682207</v>
      </c>
      <c r="AX1825" t="s">
        <v>2501</v>
      </c>
      <c r="AY1825">
        <v>-0.70042414729469316</v>
      </c>
    </row>
    <row r="1826" spans="13:51" x14ac:dyDescent="0.25">
      <c r="M1826" t="s">
        <v>1637</v>
      </c>
      <c r="N1826">
        <v>-0.72439440194688964</v>
      </c>
      <c r="O1826">
        <v>0.77906407615560025</v>
      </c>
      <c r="P1826">
        <v>1</v>
      </c>
      <c r="Q1826">
        <v>0</v>
      </c>
      <c r="R1826">
        <v>0.46990576430522218</v>
      </c>
      <c r="S1826">
        <v>0.31962354232079065</v>
      </c>
      <c r="T1826">
        <v>0.26043873577328003</v>
      </c>
      <c r="U1826">
        <v>17.230876825625955</v>
      </c>
      <c r="V1826">
        <v>0</v>
      </c>
      <c r="X1826" s="7">
        <v>1795</v>
      </c>
      <c r="Y1826" s="7">
        <v>0.39246517336975301</v>
      </c>
      <c r="Z1826" s="7">
        <v>-3.0326654291388699E-2</v>
      </c>
      <c r="AX1826" t="s">
        <v>1825</v>
      </c>
      <c r="AY1826">
        <v>0.27278789429292649</v>
      </c>
    </row>
    <row r="1827" spans="13:51" x14ac:dyDescent="0.25">
      <c r="M1827" t="s">
        <v>2403</v>
      </c>
      <c r="N1827">
        <v>-7.9828019148465088E-3</v>
      </c>
      <c r="O1827">
        <v>-0.1734601931543738</v>
      </c>
      <c r="P1827">
        <v>1</v>
      </c>
      <c r="Q1827">
        <v>0</v>
      </c>
      <c r="R1827">
        <v>0.37071255047432233</v>
      </c>
      <c r="S1827">
        <v>3.422633469133899E-2</v>
      </c>
      <c r="T1827">
        <v>-0.65348420811415731</v>
      </c>
      <c r="U1827">
        <v>17.695482471559206</v>
      </c>
      <c r="V1827">
        <v>0</v>
      </c>
      <c r="X1827" s="7">
        <v>1796</v>
      </c>
      <c r="Y1827" s="7">
        <v>0.42516144687995738</v>
      </c>
      <c r="Z1827" s="7">
        <v>-0.59971936785622093</v>
      </c>
      <c r="AX1827" t="s">
        <v>364</v>
      </c>
      <c r="AY1827">
        <v>-1.2698533079541361E-2</v>
      </c>
    </row>
    <row r="1828" spans="13:51" x14ac:dyDescent="0.25">
      <c r="M1828" t="s">
        <v>1641</v>
      </c>
      <c r="N1828">
        <v>-0.64881634773407537</v>
      </c>
      <c r="O1828">
        <v>-0.45154563187201802</v>
      </c>
      <c r="P1828">
        <v>1</v>
      </c>
      <c r="Q1828">
        <v>0</v>
      </c>
      <c r="R1828">
        <v>0.67314692007590704</v>
      </c>
      <c r="S1828">
        <v>0.11710690390079288</v>
      </c>
      <c r="T1828">
        <v>1.3495340873951625</v>
      </c>
      <c r="U1828">
        <v>15.940991244325707</v>
      </c>
      <c r="V1828">
        <v>0</v>
      </c>
      <c r="X1828" s="7">
        <v>1797</v>
      </c>
      <c r="Y1828" s="7">
        <v>0.11815539161970511</v>
      </c>
      <c r="Z1828" s="7">
        <v>7.821642576152861E-2</v>
      </c>
      <c r="AX1828" t="s">
        <v>1826</v>
      </c>
      <c r="AY1828">
        <v>-0.89778903307925395</v>
      </c>
    </row>
    <row r="1829" spans="13:51" x14ac:dyDescent="0.25">
      <c r="M1829" t="s">
        <v>178</v>
      </c>
      <c r="N1829">
        <v>-2.8426617895744334E-2</v>
      </c>
      <c r="O1829">
        <v>-0.17703184388342175</v>
      </c>
      <c r="P1829">
        <v>1</v>
      </c>
      <c r="Q1829">
        <v>0</v>
      </c>
      <c r="R1829">
        <v>0.46359101928820873</v>
      </c>
      <c r="S1829">
        <v>0.13847600667330309</v>
      </c>
      <c r="T1829">
        <v>-0.6535968008217683</v>
      </c>
      <c r="U1829">
        <v>18.974127229446932</v>
      </c>
      <c r="V1829">
        <v>0</v>
      </c>
      <c r="X1829" s="7">
        <v>1798</v>
      </c>
      <c r="Y1829" s="7">
        <v>-5.4037833785788303E-3</v>
      </c>
      <c r="Z1829" s="7">
        <v>1.4138035602401899</v>
      </c>
      <c r="AX1829" t="s">
        <v>1827</v>
      </c>
      <c r="AY1829">
        <v>-0.5042955443486008</v>
      </c>
    </row>
    <row r="1830" spans="13:51" x14ac:dyDescent="0.25">
      <c r="M1830" t="s">
        <v>26</v>
      </c>
      <c r="N1830">
        <v>0.46764135513494098</v>
      </c>
      <c r="O1830">
        <v>0.26232445839140051</v>
      </c>
      <c r="P1830">
        <v>1</v>
      </c>
      <c r="Q1830">
        <v>0</v>
      </c>
      <c r="R1830">
        <v>0.67486877560391489</v>
      </c>
      <c r="S1830">
        <v>0.10364954620864675</v>
      </c>
      <c r="T1830">
        <v>-0.18800590990198096</v>
      </c>
      <c r="U1830">
        <v>20.937700066372017</v>
      </c>
      <c r="V1830">
        <v>0</v>
      </c>
      <c r="X1830" s="7">
        <v>1799</v>
      </c>
      <c r="Y1830" s="7">
        <v>7.8652920039633895E-2</v>
      </c>
      <c r="Z1830" s="7">
        <v>-0.24914409646869698</v>
      </c>
      <c r="AX1830" t="s">
        <v>266</v>
      </c>
      <c r="AY1830">
        <v>-0.46847469101521133</v>
      </c>
    </row>
    <row r="1831" spans="13:51" x14ac:dyDescent="0.25">
      <c r="M1831" t="s">
        <v>456</v>
      </c>
      <c r="N1831">
        <v>0.17994854136565752</v>
      </c>
      <c r="O1831">
        <v>-0.2920793896028725</v>
      </c>
      <c r="P1831">
        <v>1</v>
      </c>
      <c r="Q1831">
        <v>0</v>
      </c>
      <c r="R1831">
        <v>0.39275251458154781</v>
      </c>
      <c r="S1831">
        <v>6.7088207072471887E-2</v>
      </c>
      <c r="T1831">
        <v>7.2783983810683239E-2</v>
      </c>
      <c r="U1831">
        <v>17.552585570021847</v>
      </c>
      <c r="V1831">
        <v>1</v>
      </c>
      <c r="X1831" s="7">
        <v>1800</v>
      </c>
      <c r="Y1831" s="7">
        <v>0.38181043319159913</v>
      </c>
      <c r="Z1831" s="7">
        <v>-0.51734759300325084</v>
      </c>
      <c r="AX1831" t="s">
        <v>1828</v>
      </c>
      <c r="AY1831">
        <v>0.67562571409777639</v>
      </c>
    </row>
    <row r="1832" spans="13:51" x14ac:dyDescent="0.25">
      <c r="M1832" t="s">
        <v>449</v>
      </c>
      <c r="N1832">
        <v>0.17245395367671806</v>
      </c>
      <c r="O1832">
        <v>3.6278674081574133E-2</v>
      </c>
      <c r="P1832">
        <v>1</v>
      </c>
      <c r="Q1832">
        <v>0</v>
      </c>
      <c r="R1832">
        <v>0.98073141982013468</v>
      </c>
      <c r="S1832">
        <v>0.21198407247791928</v>
      </c>
      <c r="T1832">
        <v>5.5529622921385358E-2</v>
      </c>
      <c r="U1832">
        <v>16.896039803067023</v>
      </c>
      <c r="V1832">
        <v>0</v>
      </c>
      <c r="X1832" s="7">
        <v>1801</v>
      </c>
      <c r="Y1832" s="7">
        <v>-0.31535264547910524</v>
      </c>
      <c r="Z1832" s="7">
        <v>0.64945320136511842</v>
      </c>
      <c r="AX1832" t="s">
        <v>1829</v>
      </c>
      <c r="AY1832">
        <v>0.17411990997873777</v>
      </c>
    </row>
    <row r="1833" spans="13:51" x14ac:dyDescent="0.25">
      <c r="M1833" t="s">
        <v>2406</v>
      </c>
      <c r="N1833">
        <v>1.0291617101778208</v>
      </c>
      <c r="O1833">
        <v>0.80527151284159315</v>
      </c>
      <c r="P1833">
        <v>1</v>
      </c>
      <c r="Q1833">
        <v>0</v>
      </c>
      <c r="R1833">
        <v>0.32646141470786955</v>
      </c>
      <c r="S1833">
        <v>8.2073522754512254E-2</v>
      </c>
      <c r="T1833">
        <v>-0.53176024713872316</v>
      </c>
      <c r="U1833">
        <v>15.528829557463879</v>
      </c>
      <c r="V1833">
        <v>0</v>
      </c>
      <c r="X1833" s="7">
        <v>1802</v>
      </c>
      <c r="Y1833" s="7">
        <v>0.10100493348799414</v>
      </c>
      <c r="Z1833" s="7">
        <v>-0.17420231250704971</v>
      </c>
      <c r="AX1833" t="s">
        <v>2502</v>
      </c>
      <c r="AY1833">
        <v>-0.59103263728443489</v>
      </c>
    </row>
    <row r="1834" spans="13:51" x14ac:dyDescent="0.25">
      <c r="M1834" t="s">
        <v>1642</v>
      </c>
      <c r="N1834">
        <v>-8.7866180743215561E-2</v>
      </c>
      <c r="O1834">
        <v>0.13248451751958731</v>
      </c>
      <c r="P1834">
        <v>1</v>
      </c>
      <c r="Q1834">
        <v>0</v>
      </c>
      <c r="R1834">
        <v>0.91115859296694579</v>
      </c>
      <c r="S1834">
        <v>0.24811635930843381</v>
      </c>
      <c r="T1834">
        <v>0.4212473969874474</v>
      </c>
      <c r="U1834">
        <v>16.46119678969642</v>
      </c>
      <c r="V1834">
        <v>0</v>
      </c>
      <c r="X1834" s="7">
        <v>1803</v>
      </c>
      <c r="Y1834" s="7">
        <v>0.58460008994469637</v>
      </c>
      <c r="Z1834" s="7">
        <v>-1.3957754637706232</v>
      </c>
      <c r="AX1834" t="s">
        <v>579</v>
      </c>
      <c r="AY1834">
        <v>0.50476505949369144</v>
      </c>
    </row>
    <row r="1835" spans="13:51" x14ac:dyDescent="0.25">
      <c r="M1835" t="s">
        <v>2407</v>
      </c>
      <c r="N1835">
        <v>-0.55071983742505437</v>
      </c>
      <c r="O1835">
        <v>0.18823145023203194</v>
      </c>
      <c r="P1835">
        <v>1</v>
      </c>
      <c r="Q1835">
        <v>0</v>
      </c>
      <c r="R1835">
        <v>0.23791960044667174</v>
      </c>
      <c r="S1835">
        <v>0.2250340761948415</v>
      </c>
      <c r="T1835">
        <v>-6.3523900724910404E-2</v>
      </c>
      <c r="U1835">
        <v>18.765619463518671</v>
      </c>
      <c r="V1835">
        <v>0</v>
      </c>
      <c r="X1835" s="7">
        <v>1804</v>
      </c>
      <c r="Y1835" s="7">
        <v>-4.0528313881836586E-3</v>
      </c>
      <c r="Z1835" s="7">
        <v>-0.25138489623038318</v>
      </c>
      <c r="AX1835" t="s">
        <v>2503</v>
      </c>
      <c r="AY1835">
        <v>-0.37119950219838854</v>
      </c>
    </row>
    <row r="1836" spans="13:51" x14ac:dyDescent="0.25">
      <c r="M1836" t="s">
        <v>859</v>
      </c>
      <c r="N1836">
        <v>-0.25649156626022385</v>
      </c>
      <c r="O1836">
        <v>0.32042667546515019</v>
      </c>
      <c r="P1836">
        <v>1</v>
      </c>
      <c r="Q1836">
        <v>0</v>
      </c>
      <c r="R1836">
        <v>0.61298663240716877</v>
      </c>
      <c r="S1836">
        <v>0.14602070209946746</v>
      </c>
      <c r="T1836">
        <v>3.8794769104557152</v>
      </c>
      <c r="U1836">
        <v>16.290696579108864</v>
      </c>
      <c r="V1836">
        <v>0</v>
      </c>
      <c r="X1836" s="7">
        <v>1805</v>
      </c>
      <c r="Y1836" s="7">
        <v>0.46887529300800929</v>
      </c>
      <c r="Z1836" s="7">
        <v>-0.65584999485561923</v>
      </c>
      <c r="AX1836" t="s">
        <v>1830</v>
      </c>
      <c r="AY1836">
        <v>-0.39734181010018294</v>
      </c>
    </row>
    <row r="1837" spans="13:51" x14ac:dyDescent="0.25">
      <c r="M1837" t="s">
        <v>2408</v>
      </c>
      <c r="N1837">
        <v>-0.22059232136627435</v>
      </c>
      <c r="O1837">
        <v>9.8137118984858759E-2</v>
      </c>
      <c r="P1837">
        <v>1</v>
      </c>
      <c r="Q1837">
        <v>0</v>
      </c>
      <c r="R1837">
        <v>0.2881685564629391</v>
      </c>
      <c r="S1837">
        <v>0.11466060395789707</v>
      </c>
      <c r="T1837">
        <v>-0.3054968449813838</v>
      </c>
      <c r="U1837">
        <v>15.891060933619315</v>
      </c>
      <c r="V1837">
        <v>0</v>
      </c>
      <c r="X1837" s="7">
        <v>1806</v>
      </c>
      <c r="Y1837" s="7">
        <v>2.0686688543838887</v>
      </c>
      <c r="Z1837" s="7">
        <v>2.9311912924687205</v>
      </c>
      <c r="AX1837" t="s">
        <v>118</v>
      </c>
      <c r="AY1837">
        <v>-0.24303769223949948</v>
      </c>
    </row>
    <row r="1838" spans="13:51" x14ac:dyDescent="0.25">
      <c r="M1838" t="s">
        <v>1643</v>
      </c>
      <c r="N1838">
        <v>1.5573383861769459</v>
      </c>
      <c r="O1838">
        <v>-2.1447922365959708E-2</v>
      </c>
      <c r="P1838">
        <v>1</v>
      </c>
      <c r="Q1838">
        <v>0</v>
      </c>
      <c r="R1838">
        <v>0.53892285193258926</v>
      </c>
      <c r="S1838">
        <v>7.5288922739969899E-2</v>
      </c>
      <c r="T1838">
        <v>-9.0721562726056817E-2</v>
      </c>
      <c r="U1838">
        <v>17.050691186319565</v>
      </c>
      <c r="V1838">
        <v>0</v>
      </c>
      <c r="X1838" s="7">
        <v>1807</v>
      </c>
      <c r="Y1838" s="7">
        <v>0.10687144217723188</v>
      </c>
      <c r="Z1838" s="7">
        <v>-0.43671814459720354</v>
      </c>
      <c r="AX1838" t="s">
        <v>902</v>
      </c>
      <c r="AY1838">
        <v>0.28162903145549356</v>
      </c>
    </row>
    <row r="1839" spans="13:51" x14ac:dyDescent="0.25">
      <c r="M1839" t="s">
        <v>2409</v>
      </c>
      <c r="N1839">
        <v>1.7247806792112699E-2</v>
      </c>
      <c r="O1839">
        <v>0.13144894661286857</v>
      </c>
      <c r="P1839">
        <v>1</v>
      </c>
      <c r="Q1839">
        <v>0</v>
      </c>
      <c r="R1839">
        <v>0.88148164234710913</v>
      </c>
      <c r="S1839">
        <v>3.6667812880743354E-2</v>
      </c>
      <c r="T1839">
        <v>0.92756516057262473</v>
      </c>
      <c r="U1839">
        <v>17.161838527525095</v>
      </c>
      <c r="V1839">
        <v>0</v>
      </c>
      <c r="X1839" s="7">
        <v>1808</v>
      </c>
      <c r="Y1839" s="7">
        <v>0.11700128785597912</v>
      </c>
      <c r="Z1839" s="7">
        <v>-0.5172096173226709</v>
      </c>
      <c r="AX1839" t="s">
        <v>608</v>
      </c>
      <c r="AY1839">
        <v>0.12942961887608184</v>
      </c>
    </row>
    <row r="1840" spans="13:51" x14ac:dyDescent="0.25">
      <c r="M1840" t="s">
        <v>878</v>
      </c>
      <c r="N1840">
        <v>-0.24143684311160815</v>
      </c>
      <c r="O1840">
        <v>0.10270439593013025</v>
      </c>
      <c r="P1840">
        <v>1</v>
      </c>
      <c r="Q1840">
        <v>0</v>
      </c>
      <c r="R1840">
        <v>0.76643632341009782</v>
      </c>
      <c r="S1840">
        <v>0.29004884743962306</v>
      </c>
      <c r="T1840">
        <v>0.25186233665505153</v>
      </c>
      <c r="U1840">
        <v>16.475733102091198</v>
      </c>
      <c r="V1840">
        <v>0</v>
      </c>
      <c r="X1840" s="7">
        <v>1809</v>
      </c>
      <c r="Y1840" s="7">
        <v>1.0105312352253608</v>
      </c>
      <c r="Z1840" s="7">
        <v>-1.5076409385747374</v>
      </c>
      <c r="AX1840" t="s">
        <v>523</v>
      </c>
      <c r="AY1840">
        <v>-0.38419628665228012</v>
      </c>
    </row>
    <row r="1841" spans="13:51" x14ac:dyDescent="0.25">
      <c r="M1841" t="s">
        <v>1644</v>
      </c>
      <c r="N1841">
        <v>-0.48966034856921764</v>
      </c>
      <c r="O1841">
        <v>0.4180723749253078</v>
      </c>
      <c r="P1841">
        <v>1</v>
      </c>
      <c r="Q1841">
        <v>0</v>
      </c>
      <c r="R1841">
        <v>1.3850856432339629</v>
      </c>
      <c r="S1841">
        <v>0.20696187720225601</v>
      </c>
      <c r="T1841">
        <v>0.52668624910549233</v>
      </c>
      <c r="U1841">
        <v>16.437272771014023</v>
      </c>
      <c r="V1841">
        <v>0</v>
      </c>
      <c r="X1841" s="7">
        <v>1810</v>
      </c>
      <c r="Y1841" s="7">
        <v>0.67168491193327107</v>
      </c>
      <c r="Z1841" s="7">
        <v>-0.23680108937954208</v>
      </c>
      <c r="AX1841" t="s">
        <v>170</v>
      </c>
      <c r="AY1841">
        <v>-6.9729816471577194E-2</v>
      </c>
    </row>
    <row r="1842" spans="13:51" x14ac:dyDescent="0.25">
      <c r="M1842" t="s">
        <v>848</v>
      </c>
      <c r="N1842">
        <v>-0.56038660833504861</v>
      </c>
      <c r="O1842">
        <v>0.4980477306732411</v>
      </c>
      <c r="P1842">
        <v>1</v>
      </c>
      <c r="Q1842">
        <v>0</v>
      </c>
      <c r="R1842">
        <v>0.67546834964777502</v>
      </c>
      <c r="S1842">
        <v>0.41315883572893292</v>
      </c>
      <c r="T1842">
        <v>0.46736220478634444</v>
      </c>
      <c r="U1842">
        <v>16.088635747190654</v>
      </c>
      <c r="V1842">
        <v>0</v>
      </c>
      <c r="X1842" s="7">
        <v>1811</v>
      </c>
      <c r="Y1842" s="7">
        <v>-4.1385028301829468E-2</v>
      </c>
      <c r="Z1842" s="7">
        <v>-3.7428633682280124E-2</v>
      </c>
      <c r="AX1842" t="s">
        <v>778</v>
      </c>
      <c r="AY1842">
        <v>-6.2850149416139992E-2</v>
      </c>
    </row>
    <row r="1843" spans="13:51" x14ac:dyDescent="0.25">
      <c r="M1843" t="s">
        <v>1645</v>
      </c>
      <c r="N1843">
        <v>0.39436226312295902</v>
      </c>
      <c r="O1843">
        <v>-2.9575135511637912E-2</v>
      </c>
      <c r="P1843">
        <v>1</v>
      </c>
      <c r="Q1843">
        <v>0</v>
      </c>
      <c r="R1843">
        <v>0.24777854763243759</v>
      </c>
      <c r="S1843">
        <v>0.16827428865464547</v>
      </c>
      <c r="T1843">
        <v>-0.22490257363106797</v>
      </c>
      <c r="U1843">
        <v>17.065191897249843</v>
      </c>
      <c r="V1843">
        <v>0</v>
      </c>
      <c r="X1843" s="7">
        <v>1812</v>
      </c>
      <c r="Y1843" s="7">
        <v>8.8038325665523665E-2</v>
      </c>
      <c r="Z1843" s="7">
        <v>0.13706041617168174</v>
      </c>
      <c r="AX1843" t="s">
        <v>255</v>
      </c>
      <c r="AY1843">
        <v>0.10658805019964757</v>
      </c>
    </row>
    <row r="1844" spans="13:51" x14ac:dyDescent="0.25">
      <c r="M1844" t="s">
        <v>1646</v>
      </c>
      <c r="N1844">
        <v>0.57803424396482384</v>
      </c>
      <c r="O1844">
        <v>-6.9135641641453487E-4</v>
      </c>
      <c r="P1844">
        <v>1</v>
      </c>
      <c r="Q1844">
        <v>0</v>
      </c>
      <c r="R1844">
        <v>1.1698806746017059</v>
      </c>
      <c r="S1844">
        <v>5.8075737728195326E-2</v>
      </c>
      <c r="T1844">
        <v>0.35805152721197769</v>
      </c>
      <c r="U1844">
        <v>16.517769664104065</v>
      </c>
      <c r="V1844">
        <v>0</v>
      </c>
      <c r="X1844" s="7">
        <v>1813</v>
      </c>
      <c r="Y1844" s="7">
        <v>-5.7504481053210488E-3</v>
      </c>
      <c r="Z1844" s="7">
        <v>-0.42520827163334829</v>
      </c>
      <c r="AX1844" t="s">
        <v>2504</v>
      </c>
      <c r="AY1844">
        <v>3.4081797436216097</v>
      </c>
    </row>
    <row r="1845" spans="13:51" x14ac:dyDescent="0.25">
      <c r="M1845" t="s">
        <v>1647</v>
      </c>
      <c r="N1845">
        <v>0.14183022857462887</v>
      </c>
      <c r="O1845">
        <v>0.28805584016832758</v>
      </c>
      <c r="P1845">
        <v>1</v>
      </c>
      <c r="Q1845">
        <v>0</v>
      </c>
      <c r="R1845">
        <v>0.7246073618598774</v>
      </c>
      <c r="S1845">
        <v>0.22439411774396115</v>
      </c>
      <c r="T1845">
        <v>0.15134984687850878</v>
      </c>
      <c r="U1845">
        <v>18.470439467395448</v>
      </c>
      <c r="V1845">
        <v>0</v>
      </c>
      <c r="X1845" s="7">
        <v>1814</v>
      </c>
      <c r="Y1845" s="7">
        <v>0.53600912514867016</v>
      </c>
      <c r="Z1845" s="7">
        <v>-0.85700182189440932</v>
      </c>
      <c r="AX1845" t="s">
        <v>1832</v>
      </c>
      <c r="AY1845">
        <v>4.8600718537079285E-2</v>
      </c>
    </row>
    <row r="1846" spans="13:51" x14ac:dyDescent="0.25">
      <c r="M1846" t="s">
        <v>1648</v>
      </c>
      <c r="N1846">
        <v>-0.45191459300342929</v>
      </c>
      <c r="O1846">
        <v>8.9094750923674304E-2</v>
      </c>
      <c r="P1846">
        <v>1</v>
      </c>
      <c r="Q1846">
        <v>0</v>
      </c>
      <c r="R1846">
        <v>0.8109145846347845</v>
      </c>
      <c r="S1846">
        <v>0.36715389263225484</v>
      </c>
      <c r="T1846">
        <v>1.2104501765998697E-2</v>
      </c>
      <c r="U1846">
        <v>16.295487067568327</v>
      </c>
      <c r="V1846">
        <v>0</v>
      </c>
      <c r="X1846" s="7">
        <v>1815</v>
      </c>
      <c r="Y1846" s="7">
        <v>0.12264306935688753</v>
      </c>
      <c r="Z1846" s="7">
        <v>-0.43774779295633015</v>
      </c>
      <c r="AX1846" t="s">
        <v>1833</v>
      </c>
      <c r="AY1846">
        <v>-0.50562542422266443</v>
      </c>
    </row>
    <row r="1847" spans="13:51" x14ac:dyDescent="0.25">
      <c r="M1847" t="s">
        <v>1649</v>
      </c>
      <c r="N1847">
        <v>0.29302779812496432</v>
      </c>
      <c r="O1847">
        <v>8.7937030760806714</v>
      </c>
      <c r="P1847">
        <v>1</v>
      </c>
      <c r="Q1847">
        <v>0</v>
      </c>
      <c r="R1847">
        <v>1.0310291345731104</v>
      </c>
      <c r="S1847">
        <v>0.29275691533852344</v>
      </c>
      <c r="T1847">
        <v>-6.4322416775977973E-3</v>
      </c>
      <c r="U1847">
        <v>17.363231425458167</v>
      </c>
      <c r="V1847">
        <v>0</v>
      </c>
      <c r="X1847" s="7">
        <v>1816</v>
      </c>
      <c r="Y1847" s="7">
        <v>1.0035426256431785</v>
      </c>
      <c r="Z1847" s="7">
        <v>-0.26772696283605424</v>
      </c>
      <c r="AX1847" t="s">
        <v>1834</v>
      </c>
      <c r="AY1847">
        <v>0.54191306764299441</v>
      </c>
    </row>
    <row r="1848" spans="13:51" x14ac:dyDescent="0.25">
      <c r="M1848" t="s">
        <v>1650</v>
      </c>
      <c r="N1848">
        <v>0.83777025919511938</v>
      </c>
      <c r="O1848">
        <v>-0.20609011663043594</v>
      </c>
      <c r="P1848">
        <v>1</v>
      </c>
      <c r="Q1848">
        <v>0</v>
      </c>
      <c r="R1848">
        <v>0.50752404897919901</v>
      </c>
      <c r="S1848">
        <v>3.1912683428815362E-2</v>
      </c>
      <c r="T1848">
        <v>-0.78805702619428819</v>
      </c>
      <c r="U1848">
        <v>17.377750663941601</v>
      </c>
      <c r="V1848">
        <v>0</v>
      </c>
      <c r="X1848" s="7">
        <v>1817</v>
      </c>
      <c r="Y1848" s="7">
        <v>0.43378228974842448</v>
      </c>
      <c r="Z1848" s="7">
        <v>-0.8067760894111965</v>
      </c>
      <c r="AX1848" t="s">
        <v>1835</v>
      </c>
      <c r="AY1848">
        <v>-0.26687768969334696</v>
      </c>
    </row>
    <row r="1849" spans="13:51" x14ac:dyDescent="0.25">
      <c r="M1849" t="s">
        <v>10</v>
      </c>
      <c r="N1849">
        <v>-3.759737372279022E-2</v>
      </c>
      <c r="O1849">
        <v>0.17937200629569758</v>
      </c>
      <c r="P1849">
        <v>1</v>
      </c>
      <c r="Q1849">
        <v>0</v>
      </c>
      <c r="R1849">
        <v>1.4129887431192323</v>
      </c>
      <c r="S1849">
        <v>7.6822632929817766E-2</v>
      </c>
      <c r="T1849">
        <v>-0.16091819688191322</v>
      </c>
      <c r="U1849">
        <v>21.881307539576827</v>
      </c>
      <c r="V1849">
        <v>0</v>
      </c>
      <c r="X1849" s="7">
        <v>1818</v>
      </c>
      <c r="Y1849" s="7">
        <v>1.0819666857011494</v>
      </c>
      <c r="Z1849" s="7">
        <v>-1.1317921891115057</v>
      </c>
      <c r="AX1849" t="s">
        <v>355</v>
      </c>
      <c r="AY1849">
        <v>-0.43961545976364313</v>
      </c>
    </row>
    <row r="1850" spans="13:51" x14ac:dyDescent="0.25">
      <c r="M1850" t="s">
        <v>1652</v>
      </c>
      <c r="N1850">
        <v>5.1149811477124531E-2</v>
      </c>
      <c r="O1850">
        <v>0.21673077912609967</v>
      </c>
      <c r="P1850">
        <v>1</v>
      </c>
      <c r="Q1850">
        <v>0</v>
      </c>
      <c r="R1850">
        <v>0.47292514925818357</v>
      </c>
      <c r="S1850">
        <v>0.14761216856328543</v>
      </c>
      <c r="T1850">
        <v>-0.29350157399572158</v>
      </c>
      <c r="U1850">
        <v>18.026150850711684</v>
      </c>
      <c r="V1850">
        <v>0</v>
      </c>
      <c r="X1850" s="7">
        <v>1819</v>
      </c>
      <c r="Y1850" s="7">
        <v>0.11346604477717659</v>
      </c>
      <c r="Z1850" s="7">
        <v>-0.27847893882616015</v>
      </c>
      <c r="AX1850" t="s">
        <v>123</v>
      </c>
      <c r="AY1850">
        <v>-0.40480240740051865</v>
      </c>
    </row>
    <row r="1851" spans="13:51" x14ac:dyDescent="0.25">
      <c r="M1851" t="s">
        <v>1653</v>
      </c>
      <c r="N1851">
        <v>0.29761767337806805</v>
      </c>
      <c r="O1851">
        <v>0.32527380531350314</v>
      </c>
      <c r="P1851">
        <v>1</v>
      </c>
      <c r="Q1851">
        <v>0</v>
      </c>
      <c r="R1851">
        <v>0.74836935404204563</v>
      </c>
      <c r="S1851">
        <v>0.14747046617508849</v>
      </c>
      <c r="T1851">
        <v>-0.28205015945229239</v>
      </c>
      <c r="U1851">
        <v>16.478760263363188</v>
      </c>
      <c r="V1851">
        <v>0</v>
      </c>
      <c r="X1851" s="7">
        <v>1820</v>
      </c>
      <c r="Y1851" s="7">
        <v>0.10565005822642039</v>
      </c>
      <c r="Z1851" s="7">
        <v>-0.37337107599120983</v>
      </c>
      <c r="AX1851" t="s">
        <v>2505</v>
      </c>
      <c r="AY1851">
        <v>14.332151718729619</v>
      </c>
    </row>
    <row r="1852" spans="13:51" x14ac:dyDescent="0.25">
      <c r="M1852" t="s">
        <v>1654</v>
      </c>
      <c r="N1852">
        <v>-0.23226511352633653</v>
      </c>
      <c r="O1852">
        <v>0.55157659942216553</v>
      </c>
      <c r="P1852">
        <v>1</v>
      </c>
      <c r="Q1852">
        <v>0</v>
      </c>
      <c r="R1852">
        <v>1.1782317703941951</v>
      </c>
      <c r="S1852">
        <v>0.15042061846491359</v>
      </c>
      <c r="T1852">
        <v>0.69869530580766515</v>
      </c>
      <c r="U1852">
        <v>16.776033968807855</v>
      </c>
      <c r="V1852">
        <v>0</v>
      </c>
      <c r="X1852" s="7">
        <v>1821</v>
      </c>
      <c r="Y1852" s="7">
        <v>-0.32771250708189203</v>
      </c>
      <c r="Z1852" s="7">
        <v>-0.46619573016630755</v>
      </c>
      <c r="AX1852" t="s">
        <v>1836</v>
      </c>
      <c r="AY1852">
        <v>0.42850382866126424</v>
      </c>
    </row>
    <row r="1853" spans="13:51" x14ac:dyDescent="0.25">
      <c r="M1853" t="s">
        <v>1656</v>
      </c>
      <c r="N1853">
        <v>-0.18294396539367624</v>
      </c>
      <c r="O1853">
        <v>-0.10358237138827989</v>
      </c>
      <c r="P1853">
        <v>1</v>
      </c>
      <c r="Q1853">
        <v>0</v>
      </c>
      <c r="R1853">
        <v>1.1405222040156626</v>
      </c>
      <c r="S1853">
        <v>9.6010587616798315E-2</v>
      </c>
      <c r="T1853">
        <v>0.25333581526032845</v>
      </c>
      <c r="U1853">
        <v>17.512859219657159</v>
      </c>
      <c r="V1853">
        <v>0</v>
      </c>
      <c r="X1853" s="7">
        <v>1822</v>
      </c>
      <c r="Y1853" s="7">
        <v>0.42836194609214445</v>
      </c>
      <c r="Z1853" s="7">
        <v>-0.14633768039476625</v>
      </c>
      <c r="AX1853" t="s">
        <v>1837</v>
      </c>
      <c r="AY1853">
        <v>0.34881130552109918</v>
      </c>
    </row>
    <row r="1854" spans="13:51" x14ac:dyDescent="0.25">
      <c r="M1854" t="s">
        <v>471</v>
      </c>
      <c r="N1854">
        <v>0.11467150548531327</v>
      </c>
      <c r="O1854">
        <v>-2.5236050911566041E-2</v>
      </c>
      <c r="P1854">
        <v>1</v>
      </c>
      <c r="Q1854">
        <v>0</v>
      </c>
      <c r="R1854">
        <v>0.7127715489516836</v>
      </c>
      <c r="S1854">
        <v>0.28751014279994525</v>
      </c>
      <c r="T1854">
        <v>-0.55840550642485332</v>
      </c>
      <c r="U1854">
        <v>17.169222197347516</v>
      </c>
      <c r="V1854">
        <v>0</v>
      </c>
      <c r="X1854" s="7">
        <v>1823</v>
      </c>
      <c r="Y1854" s="7">
        <v>-7.2450766770316505E-2</v>
      </c>
      <c r="Z1854" s="7">
        <v>-0.65194363517657317</v>
      </c>
      <c r="AX1854" t="s">
        <v>1838</v>
      </c>
      <c r="AY1854">
        <v>0.29040959859401355</v>
      </c>
    </row>
    <row r="1855" spans="13:51" x14ac:dyDescent="0.25">
      <c r="M1855" t="s">
        <v>1657</v>
      </c>
      <c r="N1855">
        <v>-0.41882327332197744</v>
      </c>
      <c r="O1855">
        <v>-6.3352308217851414E-2</v>
      </c>
      <c r="P1855">
        <v>1</v>
      </c>
      <c r="Q1855">
        <v>0</v>
      </c>
      <c r="R1855">
        <v>1.2397690940536354</v>
      </c>
      <c r="S1855">
        <v>7.096211470866122E-2</v>
      </c>
      <c r="T1855">
        <v>-0.26507731820005204</v>
      </c>
      <c r="U1855">
        <v>17.74166251756596</v>
      </c>
      <c r="V1855">
        <v>0</v>
      </c>
      <c r="X1855" s="7">
        <v>1824</v>
      </c>
      <c r="Y1855" s="7">
        <v>-7.1948956411196918E-3</v>
      </c>
      <c r="Z1855" s="7">
        <v>-7.8790627372681693E-4</v>
      </c>
      <c r="AX1855" t="s">
        <v>485</v>
      </c>
      <c r="AY1855">
        <v>-0.41750201955851146</v>
      </c>
    </row>
    <row r="1856" spans="13:51" x14ac:dyDescent="0.25">
      <c r="M1856" t="s">
        <v>330</v>
      </c>
      <c r="N1856">
        <v>-0.25487435287638444</v>
      </c>
      <c r="O1856">
        <v>0.62355694047409704</v>
      </c>
      <c r="P1856">
        <v>1</v>
      </c>
      <c r="Q1856">
        <v>0</v>
      </c>
      <c r="R1856">
        <v>0.59407464866460025</v>
      </c>
      <c r="S1856">
        <v>0.14357797572465988</v>
      </c>
      <c r="T1856">
        <v>0.3491858068570895</v>
      </c>
      <c r="U1856">
        <v>18.163772911366369</v>
      </c>
      <c r="V1856">
        <v>0</v>
      </c>
      <c r="X1856" s="7">
        <v>1825</v>
      </c>
      <c r="Y1856" s="7">
        <v>0.57300476620316598</v>
      </c>
      <c r="Z1856" s="7">
        <v>-1.2218211139372412</v>
      </c>
      <c r="AX1856" t="s">
        <v>19</v>
      </c>
      <c r="AY1856">
        <v>0.64466183818367917</v>
      </c>
    </row>
    <row r="1857" spans="13:51" x14ac:dyDescent="0.25">
      <c r="M1857" t="s">
        <v>2410</v>
      </c>
      <c r="N1857">
        <v>-0.30966319312413521</v>
      </c>
      <c r="O1857">
        <v>0.12124818429186876</v>
      </c>
      <c r="P1857">
        <v>1</v>
      </c>
      <c r="Q1857">
        <v>0</v>
      </c>
      <c r="R1857">
        <v>2.6028049210583872</v>
      </c>
      <c r="S1857">
        <v>0.14157220696378778</v>
      </c>
      <c r="T1857">
        <v>0.12471767808142799</v>
      </c>
      <c r="U1857">
        <v>15.998620868886865</v>
      </c>
      <c r="V1857">
        <v>0</v>
      </c>
      <c r="X1857" s="7">
        <v>1826</v>
      </c>
      <c r="Y1857" s="7">
        <v>-0.20443387408477184</v>
      </c>
      <c r="Z1857" s="7">
        <v>0.17600725618902752</v>
      </c>
      <c r="AX1857" t="s">
        <v>459</v>
      </c>
      <c r="AY1857">
        <v>-0.37513482625608324</v>
      </c>
    </row>
    <row r="1858" spans="13:51" x14ac:dyDescent="0.25">
      <c r="M1858" t="s">
        <v>458</v>
      </c>
      <c r="N1858">
        <v>-0.23227511584705088</v>
      </c>
      <c r="O1858">
        <v>-0.11040523833546177</v>
      </c>
      <c r="P1858">
        <v>1</v>
      </c>
      <c r="Q1858">
        <v>0</v>
      </c>
      <c r="R1858">
        <v>0.8572291394035666</v>
      </c>
      <c r="S1858">
        <v>0.15795955381576862</v>
      </c>
      <c r="T1858">
        <v>-0.16596152206027343</v>
      </c>
      <c r="U1858">
        <v>17.094495342869433</v>
      </c>
      <c r="V1858">
        <v>0</v>
      </c>
      <c r="X1858" s="7">
        <v>1827</v>
      </c>
      <c r="Y1858" s="7">
        <v>0.17896385031441572</v>
      </c>
      <c r="Z1858" s="7">
        <v>0.28867750482052523</v>
      </c>
      <c r="AX1858" t="s">
        <v>2506</v>
      </c>
      <c r="AY1858">
        <v>-0.72783569152407179</v>
      </c>
    </row>
    <row r="1859" spans="13:51" x14ac:dyDescent="0.25">
      <c r="M1859" t="s">
        <v>1658</v>
      </c>
      <c r="N1859">
        <v>-0.35958852469450542</v>
      </c>
      <c r="O1859">
        <v>-5.7416585963845079E-2</v>
      </c>
      <c r="P1859">
        <v>1</v>
      </c>
      <c r="Q1859">
        <v>0</v>
      </c>
      <c r="R1859">
        <v>0.76572123387605762</v>
      </c>
      <c r="S1859">
        <v>0.10693375568528211</v>
      </c>
      <c r="T1859">
        <v>0.43673425645436459</v>
      </c>
      <c r="U1859">
        <v>18.177019424137381</v>
      </c>
      <c r="V1859">
        <v>0</v>
      </c>
      <c r="X1859" s="7">
        <v>1828</v>
      </c>
      <c r="Y1859" s="7">
        <v>1.097729817481977</v>
      </c>
      <c r="Z1859" s="7">
        <v>-0.91778127611631943</v>
      </c>
      <c r="AX1859" t="s">
        <v>1840</v>
      </c>
      <c r="AY1859">
        <v>3.9587253325963669E-2</v>
      </c>
    </row>
    <row r="1860" spans="13:51" x14ac:dyDescent="0.25">
      <c r="M1860" t="s">
        <v>1659</v>
      </c>
      <c r="N1860">
        <v>0.15787229444379627</v>
      </c>
      <c r="O1860">
        <v>0.2421715311693618</v>
      </c>
      <c r="P1860">
        <v>1</v>
      </c>
      <c r="Q1860">
        <v>0</v>
      </c>
      <c r="R1860">
        <v>1.4334875630519719</v>
      </c>
      <c r="S1860">
        <v>0.15451088693264514</v>
      </c>
      <c r="T1860">
        <v>3.2120679922332349</v>
      </c>
      <c r="U1860">
        <v>18.16152621604488</v>
      </c>
      <c r="V1860">
        <v>0</v>
      </c>
      <c r="X1860" s="7">
        <v>1829</v>
      </c>
      <c r="Y1860" s="7">
        <v>-1.7613251894971677E-2</v>
      </c>
      <c r="Z1860" s="7">
        <v>0.19006720557168974</v>
      </c>
      <c r="AX1860" t="s">
        <v>2507</v>
      </c>
      <c r="AY1860">
        <v>0.50659396823214808</v>
      </c>
    </row>
    <row r="1861" spans="13:51" x14ac:dyDescent="0.25">
      <c r="M1861" t="s">
        <v>1660</v>
      </c>
      <c r="N1861">
        <v>0.53520640796753538</v>
      </c>
      <c r="O1861">
        <v>-0.45222965620100991</v>
      </c>
      <c r="P1861">
        <v>1</v>
      </c>
      <c r="Q1861">
        <v>0</v>
      </c>
      <c r="R1861">
        <v>1.531584699568598</v>
      </c>
      <c r="S1861">
        <v>0.195175237956866</v>
      </c>
      <c r="T1861">
        <v>0.77965152817585803</v>
      </c>
      <c r="U1861">
        <v>17.450698128886145</v>
      </c>
      <c r="V1861">
        <v>0</v>
      </c>
      <c r="X1861" s="7">
        <v>1830</v>
      </c>
      <c r="Y1861" s="7">
        <v>8.4957725450568261E-2</v>
      </c>
      <c r="Z1861" s="7">
        <v>0.94420398472725253</v>
      </c>
      <c r="AX1861" t="s">
        <v>1841</v>
      </c>
      <c r="AY1861">
        <v>-0.27911645531522328</v>
      </c>
    </row>
    <row r="1862" spans="13:51" x14ac:dyDescent="0.25">
      <c r="M1862" t="s">
        <v>1661</v>
      </c>
      <c r="N1862">
        <v>5.9701409332899982E-2</v>
      </c>
      <c r="O1862">
        <v>0.56885392206981999</v>
      </c>
      <c r="P1862">
        <v>1</v>
      </c>
      <c r="Q1862">
        <v>0</v>
      </c>
      <c r="R1862">
        <v>0.70642274596600363</v>
      </c>
      <c r="S1862">
        <v>0.12537700676217567</v>
      </c>
      <c r="T1862">
        <v>0.16063282930403899</v>
      </c>
      <c r="U1862">
        <v>19.70200668322607</v>
      </c>
      <c r="V1862">
        <v>0</v>
      </c>
      <c r="X1862" s="7">
        <v>1831</v>
      </c>
      <c r="Y1862" s="7">
        <v>5.7444650785127671E-2</v>
      </c>
      <c r="Z1862" s="7">
        <v>-0.14531083152834323</v>
      </c>
      <c r="AX1862" t="s">
        <v>2508</v>
      </c>
      <c r="AY1862">
        <v>0.42254359771792532</v>
      </c>
    </row>
    <row r="1863" spans="13:51" x14ac:dyDescent="0.25">
      <c r="M1863" t="s">
        <v>718</v>
      </c>
      <c r="N1863">
        <v>7.1293051878131647E-2</v>
      </c>
      <c r="O1863">
        <v>1.8279678991358721E-2</v>
      </c>
      <c r="P1863">
        <v>1</v>
      </c>
      <c r="Q1863">
        <v>0</v>
      </c>
      <c r="R1863">
        <v>1.0068871204320453</v>
      </c>
      <c r="S1863">
        <v>4.4320458974820766E-2</v>
      </c>
      <c r="T1863">
        <v>-0.13021596408042652</v>
      </c>
      <c r="U1863">
        <v>16.589797669373528</v>
      </c>
      <c r="V1863">
        <v>0</v>
      </c>
      <c r="X1863" s="7">
        <v>1832</v>
      </c>
      <c r="Y1863" s="7">
        <v>-0.10951087787065394</v>
      </c>
      <c r="Z1863" s="7">
        <v>-0.44120895955440043</v>
      </c>
      <c r="AX1863" t="s">
        <v>309</v>
      </c>
      <c r="AY1863">
        <v>-0.23923602827473991</v>
      </c>
    </row>
    <row r="1864" spans="13:51" x14ac:dyDescent="0.25">
      <c r="M1864" t="s">
        <v>1662</v>
      </c>
      <c r="N1864">
        <v>1.2487718529502101</v>
      </c>
      <c r="O1864">
        <v>-6.3865204066333323E-2</v>
      </c>
      <c r="P1864">
        <v>1</v>
      </c>
      <c r="Q1864">
        <v>0</v>
      </c>
      <c r="R1864">
        <v>0.77952571837188989</v>
      </c>
      <c r="S1864">
        <v>0.14670193979499688</v>
      </c>
      <c r="T1864">
        <v>0.16367403789748422</v>
      </c>
      <c r="U1864">
        <v>17.72912217266072</v>
      </c>
      <c r="V1864">
        <v>0</v>
      </c>
      <c r="X1864" s="7">
        <v>1833</v>
      </c>
      <c r="Y1864" s="7">
        <v>1.661350047421553</v>
      </c>
      <c r="Z1864" s="7">
        <v>-1.9178416136817769</v>
      </c>
      <c r="AX1864" t="s">
        <v>262</v>
      </c>
      <c r="AY1864">
        <v>-0.49228471181621114</v>
      </c>
    </row>
    <row r="1865" spans="13:51" x14ac:dyDescent="0.25">
      <c r="M1865" t="s">
        <v>1663</v>
      </c>
      <c r="N1865">
        <v>3.5422886625133251E-2</v>
      </c>
      <c r="O1865">
        <v>-0.16096088710029807</v>
      </c>
      <c r="P1865">
        <v>1</v>
      </c>
      <c r="Q1865">
        <v>0</v>
      </c>
      <c r="R1865">
        <v>0.9759535164360652</v>
      </c>
      <c r="S1865">
        <v>6.0958385021501325E-2</v>
      </c>
      <c r="T1865">
        <v>3.6212437921995536E-2</v>
      </c>
      <c r="U1865">
        <v>18.779577065320229</v>
      </c>
      <c r="V1865">
        <v>0</v>
      </c>
      <c r="X1865" s="7">
        <v>1834</v>
      </c>
      <c r="Y1865" s="7">
        <v>-2.0131021749259542E-2</v>
      </c>
      <c r="Z1865" s="7">
        <v>-0.20046129961701481</v>
      </c>
      <c r="AX1865" t="s">
        <v>1842</v>
      </c>
      <c r="AY1865">
        <v>-2.9310187942123114E-2</v>
      </c>
    </row>
    <row r="1866" spans="13:51" x14ac:dyDescent="0.25">
      <c r="M1866" t="s">
        <v>1664</v>
      </c>
      <c r="N1866">
        <v>-0.28914566801299663</v>
      </c>
      <c r="O1866">
        <v>-5.2585559946131788E-2</v>
      </c>
      <c r="P1866">
        <v>1</v>
      </c>
      <c r="Q1866">
        <v>0</v>
      </c>
      <c r="R1866">
        <v>1.3184627210176079</v>
      </c>
      <c r="S1866">
        <v>0.17696073365135989</v>
      </c>
      <c r="T1866">
        <v>3.7105662701036962E-2</v>
      </c>
      <c r="U1866">
        <v>17.202476981732055</v>
      </c>
      <c r="V1866">
        <v>0</v>
      </c>
      <c r="X1866" s="7">
        <v>1835</v>
      </c>
      <c r="Y1866" s="7">
        <v>0.16525614656956741</v>
      </c>
      <c r="Z1866" s="7">
        <v>1.3920822396073784</v>
      </c>
      <c r="AX1866" t="s">
        <v>2509</v>
      </c>
      <c r="AY1866">
        <v>-0.26816985407975946</v>
      </c>
    </row>
    <row r="1867" spans="13:51" x14ac:dyDescent="0.25">
      <c r="M1867" t="s">
        <v>1665</v>
      </c>
      <c r="N1867">
        <v>-0.14682441423644974</v>
      </c>
      <c r="O1867">
        <v>-0.10109430294799075</v>
      </c>
      <c r="P1867">
        <v>1</v>
      </c>
      <c r="Q1867">
        <v>0</v>
      </c>
      <c r="R1867">
        <v>0.87890337560053966</v>
      </c>
      <c r="S1867">
        <v>0.1153292224834364</v>
      </c>
      <c r="T1867">
        <v>0.11911348647672278</v>
      </c>
      <c r="U1867">
        <v>18.877696403814952</v>
      </c>
      <c r="V1867">
        <v>0</v>
      </c>
      <c r="X1867" s="7">
        <v>1836</v>
      </c>
      <c r="Y1867" s="7">
        <v>0.71453913505103661</v>
      </c>
      <c r="Z1867" s="7">
        <v>-0.69729132825892393</v>
      </c>
      <c r="AX1867" t="s">
        <v>2510</v>
      </c>
      <c r="AY1867">
        <v>-0.84846746961986574</v>
      </c>
    </row>
    <row r="1868" spans="13:51" x14ac:dyDescent="0.25">
      <c r="M1868" t="s">
        <v>2411</v>
      </c>
      <c r="N1868">
        <v>-0.12404561390277302</v>
      </c>
      <c r="O1868">
        <v>-0.13832989372157575</v>
      </c>
      <c r="P1868">
        <v>1</v>
      </c>
      <c r="Q1868">
        <v>0</v>
      </c>
      <c r="R1868">
        <v>0.99731074046054646</v>
      </c>
      <c r="S1868">
        <v>7.5210325378050544E-2</v>
      </c>
      <c r="T1868">
        <v>-9.5455247695354784E-3</v>
      </c>
      <c r="U1868">
        <v>16.309906281411159</v>
      </c>
      <c r="V1868">
        <v>0</v>
      </c>
      <c r="X1868" s="7">
        <v>1837</v>
      </c>
      <c r="Y1868" s="7">
        <v>-0.11762926625262554</v>
      </c>
      <c r="Z1868" s="7">
        <v>-0.12380757685898261</v>
      </c>
      <c r="AX1868" t="s">
        <v>287</v>
      </c>
      <c r="AY1868">
        <v>-0.20909295512828532</v>
      </c>
    </row>
    <row r="1869" spans="13:51" x14ac:dyDescent="0.25">
      <c r="M1869" t="s">
        <v>829</v>
      </c>
      <c r="N1869">
        <v>-0.15779404809131206</v>
      </c>
      <c r="O1869">
        <v>0.25808047921089206</v>
      </c>
      <c r="P1869">
        <v>1</v>
      </c>
      <c r="Q1869">
        <v>0</v>
      </c>
      <c r="R1869">
        <v>0.37966411791523141</v>
      </c>
      <c r="S1869">
        <v>0.14481660811796329</v>
      </c>
      <c r="T1869">
        <v>-5.9090605619384298E-2</v>
      </c>
      <c r="U1869">
        <v>17.133490580392934</v>
      </c>
      <c r="V1869">
        <v>0</v>
      </c>
      <c r="X1869" s="7">
        <v>1838</v>
      </c>
      <c r="Y1869" s="7">
        <v>0.28130365277252056</v>
      </c>
      <c r="Z1869" s="7">
        <v>-0.77096400134173826</v>
      </c>
      <c r="AX1869" t="s">
        <v>1843</v>
      </c>
      <c r="AY1869">
        <v>5.7585216328047445E-2</v>
      </c>
    </row>
    <row r="1870" spans="13:51" x14ac:dyDescent="0.25">
      <c r="M1870" t="s">
        <v>2412</v>
      </c>
      <c r="N1870">
        <v>0.14327007322474641</v>
      </c>
      <c r="O1870">
        <v>6.0972726844978178</v>
      </c>
      <c r="P1870">
        <v>1</v>
      </c>
      <c r="Q1870">
        <v>0</v>
      </c>
      <c r="R1870">
        <v>3.216454623269335</v>
      </c>
      <c r="S1870">
        <v>7.1590652408423203E-2</v>
      </c>
      <c r="T1870">
        <v>-0.74171657949895498</v>
      </c>
      <c r="U1870">
        <v>14.376490895117271</v>
      </c>
      <c r="V1870">
        <v>0</v>
      </c>
      <c r="X1870" s="7">
        <v>1839</v>
      </c>
      <c r="Y1870" s="7">
        <v>-0.23459547095890365</v>
      </c>
      <c r="Z1870" s="7">
        <v>-0.32579113737614496</v>
      </c>
      <c r="AX1870" t="s">
        <v>1844</v>
      </c>
      <c r="AY1870">
        <v>0.31889685052462752</v>
      </c>
    </row>
    <row r="1871" spans="13:51" x14ac:dyDescent="0.25">
      <c r="M1871" t="s">
        <v>736</v>
      </c>
      <c r="N1871">
        <v>1.1855064086300362</v>
      </c>
      <c r="O1871">
        <v>0.31110679030667215</v>
      </c>
      <c r="P1871">
        <v>1</v>
      </c>
      <c r="Q1871">
        <v>0</v>
      </c>
      <c r="R1871">
        <v>0.69656265313559729</v>
      </c>
      <c r="S1871">
        <v>0.11337667662241668</v>
      </c>
      <c r="T1871">
        <v>1.7177723243651506</v>
      </c>
      <c r="U1871">
        <v>16.32928563806971</v>
      </c>
      <c r="V1871">
        <v>0</v>
      </c>
      <c r="X1871" s="7">
        <v>1840</v>
      </c>
      <c r="Y1871" s="7">
        <v>-0.11350819372617632</v>
      </c>
      <c r="Z1871" s="7">
        <v>0.50787045684913534</v>
      </c>
      <c r="AX1871" t="s">
        <v>1845</v>
      </c>
      <c r="AY1871">
        <v>0.88352117119338291</v>
      </c>
    </row>
    <row r="1872" spans="13:51" x14ac:dyDescent="0.25">
      <c r="M1872" t="s">
        <v>1666</v>
      </c>
      <c r="N1872">
        <v>-0.18728991122490077</v>
      </c>
      <c r="O1872">
        <v>0.21292276206816504</v>
      </c>
      <c r="P1872">
        <v>1</v>
      </c>
      <c r="Q1872">
        <v>0</v>
      </c>
      <c r="R1872">
        <v>0.42197691550838706</v>
      </c>
      <c r="S1872">
        <v>7.4508086519002689E-2</v>
      </c>
      <c r="T1872">
        <v>0.55895078671492748</v>
      </c>
      <c r="U1872">
        <v>18.728934852802137</v>
      </c>
      <c r="V1872">
        <v>0</v>
      </c>
      <c r="X1872" s="7">
        <v>1841</v>
      </c>
      <c r="Y1872" s="7">
        <v>0.43569857194263317</v>
      </c>
      <c r="Z1872" s="7">
        <v>0.14233567202219066</v>
      </c>
      <c r="AX1872" t="s">
        <v>1846</v>
      </c>
      <c r="AY1872">
        <v>-8.4748507487085192E-2</v>
      </c>
    </row>
    <row r="1873" spans="13:51" x14ac:dyDescent="0.25">
      <c r="M1873" t="s">
        <v>2413</v>
      </c>
      <c r="N1873">
        <v>-0.23836333969983517</v>
      </c>
      <c r="O1873">
        <v>0.20605278750639031</v>
      </c>
      <c r="P1873">
        <v>1</v>
      </c>
      <c r="Q1873">
        <v>0</v>
      </c>
      <c r="R1873">
        <v>0.58225630558330133</v>
      </c>
      <c r="S1873">
        <v>0.11669367835151166</v>
      </c>
      <c r="T1873">
        <v>0.29360625537422264</v>
      </c>
      <c r="U1873">
        <v>16.680456823595197</v>
      </c>
      <c r="V1873">
        <v>0</v>
      </c>
      <c r="X1873" s="7">
        <v>1842</v>
      </c>
      <c r="Y1873" s="7">
        <v>3.6367433457936416E-2</v>
      </c>
      <c r="Z1873" s="7">
        <v>0.10546279511669246</v>
      </c>
      <c r="AX1873" t="s">
        <v>1847</v>
      </c>
      <c r="AY1873">
        <v>-0.48491362034839869</v>
      </c>
    </row>
    <row r="1874" spans="13:51" x14ac:dyDescent="0.25">
      <c r="M1874" t="s">
        <v>2414</v>
      </c>
      <c r="N1874">
        <v>0.54821285630951311</v>
      </c>
      <c r="O1874">
        <v>6.8619590288834589E-2</v>
      </c>
      <c r="P1874">
        <v>1</v>
      </c>
      <c r="Q1874">
        <v>0</v>
      </c>
      <c r="R1874">
        <v>0.76540785471105044</v>
      </c>
      <c r="S1874">
        <v>8.1398640883842563E-2</v>
      </c>
      <c r="T1874">
        <v>-8.198423340875953E-2</v>
      </c>
      <c r="U1874">
        <v>16.942261528000749</v>
      </c>
      <c r="V1874">
        <v>0</v>
      </c>
      <c r="X1874" s="7">
        <v>1843</v>
      </c>
      <c r="Y1874" s="7">
        <v>-0.37778434100956682</v>
      </c>
      <c r="Z1874" s="7">
        <v>-7.4130251993862473E-2</v>
      </c>
      <c r="AX1874" t="s">
        <v>1848</v>
      </c>
      <c r="AY1874">
        <v>0.26299680359581085</v>
      </c>
    </row>
    <row r="1875" spans="13:51" x14ac:dyDescent="0.25">
      <c r="M1875" t="s">
        <v>1667</v>
      </c>
      <c r="N1875">
        <v>-0.43397952446099525</v>
      </c>
      <c r="O1875">
        <v>0.23819220517768033</v>
      </c>
      <c r="P1875">
        <v>1</v>
      </c>
      <c r="Q1875">
        <v>0</v>
      </c>
      <c r="R1875">
        <v>0.99107955829811745</v>
      </c>
      <c r="S1875">
        <v>0.13795176044312921</v>
      </c>
      <c r="T1875">
        <v>3.0547890582996065</v>
      </c>
      <c r="U1875">
        <v>18.073974385009006</v>
      </c>
      <c r="V1875">
        <v>0</v>
      </c>
      <c r="X1875" s="7">
        <v>1844</v>
      </c>
      <c r="Y1875" s="7">
        <v>1.3758313274808118</v>
      </c>
      <c r="Z1875" s="7">
        <v>-1.0828035293558476</v>
      </c>
      <c r="AX1875" t="s">
        <v>2512</v>
      </c>
      <c r="AY1875">
        <v>-0.10809387434769288</v>
      </c>
    </row>
    <row r="1876" spans="13:51" x14ac:dyDescent="0.25">
      <c r="M1876" t="s">
        <v>1668</v>
      </c>
      <c r="N1876">
        <v>6.3793079602566791E-2</v>
      </c>
      <c r="O1876">
        <v>0.33975977929920093</v>
      </c>
      <c r="P1876">
        <v>1</v>
      </c>
      <c r="Q1876">
        <v>0</v>
      </c>
      <c r="R1876">
        <v>0.64697147376470532</v>
      </c>
      <c r="S1876">
        <v>0.13007647467761871</v>
      </c>
      <c r="T1876">
        <v>0.56288829423414044</v>
      </c>
      <c r="U1876">
        <v>16.871326189238619</v>
      </c>
      <c r="V1876">
        <v>0</v>
      </c>
      <c r="X1876" s="7">
        <v>1845</v>
      </c>
      <c r="Y1876" s="7">
        <v>-5.353383401207179E-2</v>
      </c>
      <c r="Z1876" s="7">
        <v>0.89130409320719117</v>
      </c>
      <c r="AX1876" t="s">
        <v>706</v>
      </c>
      <c r="AY1876">
        <v>-0.78955289870958523</v>
      </c>
    </row>
    <row r="1877" spans="13:51" x14ac:dyDescent="0.25">
      <c r="M1877" t="s">
        <v>1669</v>
      </c>
      <c r="N1877">
        <v>-0.39817087833842335</v>
      </c>
      <c r="O1877">
        <v>5.8981045629807584E-2</v>
      </c>
      <c r="P1877">
        <v>1</v>
      </c>
      <c r="Q1877">
        <v>0</v>
      </c>
      <c r="R1877">
        <v>0.90900459349996565</v>
      </c>
      <c r="S1877">
        <v>0.13085533190669166</v>
      </c>
      <c r="T1877">
        <v>0.52397367043290433</v>
      </c>
      <c r="U1877">
        <v>17.827691733644631</v>
      </c>
      <c r="V1877">
        <v>0</v>
      </c>
      <c r="X1877" s="7">
        <v>1846</v>
      </c>
      <c r="Y1877" s="7">
        <v>0.31096590836182114</v>
      </c>
      <c r="Z1877" s="7">
        <v>-0.34856328208461135</v>
      </c>
      <c r="AX1877" t="s">
        <v>1849</v>
      </c>
      <c r="AY1877">
        <v>4.3366496551092266E-2</v>
      </c>
    </row>
    <row r="1878" spans="13:51" x14ac:dyDescent="0.25">
      <c r="M1878" t="s">
        <v>1670</v>
      </c>
      <c r="N1878">
        <v>0.17612110945144202</v>
      </c>
      <c r="O1878">
        <v>-7.8213247087176863E-2</v>
      </c>
      <c r="P1878">
        <v>1</v>
      </c>
      <c r="Q1878">
        <v>0</v>
      </c>
      <c r="R1878">
        <v>0.71382331361846119</v>
      </c>
      <c r="S1878">
        <v>8.3745229482269035E-2</v>
      </c>
      <c r="T1878">
        <v>0.94898304222646734</v>
      </c>
      <c r="U1878">
        <v>17.457971744102391</v>
      </c>
      <c r="V1878">
        <v>0</v>
      </c>
      <c r="X1878" s="7">
        <v>1847</v>
      </c>
      <c r="Y1878" s="7">
        <v>-1.999566022314167E-2</v>
      </c>
      <c r="Z1878" s="7">
        <v>7.1145471700266194E-2</v>
      </c>
      <c r="AX1878" t="s">
        <v>2513</v>
      </c>
      <c r="AY1878">
        <v>0.56774557279680393</v>
      </c>
    </row>
    <row r="1879" spans="13:51" x14ac:dyDescent="0.25">
      <c r="M1879" t="s">
        <v>1671</v>
      </c>
      <c r="N1879">
        <v>-0.40010836240243131</v>
      </c>
      <c r="O1879">
        <v>2.8967001115422115E-2</v>
      </c>
      <c r="P1879">
        <v>1</v>
      </c>
      <c r="Q1879">
        <v>0</v>
      </c>
      <c r="R1879">
        <v>1.8619880700046305</v>
      </c>
      <c r="S1879">
        <v>0.12248702458151202</v>
      </c>
      <c r="T1879">
        <v>0.89311910586398169</v>
      </c>
      <c r="U1879">
        <v>17.505993456072421</v>
      </c>
      <c r="V1879">
        <v>0</v>
      </c>
      <c r="X1879" s="7">
        <v>1848</v>
      </c>
      <c r="Y1879" s="7">
        <v>9.9563642980933786E-3</v>
      </c>
      <c r="Z1879" s="7">
        <v>0.28766130907997467</v>
      </c>
      <c r="AX1879" t="s">
        <v>1850</v>
      </c>
      <c r="AY1879">
        <v>1.8577709551471203E-2</v>
      </c>
    </row>
    <row r="1880" spans="13:51" x14ac:dyDescent="0.25">
      <c r="M1880" t="s">
        <v>161</v>
      </c>
      <c r="N1880">
        <v>-0.21446755016572222</v>
      </c>
      <c r="O1880">
        <v>-8.4254396122416822E-2</v>
      </c>
      <c r="P1880">
        <v>1</v>
      </c>
      <c r="Q1880">
        <v>0</v>
      </c>
      <c r="R1880">
        <v>0.61944369105935149</v>
      </c>
      <c r="S1880">
        <v>8.3137018094943602E-2</v>
      </c>
      <c r="T1880">
        <v>-0.14274059846558138</v>
      </c>
      <c r="U1880">
        <v>18.658957468060013</v>
      </c>
      <c r="V1880">
        <v>0</v>
      </c>
      <c r="X1880" s="7">
        <v>1849</v>
      </c>
      <c r="Y1880" s="7">
        <v>0.4795679483229589</v>
      </c>
      <c r="Z1880" s="7">
        <v>-0.7118330618492954</v>
      </c>
      <c r="AX1880" t="s">
        <v>2514</v>
      </c>
      <c r="AY1880">
        <v>-0.63887671704116977</v>
      </c>
    </row>
    <row r="1881" spans="13:51" x14ac:dyDescent="0.25">
      <c r="M1881" t="s">
        <v>1672</v>
      </c>
      <c r="N1881">
        <v>-0.15465930116600768</v>
      </c>
      <c r="O1881">
        <v>-8.1081974669976825E-2</v>
      </c>
      <c r="P1881">
        <v>1</v>
      </c>
      <c r="Q1881">
        <v>0</v>
      </c>
      <c r="R1881">
        <v>0.81592238585156196</v>
      </c>
      <c r="S1881">
        <v>0.17343127023152913</v>
      </c>
      <c r="T1881">
        <v>0.41534185120950229</v>
      </c>
      <c r="U1881">
        <v>16.532304786603394</v>
      </c>
      <c r="V1881">
        <v>0</v>
      </c>
      <c r="X1881" s="7">
        <v>1850</v>
      </c>
      <c r="Y1881" s="7">
        <v>0.30471077005758823</v>
      </c>
      <c r="Z1881" s="7">
        <v>-0.48765473545126448</v>
      </c>
      <c r="AX1881" t="s">
        <v>365</v>
      </c>
      <c r="AY1881">
        <v>-0.3356586085458102</v>
      </c>
    </row>
    <row r="1882" spans="13:51" x14ac:dyDescent="0.25">
      <c r="M1882" t="s">
        <v>1673</v>
      </c>
      <c r="N1882">
        <v>-0.33281492401198548</v>
      </c>
      <c r="O1882">
        <v>0.50553483305859737</v>
      </c>
      <c r="P1882">
        <v>1</v>
      </c>
      <c r="Q1882">
        <v>0</v>
      </c>
      <c r="R1882">
        <v>2.6854860315288804</v>
      </c>
      <c r="S1882">
        <v>5.5416597970254805E-2</v>
      </c>
      <c r="T1882">
        <v>-5.2125722068657683E-2</v>
      </c>
      <c r="U1882">
        <v>15.604629435060863</v>
      </c>
      <c r="V1882">
        <v>0</v>
      </c>
      <c r="X1882" s="7">
        <v>1851</v>
      </c>
      <c r="Y1882" s="7">
        <v>-0.45538971269192835</v>
      </c>
      <c r="Z1882" s="7">
        <v>0.57006121817724165</v>
      </c>
      <c r="AX1882" t="s">
        <v>2515</v>
      </c>
      <c r="AY1882">
        <v>-0.68742364571319359</v>
      </c>
    </row>
    <row r="1883" spans="13:51" x14ac:dyDescent="0.25">
      <c r="M1883" t="s">
        <v>1674</v>
      </c>
      <c r="N1883">
        <v>-0.26755029592702961</v>
      </c>
      <c r="O1883">
        <v>0.17076360508823429</v>
      </c>
      <c r="P1883">
        <v>1</v>
      </c>
      <c r="Q1883">
        <v>0</v>
      </c>
      <c r="R1883">
        <v>0.93475067868796868</v>
      </c>
      <c r="S1883">
        <v>4.8531181648627152E-2</v>
      </c>
      <c r="T1883">
        <v>9.2994432951245487E-2</v>
      </c>
      <c r="U1883">
        <v>17.693480527806784</v>
      </c>
      <c r="V1883">
        <v>0</v>
      </c>
      <c r="X1883" s="7">
        <v>1852</v>
      </c>
      <c r="Y1883" s="7">
        <v>0.16977794311292538</v>
      </c>
      <c r="Z1883" s="7">
        <v>-0.58860121643490282</v>
      </c>
      <c r="AX1883" t="s">
        <v>1851</v>
      </c>
      <c r="AY1883">
        <v>0.64354427206539933</v>
      </c>
    </row>
    <row r="1884" spans="13:51" x14ac:dyDescent="0.25">
      <c r="M1884" t="s">
        <v>225</v>
      </c>
      <c r="N1884">
        <v>8.2026162178745698E-2</v>
      </c>
      <c r="O1884">
        <v>0.20430033208271706</v>
      </c>
      <c r="P1884">
        <v>1</v>
      </c>
      <c r="Q1884">
        <v>0</v>
      </c>
      <c r="R1884">
        <v>0.85765707848314099</v>
      </c>
      <c r="S1884">
        <v>0.11333522632994752</v>
      </c>
      <c r="T1884">
        <v>2.1548651958944277E-2</v>
      </c>
      <c r="U1884">
        <v>18.571312494379058</v>
      </c>
      <c r="V1884">
        <v>0</v>
      </c>
      <c r="X1884" s="7">
        <v>1853</v>
      </c>
      <c r="Y1884" s="7">
        <v>0.33167023503524096</v>
      </c>
      <c r="Z1884" s="7">
        <v>-0.58654458791162534</v>
      </c>
      <c r="AX1884" t="s">
        <v>279</v>
      </c>
      <c r="AY1884">
        <v>-0.11939714671840518</v>
      </c>
    </row>
    <row r="1885" spans="13:51" x14ac:dyDescent="0.25">
      <c r="M1885" t="s">
        <v>1675</v>
      </c>
      <c r="N1885">
        <v>-8.7083756775243618E-2</v>
      </c>
      <c r="O1885">
        <v>0.12619203035381549</v>
      </c>
      <c r="P1885">
        <v>1</v>
      </c>
      <c r="Q1885">
        <v>0</v>
      </c>
      <c r="R1885">
        <v>0.86103800181043633</v>
      </c>
      <c r="S1885">
        <v>0.1240877360073858</v>
      </c>
      <c r="T1885">
        <v>0.56571346160223557</v>
      </c>
      <c r="U1885">
        <v>16.53759220745599</v>
      </c>
      <c r="V1885">
        <v>0</v>
      </c>
      <c r="X1885" s="7">
        <v>1854</v>
      </c>
      <c r="Y1885" s="7">
        <v>0.31121066865624297</v>
      </c>
      <c r="Z1885" s="7">
        <v>-0.62087386178037818</v>
      </c>
      <c r="AX1885" t="s">
        <v>548</v>
      </c>
      <c r="AY1885">
        <v>0.11885524644457542</v>
      </c>
    </row>
    <row r="1886" spans="13:51" x14ac:dyDescent="0.25">
      <c r="M1886" t="s">
        <v>1676</v>
      </c>
      <c r="N1886">
        <v>1.0278013825568195</v>
      </c>
      <c r="O1886">
        <v>0.6366894555645205</v>
      </c>
      <c r="P1886">
        <v>1</v>
      </c>
      <c r="Q1886">
        <v>0</v>
      </c>
      <c r="R1886">
        <v>0.45432992210229667</v>
      </c>
      <c r="S1886">
        <v>6.2713212403900306E-2</v>
      </c>
      <c r="T1886">
        <v>0.75927399252047534</v>
      </c>
      <c r="U1886">
        <v>15.92164433665288</v>
      </c>
      <c r="V1886">
        <v>0</v>
      </c>
      <c r="X1886" s="7">
        <v>1855</v>
      </c>
      <c r="Y1886" s="7">
        <v>-2.6727685535223422E-2</v>
      </c>
      <c r="Z1886" s="7">
        <v>-0.20554743031182746</v>
      </c>
      <c r="AX1886" t="s">
        <v>2516</v>
      </c>
      <c r="AY1886">
        <v>-6.7184049482512942E-2</v>
      </c>
    </row>
    <row r="1887" spans="13:51" x14ac:dyDescent="0.25">
      <c r="M1887" t="s">
        <v>1677</v>
      </c>
      <c r="N1887">
        <v>1.2377691328724334</v>
      </c>
      <c r="O1887">
        <v>0.76216129785165043</v>
      </c>
      <c r="P1887">
        <v>1</v>
      </c>
      <c r="Q1887">
        <v>0</v>
      </c>
      <c r="R1887">
        <v>1.2377419872849982</v>
      </c>
      <c r="S1887">
        <v>0.19998697289413725</v>
      </c>
      <c r="T1887">
        <v>0.85808835613001111</v>
      </c>
      <c r="U1887">
        <v>15.945800524539655</v>
      </c>
      <c r="V1887">
        <v>0</v>
      </c>
      <c r="X1887" s="7">
        <v>1856</v>
      </c>
      <c r="Y1887" s="7">
        <v>0.33744654036549504</v>
      </c>
      <c r="Z1887" s="7">
        <v>-0.69703506506000046</v>
      </c>
      <c r="AX1887" t="s">
        <v>821</v>
      </c>
      <c r="AY1887">
        <v>0.42637912397764333</v>
      </c>
    </row>
    <row r="1888" spans="13:51" x14ac:dyDescent="0.25">
      <c r="M1888" t="s">
        <v>2415</v>
      </c>
      <c r="N1888">
        <v>0.51830549043146024</v>
      </c>
      <c r="O1888">
        <v>0.30855495807130345</v>
      </c>
      <c r="P1888">
        <v>1</v>
      </c>
      <c r="Q1888">
        <v>0</v>
      </c>
      <c r="R1888">
        <v>0.71103634089639212</v>
      </c>
      <c r="S1888">
        <v>0.2333069756565517</v>
      </c>
      <c r="T1888">
        <v>0.2764985745666565</v>
      </c>
      <c r="U1888">
        <v>15.914046358366535</v>
      </c>
      <c r="V1888">
        <v>0</v>
      </c>
      <c r="X1888" s="7">
        <v>1857</v>
      </c>
      <c r="Y1888" s="7">
        <v>1.4608278075260226</v>
      </c>
      <c r="Z1888" s="7">
        <v>-1.3029555130822263</v>
      </c>
      <c r="AX1888" t="s">
        <v>1853</v>
      </c>
      <c r="AY1888">
        <v>-0.27029881574852377</v>
      </c>
    </row>
    <row r="1889" spans="13:51" x14ac:dyDescent="0.25">
      <c r="M1889" t="s">
        <v>2416</v>
      </c>
      <c r="N1889">
        <v>1.6978971189819898</v>
      </c>
      <c r="O1889">
        <v>0.18147785746646497</v>
      </c>
      <c r="P1889">
        <v>1</v>
      </c>
      <c r="Q1889">
        <v>0</v>
      </c>
      <c r="R1889">
        <v>0.71428493050081998</v>
      </c>
      <c r="S1889">
        <v>4.6452799964774555E-2</v>
      </c>
      <c r="T1889">
        <v>1.1662843757443528</v>
      </c>
      <c r="U1889">
        <v>18.060898726001767</v>
      </c>
      <c r="V1889">
        <v>0</v>
      </c>
      <c r="X1889" s="7">
        <v>1858</v>
      </c>
      <c r="Y1889" s="7">
        <v>0.27671013114266302</v>
      </c>
      <c r="Z1889" s="7">
        <v>0.25849627682487236</v>
      </c>
      <c r="AX1889" t="s">
        <v>1854</v>
      </c>
      <c r="AY1889">
        <v>-0.2989699112769188</v>
      </c>
    </row>
    <row r="1890" spans="13:51" x14ac:dyDescent="0.25">
      <c r="M1890" t="s">
        <v>1678</v>
      </c>
      <c r="N1890">
        <v>1.6487324183710581</v>
      </c>
      <c r="O1890">
        <v>1.0386430295879137</v>
      </c>
      <c r="P1890">
        <v>1</v>
      </c>
      <c r="Q1890">
        <v>0</v>
      </c>
      <c r="R1890">
        <v>0.63641771346865628</v>
      </c>
      <c r="S1890">
        <v>0.21261366235416421</v>
      </c>
      <c r="T1890">
        <v>0.64487514184861749</v>
      </c>
      <c r="U1890">
        <v>16.31705413167256</v>
      </c>
      <c r="V1890">
        <v>0</v>
      </c>
      <c r="X1890" s="7">
        <v>1859</v>
      </c>
      <c r="Y1890" s="7">
        <v>0.31475526350783489</v>
      </c>
      <c r="Z1890" s="7">
        <v>-0.25505385417493492</v>
      </c>
      <c r="AX1890" t="s">
        <v>166</v>
      </c>
      <c r="AY1890">
        <v>-0.16331180645416446</v>
      </c>
    </row>
    <row r="1891" spans="13:51" x14ac:dyDescent="0.25">
      <c r="M1891" t="s">
        <v>2417</v>
      </c>
      <c r="N1891">
        <v>-0.12279575026153529</v>
      </c>
      <c r="O1891">
        <v>0.16969418402759698</v>
      </c>
      <c r="P1891">
        <v>1</v>
      </c>
      <c r="Q1891">
        <v>0</v>
      </c>
      <c r="R1891">
        <v>0.22195853974725896</v>
      </c>
      <c r="S1891">
        <v>3.3435683022521485E-2</v>
      </c>
      <c r="T1891">
        <v>6.2936801335142567</v>
      </c>
      <c r="U1891">
        <v>19.089698125972856</v>
      </c>
      <c r="V1891">
        <v>0</v>
      </c>
      <c r="X1891" s="7">
        <v>1860</v>
      </c>
      <c r="Y1891" s="7">
        <v>0.25914264633715534</v>
      </c>
      <c r="Z1891" s="7">
        <v>-0.18784959445902369</v>
      </c>
      <c r="AX1891" t="s">
        <v>1855</v>
      </c>
      <c r="AY1891">
        <v>-0.34160703366507805</v>
      </c>
    </row>
    <row r="1892" spans="13:51" x14ac:dyDescent="0.25">
      <c r="M1892" t="s">
        <v>2418</v>
      </c>
      <c r="N1892">
        <v>2.3362546250892979</v>
      </c>
      <c r="O1892">
        <v>0.35149361488064862</v>
      </c>
      <c r="P1892">
        <v>1</v>
      </c>
      <c r="Q1892">
        <v>0</v>
      </c>
      <c r="R1892">
        <v>0.45625067654633594</v>
      </c>
      <c r="S1892">
        <v>4.1379318198079981E-2</v>
      </c>
      <c r="T1892">
        <v>-0.69275774233386667</v>
      </c>
      <c r="U1892">
        <v>16.831525826058343</v>
      </c>
      <c r="V1892">
        <v>0</v>
      </c>
      <c r="X1892" s="7">
        <v>1861</v>
      </c>
      <c r="Y1892" s="7">
        <v>0.13830746208068459</v>
      </c>
      <c r="Z1892" s="7">
        <v>1.1104643908695255</v>
      </c>
      <c r="AX1892" t="s">
        <v>263</v>
      </c>
      <c r="AY1892">
        <v>-5.3167126090480812E-2</v>
      </c>
    </row>
    <row r="1893" spans="13:51" x14ac:dyDescent="0.25">
      <c r="M1893" t="s">
        <v>495</v>
      </c>
      <c r="N1893">
        <v>-0.39638379874231011</v>
      </c>
      <c r="O1893">
        <v>-0.10218432008240264</v>
      </c>
      <c r="P1893">
        <v>1</v>
      </c>
      <c r="Q1893">
        <v>0</v>
      </c>
      <c r="R1893">
        <v>1.244773527022675</v>
      </c>
      <c r="S1893">
        <v>0.27272240668341008</v>
      </c>
      <c r="T1893">
        <v>0.37694274391446558</v>
      </c>
      <c r="U1893">
        <v>17.760142248099051</v>
      </c>
      <c r="V1893">
        <v>0</v>
      </c>
      <c r="X1893" s="7">
        <v>1862</v>
      </c>
      <c r="Y1893" s="7">
        <v>0.28297604926544084</v>
      </c>
      <c r="Z1893" s="7">
        <v>-0.24755316264030758</v>
      </c>
      <c r="AX1893" t="s">
        <v>37</v>
      </c>
      <c r="AY1893">
        <v>0.61565568489105527</v>
      </c>
    </row>
    <row r="1894" spans="13:51" x14ac:dyDescent="0.25">
      <c r="M1894" t="s">
        <v>2419</v>
      </c>
      <c r="N1894">
        <v>-0.20284881982096775</v>
      </c>
      <c r="O1894">
        <v>2.2564332307525796E-2</v>
      </c>
      <c r="P1894">
        <v>1</v>
      </c>
      <c r="Q1894">
        <v>0</v>
      </c>
      <c r="R1894">
        <v>0.33835836087247223</v>
      </c>
      <c r="S1894">
        <v>0.10270757717480229</v>
      </c>
      <c r="T1894">
        <v>0.42314253951154601</v>
      </c>
      <c r="U1894">
        <v>17.45420672617303</v>
      </c>
      <c r="V1894">
        <v>0</v>
      </c>
      <c r="X1894" s="7">
        <v>1863</v>
      </c>
      <c r="Y1894" s="7">
        <v>6.7966090898225889E-2</v>
      </c>
      <c r="Z1894" s="7">
        <v>-0.35711175891122249</v>
      </c>
      <c r="AX1894" t="s">
        <v>250</v>
      </c>
      <c r="AY1894">
        <v>3.1312605920283567</v>
      </c>
    </row>
    <row r="1895" spans="13:51" x14ac:dyDescent="0.25">
      <c r="M1895" t="s">
        <v>2420</v>
      </c>
      <c r="N1895">
        <v>-0.70077963354068618</v>
      </c>
      <c r="O1895">
        <v>0.19567148380581423</v>
      </c>
      <c r="P1895">
        <v>1</v>
      </c>
      <c r="Q1895">
        <v>0</v>
      </c>
      <c r="R1895">
        <v>0.81257602750658042</v>
      </c>
      <c r="S1895">
        <v>0.21824782117697203</v>
      </c>
      <c r="T1895">
        <v>-0.34477044194480155</v>
      </c>
      <c r="U1895">
        <v>17.412407270968405</v>
      </c>
      <c r="V1895">
        <v>0</v>
      </c>
      <c r="X1895" s="7">
        <v>1864</v>
      </c>
      <c r="Y1895" s="7">
        <v>0.20394830412403178</v>
      </c>
      <c r="Z1895" s="7">
        <v>-0.35077271836048152</v>
      </c>
      <c r="AX1895" t="s">
        <v>213</v>
      </c>
      <c r="AY1895">
        <v>0.17175286655839531</v>
      </c>
    </row>
    <row r="1896" spans="13:51" x14ac:dyDescent="0.25">
      <c r="M1896" t="s">
        <v>90</v>
      </c>
      <c r="N1896">
        <v>9.2146329953045406E-2</v>
      </c>
      <c r="O1896">
        <v>-6.6432299462721112E-2</v>
      </c>
      <c r="P1896">
        <v>1</v>
      </c>
      <c r="Q1896">
        <v>0</v>
      </c>
      <c r="R1896">
        <v>0.54483902746916724</v>
      </c>
      <c r="S1896">
        <v>0.11293138611203936</v>
      </c>
      <c r="T1896">
        <v>4.8864638539633125E-2</v>
      </c>
      <c r="U1896">
        <v>19.452576303483024</v>
      </c>
      <c r="V1896">
        <v>0</v>
      </c>
      <c r="X1896" s="7">
        <v>1865</v>
      </c>
      <c r="Y1896" s="7">
        <v>0.20918901482822647</v>
      </c>
      <c r="Z1896" s="7">
        <v>-0.33323462873099952</v>
      </c>
      <c r="AX1896" t="s">
        <v>308</v>
      </c>
      <c r="AY1896">
        <v>5.7674120251937626E-2</v>
      </c>
    </row>
    <row r="1897" spans="13:51" x14ac:dyDescent="0.25">
      <c r="M1897" t="s">
        <v>525</v>
      </c>
      <c r="N1897">
        <v>-0.7078553137931074</v>
      </c>
      <c r="O1897">
        <v>5.7423074182982488E-2</v>
      </c>
      <c r="P1897">
        <v>1</v>
      </c>
      <c r="Q1897">
        <v>0</v>
      </c>
      <c r="R1897">
        <v>1.6515427955527906</v>
      </c>
      <c r="S1897">
        <v>8.5920245433069267E-2</v>
      </c>
      <c r="T1897">
        <v>-0.1801749449919586</v>
      </c>
      <c r="U1897">
        <v>16.223349378720354</v>
      </c>
      <c r="V1897">
        <v>0</v>
      </c>
      <c r="X1897" s="7">
        <v>1866</v>
      </c>
      <c r="Y1897" s="7">
        <v>6.7314298656307198E-2</v>
      </c>
      <c r="Z1897" s="7">
        <v>-0.22510834674761926</v>
      </c>
      <c r="AX1897" t="s">
        <v>1856</v>
      </c>
      <c r="AY1897">
        <v>-0.35382573750784135</v>
      </c>
    </row>
    <row r="1898" spans="13:51" x14ac:dyDescent="0.25">
      <c r="M1898" t="s">
        <v>729</v>
      </c>
      <c r="N1898">
        <v>-0.26081202650158464</v>
      </c>
      <c r="O1898">
        <v>0.36905312030279525</v>
      </c>
      <c r="P1898">
        <v>1</v>
      </c>
      <c r="Q1898">
        <v>0</v>
      </c>
      <c r="R1898">
        <v>0.5795195720546914</v>
      </c>
      <c r="S1898">
        <v>0.16327194910786119</v>
      </c>
      <c r="T1898">
        <v>-0.18138792254235014</v>
      </c>
      <c r="U1898">
        <v>16.711550223102041</v>
      </c>
      <c r="V1898">
        <v>0</v>
      </c>
      <c r="X1898" s="7">
        <v>1867</v>
      </c>
      <c r="Y1898" s="7">
        <v>1.2262236301105651</v>
      </c>
      <c r="Z1898" s="7">
        <v>-1.0829535568858186</v>
      </c>
      <c r="AX1898" t="s">
        <v>2517</v>
      </c>
      <c r="AY1898">
        <v>0.49733473206427958</v>
      </c>
    </row>
    <row r="1899" spans="13:51" x14ac:dyDescent="0.25">
      <c r="M1899" t="s">
        <v>2421</v>
      </c>
      <c r="N1899">
        <v>-0.11144465907087897</v>
      </c>
      <c r="O1899">
        <v>5.8661689871948274E-2</v>
      </c>
      <c r="P1899">
        <v>1</v>
      </c>
      <c r="Q1899">
        <v>0</v>
      </c>
      <c r="R1899">
        <v>0.36047349923576938</v>
      </c>
      <c r="S1899">
        <v>2.551997003580464E-2</v>
      </c>
      <c r="T1899">
        <v>0.79535669110915919</v>
      </c>
      <c r="U1899">
        <v>16.540353010985132</v>
      </c>
      <c r="V1899">
        <v>0</v>
      </c>
      <c r="X1899" s="7">
        <v>1868</v>
      </c>
      <c r="Y1899" s="7">
        <v>0.87272320585422802</v>
      </c>
      <c r="Z1899" s="7">
        <v>0.31278320277580818</v>
      </c>
      <c r="AX1899" t="s">
        <v>36</v>
      </c>
      <c r="AY1899">
        <v>-0.53823582944495185</v>
      </c>
    </row>
    <row r="1900" spans="13:51" x14ac:dyDescent="0.25">
      <c r="M1900" t="s">
        <v>121</v>
      </c>
      <c r="N1900">
        <v>-6.1452064999641641E-2</v>
      </c>
      <c r="O1900">
        <v>1.3638172033626059</v>
      </c>
      <c r="P1900">
        <v>1</v>
      </c>
      <c r="Q1900">
        <v>0</v>
      </c>
      <c r="R1900">
        <v>0.96003529852437242</v>
      </c>
      <c r="S1900">
        <v>0.23118927723785432</v>
      </c>
      <c r="T1900">
        <v>1.0776050055074051</v>
      </c>
      <c r="U1900">
        <v>18.77159636119957</v>
      </c>
      <c r="V1900">
        <v>0</v>
      </c>
      <c r="X1900" s="7">
        <v>1869</v>
      </c>
      <c r="Y1900" s="7">
        <v>0.47953176883304083</v>
      </c>
      <c r="Z1900" s="7">
        <v>-0.66682168005794162</v>
      </c>
      <c r="AX1900" t="s">
        <v>2519</v>
      </c>
      <c r="AY1900">
        <v>-0.58232382360468282</v>
      </c>
    </row>
    <row r="1901" spans="13:51" x14ac:dyDescent="0.25">
      <c r="M1901" t="s">
        <v>1679</v>
      </c>
      <c r="N1901">
        <v>-0.20479306855329671</v>
      </c>
      <c r="O1901">
        <v>-7.3126243314247621E-2</v>
      </c>
      <c r="P1901">
        <v>1</v>
      </c>
      <c r="Q1901">
        <v>0</v>
      </c>
      <c r="R1901">
        <v>1.4388012315253447</v>
      </c>
      <c r="S1901">
        <v>0.10196227385308382</v>
      </c>
      <c r="T1901">
        <v>-0.82397650898078612</v>
      </c>
      <c r="U1901">
        <v>19.728748886119174</v>
      </c>
      <c r="V1901">
        <v>0</v>
      </c>
      <c r="X1901" s="7">
        <v>1870</v>
      </c>
      <c r="Y1901" s="7">
        <v>0.27134790078836157</v>
      </c>
      <c r="Z1901" s="7">
        <v>-0.50971124048819672</v>
      </c>
      <c r="AX1901" t="s">
        <v>2520</v>
      </c>
      <c r="AY1901">
        <v>0.12528874851133992</v>
      </c>
    </row>
    <row r="1902" spans="13:51" x14ac:dyDescent="0.25">
      <c r="M1902" t="s">
        <v>607</v>
      </c>
      <c r="N1902">
        <v>2.2850398383831173E-2</v>
      </c>
      <c r="O1902">
        <v>0.57305063382014731</v>
      </c>
      <c r="P1902">
        <v>1</v>
      </c>
      <c r="Q1902">
        <v>0</v>
      </c>
      <c r="R1902">
        <v>0.65856090542521384</v>
      </c>
      <c r="S1902">
        <v>0.10590002856366426</v>
      </c>
      <c r="T1902">
        <v>-0.16657429866653112</v>
      </c>
      <c r="U1902">
        <v>16.989762175005623</v>
      </c>
      <c r="V1902">
        <v>0</v>
      </c>
      <c r="X1902" s="7">
        <v>1871</v>
      </c>
      <c r="Y1902" s="7">
        <v>0.19128952750061584</v>
      </c>
      <c r="Z1902" s="7">
        <v>0.35692332880889727</v>
      </c>
      <c r="AX1902" t="s">
        <v>2521</v>
      </c>
      <c r="AY1902">
        <v>-0.20594705109299</v>
      </c>
    </row>
    <row r="1903" spans="13:51" x14ac:dyDescent="0.25">
      <c r="M1903" t="s">
        <v>1680</v>
      </c>
      <c r="N1903">
        <v>-0.24795243397391306</v>
      </c>
      <c r="O1903">
        <v>-8.9645032145748857E-2</v>
      </c>
      <c r="P1903">
        <v>1</v>
      </c>
      <c r="Q1903">
        <v>0</v>
      </c>
      <c r="R1903">
        <v>1.6654636834792917</v>
      </c>
      <c r="S1903">
        <v>6.5806264264313311E-2</v>
      </c>
      <c r="T1903">
        <v>0.67209138242052757</v>
      </c>
      <c r="U1903">
        <v>16.756982190817229</v>
      </c>
      <c r="V1903">
        <v>0</v>
      </c>
      <c r="X1903" s="7">
        <v>1872</v>
      </c>
      <c r="Y1903" s="7">
        <v>1.3909422203087374</v>
      </c>
      <c r="Z1903" s="7">
        <v>-1.8249217447697326</v>
      </c>
      <c r="AX1903" t="s">
        <v>222</v>
      </c>
      <c r="AY1903">
        <v>-0.21065081719638626</v>
      </c>
    </row>
    <row r="1904" spans="13:51" x14ac:dyDescent="0.25">
      <c r="M1904" t="s">
        <v>682</v>
      </c>
      <c r="N1904">
        <v>-8.9892246651617394E-2</v>
      </c>
      <c r="O1904">
        <v>0.17126721016378621</v>
      </c>
      <c r="P1904">
        <v>1</v>
      </c>
      <c r="Q1904">
        <v>0</v>
      </c>
      <c r="R1904">
        <v>0.76260412685686918</v>
      </c>
      <c r="S1904">
        <v>0.27196847654992468</v>
      </c>
      <c r="T1904">
        <v>0.85244899173831601</v>
      </c>
      <c r="U1904">
        <v>16.454152116081875</v>
      </c>
      <c r="V1904">
        <v>0</v>
      </c>
      <c r="X1904" s="7">
        <v>1873</v>
      </c>
      <c r="Y1904" s="7">
        <v>0.38304201498691864</v>
      </c>
      <c r="Z1904" s="7">
        <v>-0.31924893538435184</v>
      </c>
      <c r="AX1904" t="s">
        <v>2522</v>
      </c>
      <c r="AY1904">
        <v>7.8445715532693958E-2</v>
      </c>
    </row>
    <row r="1905" spans="13:51" x14ac:dyDescent="0.25">
      <c r="M1905" t="s">
        <v>2423</v>
      </c>
      <c r="N1905">
        <v>-0.66073421794641785</v>
      </c>
      <c r="O1905">
        <v>0.11655318049219585</v>
      </c>
      <c r="P1905">
        <v>1</v>
      </c>
      <c r="Q1905">
        <v>0</v>
      </c>
      <c r="R1905">
        <v>0.52080207736054041</v>
      </c>
      <c r="S1905">
        <v>9.1690876422378789E-2</v>
      </c>
      <c r="T1905">
        <v>-0.57809585858911805</v>
      </c>
      <c r="U1905">
        <v>15.726485100039467</v>
      </c>
      <c r="V1905">
        <v>0</v>
      </c>
      <c r="X1905" s="7">
        <v>1874</v>
      </c>
      <c r="Y1905" s="7">
        <v>0.35118855659904974</v>
      </c>
      <c r="Z1905" s="7">
        <v>-0.74935943493747303</v>
      </c>
      <c r="AX1905" t="s">
        <v>1858</v>
      </c>
      <c r="AY1905">
        <v>-0.74715042531585929</v>
      </c>
    </row>
    <row r="1906" spans="13:51" x14ac:dyDescent="0.25">
      <c r="M1906" t="s">
        <v>851</v>
      </c>
      <c r="N1906">
        <v>-6.3543741451611083E-2</v>
      </c>
      <c r="O1906">
        <v>7.8560364720716799E-2</v>
      </c>
      <c r="P1906">
        <v>1</v>
      </c>
      <c r="Q1906">
        <v>0</v>
      </c>
      <c r="R1906">
        <v>0.4636124044322984</v>
      </c>
      <c r="S1906">
        <v>0.11463515688825378</v>
      </c>
      <c r="T1906">
        <v>-0.10993359399134971</v>
      </c>
      <c r="U1906">
        <v>16.495787999361976</v>
      </c>
      <c r="V1906">
        <v>0</v>
      </c>
      <c r="X1906" s="7">
        <v>1875</v>
      </c>
      <c r="Y1906" s="7">
        <v>0.57387793674742993</v>
      </c>
      <c r="Z1906" s="7">
        <v>-0.39775682729598794</v>
      </c>
      <c r="AX1906" t="s">
        <v>1859</v>
      </c>
      <c r="AY1906">
        <v>-0.26896566043115783</v>
      </c>
    </row>
    <row r="1907" spans="13:51" x14ac:dyDescent="0.25">
      <c r="M1907" t="s">
        <v>1682</v>
      </c>
      <c r="N1907">
        <v>-0.41814214518378617</v>
      </c>
      <c r="O1907">
        <v>-4.6690864385446243E-2</v>
      </c>
      <c r="P1907">
        <v>1</v>
      </c>
      <c r="Q1907">
        <v>0</v>
      </c>
      <c r="R1907">
        <v>0.64010029661922652</v>
      </c>
      <c r="S1907">
        <v>0.1840011101332808</v>
      </c>
      <c r="T1907">
        <v>-0.53357158794608495</v>
      </c>
      <c r="U1907">
        <v>16.609272074169869</v>
      </c>
      <c r="V1907">
        <v>0</v>
      </c>
      <c r="X1907" s="7">
        <v>1876</v>
      </c>
      <c r="Y1907" s="7">
        <v>0.59388772681880808</v>
      </c>
      <c r="Z1907" s="7">
        <v>-0.99399608922123939</v>
      </c>
      <c r="AX1907" t="s">
        <v>1860</v>
      </c>
      <c r="AY1907">
        <v>-0.3650485028427346</v>
      </c>
    </row>
    <row r="1908" spans="13:51" x14ac:dyDescent="0.25">
      <c r="M1908" t="s">
        <v>2424</v>
      </c>
      <c r="N1908">
        <v>1.0279098706883645</v>
      </c>
      <c r="O1908">
        <v>4.9543124908725207E-2</v>
      </c>
      <c r="P1908">
        <v>1</v>
      </c>
      <c r="Q1908">
        <v>0</v>
      </c>
      <c r="R1908">
        <v>0.29032228275480132</v>
      </c>
      <c r="S1908">
        <v>3.2451462918602458E-2</v>
      </c>
      <c r="T1908">
        <v>1.8561867973969901</v>
      </c>
      <c r="U1908">
        <v>18.493978657721691</v>
      </c>
      <c r="V1908">
        <v>0</v>
      </c>
      <c r="X1908" s="7">
        <v>1877</v>
      </c>
      <c r="Y1908" s="7">
        <v>0.14418425007148858</v>
      </c>
      <c r="Z1908" s="7">
        <v>-0.35865180023721077</v>
      </c>
      <c r="AX1908" t="s">
        <v>1861</v>
      </c>
      <c r="AY1908">
        <v>9.336355635406586E-2</v>
      </c>
    </row>
    <row r="1909" spans="13:51" x14ac:dyDescent="0.25">
      <c r="M1909" t="s">
        <v>1683</v>
      </c>
      <c r="N1909">
        <v>0.49176904542987931</v>
      </c>
      <c r="O1909">
        <v>0.11379420168273885</v>
      </c>
      <c r="P1909">
        <v>1</v>
      </c>
      <c r="Q1909">
        <v>0</v>
      </c>
      <c r="R1909">
        <v>1.0981720915451449</v>
      </c>
      <c r="S1909">
        <v>9.0832267203923303E-2</v>
      </c>
      <c r="T1909">
        <v>-6.6976177676805831E-2</v>
      </c>
      <c r="U1909">
        <v>17.967770632817331</v>
      </c>
      <c r="V1909">
        <v>0</v>
      </c>
      <c r="X1909" s="7">
        <v>1878</v>
      </c>
      <c r="Y1909" s="7">
        <v>0.16727018842914199</v>
      </c>
      <c r="Z1909" s="7">
        <v>-0.32192948959514966</v>
      </c>
      <c r="AX1909" t="s">
        <v>1862</v>
      </c>
      <c r="AY1909">
        <v>-0.48863132780027879</v>
      </c>
    </row>
    <row r="1910" spans="13:51" x14ac:dyDescent="0.25">
      <c r="M1910" t="s">
        <v>524</v>
      </c>
      <c r="N1910">
        <v>-0.44167852957112297</v>
      </c>
      <c r="O1910">
        <v>-9.4486532857469399E-2</v>
      </c>
      <c r="P1910">
        <v>1</v>
      </c>
      <c r="Q1910">
        <v>0</v>
      </c>
      <c r="R1910">
        <v>0.87130009559081556</v>
      </c>
      <c r="S1910">
        <v>0.14182361709910304</v>
      </c>
      <c r="T1910">
        <v>-0.5006792674429511</v>
      </c>
      <c r="U1910">
        <v>16.539919693329932</v>
      </c>
      <c r="V1910">
        <v>0</v>
      </c>
      <c r="X1910" s="7">
        <v>1879</v>
      </c>
      <c r="Y1910" s="7">
        <v>0.49515297274499731</v>
      </c>
      <c r="Z1910" s="7">
        <v>-0.82796789675698279</v>
      </c>
      <c r="AX1910" t="s">
        <v>2523</v>
      </c>
      <c r="AY1910">
        <v>3.3952783576045831</v>
      </c>
    </row>
    <row r="1911" spans="13:51" x14ac:dyDescent="0.25">
      <c r="M1911" t="s">
        <v>2425</v>
      </c>
      <c r="N1911">
        <v>3.3410396454138218</v>
      </c>
      <c r="O1911">
        <v>0.50673309177501746</v>
      </c>
      <c r="P1911">
        <v>1</v>
      </c>
      <c r="Q1911">
        <v>0</v>
      </c>
      <c r="R1911">
        <v>0.35751489795512631</v>
      </c>
      <c r="S1911">
        <v>8.5514635833648822E-2</v>
      </c>
      <c r="T1911">
        <v>5.4894356929349692</v>
      </c>
      <c r="U1911">
        <v>15.987268216099741</v>
      </c>
      <c r="V1911">
        <v>0</v>
      </c>
      <c r="X1911" s="7">
        <v>1880</v>
      </c>
      <c r="Y1911" s="7">
        <v>0.37435468121934701</v>
      </c>
      <c r="Z1911" s="7">
        <v>-0.64190497714637662</v>
      </c>
      <c r="AX1911" t="s">
        <v>21</v>
      </c>
      <c r="AY1911">
        <v>-0.14416880556855716</v>
      </c>
    </row>
    <row r="1912" spans="13:51" x14ac:dyDescent="0.25">
      <c r="M1912" t="s">
        <v>1684</v>
      </c>
      <c r="N1912">
        <v>0.40970004789880565</v>
      </c>
      <c r="O1912">
        <v>0.33944091009463734</v>
      </c>
      <c r="P1912">
        <v>1</v>
      </c>
      <c r="Q1912">
        <v>0</v>
      </c>
      <c r="R1912">
        <v>1.0920814177791283</v>
      </c>
      <c r="S1912">
        <v>0.10375383042838188</v>
      </c>
      <c r="T1912">
        <v>-0.16471150331921944</v>
      </c>
      <c r="U1912">
        <v>17.182978407836924</v>
      </c>
      <c r="V1912">
        <v>0</v>
      </c>
      <c r="X1912" s="7">
        <v>1881</v>
      </c>
      <c r="Y1912" s="7">
        <v>0.21842151447992886</v>
      </c>
      <c r="Z1912" s="7">
        <v>-0.13639535230118316</v>
      </c>
      <c r="AX1912" t="s">
        <v>444</v>
      </c>
      <c r="AY1912">
        <v>0.89527178773490868</v>
      </c>
    </row>
    <row r="1913" spans="13:51" x14ac:dyDescent="0.25">
      <c r="M1913" t="s">
        <v>1685</v>
      </c>
      <c r="N1913">
        <v>0.17731808562919907</v>
      </c>
      <c r="O1913">
        <v>-0.10194976504947356</v>
      </c>
      <c r="P1913">
        <v>1</v>
      </c>
      <c r="Q1913">
        <v>0</v>
      </c>
      <c r="R1913">
        <v>0.98099775262795597</v>
      </c>
      <c r="S1913">
        <v>0.26022085430637504</v>
      </c>
      <c r="T1913">
        <v>-0.67992490351671919</v>
      </c>
      <c r="U1913">
        <v>16.938313239916585</v>
      </c>
      <c r="V1913">
        <v>0</v>
      </c>
      <c r="X1913" s="7">
        <v>1882</v>
      </c>
      <c r="Y1913" s="7">
        <v>0.3736476781134459</v>
      </c>
      <c r="Z1913" s="7">
        <v>-0.46073143488868951</v>
      </c>
      <c r="AX1913" t="s">
        <v>2524</v>
      </c>
      <c r="AY1913">
        <v>-0.46163396658527539</v>
      </c>
    </row>
    <row r="1914" spans="13:51" x14ac:dyDescent="0.25">
      <c r="M1914" t="s">
        <v>745</v>
      </c>
      <c r="N1914">
        <v>-0.29114619212900361</v>
      </c>
      <c r="O1914">
        <v>0.58911367851619956</v>
      </c>
      <c r="P1914">
        <v>1</v>
      </c>
      <c r="Q1914">
        <v>0</v>
      </c>
      <c r="R1914">
        <v>0.72398413723026189</v>
      </c>
      <c r="S1914">
        <v>0.2341783280041273</v>
      </c>
      <c r="T1914">
        <v>-0.60708871532775177</v>
      </c>
      <c r="U1914">
        <v>15.927766277817755</v>
      </c>
      <c r="V1914">
        <v>0</v>
      </c>
      <c r="X1914" s="7">
        <v>1883</v>
      </c>
      <c r="Y1914" s="7">
        <v>0.62846170533695433</v>
      </c>
      <c r="Z1914" s="7">
        <v>0.39933967721986519</v>
      </c>
      <c r="AX1914" t="s">
        <v>1863</v>
      </c>
      <c r="AY1914">
        <v>-9.8303779833098737E-2</v>
      </c>
    </row>
    <row r="1915" spans="13:51" x14ac:dyDescent="0.25">
      <c r="M1915" t="s">
        <v>1686</v>
      </c>
      <c r="N1915">
        <v>6.888768192623492</v>
      </c>
      <c r="O1915">
        <v>0.94954523888870512</v>
      </c>
      <c r="P1915">
        <v>1</v>
      </c>
      <c r="Q1915">
        <v>0</v>
      </c>
      <c r="R1915">
        <v>1.0302596466627898</v>
      </c>
      <c r="S1915">
        <v>0.12588338770875837</v>
      </c>
      <c r="T1915">
        <v>0.77184222173922123</v>
      </c>
      <c r="U1915">
        <v>16.51359814025481</v>
      </c>
      <c r="V1915">
        <v>0</v>
      </c>
      <c r="X1915" s="7">
        <v>1884</v>
      </c>
      <c r="Y1915" s="7">
        <v>0.47100378513409924</v>
      </c>
      <c r="Z1915" s="7">
        <v>0.76676534773833416</v>
      </c>
      <c r="AX1915" t="s">
        <v>1864</v>
      </c>
      <c r="AY1915">
        <v>-0.17897073382035047</v>
      </c>
    </row>
    <row r="1916" spans="13:51" x14ac:dyDescent="0.25">
      <c r="M1916" t="s">
        <v>1688</v>
      </c>
      <c r="N1916">
        <v>-0.161688945684765</v>
      </c>
      <c r="O1916">
        <v>0.45038405812248272</v>
      </c>
      <c r="P1916">
        <v>1</v>
      </c>
      <c r="Q1916">
        <v>0</v>
      </c>
      <c r="R1916">
        <v>0.83924090390005901</v>
      </c>
      <c r="S1916">
        <v>0.16328695934073004</v>
      </c>
      <c r="T1916">
        <v>-6.1664359101012325E-2</v>
      </c>
      <c r="U1916">
        <v>15.415011683313443</v>
      </c>
      <c r="V1916">
        <v>0</v>
      </c>
      <c r="X1916" s="7">
        <v>1885</v>
      </c>
      <c r="Y1916" s="7">
        <v>3.7577920526971564E-2</v>
      </c>
      <c r="Z1916" s="7">
        <v>0.48072756990448867</v>
      </c>
      <c r="AX1916" t="s">
        <v>563</v>
      </c>
      <c r="AY1916">
        <v>-0.49165379076931925</v>
      </c>
    </row>
    <row r="1917" spans="13:51" x14ac:dyDescent="0.25">
      <c r="M1917" t="s">
        <v>1689</v>
      </c>
      <c r="N1917">
        <v>-6.7169767372157699E-2</v>
      </c>
      <c r="O1917">
        <v>0.40510229762755018</v>
      </c>
      <c r="P1917">
        <v>1</v>
      </c>
      <c r="Q1917">
        <v>0</v>
      </c>
      <c r="R1917">
        <v>0.58207739042087991</v>
      </c>
      <c r="S1917">
        <v>9.4269862116340294E-2</v>
      </c>
      <c r="T1917">
        <v>-0.29579508380388864</v>
      </c>
      <c r="U1917">
        <v>17.239834849509588</v>
      </c>
      <c r="V1917">
        <v>0</v>
      </c>
      <c r="X1917" s="7">
        <v>1886</v>
      </c>
      <c r="Y1917" s="7">
        <v>0.79439671239086018</v>
      </c>
      <c r="Z1917" s="7">
        <v>0.90350040659112962</v>
      </c>
      <c r="AX1917" t="s">
        <v>33</v>
      </c>
      <c r="AY1917">
        <v>8.6873208996947771E-3</v>
      </c>
    </row>
    <row r="1918" spans="13:51" x14ac:dyDescent="0.25">
      <c r="M1918" t="s">
        <v>1690</v>
      </c>
      <c r="N1918">
        <v>0.18906347551687117</v>
      </c>
      <c r="O1918">
        <v>1.1585049120593617E-2</v>
      </c>
      <c r="P1918">
        <v>1</v>
      </c>
      <c r="Q1918">
        <v>0</v>
      </c>
      <c r="R1918">
        <v>1.4169110803642206</v>
      </c>
      <c r="S1918">
        <v>0.15313471004735957</v>
      </c>
      <c r="T1918">
        <v>-0.39624159859804819</v>
      </c>
      <c r="U1918">
        <v>18.146596547774276</v>
      </c>
      <c r="V1918">
        <v>0</v>
      </c>
      <c r="X1918" s="7">
        <v>1887</v>
      </c>
      <c r="Y1918" s="7">
        <v>0.35872730812539033</v>
      </c>
      <c r="Z1918" s="7">
        <v>1.2900051102456678</v>
      </c>
      <c r="AX1918" t="s">
        <v>2525</v>
      </c>
      <c r="AY1918">
        <v>-0.20369896990914207</v>
      </c>
    </row>
    <row r="1919" spans="13:51" x14ac:dyDescent="0.25">
      <c r="M1919" t="s">
        <v>703</v>
      </c>
      <c r="N1919">
        <v>-0.3960581576888334</v>
      </c>
      <c r="O1919">
        <v>3.8262221391680049E-2</v>
      </c>
      <c r="P1919">
        <v>1</v>
      </c>
      <c r="Q1919">
        <v>0</v>
      </c>
      <c r="R1919">
        <v>0.64806148494466509</v>
      </c>
      <c r="S1919">
        <v>0.12849042313765477</v>
      </c>
      <c r="T1919">
        <v>0.17983507725794248</v>
      </c>
      <c r="U1919">
        <v>16.973556440060634</v>
      </c>
      <c r="V1919">
        <v>0</v>
      </c>
      <c r="X1919" s="7">
        <v>1888</v>
      </c>
      <c r="Y1919" s="7">
        <v>2.8381562568784191</v>
      </c>
      <c r="Z1919" s="7">
        <v>-2.9609520071399542</v>
      </c>
      <c r="AX1919" t="s">
        <v>221</v>
      </c>
      <c r="AY1919">
        <v>59.657240878015365</v>
      </c>
    </row>
    <row r="1920" spans="13:51" x14ac:dyDescent="0.25">
      <c r="M1920" t="s">
        <v>1691</v>
      </c>
      <c r="N1920">
        <v>0.45699770586941268</v>
      </c>
      <c r="O1920">
        <v>0.32134144319046914</v>
      </c>
      <c r="P1920">
        <v>1</v>
      </c>
      <c r="Q1920">
        <v>0</v>
      </c>
      <c r="R1920">
        <v>1.7362214148053212</v>
      </c>
      <c r="S1920">
        <v>9.4074699369152984E-2</v>
      </c>
      <c r="T1920">
        <v>-8.603657855941578E-2</v>
      </c>
      <c r="U1920">
        <v>16.206314325235891</v>
      </c>
      <c r="V1920">
        <v>0</v>
      </c>
      <c r="X1920" s="7">
        <v>1889</v>
      </c>
      <c r="Y1920" s="7">
        <v>5.3434769379183927E-2</v>
      </c>
      <c r="Z1920" s="7">
        <v>2.2828198557101138</v>
      </c>
      <c r="AX1920" t="s">
        <v>2526</v>
      </c>
      <c r="AY1920">
        <v>8.1819446992983796E-2</v>
      </c>
    </row>
    <row r="1921" spans="13:51" x14ac:dyDescent="0.25">
      <c r="M1921" t="s">
        <v>552</v>
      </c>
      <c r="N1921">
        <v>-0.26850487008636659</v>
      </c>
      <c r="O1921">
        <v>0.14810329695919699</v>
      </c>
      <c r="P1921">
        <v>1</v>
      </c>
      <c r="Q1921">
        <v>0</v>
      </c>
      <c r="R1921">
        <v>0.9478457071554427</v>
      </c>
      <c r="S1921">
        <v>8.4710097203294185E-2</v>
      </c>
      <c r="T1921">
        <v>0.56374168470998187</v>
      </c>
      <c r="U1921">
        <v>16.523176281983577</v>
      </c>
      <c r="V1921">
        <v>0</v>
      </c>
      <c r="X1921" s="7">
        <v>1890</v>
      </c>
      <c r="Y1921" s="7">
        <v>-7.9472366136436323E-3</v>
      </c>
      <c r="Z1921" s="7">
        <v>-0.38843656212866651</v>
      </c>
      <c r="AX1921" t="s">
        <v>1865</v>
      </c>
      <c r="AY1921">
        <v>-0.3398391851614686</v>
      </c>
    </row>
    <row r="1922" spans="13:51" x14ac:dyDescent="0.25">
      <c r="M1922" t="s">
        <v>1694</v>
      </c>
      <c r="N1922">
        <v>-0.10609742643862009</v>
      </c>
      <c r="O1922">
        <v>0.32234368802962848</v>
      </c>
      <c r="P1922">
        <v>1</v>
      </c>
      <c r="Q1922">
        <v>0</v>
      </c>
      <c r="R1922">
        <v>0.81601980606535507</v>
      </c>
      <c r="S1922">
        <v>0.13872152931177775</v>
      </c>
      <c r="T1922">
        <v>1.3758397443760758E-3</v>
      </c>
      <c r="U1922">
        <v>16.435407110739053</v>
      </c>
      <c r="V1922">
        <v>0</v>
      </c>
      <c r="X1922" s="7">
        <v>1891</v>
      </c>
      <c r="Y1922" s="7">
        <v>0.30730746405688214</v>
      </c>
      <c r="Z1922" s="7">
        <v>-0.51015628387784995</v>
      </c>
      <c r="AX1922" t="s">
        <v>884</v>
      </c>
      <c r="AY1922">
        <v>11.807442198112795</v>
      </c>
    </row>
    <row r="1923" spans="13:51" x14ac:dyDescent="0.25">
      <c r="M1923" t="s">
        <v>699</v>
      </c>
      <c r="N1923">
        <v>-0.3533824456375631</v>
      </c>
      <c r="O1923">
        <v>0.2616362839688095</v>
      </c>
      <c r="P1923">
        <v>1</v>
      </c>
      <c r="Q1923">
        <v>0</v>
      </c>
      <c r="R1923">
        <v>0.46630805470842857</v>
      </c>
      <c r="S1923">
        <v>0.27769250288086061</v>
      </c>
      <c r="T1923">
        <v>1.681854085119268</v>
      </c>
      <c r="U1923">
        <v>16.535620292384667</v>
      </c>
      <c r="V1923">
        <v>0</v>
      </c>
      <c r="X1923" s="7">
        <v>1892</v>
      </c>
      <c r="Y1923" s="7">
        <v>-0.17099776547319534</v>
      </c>
      <c r="Z1923" s="7">
        <v>-0.52978186806749084</v>
      </c>
      <c r="AX1923" t="s">
        <v>130</v>
      </c>
      <c r="AY1923">
        <v>0.62254555145142199</v>
      </c>
    </row>
    <row r="1924" spans="13:51" x14ac:dyDescent="0.25">
      <c r="M1924" t="s">
        <v>1695</v>
      </c>
      <c r="N1924">
        <v>1.1138465604235293</v>
      </c>
      <c r="O1924">
        <v>-8.2659817576393513E-2</v>
      </c>
      <c r="P1924">
        <v>1</v>
      </c>
      <c r="Q1924">
        <v>0</v>
      </c>
      <c r="R1924">
        <v>0.6771281949712481</v>
      </c>
      <c r="S1924">
        <v>0.19566020963703937</v>
      </c>
      <c r="T1924">
        <v>4.2937113095902819E-2</v>
      </c>
      <c r="U1924">
        <v>16.85797647574319</v>
      </c>
      <c r="V1924">
        <v>0</v>
      </c>
      <c r="X1924" s="7">
        <v>1893</v>
      </c>
      <c r="Y1924" s="7">
        <v>0.16404040516503937</v>
      </c>
      <c r="Z1924" s="7">
        <v>-7.1894075211993966E-2</v>
      </c>
      <c r="AX1924" t="s">
        <v>2527</v>
      </c>
      <c r="AY1924">
        <v>0.22432786101767407</v>
      </c>
    </row>
    <row r="1925" spans="13:51" x14ac:dyDescent="0.25">
      <c r="M1925" t="s">
        <v>115</v>
      </c>
      <c r="N1925">
        <v>-3.7857920753851484E-2</v>
      </c>
      <c r="O1925">
        <v>5.4620917254915899E-2</v>
      </c>
      <c r="P1925">
        <v>1</v>
      </c>
      <c r="Q1925">
        <v>0</v>
      </c>
      <c r="R1925">
        <v>0.9886818351586143</v>
      </c>
      <c r="S1925">
        <v>0.18887572797388408</v>
      </c>
      <c r="T1925">
        <v>-0.22985676306243358</v>
      </c>
      <c r="U1925">
        <v>18.666910951154268</v>
      </c>
      <c r="V1925">
        <v>0</v>
      </c>
      <c r="X1925" s="7">
        <v>1894</v>
      </c>
      <c r="Y1925" s="7">
        <v>0.21205366206109449</v>
      </c>
      <c r="Z1925" s="7">
        <v>-0.91990897585420184</v>
      </c>
      <c r="AX1925" t="s">
        <v>1867</v>
      </c>
      <c r="AY1925">
        <v>-0.66384836926913338</v>
      </c>
    </row>
    <row r="1926" spans="13:51" x14ac:dyDescent="0.25">
      <c r="M1926" t="s">
        <v>1696</v>
      </c>
      <c r="N1926">
        <v>0.37987021133755633</v>
      </c>
      <c r="O1926">
        <v>-0.22673868415691639</v>
      </c>
      <c r="P1926">
        <v>1</v>
      </c>
      <c r="Q1926">
        <v>0</v>
      </c>
      <c r="R1926">
        <v>1.426972417329532</v>
      </c>
      <c r="S1926">
        <v>9.0910936827492753E-2</v>
      </c>
      <c r="T1926">
        <v>-4.6089873331433454E-2</v>
      </c>
      <c r="U1926">
        <v>16.085041673137823</v>
      </c>
      <c r="V1926">
        <v>0</v>
      </c>
      <c r="X1926" s="7">
        <v>1895</v>
      </c>
      <c r="Y1926" s="7">
        <v>1.2132557036448333E-2</v>
      </c>
      <c r="Z1926" s="7">
        <v>-0.27294458353803297</v>
      </c>
      <c r="AX1926" t="s">
        <v>415</v>
      </c>
      <c r="AY1926">
        <v>1.022645025226111</v>
      </c>
    </row>
    <row r="1927" spans="13:51" x14ac:dyDescent="0.25">
      <c r="M1927" t="s">
        <v>529</v>
      </c>
      <c r="N1927">
        <v>-0.50566730856733655</v>
      </c>
      <c r="O1927">
        <v>0.25998784775688855</v>
      </c>
      <c r="P1927">
        <v>1</v>
      </c>
      <c r="Q1927">
        <v>0</v>
      </c>
      <c r="R1927">
        <v>0.85814424289072944</v>
      </c>
      <c r="S1927">
        <v>0.11633529801980018</v>
      </c>
      <c r="T1927">
        <v>0.11842382393999368</v>
      </c>
      <c r="U1927">
        <v>16.988549677411132</v>
      </c>
      <c r="V1927">
        <v>0</v>
      </c>
      <c r="X1927" s="7">
        <v>1896</v>
      </c>
      <c r="Y1927" s="7">
        <v>0.61686431208122139</v>
      </c>
      <c r="Z1927" s="7">
        <v>-0.72830897115210036</v>
      </c>
      <c r="AX1927" t="s">
        <v>855</v>
      </c>
      <c r="AY1927">
        <v>0.39415335913327282</v>
      </c>
    </row>
    <row r="1928" spans="13:51" x14ac:dyDescent="0.25">
      <c r="M1928" t="s">
        <v>2427</v>
      </c>
      <c r="N1928">
        <v>1.0163186199360836</v>
      </c>
      <c r="O1928">
        <v>-0.11422822849025895</v>
      </c>
      <c r="P1928">
        <v>1</v>
      </c>
      <c r="Q1928">
        <v>0</v>
      </c>
      <c r="R1928">
        <v>0.60576854097312838</v>
      </c>
      <c r="S1928">
        <v>3.6375178920103501E-2</v>
      </c>
      <c r="T1928">
        <v>-9.7916258692958918E-2</v>
      </c>
      <c r="U1928">
        <v>16.001561079179247</v>
      </c>
      <c r="V1928">
        <v>0</v>
      </c>
      <c r="X1928" s="7">
        <v>1897</v>
      </c>
      <c r="Y1928" s="7">
        <v>0.61153792068659341</v>
      </c>
      <c r="Z1928" s="7">
        <v>-0.67298998568623503</v>
      </c>
      <c r="AX1928" t="s">
        <v>288</v>
      </c>
      <c r="AY1928">
        <v>-0.42710296952610838</v>
      </c>
    </row>
    <row r="1929" spans="13:51" x14ac:dyDescent="0.25">
      <c r="M1929" t="s">
        <v>1697</v>
      </c>
      <c r="N1929">
        <v>0.41329863554186053</v>
      </c>
      <c r="O1929">
        <v>0.4796613958272869</v>
      </c>
      <c r="P1929">
        <v>1</v>
      </c>
      <c r="Q1929">
        <v>0</v>
      </c>
      <c r="R1929">
        <v>0.73939757094783098</v>
      </c>
      <c r="S1929">
        <v>0.29942523902612295</v>
      </c>
      <c r="T1929">
        <v>-0.16579222873133087</v>
      </c>
      <c r="U1929">
        <v>17.804185823641742</v>
      </c>
      <c r="V1929">
        <v>0</v>
      </c>
      <c r="X1929" s="7">
        <v>1898</v>
      </c>
      <c r="Y1929" s="7">
        <v>-7.7927996888551149E-2</v>
      </c>
      <c r="Z1929" s="7">
        <v>-0.12686507166474556</v>
      </c>
      <c r="AX1929" t="s">
        <v>1869</v>
      </c>
      <c r="AY1929">
        <v>-4.9494485469732258E-2</v>
      </c>
    </row>
    <row r="1930" spans="13:51" x14ac:dyDescent="0.25">
      <c r="M1930" t="s">
        <v>2429</v>
      </c>
      <c r="N1930">
        <v>-0.26033137754530183</v>
      </c>
      <c r="O1930">
        <v>0.43937320113395301</v>
      </c>
      <c r="P1930">
        <v>1</v>
      </c>
      <c r="Q1930">
        <v>0</v>
      </c>
      <c r="R1930">
        <v>0.71320557132489759</v>
      </c>
      <c r="S1930">
        <v>0.48406482889341135</v>
      </c>
      <c r="T1930">
        <v>2.1606906660055374E-2</v>
      </c>
      <c r="U1930">
        <v>16.346162365774607</v>
      </c>
      <c r="V1930">
        <v>0</v>
      </c>
      <c r="X1930" s="7">
        <v>1899</v>
      </c>
      <c r="Y1930" s="7">
        <v>0.1873019265271722</v>
      </c>
      <c r="Z1930" s="7">
        <v>-0.16445152814334102</v>
      </c>
      <c r="AX1930" t="s">
        <v>1870</v>
      </c>
      <c r="AY1930">
        <v>-0.28281303821101139</v>
      </c>
    </row>
    <row r="1931" spans="13:51" x14ac:dyDescent="0.25">
      <c r="M1931" t="s">
        <v>1698</v>
      </c>
      <c r="N1931">
        <v>-0.23134883091799216</v>
      </c>
      <c r="O1931">
        <v>0.11807962187220669</v>
      </c>
      <c r="P1931">
        <v>1</v>
      </c>
      <c r="Q1931">
        <v>0</v>
      </c>
      <c r="R1931">
        <v>0.79530429381185386</v>
      </c>
      <c r="S1931">
        <v>0.13592505269758445</v>
      </c>
      <c r="T1931">
        <v>9.6201186190891158E-2</v>
      </c>
      <c r="U1931">
        <v>16.626641930591774</v>
      </c>
      <c r="V1931">
        <v>0</v>
      </c>
      <c r="X1931" s="7">
        <v>1900</v>
      </c>
      <c r="Y1931" s="7">
        <v>0.57700387039853507</v>
      </c>
      <c r="Z1931" s="7">
        <v>-0.82495630437244816</v>
      </c>
      <c r="AX1931" t="s">
        <v>622</v>
      </c>
      <c r="AY1931">
        <v>7.4783735097040281E-3</v>
      </c>
    </row>
    <row r="1932" spans="13:51" x14ac:dyDescent="0.25">
      <c r="M1932" t="s">
        <v>61</v>
      </c>
      <c r="N1932">
        <v>-0.53379805967186578</v>
      </c>
      <c r="O1932">
        <v>0.24569690487402732</v>
      </c>
      <c r="P1932">
        <v>1</v>
      </c>
      <c r="Q1932">
        <v>0</v>
      </c>
      <c r="R1932">
        <v>0.41831684492620269</v>
      </c>
      <c r="S1932">
        <v>8.9719178934062251E-3</v>
      </c>
      <c r="T1932">
        <v>-0.34593827672685351</v>
      </c>
      <c r="U1932">
        <v>20.381988384603119</v>
      </c>
      <c r="V1932">
        <v>0</v>
      </c>
      <c r="X1932" s="7">
        <v>1901</v>
      </c>
      <c r="Y1932" s="7">
        <v>0.17260915228367329</v>
      </c>
      <c r="Z1932" s="7">
        <v>-0.26250139893529068</v>
      </c>
      <c r="AX1932" t="s">
        <v>1871</v>
      </c>
      <c r="AY1932">
        <v>-0.76092496931264508</v>
      </c>
    </row>
    <row r="1933" spans="13:51" x14ac:dyDescent="0.25">
      <c r="M1933" t="s">
        <v>114</v>
      </c>
      <c r="N1933">
        <v>-0.86391132076855304</v>
      </c>
      <c r="O1933">
        <v>5.7202651229893509E-3</v>
      </c>
      <c r="P1933">
        <v>1</v>
      </c>
      <c r="Q1933">
        <v>0</v>
      </c>
      <c r="R1933">
        <v>1.1572680412804042</v>
      </c>
      <c r="S1933">
        <v>0.19369447141295526</v>
      </c>
      <c r="T1933">
        <v>0.25384298396020305</v>
      </c>
      <c r="U1933">
        <v>19.038095123177545</v>
      </c>
      <c r="V1933">
        <v>0</v>
      </c>
      <c r="X1933" s="7">
        <v>1902</v>
      </c>
      <c r="Y1933" s="7">
        <v>-5.7952164193269595E-2</v>
      </c>
      <c r="Z1933" s="7">
        <v>-0.60278205375314831</v>
      </c>
      <c r="AX1933" t="s">
        <v>1872</v>
      </c>
      <c r="AY1933">
        <v>-0.67096036180852558</v>
      </c>
    </row>
    <row r="1934" spans="13:51" x14ac:dyDescent="0.25">
      <c r="M1934" t="s">
        <v>680</v>
      </c>
      <c r="N1934">
        <v>-0.3220073028522501</v>
      </c>
      <c r="O1934">
        <v>-0.16023676768246159</v>
      </c>
      <c r="P1934">
        <v>1</v>
      </c>
      <c r="Q1934">
        <v>0</v>
      </c>
      <c r="R1934">
        <v>1.2677424922611413</v>
      </c>
      <c r="S1934">
        <v>0.1437653277328097</v>
      </c>
      <c r="T1934">
        <v>-7.452957539730143E-3</v>
      </c>
      <c r="U1934">
        <v>16.905753709724642</v>
      </c>
      <c r="V1934">
        <v>0</v>
      </c>
      <c r="X1934" s="7">
        <v>1903</v>
      </c>
      <c r="Y1934" s="7">
        <v>7.8229760854646835E-2</v>
      </c>
      <c r="Z1934" s="7">
        <v>-0.1417735023062579</v>
      </c>
      <c r="AX1934" t="s">
        <v>693</v>
      </c>
      <c r="AY1934">
        <v>-0.29506202135230086</v>
      </c>
    </row>
    <row r="1935" spans="13:51" x14ac:dyDescent="0.25">
      <c r="M1935" t="s">
        <v>174</v>
      </c>
      <c r="N1935">
        <v>-0.74586411214405357</v>
      </c>
      <c r="O1935">
        <v>8.6009011216198569E-2</v>
      </c>
      <c r="P1935">
        <v>1</v>
      </c>
      <c r="Q1935">
        <v>0</v>
      </c>
      <c r="R1935">
        <v>0.48258044598886435</v>
      </c>
      <c r="S1935">
        <v>0.14889839951029415</v>
      </c>
      <c r="T1935">
        <v>-0.80144886506541801</v>
      </c>
      <c r="U1935">
        <v>19.074045472224274</v>
      </c>
      <c r="V1935">
        <v>1</v>
      </c>
      <c r="X1935" s="7">
        <v>1904</v>
      </c>
      <c r="Y1935" s="7">
        <v>-0.24340745105927694</v>
      </c>
      <c r="Z1935" s="7">
        <v>-0.17473469412450923</v>
      </c>
      <c r="AX1935" t="s">
        <v>2529</v>
      </c>
      <c r="AY1935">
        <v>-1.116864110755124E-2</v>
      </c>
    </row>
    <row r="1936" spans="13:51" x14ac:dyDescent="0.25">
      <c r="M1936" t="s">
        <v>570</v>
      </c>
      <c r="N1936">
        <v>-0.44876093464053413</v>
      </c>
      <c r="O1936">
        <v>0.10416099406027995</v>
      </c>
      <c r="P1936">
        <v>1</v>
      </c>
      <c r="Q1936">
        <v>0</v>
      </c>
      <c r="R1936">
        <v>0.90654202425609631</v>
      </c>
      <c r="S1936">
        <v>0.14320316845027395</v>
      </c>
      <c r="T1936">
        <v>-0.24091411072775365</v>
      </c>
      <c r="U1936">
        <v>16.397147689346486</v>
      </c>
      <c r="V1936">
        <v>0</v>
      </c>
      <c r="X1936" s="7">
        <v>1905</v>
      </c>
      <c r="Y1936" s="7">
        <v>1.0430151722633441</v>
      </c>
      <c r="Z1936" s="7">
        <v>-1.5105301574979579E-2</v>
      </c>
      <c r="AX1936" t="s">
        <v>337</v>
      </c>
      <c r="AY1936">
        <v>0.26566477706782854</v>
      </c>
    </row>
    <row r="1937" spans="13:51" x14ac:dyDescent="0.25">
      <c r="M1937" t="s">
        <v>20</v>
      </c>
      <c r="N1937">
        <v>-0.67612746824705727</v>
      </c>
      <c r="O1937">
        <v>-3.9146666594889364E-2</v>
      </c>
      <c r="P1937">
        <v>1</v>
      </c>
      <c r="Q1937">
        <v>0</v>
      </c>
      <c r="R1937">
        <v>0.67924861921793445</v>
      </c>
      <c r="S1937">
        <v>0.24061113624517716</v>
      </c>
      <c r="T1937">
        <v>0.34072510860022964</v>
      </c>
      <c r="U1937">
        <v>21.474900164598939</v>
      </c>
      <c r="V1937">
        <v>0</v>
      </c>
      <c r="X1937" s="7">
        <v>1906</v>
      </c>
      <c r="Y1937" s="7">
        <v>0.22872689819337338</v>
      </c>
      <c r="Z1937" s="7">
        <v>0.26304214723650593</v>
      </c>
      <c r="AX1937" t="s">
        <v>2530</v>
      </c>
      <c r="AY1937">
        <v>0.26091796356026042</v>
      </c>
    </row>
    <row r="1938" spans="13:51" x14ac:dyDescent="0.25">
      <c r="M1938" t="s">
        <v>1699</v>
      </c>
      <c r="N1938">
        <v>0.57554814555657607</v>
      </c>
      <c r="O1938">
        <v>-9.4296536181982221E-2</v>
      </c>
      <c r="P1938">
        <v>1</v>
      </c>
      <c r="Q1938">
        <v>0</v>
      </c>
      <c r="R1938">
        <v>0.62939486175091708</v>
      </c>
      <c r="S1938">
        <v>0.21615702933096506</v>
      </c>
      <c r="T1938">
        <v>0.39359226062666791</v>
      </c>
      <c r="U1938">
        <v>16.722393366756325</v>
      </c>
      <c r="V1938">
        <v>0</v>
      </c>
      <c r="X1938" s="7">
        <v>1907</v>
      </c>
      <c r="Y1938" s="7">
        <v>-0.12919060707804222</v>
      </c>
      <c r="Z1938" s="7">
        <v>-0.31248792249308077</v>
      </c>
      <c r="AX1938" t="s">
        <v>1873</v>
      </c>
      <c r="AY1938">
        <v>2.8286085798440075</v>
      </c>
    </row>
    <row r="1939" spans="13:51" x14ac:dyDescent="0.25">
      <c r="M1939" t="s">
        <v>199</v>
      </c>
      <c r="N1939">
        <v>-8.9024171068140621E-3</v>
      </c>
      <c r="O1939">
        <v>4.4716846866194523E-2</v>
      </c>
      <c r="P1939">
        <v>1</v>
      </c>
      <c r="Q1939">
        <v>0</v>
      </c>
      <c r="R1939">
        <v>1.5271363256030135</v>
      </c>
      <c r="S1939">
        <v>0.27763376251495409</v>
      </c>
      <c r="T1939">
        <v>0.27512804420101294</v>
      </c>
      <c r="U1939">
        <v>17.549725788059604</v>
      </c>
      <c r="V1939">
        <v>0</v>
      </c>
      <c r="X1939" s="7">
        <v>1908</v>
      </c>
      <c r="Y1939" s="7">
        <v>2.4399227229941776</v>
      </c>
      <c r="Z1939" s="7">
        <v>0.90111692241964425</v>
      </c>
      <c r="AX1939" t="s">
        <v>2532</v>
      </c>
      <c r="AY1939">
        <v>-0.59453917059614747</v>
      </c>
    </row>
    <row r="1940" spans="13:51" x14ac:dyDescent="0.25">
      <c r="M1940" t="s">
        <v>1700</v>
      </c>
      <c r="N1940">
        <v>-0.70491805433036259</v>
      </c>
      <c r="O1940">
        <v>1.0592411945242297</v>
      </c>
      <c r="P1940">
        <v>1</v>
      </c>
      <c r="Q1940">
        <v>0</v>
      </c>
      <c r="R1940">
        <v>0.39516616148392464</v>
      </c>
      <c r="S1940">
        <v>0.32213509141128943</v>
      </c>
      <c r="T1940">
        <v>0.28351673117544107</v>
      </c>
      <c r="U1940">
        <v>16.136342239915606</v>
      </c>
      <c r="V1940">
        <v>0</v>
      </c>
      <c r="X1940" s="7">
        <v>1909</v>
      </c>
      <c r="Y1940" s="7">
        <v>0.19242500278509833</v>
      </c>
      <c r="Z1940" s="7">
        <v>0.21727504511370732</v>
      </c>
      <c r="AX1940" t="s">
        <v>1874</v>
      </c>
      <c r="AY1940">
        <v>-0.30900034355764294</v>
      </c>
    </row>
    <row r="1941" spans="13:51" x14ac:dyDescent="0.25">
      <c r="M1941" t="s">
        <v>439</v>
      </c>
      <c r="N1941">
        <v>-0.70386492749484519</v>
      </c>
      <c r="O1941">
        <v>1.7957270945905826</v>
      </c>
      <c r="P1941">
        <v>1</v>
      </c>
      <c r="Q1941">
        <v>0</v>
      </c>
      <c r="R1941">
        <v>0.39207068664769323</v>
      </c>
      <c r="S1941">
        <v>0.17284447754711699</v>
      </c>
      <c r="T1941">
        <v>38.465472344509692</v>
      </c>
      <c r="U1941">
        <v>18.262413766587059</v>
      </c>
      <c r="V1941">
        <v>0</v>
      </c>
      <c r="X1941" s="7">
        <v>1910</v>
      </c>
      <c r="Y1941" s="7">
        <v>-0.43838934205596897</v>
      </c>
      <c r="Z1941" s="7">
        <v>0.61570742768516806</v>
      </c>
      <c r="AX1941" t="s">
        <v>756</v>
      </c>
      <c r="AY1941">
        <v>-0.48431088029187858</v>
      </c>
    </row>
    <row r="1942" spans="13:51" x14ac:dyDescent="0.25">
      <c r="M1942" t="s">
        <v>24</v>
      </c>
      <c r="N1942">
        <v>2.9363588539267692E-2</v>
      </c>
      <c r="O1942">
        <v>0.32406367161191019</v>
      </c>
      <c r="P1942">
        <v>1</v>
      </c>
      <c r="Q1942">
        <v>0</v>
      </c>
      <c r="R1942">
        <v>0.76240559386764362</v>
      </c>
      <c r="S1942">
        <v>9.8298796988617668E-2</v>
      </c>
      <c r="T1942">
        <v>-1.4286612351454302E-2</v>
      </c>
      <c r="U1942">
        <v>20.773296600693428</v>
      </c>
      <c r="V1942">
        <v>0</v>
      </c>
      <c r="X1942" s="7">
        <v>1911</v>
      </c>
      <c r="Y1942" s="7">
        <v>-0.26561391356478059</v>
      </c>
      <c r="Z1942" s="7">
        <v>-2.5532278564223021E-2</v>
      </c>
      <c r="AX1942" t="s">
        <v>1875</v>
      </c>
      <c r="AY1942">
        <v>-0.53633224889252795</v>
      </c>
    </row>
    <row r="1943" spans="13:51" x14ac:dyDescent="0.25">
      <c r="M1943" t="s">
        <v>134</v>
      </c>
      <c r="N1943">
        <v>-0.29804961738351193</v>
      </c>
      <c r="O1943">
        <v>-0.15255891962282311</v>
      </c>
      <c r="P1943">
        <v>1</v>
      </c>
      <c r="Q1943">
        <v>0</v>
      </c>
      <c r="R1943">
        <v>0.46095551676863394</v>
      </c>
      <c r="S1943">
        <v>0.2247806386233703</v>
      </c>
      <c r="T1943">
        <v>-2.5930448371229778E-2</v>
      </c>
      <c r="U1943">
        <v>19.160468022680607</v>
      </c>
      <c r="V1943">
        <v>0</v>
      </c>
      <c r="X1943" s="7">
        <v>1912</v>
      </c>
      <c r="Y1943" s="7">
        <v>0.61583366321454125</v>
      </c>
      <c r="Z1943" s="7">
        <v>6.2729345294089507</v>
      </c>
      <c r="AX1943" t="s">
        <v>1876</v>
      </c>
      <c r="AY1943">
        <v>0.194182898626032</v>
      </c>
    </row>
    <row r="1944" spans="13:51" x14ac:dyDescent="0.25">
      <c r="M1944" t="s">
        <v>1701</v>
      </c>
      <c r="N1944">
        <v>-0.75982371429148088</v>
      </c>
      <c r="O1944">
        <v>0.70716830546758724</v>
      </c>
      <c r="P1944">
        <v>1</v>
      </c>
      <c r="Q1944">
        <v>0</v>
      </c>
      <c r="R1944">
        <v>0.78504580885613606</v>
      </c>
      <c r="S1944">
        <v>0.36542735897069517</v>
      </c>
      <c r="T1944">
        <v>0.62954122474912633</v>
      </c>
      <c r="U1944">
        <v>17.464000834932651</v>
      </c>
      <c r="V1944">
        <v>0</v>
      </c>
      <c r="X1944" s="7">
        <v>1913</v>
      </c>
      <c r="Y1944" s="7">
        <v>8.1880167652991262E-2</v>
      </c>
      <c r="Z1944" s="7">
        <v>-0.24356911333775627</v>
      </c>
      <c r="AX1944" t="s">
        <v>1877</v>
      </c>
      <c r="AY1944">
        <v>-0.22186167288932993</v>
      </c>
    </row>
    <row r="1945" spans="13:51" x14ac:dyDescent="0.25">
      <c r="M1945" t="s">
        <v>2430</v>
      </c>
      <c r="N1945">
        <v>-0.25051611445320016</v>
      </c>
      <c r="O1945">
        <v>4.4366517831176809E-2</v>
      </c>
      <c r="P1945">
        <v>1</v>
      </c>
      <c r="Q1945">
        <v>0</v>
      </c>
      <c r="R1945">
        <v>1.5631392356480294</v>
      </c>
      <c r="S1945">
        <v>0.11942222268493934</v>
      </c>
      <c r="T1945">
        <v>-0.18402362205795733</v>
      </c>
      <c r="U1945">
        <v>18.777384974915478</v>
      </c>
      <c r="V1945">
        <v>0</v>
      </c>
      <c r="X1945" s="7">
        <v>1914</v>
      </c>
      <c r="Y1945" s="7">
        <v>0.12622755650672357</v>
      </c>
      <c r="Z1945" s="7">
        <v>-0.19339732387888126</v>
      </c>
      <c r="AX1945" t="s">
        <v>1878</v>
      </c>
      <c r="AY1945">
        <v>-0.16017921699257845</v>
      </c>
    </row>
    <row r="1946" spans="13:51" x14ac:dyDescent="0.25">
      <c r="M1946" t="s">
        <v>752</v>
      </c>
      <c r="N1946">
        <v>0.62062294002729046</v>
      </c>
      <c r="O1946">
        <v>0.48593395880014179</v>
      </c>
      <c r="P1946">
        <v>1</v>
      </c>
      <c r="Q1946">
        <v>0</v>
      </c>
      <c r="R1946">
        <v>0.60670788133202525</v>
      </c>
      <c r="S1946">
        <v>4.8759656505136632E-2</v>
      </c>
      <c r="T1946">
        <v>-0.64413606846964888</v>
      </c>
      <c r="U1946">
        <v>16.840555935287476</v>
      </c>
      <c r="V1946">
        <v>0</v>
      </c>
      <c r="X1946" s="7">
        <v>1915</v>
      </c>
      <c r="Y1946" s="7">
        <v>-2.2245352417369968E-2</v>
      </c>
      <c r="Z1946" s="7">
        <v>0.21130882793424113</v>
      </c>
      <c r="AX1946" t="s">
        <v>423</v>
      </c>
      <c r="AY1946">
        <v>-0.28982530396738293</v>
      </c>
    </row>
    <row r="1947" spans="13:51" x14ac:dyDescent="0.25">
      <c r="M1947" t="s">
        <v>2432</v>
      </c>
      <c r="N1947">
        <v>-0.17148089537233907</v>
      </c>
      <c r="O1947">
        <v>9.3584489725520345E-2</v>
      </c>
      <c r="P1947">
        <v>1</v>
      </c>
      <c r="Q1947">
        <v>0</v>
      </c>
      <c r="R1947">
        <v>0.34367274812888748</v>
      </c>
      <c r="S1947">
        <v>9.7941136255096595E-2</v>
      </c>
      <c r="T1947">
        <v>1.5748645681564795</v>
      </c>
      <c r="U1947">
        <v>17.884922986899657</v>
      </c>
      <c r="V1947">
        <v>0</v>
      </c>
      <c r="X1947" s="7">
        <v>1916</v>
      </c>
      <c r="Y1947" s="7">
        <v>0.18027973343106007</v>
      </c>
      <c r="Z1947" s="7">
        <v>-0.57633789111989353</v>
      </c>
      <c r="AX1947" t="s">
        <v>869</v>
      </c>
      <c r="AY1947">
        <v>0.34214991855528004</v>
      </c>
    </row>
    <row r="1948" spans="13:51" x14ac:dyDescent="0.25">
      <c r="M1948" t="s">
        <v>1702</v>
      </c>
      <c r="N1948">
        <v>0.13148893191916169</v>
      </c>
      <c r="O1948">
        <v>0.34594841728384967</v>
      </c>
      <c r="P1948">
        <v>1</v>
      </c>
      <c r="Q1948">
        <v>0</v>
      </c>
      <c r="R1948">
        <v>0.53221110204271671</v>
      </c>
      <c r="S1948">
        <v>5.1651031986993341E-2</v>
      </c>
      <c r="T1948">
        <v>0.10962810516036615</v>
      </c>
      <c r="U1948">
        <v>16.253099714421669</v>
      </c>
      <c r="V1948">
        <v>0</v>
      </c>
      <c r="X1948" s="7">
        <v>1917</v>
      </c>
      <c r="Y1948" s="7">
        <v>0.28747908984378123</v>
      </c>
      <c r="Z1948" s="7">
        <v>0.16951861602563145</v>
      </c>
      <c r="AX1948" t="s">
        <v>2533</v>
      </c>
      <c r="AY1948">
        <v>0.37090516026437442</v>
      </c>
    </row>
    <row r="1949" spans="13:51" x14ac:dyDescent="0.25">
      <c r="M1949" t="s">
        <v>1703</v>
      </c>
      <c r="N1949">
        <v>0.10485535441939799</v>
      </c>
      <c r="O1949">
        <v>0.45204057048797353</v>
      </c>
      <c r="P1949">
        <v>1</v>
      </c>
      <c r="Q1949">
        <v>0</v>
      </c>
      <c r="R1949">
        <v>0.36762419005228769</v>
      </c>
      <c r="S1949">
        <v>0.14137444014725939</v>
      </c>
      <c r="T1949">
        <v>0.50513490953314633</v>
      </c>
      <c r="U1949">
        <v>17.284958695398899</v>
      </c>
      <c r="V1949">
        <v>0</v>
      </c>
      <c r="X1949" s="7">
        <v>1918</v>
      </c>
      <c r="Y1949" s="7">
        <v>0.46809230534310659</v>
      </c>
      <c r="Z1949" s="7">
        <v>-0.73659717542947312</v>
      </c>
      <c r="AX1949" t="s">
        <v>2534</v>
      </c>
      <c r="AY1949">
        <v>-0.574092733853518</v>
      </c>
    </row>
    <row r="1950" spans="13:51" x14ac:dyDescent="0.25">
      <c r="M1950" t="s">
        <v>765</v>
      </c>
      <c r="N1950">
        <v>-7.2545344007661647E-2</v>
      </c>
      <c r="O1950">
        <v>8.5755933014784007E-3</v>
      </c>
      <c r="P1950">
        <v>1</v>
      </c>
      <c r="Q1950">
        <v>0</v>
      </c>
      <c r="R1950">
        <v>0.4194023481502458</v>
      </c>
      <c r="S1950">
        <v>7.845989785963807E-2</v>
      </c>
      <c r="T1950">
        <v>0.10539063388037821</v>
      </c>
      <c r="U1950">
        <v>16.714749121959176</v>
      </c>
      <c r="V1950">
        <v>0</v>
      </c>
      <c r="X1950" s="7">
        <v>1919</v>
      </c>
      <c r="Y1950" s="7">
        <v>0.14692992305830005</v>
      </c>
      <c r="Z1950" s="7">
        <v>-0.25302734949692013</v>
      </c>
      <c r="AX1950" t="s">
        <v>51</v>
      </c>
      <c r="AY1950">
        <v>-0.20169681101483369</v>
      </c>
    </row>
    <row r="1951" spans="13:51" x14ac:dyDescent="0.25">
      <c r="M1951" t="s">
        <v>914</v>
      </c>
      <c r="N1951">
        <v>-0.8353906050540153</v>
      </c>
      <c r="O1951">
        <v>4.7574546759576606</v>
      </c>
      <c r="P1951">
        <v>1</v>
      </c>
      <c r="Q1951">
        <v>0</v>
      </c>
      <c r="R1951">
        <v>0.19474300516842646</v>
      </c>
      <c r="S1951">
        <v>0.20722130098636324</v>
      </c>
      <c r="T1951">
        <v>0.58546622230426648</v>
      </c>
      <c r="U1951">
        <v>17.071566571670896</v>
      </c>
      <c r="V1951">
        <v>1</v>
      </c>
      <c r="X1951" s="7">
        <v>1920</v>
      </c>
      <c r="Y1951" s="7">
        <v>0.48241478804925919</v>
      </c>
      <c r="Z1951" s="7">
        <v>-0.83579723368682224</v>
      </c>
      <c r="AX1951" t="s">
        <v>1879</v>
      </c>
      <c r="AY1951">
        <v>-5.1462560223453552E-2</v>
      </c>
    </row>
    <row r="1952" spans="13:51" x14ac:dyDescent="0.25">
      <c r="M1952" t="s">
        <v>1704</v>
      </c>
      <c r="N1952">
        <v>1.4312640807568873</v>
      </c>
      <c r="O1952">
        <v>0.14808920833678027</v>
      </c>
      <c r="P1952">
        <v>1</v>
      </c>
      <c r="Q1952">
        <v>0</v>
      </c>
      <c r="R1952">
        <v>0.4231350596471139</v>
      </c>
      <c r="S1952">
        <v>0.11280925788771384</v>
      </c>
      <c r="T1952">
        <v>-0.54143358681428644</v>
      </c>
      <c r="U1952">
        <v>17.116028621929075</v>
      </c>
      <c r="V1952">
        <v>0</v>
      </c>
      <c r="X1952" s="7">
        <v>1921</v>
      </c>
      <c r="Y1952" s="7">
        <v>-3.760273551432966E-2</v>
      </c>
      <c r="Z1952" s="7">
        <v>1.1514492959378588</v>
      </c>
      <c r="AX1952" t="s">
        <v>619</v>
      </c>
      <c r="AY1952">
        <v>-0.76255294997335366</v>
      </c>
    </row>
    <row r="1953" spans="13:51" x14ac:dyDescent="0.25">
      <c r="M1953" t="s">
        <v>83</v>
      </c>
      <c r="N1953">
        <v>-0.48086391735024081</v>
      </c>
      <c r="O1953">
        <v>0.56299926284575563</v>
      </c>
      <c r="P1953">
        <v>1</v>
      </c>
      <c r="Q1953">
        <v>0</v>
      </c>
      <c r="R1953">
        <v>0.2286168333134618</v>
      </c>
      <c r="S1953">
        <v>0.24962226520130873</v>
      </c>
      <c r="T1953">
        <v>-0.96351655187965657</v>
      </c>
      <c r="U1953">
        <v>21.104345789357914</v>
      </c>
      <c r="V1953">
        <v>0</v>
      </c>
      <c r="X1953" s="7">
        <v>1922</v>
      </c>
      <c r="Y1953" s="7">
        <v>-5.6227203937401909E-2</v>
      </c>
      <c r="Z1953" s="7">
        <v>1.8369283183550425E-2</v>
      </c>
      <c r="AX1953" t="s">
        <v>900</v>
      </c>
      <c r="AY1953">
        <v>-0.91562377404281781</v>
      </c>
    </row>
    <row r="1954" spans="13:51" x14ac:dyDescent="0.25">
      <c r="M1954" t="s">
        <v>40</v>
      </c>
      <c r="N1954">
        <v>0.2210713439438679</v>
      </c>
      <c r="O1954">
        <v>0.18184394590215047</v>
      </c>
      <c r="P1954">
        <v>1</v>
      </c>
      <c r="Q1954">
        <v>0</v>
      </c>
      <c r="R1954">
        <v>0.40076810329018825</v>
      </c>
      <c r="S1954">
        <v>9.831878008905566E-2</v>
      </c>
      <c r="T1954">
        <v>0.77909276009980022</v>
      </c>
      <c r="U1954">
        <v>20.489317351633741</v>
      </c>
      <c r="V1954">
        <v>0</v>
      </c>
      <c r="X1954" s="7">
        <v>1923</v>
      </c>
      <c r="Y1954" s="7">
        <v>0.1816225129711182</v>
      </c>
      <c r="Z1954" s="7">
        <v>0.19824769836643813</v>
      </c>
      <c r="AX1954" t="s">
        <v>846</v>
      </c>
      <c r="AY1954">
        <v>-0.98600497556021827</v>
      </c>
    </row>
    <row r="1955" spans="13:51" x14ac:dyDescent="0.25">
      <c r="M1955" t="s">
        <v>1705</v>
      </c>
      <c r="N1955">
        <v>0.12961007010527659</v>
      </c>
      <c r="O1955">
        <v>7.0460165971942809E-2</v>
      </c>
      <c r="P1955">
        <v>1</v>
      </c>
      <c r="Q1955">
        <v>0</v>
      </c>
      <c r="R1955">
        <v>0.89247681628339526</v>
      </c>
      <c r="S1955">
        <v>0.13639613647758339</v>
      </c>
      <c r="T1955">
        <v>-3.5143392718660252E-2</v>
      </c>
      <c r="U1955">
        <v>21.223118706886819</v>
      </c>
      <c r="V1955">
        <v>0</v>
      </c>
      <c r="X1955" s="7">
        <v>1924</v>
      </c>
      <c r="Y1955" s="7">
        <v>0.24083021325561568</v>
      </c>
      <c r="Z1955" s="7">
        <v>-0.74649752182295226</v>
      </c>
      <c r="AX1955" t="s">
        <v>1880</v>
      </c>
      <c r="AY1955">
        <v>8.4339101837905731E-2</v>
      </c>
    </row>
    <row r="1956" spans="13:51" x14ac:dyDescent="0.25">
      <c r="M1956" t="s">
        <v>1707</v>
      </c>
      <c r="N1956">
        <v>0.83581419149827363</v>
      </c>
      <c r="O1956">
        <v>0.34392424703247765</v>
      </c>
      <c r="P1956">
        <v>1</v>
      </c>
      <c r="Q1956">
        <v>0</v>
      </c>
      <c r="R1956">
        <v>0.66078774120764916</v>
      </c>
      <c r="S1956">
        <v>8.7672348379866663E-2</v>
      </c>
      <c r="T1956">
        <v>0.40848667031883762</v>
      </c>
      <c r="U1956">
        <v>17.449500824564527</v>
      </c>
      <c r="V1956">
        <v>0</v>
      </c>
      <c r="X1956" s="7">
        <v>1925</v>
      </c>
      <c r="Y1956" s="7">
        <v>0.22102427167447014</v>
      </c>
      <c r="Z1956" s="7">
        <v>0.79529434826161349</v>
      </c>
      <c r="AX1956" t="s">
        <v>1881</v>
      </c>
      <c r="AY1956">
        <v>0.12760511629492879</v>
      </c>
    </row>
    <row r="1957" spans="13:51" x14ac:dyDescent="0.25">
      <c r="M1957" t="s">
        <v>209</v>
      </c>
      <c r="N1957">
        <v>0.49738017618981201</v>
      </c>
      <c r="O1957">
        <v>-3.4742870372793229E-2</v>
      </c>
      <c r="P1957">
        <v>1</v>
      </c>
      <c r="Q1957">
        <v>0</v>
      </c>
      <c r="R1957">
        <v>0.82593656693578499</v>
      </c>
      <c r="S1957">
        <v>0.21142571433701329</v>
      </c>
      <c r="T1957">
        <v>0.10756160922936685</v>
      </c>
      <c r="U1957">
        <v>18.772058882361804</v>
      </c>
      <c r="V1957">
        <v>0</v>
      </c>
      <c r="X1957" s="7">
        <v>1926</v>
      </c>
      <c r="Y1957" s="7">
        <v>-0.22218406818843939</v>
      </c>
      <c r="Z1957" s="7">
        <v>0.63548270373029991</v>
      </c>
      <c r="AX1957" t="s">
        <v>862</v>
      </c>
      <c r="AY1957">
        <v>0.29652058794797087</v>
      </c>
    </row>
    <row r="1958" spans="13:51" x14ac:dyDescent="0.25">
      <c r="M1958" t="s">
        <v>1708</v>
      </c>
      <c r="N1958">
        <v>1.6997458802953165</v>
      </c>
      <c r="O1958">
        <v>2.8456155684854267</v>
      </c>
      <c r="P1958">
        <v>1</v>
      </c>
      <c r="Q1958">
        <v>0</v>
      </c>
      <c r="R1958">
        <v>1.3980354601549394</v>
      </c>
      <c r="S1958">
        <v>0.10631475504929248</v>
      </c>
      <c r="T1958">
        <v>-0.61150893313563404</v>
      </c>
      <c r="U1958">
        <v>16.63256334784478</v>
      </c>
      <c r="V1958">
        <v>0</v>
      </c>
      <c r="X1958" s="7">
        <v>1927</v>
      </c>
      <c r="Y1958" s="7">
        <v>-0.56715706279447642</v>
      </c>
      <c r="Z1958" s="7">
        <v>0.30682568524917458</v>
      </c>
      <c r="AX1958" t="s">
        <v>899</v>
      </c>
      <c r="AY1958">
        <v>0.15305959155004997</v>
      </c>
    </row>
    <row r="1959" spans="13:51" x14ac:dyDescent="0.25">
      <c r="M1959" t="s">
        <v>2433</v>
      </c>
      <c r="N1959">
        <v>-0.4591499412312442</v>
      </c>
      <c r="O1959">
        <v>0.37892615695549947</v>
      </c>
      <c r="P1959">
        <v>1</v>
      </c>
      <c r="Q1959">
        <v>0</v>
      </c>
      <c r="R1959">
        <v>0.5215261104920591</v>
      </c>
      <c r="S1959">
        <v>0.31454295616415223</v>
      </c>
      <c r="T1959">
        <v>0.73078642473483924</v>
      </c>
      <c r="U1959">
        <v>16.072265073720406</v>
      </c>
      <c r="V1959">
        <v>0</v>
      </c>
      <c r="X1959" s="7">
        <v>1928</v>
      </c>
      <c r="Y1959" s="7">
        <v>0.15448002257668458</v>
      </c>
      <c r="Z1959" s="7">
        <v>-0.38582885349467677</v>
      </c>
      <c r="AX1959" t="s">
        <v>554</v>
      </c>
      <c r="AY1959">
        <v>-2.6224058485732086E-3</v>
      </c>
    </row>
    <row r="1960" spans="13:51" x14ac:dyDescent="0.25">
      <c r="M1960" t="s">
        <v>493</v>
      </c>
      <c r="N1960">
        <v>-0.11273196356521281</v>
      </c>
      <c r="O1960">
        <v>-7.5006232965348099E-2</v>
      </c>
      <c r="P1960">
        <v>1</v>
      </c>
      <c r="Q1960">
        <v>0</v>
      </c>
      <c r="R1960">
        <v>0.47470947845410388</v>
      </c>
      <c r="S1960">
        <v>0.33281746522665406</v>
      </c>
      <c r="T1960">
        <v>1.1773596791618772</v>
      </c>
      <c r="U1960">
        <v>17.322807447232194</v>
      </c>
      <c r="V1960">
        <v>0</v>
      </c>
      <c r="X1960" s="7">
        <v>1929</v>
      </c>
      <c r="Y1960" s="7">
        <v>0.28330065689429218</v>
      </c>
      <c r="Z1960" s="7">
        <v>-0.81709871656615796</v>
      </c>
      <c r="AX1960" t="s">
        <v>1882</v>
      </c>
      <c r="AY1960">
        <v>1.9696841948365162</v>
      </c>
    </row>
    <row r="1961" spans="13:51" x14ac:dyDescent="0.25">
      <c r="M1961" t="s">
        <v>816</v>
      </c>
      <c r="N1961">
        <v>0.14658503505741824</v>
      </c>
      <c r="O1961">
        <v>7.3990679585610356E-2</v>
      </c>
      <c r="P1961">
        <v>1</v>
      </c>
      <c r="Q1961">
        <v>0</v>
      </c>
      <c r="R1961">
        <v>0.46298109223800515</v>
      </c>
      <c r="S1961">
        <v>0.17299712714631366</v>
      </c>
      <c r="T1961">
        <v>-0.12860296908694019</v>
      </c>
      <c r="U1961">
        <v>16.42784077203752</v>
      </c>
      <c r="V1961">
        <v>0</v>
      </c>
      <c r="X1961" s="7">
        <v>1930</v>
      </c>
      <c r="Y1961" s="7">
        <v>0.13819058750858165</v>
      </c>
      <c r="Z1961" s="7">
        <v>-1.0021019082771347</v>
      </c>
      <c r="AX1961" t="s">
        <v>1883</v>
      </c>
      <c r="AY1961">
        <v>-0.52665059480564536</v>
      </c>
    </row>
    <row r="1962" spans="13:51" x14ac:dyDescent="0.25">
      <c r="M1962" t="s">
        <v>314</v>
      </c>
      <c r="N1962">
        <v>0.32174746529179604</v>
      </c>
      <c r="O1962">
        <v>0.11253164004051576</v>
      </c>
      <c r="P1962">
        <v>1</v>
      </c>
      <c r="Q1962">
        <v>0</v>
      </c>
      <c r="R1962">
        <v>0.39653124881785945</v>
      </c>
      <c r="S1962">
        <v>0.10180308606776951</v>
      </c>
      <c r="T1962">
        <v>-0.18683683825198943</v>
      </c>
      <c r="U1962">
        <v>18.692633187811939</v>
      </c>
      <c r="V1962">
        <v>0</v>
      </c>
      <c r="X1962" s="7">
        <v>1931</v>
      </c>
      <c r="Y1962" s="7">
        <v>9.2796464212464513E-2</v>
      </c>
      <c r="Z1962" s="7">
        <v>-0.41480376706471461</v>
      </c>
      <c r="AX1962" t="s">
        <v>2535</v>
      </c>
      <c r="AY1962">
        <v>-0.72428250235082814</v>
      </c>
    </row>
    <row r="1963" spans="13:51" x14ac:dyDescent="0.25">
      <c r="M1963" t="s">
        <v>447</v>
      </c>
      <c r="N1963">
        <v>-0.41091490295795413</v>
      </c>
      <c r="O1963">
        <v>0.53532648582232323</v>
      </c>
      <c r="P1963">
        <v>1</v>
      </c>
      <c r="Q1963">
        <v>0</v>
      </c>
      <c r="R1963">
        <v>1.0120691760273834</v>
      </c>
      <c r="S1963">
        <v>0.25734767148632526</v>
      </c>
      <c r="T1963">
        <v>-0.51726948838836295</v>
      </c>
      <c r="U1963">
        <v>16.655635353211224</v>
      </c>
      <c r="V1963">
        <v>0</v>
      </c>
      <c r="X1963" s="7">
        <v>1932</v>
      </c>
      <c r="Y1963" s="7">
        <v>0.67022114396640498</v>
      </c>
      <c r="Z1963" s="7">
        <v>-1.4160852561104584</v>
      </c>
      <c r="AX1963" t="s">
        <v>2536</v>
      </c>
      <c r="AY1963">
        <v>-0.84882617517556569</v>
      </c>
    </row>
    <row r="1964" spans="13:51" x14ac:dyDescent="0.25">
      <c r="M1964" t="s">
        <v>416</v>
      </c>
      <c r="N1964">
        <v>-7.9242183588402043E-2</v>
      </c>
      <c r="O1964">
        <v>0.18175604419981803</v>
      </c>
      <c r="P1964">
        <v>1</v>
      </c>
      <c r="Q1964">
        <v>0</v>
      </c>
      <c r="R1964">
        <v>0.31322206348076992</v>
      </c>
      <c r="S1964">
        <v>0.18036798957228614</v>
      </c>
      <c r="T1964">
        <v>0.31255917305390885</v>
      </c>
      <c r="U1964">
        <v>18.407335841860171</v>
      </c>
      <c r="V1964">
        <v>0</v>
      </c>
      <c r="X1964" s="7">
        <v>1933</v>
      </c>
      <c r="Y1964" s="7">
        <v>8.9668446665477075E-3</v>
      </c>
      <c r="Z1964" s="7">
        <v>-0.45772777930708186</v>
      </c>
      <c r="AX1964" t="s">
        <v>1884</v>
      </c>
      <c r="AY1964">
        <v>0.33127635192301996</v>
      </c>
    </row>
    <row r="1965" spans="13:51" x14ac:dyDescent="0.25">
      <c r="M1965" t="s">
        <v>473</v>
      </c>
      <c r="N1965">
        <v>3.7024498465698254E-2</v>
      </c>
      <c r="O1965">
        <v>0.22577448268130701</v>
      </c>
      <c r="P1965">
        <v>1</v>
      </c>
      <c r="Q1965">
        <v>0</v>
      </c>
      <c r="R1965">
        <v>0.35499129568375803</v>
      </c>
      <c r="S1965">
        <v>0.2522177768280765</v>
      </c>
      <c r="T1965">
        <v>0.28702065672051491</v>
      </c>
      <c r="U1965">
        <v>18.210397598671875</v>
      </c>
      <c r="V1965">
        <v>0</v>
      </c>
      <c r="X1965" s="7">
        <v>1934</v>
      </c>
      <c r="Y1965" s="7">
        <v>5.2592020463832156E-2</v>
      </c>
      <c r="Z1965" s="7">
        <v>-0.72871948871088943</v>
      </c>
      <c r="AX1965" t="s">
        <v>571</v>
      </c>
      <c r="AY1965">
        <v>-0.6759620707476971</v>
      </c>
    </row>
    <row r="1966" spans="13:51" x14ac:dyDescent="0.25">
      <c r="M1966" t="s">
        <v>1709</v>
      </c>
      <c r="N1966">
        <v>1.9992047219334862E-2</v>
      </c>
      <c r="O1966">
        <v>0.35664223629021469</v>
      </c>
      <c r="P1966">
        <v>1</v>
      </c>
      <c r="Q1966">
        <v>0</v>
      </c>
      <c r="R1966">
        <v>1.1083046049843543</v>
      </c>
      <c r="S1966">
        <v>0.1314667313477986</v>
      </c>
      <c r="T1966">
        <v>-0.40436206509085432</v>
      </c>
      <c r="U1966">
        <v>17.40447926564698</v>
      </c>
      <c r="V1966">
        <v>0</v>
      </c>
      <c r="X1966" s="7">
        <v>1935</v>
      </c>
      <c r="Y1966" s="7">
        <v>5.0943499597120023E-2</v>
      </c>
      <c r="Z1966" s="7">
        <v>0.524604645959456</v>
      </c>
      <c r="AX1966" t="s">
        <v>192</v>
      </c>
      <c r="AY1966">
        <v>1.2479504555938101</v>
      </c>
    </row>
    <row r="1967" spans="13:51" x14ac:dyDescent="0.25">
      <c r="M1967" t="s">
        <v>1710</v>
      </c>
      <c r="N1967">
        <v>-0.34523506283942196</v>
      </c>
      <c r="O1967">
        <v>0.18058741979906925</v>
      </c>
      <c r="P1967">
        <v>1</v>
      </c>
      <c r="Q1967">
        <v>0</v>
      </c>
      <c r="R1967">
        <v>1.0510624936304398</v>
      </c>
      <c r="S1967">
        <v>9.0959374643148141E-2</v>
      </c>
      <c r="T1967">
        <v>0.3160351102529198</v>
      </c>
      <c r="U1967">
        <v>16.815168253871231</v>
      </c>
      <c r="V1967">
        <v>0</v>
      </c>
      <c r="X1967" s="7">
        <v>1936</v>
      </c>
      <c r="Y1967" s="7">
        <v>-9.5253784390168239E-3</v>
      </c>
      <c r="Z1967" s="7">
        <v>6.2296133220276183E-4</v>
      </c>
      <c r="AX1967" t="s">
        <v>1885</v>
      </c>
      <c r="AY1967">
        <v>2.7672504258856524E-2</v>
      </c>
    </row>
    <row r="1968" spans="13:51" x14ac:dyDescent="0.25">
      <c r="M1968" t="s">
        <v>1711</v>
      </c>
      <c r="N1968">
        <v>-0.16721338950892498</v>
      </c>
      <c r="O1968">
        <v>-4.2840649301124453E-2</v>
      </c>
      <c r="P1968">
        <v>1</v>
      </c>
      <c r="Q1968">
        <v>0</v>
      </c>
      <c r="R1968">
        <v>0.48545333240830457</v>
      </c>
      <c r="S1968">
        <v>0.18916282741196544</v>
      </c>
      <c r="T1968">
        <v>0.15518385329841658</v>
      </c>
      <c r="U1968">
        <v>17.821294145655255</v>
      </c>
      <c r="V1968">
        <v>0</v>
      </c>
      <c r="X1968" s="7">
        <v>1937</v>
      </c>
      <c r="Y1968" s="7">
        <v>-3.870390072448926E-2</v>
      </c>
      <c r="Z1968" s="7">
        <v>-0.66621415360587333</v>
      </c>
      <c r="AX1968" t="s">
        <v>590</v>
      </c>
      <c r="AY1968">
        <v>-0.45757596177912796</v>
      </c>
    </row>
    <row r="1969" spans="13:51" x14ac:dyDescent="0.25">
      <c r="M1969" t="s">
        <v>1712</v>
      </c>
      <c r="N1969">
        <v>-0.24664594062196168</v>
      </c>
      <c r="O1969">
        <v>0.14067002362967806</v>
      </c>
      <c r="P1969">
        <v>1</v>
      </c>
      <c r="Q1969">
        <v>0</v>
      </c>
      <c r="R1969">
        <v>0.56937838880649327</v>
      </c>
      <c r="S1969">
        <v>0.17445737332381958</v>
      </c>
      <c r="T1969">
        <v>-0.45083761873364364</v>
      </c>
      <c r="U1969">
        <v>17.070475925255145</v>
      </c>
      <c r="V1969">
        <v>0</v>
      </c>
      <c r="X1969" s="7">
        <v>1938</v>
      </c>
      <c r="Y1969" s="7">
        <v>15.703860229404778</v>
      </c>
      <c r="Z1969" s="7">
        <v>-16.407725156899623</v>
      </c>
      <c r="AX1969" t="s">
        <v>615</v>
      </c>
      <c r="AY1969">
        <v>1.6464968513132638</v>
      </c>
    </row>
    <row r="1970" spans="13:51" x14ac:dyDescent="0.25">
      <c r="M1970" t="s">
        <v>1714</v>
      </c>
      <c r="N1970">
        <v>2.7728476250522143E-2</v>
      </c>
      <c r="O1970">
        <v>0.20368544729816501</v>
      </c>
      <c r="P1970">
        <v>1</v>
      </c>
      <c r="Q1970">
        <v>0</v>
      </c>
      <c r="R1970">
        <v>0.31554737123275617</v>
      </c>
      <c r="S1970">
        <v>7.8437559533204262E-2</v>
      </c>
      <c r="T1970">
        <v>-0.22414720256782777</v>
      </c>
      <c r="U1970">
        <v>16.107099981229027</v>
      </c>
      <c r="V1970">
        <v>0</v>
      </c>
      <c r="X1970" s="7">
        <v>1939</v>
      </c>
      <c r="Y1970" s="7">
        <v>0.27680255456053693</v>
      </c>
      <c r="Z1970" s="7">
        <v>-0.24743896602126925</v>
      </c>
      <c r="AX1970" t="s">
        <v>383</v>
      </c>
      <c r="AY1970">
        <v>-0.47303373314633207</v>
      </c>
    </row>
    <row r="1971" spans="13:51" x14ac:dyDescent="0.25">
      <c r="M1971" t="s">
        <v>2436</v>
      </c>
      <c r="N1971">
        <v>0.77902545438910253</v>
      </c>
      <c r="O1971">
        <v>0.31755336649519939</v>
      </c>
      <c r="P1971">
        <v>1</v>
      </c>
      <c r="Q1971">
        <v>0</v>
      </c>
      <c r="R1971">
        <v>0.48173422225253404</v>
      </c>
      <c r="S1971">
        <v>9.1102044656733702E-2</v>
      </c>
      <c r="T1971">
        <v>9.2301052036995901E-2</v>
      </c>
      <c r="U1971">
        <v>17.484991404110932</v>
      </c>
      <c r="V1971">
        <v>0</v>
      </c>
      <c r="X1971" s="7">
        <v>1940</v>
      </c>
      <c r="Y1971" s="7">
        <v>-0.13006936473279831</v>
      </c>
      <c r="Z1971" s="7">
        <v>-0.16798025265071362</v>
      </c>
      <c r="AX1971" t="s">
        <v>2537</v>
      </c>
      <c r="AY1971">
        <v>-0.14106152684612866</v>
      </c>
    </row>
    <row r="1972" spans="13:51" x14ac:dyDescent="0.25">
      <c r="M1972" t="s">
        <v>1715</v>
      </c>
      <c r="N1972">
        <v>-3.9449856136523874E-2</v>
      </c>
      <c r="O1972">
        <v>0.16517156732889871</v>
      </c>
      <c r="P1972">
        <v>1</v>
      </c>
      <c r="Q1972">
        <v>0</v>
      </c>
      <c r="R1972">
        <v>1.3649338192278677</v>
      </c>
      <c r="S1972">
        <v>6.3434445934490657E-2</v>
      </c>
      <c r="T1972">
        <v>0.39240304265782261</v>
      </c>
      <c r="U1972">
        <v>17.214203298686467</v>
      </c>
      <c r="V1972">
        <v>0</v>
      </c>
      <c r="X1972" s="7">
        <v>1941</v>
      </c>
      <c r="Y1972" s="7">
        <v>-3.3596612415500715E-3</v>
      </c>
      <c r="Z1972" s="7">
        <v>-0.75646405304993081</v>
      </c>
      <c r="AX1972" t="s">
        <v>2538</v>
      </c>
      <c r="AY1972">
        <v>-0.72882479987821958</v>
      </c>
    </row>
    <row r="1973" spans="13:51" x14ac:dyDescent="0.25">
      <c r="M1973" t="s">
        <v>550</v>
      </c>
      <c r="N1973">
        <v>0.36546010950123808</v>
      </c>
      <c r="O1973">
        <v>-0.30627346821097456</v>
      </c>
      <c r="P1973">
        <v>1</v>
      </c>
      <c r="Q1973">
        <v>0</v>
      </c>
      <c r="R1973">
        <v>1.3639525232724132</v>
      </c>
      <c r="S1973">
        <v>0.10023297298248714</v>
      </c>
      <c r="T1973">
        <v>-0.20936497919790872</v>
      </c>
      <c r="U1973">
        <v>16.197146503254061</v>
      </c>
      <c r="V1973">
        <v>0</v>
      </c>
      <c r="X1973" s="7">
        <v>1942</v>
      </c>
      <c r="Y1973" s="7">
        <v>0.16136373647080593</v>
      </c>
      <c r="Z1973" s="7">
        <v>-0.41187985092400609</v>
      </c>
      <c r="AX1973" t="s">
        <v>2539</v>
      </c>
      <c r="AY1973">
        <v>-0.43739266635845103</v>
      </c>
    </row>
    <row r="1974" spans="13:51" x14ac:dyDescent="0.25">
      <c r="M1974" t="s">
        <v>2437</v>
      </c>
      <c r="N1974">
        <v>-0.25994889845952435</v>
      </c>
      <c r="O1974">
        <v>0.43197138798927448</v>
      </c>
      <c r="P1974">
        <v>1</v>
      </c>
      <c r="Q1974">
        <v>0</v>
      </c>
      <c r="R1974">
        <v>0.69586277263402752</v>
      </c>
      <c r="S1974">
        <v>0.12333122927488815</v>
      </c>
      <c r="T1974">
        <v>1.8076280081562648</v>
      </c>
      <c r="U1974">
        <v>16.980625621559671</v>
      </c>
      <c r="V1974">
        <v>0</v>
      </c>
      <c r="X1974" s="7">
        <v>1943</v>
      </c>
      <c r="Y1974" s="7">
        <v>9.5280372387940987E-2</v>
      </c>
      <c r="Z1974" s="7">
        <v>0.5253425676393495</v>
      </c>
      <c r="AX1974" t="s">
        <v>2540</v>
      </c>
      <c r="AY1974">
        <v>-0.35704427312215969</v>
      </c>
    </row>
    <row r="1975" spans="13:51" x14ac:dyDescent="0.25">
      <c r="M1975" t="s">
        <v>1716</v>
      </c>
      <c r="N1975">
        <v>0.12910795194465002</v>
      </c>
      <c r="O1975">
        <v>-0.14991567997479918</v>
      </c>
      <c r="P1975">
        <v>1</v>
      </c>
      <c r="Q1975">
        <v>0</v>
      </c>
      <c r="R1975">
        <v>0.46451441149039957</v>
      </c>
      <c r="S1975">
        <v>9.6603774733257167E-2</v>
      </c>
      <c r="T1975">
        <v>-0.51832504909674382</v>
      </c>
      <c r="U1975">
        <v>17.675061995874827</v>
      </c>
      <c r="V1975">
        <v>0</v>
      </c>
      <c r="X1975" s="7">
        <v>1944</v>
      </c>
      <c r="Y1975" s="7">
        <v>0.79666104100835189</v>
      </c>
      <c r="Z1975" s="7">
        <v>-0.9681419363806909</v>
      </c>
      <c r="AX1975" t="s">
        <v>2541</v>
      </c>
      <c r="AY1975">
        <v>-0.30053527985829465</v>
      </c>
    </row>
    <row r="1976" spans="13:51" x14ac:dyDescent="0.25">
      <c r="M1976" t="s">
        <v>1717</v>
      </c>
      <c r="N1976">
        <v>-0.32492780496170837</v>
      </c>
      <c r="O1976">
        <v>0.36026978035567403</v>
      </c>
      <c r="P1976">
        <v>1</v>
      </c>
      <c r="Q1976">
        <v>0</v>
      </c>
      <c r="R1976">
        <v>0.908765717923678</v>
      </c>
      <c r="S1976">
        <v>0.15172235730096859</v>
      </c>
      <c r="T1976">
        <v>-0.22006659731961709</v>
      </c>
      <c r="U1976">
        <v>17.2194085383003</v>
      </c>
      <c r="V1976">
        <v>0</v>
      </c>
      <c r="X1976" s="7">
        <v>1945</v>
      </c>
      <c r="Y1976" s="7">
        <v>0.35105419946305072</v>
      </c>
      <c r="Z1976" s="7">
        <v>-0.21956526754388903</v>
      </c>
      <c r="AX1976" t="s">
        <v>2542</v>
      </c>
      <c r="AY1976">
        <v>-0.10175359332538883</v>
      </c>
    </row>
    <row r="1977" spans="13:51" x14ac:dyDescent="0.25">
      <c r="M1977" t="s">
        <v>2438</v>
      </c>
      <c r="N1977">
        <v>17.268077683108938</v>
      </c>
      <c r="O1977">
        <v>-0.29448364176717157</v>
      </c>
      <c r="P1977">
        <v>1</v>
      </c>
      <c r="Q1977">
        <v>0</v>
      </c>
      <c r="R1977">
        <v>0.32090469956524054</v>
      </c>
      <c r="S1977">
        <v>7.007628343476828E-2</v>
      </c>
      <c r="T1977">
        <v>2.511370890700149E-2</v>
      </c>
      <c r="U1977">
        <v>17.693237160835618</v>
      </c>
      <c r="V1977">
        <v>0</v>
      </c>
      <c r="X1977" s="7">
        <v>1946</v>
      </c>
      <c r="Y1977" s="7">
        <v>0.33600871243996</v>
      </c>
      <c r="Z1977" s="7">
        <v>-0.23115335802056203</v>
      </c>
      <c r="AX1977" t="s">
        <v>217</v>
      </c>
      <c r="AY1977">
        <v>-0.35884737194991789</v>
      </c>
    </row>
    <row r="1978" spans="13:51" x14ac:dyDescent="0.25">
      <c r="M1978" t="s">
        <v>1718</v>
      </c>
      <c r="N1978">
        <v>-0.16421940535628443</v>
      </c>
      <c r="O1978">
        <v>1.2477155062405647</v>
      </c>
      <c r="P1978">
        <v>1</v>
      </c>
      <c r="Q1978">
        <v>0</v>
      </c>
      <c r="R1978">
        <v>0.80434302077920661</v>
      </c>
      <c r="S1978">
        <v>0.13800758260939408</v>
      </c>
      <c r="T1978">
        <v>-0.66346397779376587</v>
      </c>
      <c r="U1978">
        <v>16.661087869794265</v>
      </c>
      <c r="V1978">
        <v>0</v>
      </c>
      <c r="X1978" s="7">
        <v>1947</v>
      </c>
      <c r="Y1978" s="7">
        <v>0.22720834180222382</v>
      </c>
      <c r="Z1978" s="7">
        <v>-0.29975368580988548</v>
      </c>
      <c r="AX1978" t="s">
        <v>303</v>
      </c>
      <c r="AY1978">
        <v>-0.26475093170902375</v>
      </c>
    </row>
    <row r="1979" spans="13:51" x14ac:dyDescent="0.25">
      <c r="M1979" t="s">
        <v>1719</v>
      </c>
      <c r="N1979">
        <v>0.75685398510906166</v>
      </c>
      <c r="O1979">
        <v>0.38437350006331811</v>
      </c>
      <c r="P1979">
        <v>1</v>
      </c>
      <c r="Q1979">
        <v>0</v>
      </c>
      <c r="R1979">
        <v>2.812783637937406</v>
      </c>
      <c r="S1979">
        <v>4.7521608656179375E-2</v>
      </c>
      <c r="T1979">
        <v>1.8373017204773765</v>
      </c>
      <c r="U1979">
        <v>16.673285105966801</v>
      </c>
      <c r="V1979">
        <v>0</v>
      </c>
      <c r="X1979" s="7">
        <v>1948</v>
      </c>
      <c r="Y1979" s="7">
        <v>1.89175097445229</v>
      </c>
      <c r="Z1979" s="7">
        <v>-2.7271415795063052</v>
      </c>
      <c r="AX1979" t="s">
        <v>321</v>
      </c>
      <c r="AY1979">
        <v>0.22242128267052486</v>
      </c>
    </row>
    <row r="1980" spans="13:51" x14ac:dyDescent="0.25">
      <c r="M1980" t="s">
        <v>1720</v>
      </c>
      <c r="N1980">
        <v>1.0745598297593775</v>
      </c>
      <c r="O1980">
        <v>0.48313938620922486</v>
      </c>
      <c r="P1980">
        <v>1</v>
      </c>
      <c r="Q1980">
        <v>0</v>
      </c>
      <c r="R1980">
        <v>1.2275852206108064</v>
      </c>
      <c r="S1980">
        <v>7.4350747149840676E-2</v>
      </c>
      <c r="T1980">
        <v>-0.26464754021903875</v>
      </c>
      <c r="U1980">
        <v>16.179296437826149</v>
      </c>
      <c r="V1980">
        <v>0</v>
      </c>
      <c r="X1980" s="7">
        <v>1949</v>
      </c>
      <c r="Y1980" s="7">
        <v>-7.3718977253251217E-2</v>
      </c>
      <c r="Z1980" s="7">
        <v>1.5049830580101384</v>
      </c>
      <c r="AX1980" t="s">
        <v>389</v>
      </c>
      <c r="AY1980">
        <v>-0.93614296244213502</v>
      </c>
    </row>
    <row r="1981" spans="13:51" x14ac:dyDescent="0.25">
      <c r="M1981" t="s">
        <v>2439</v>
      </c>
      <c r="N1981">
        <v>0.32584200843490779</v>
      </c>
      <c r="O1981">
        <v>0.9886455468635571</v>
      </c>
      <c r="P1981">
        <v>1</v>
      </c>
      <c r="Q1981">
        <v>0</v>
      </c>
      <c r="R1981">
        <v>0.12564896362361083</v>
      </c>
      <c r="S1981">
        <v>0.36378238377855593</v>
      </c>
      <c r="T1981">
        <v>-0.53276666629790004</v>
      </c>
      <c r="U1981">
        <v>17.139113471765601</v>
      </c>
      <c r="V1981">
        <v>0</v>
      </c>
      <c r="X1981" s="7">
        <v>1950</v>
      </c>
      <c r="Y1981" s="7">
        <v>-0.42518132469604902</v>
      </c>
      <c r="Z1981" s="7">
        <v>-5.5682592654191787E-2</v>
      </c>
      <c r="AX1981" t="s">
        <v>1887</v>
      </c>
      <c r="AY1981">
        <v>34.08117424696507</v>
      </c>
    </row>
    <row r="1982" spans="13:51" x14ac:dyDescent="0.25">
      <c r="M1982" t="s">
        <v>2440</v>
      </c>
      <c r="N1982">
        <v>0.47744444573117123</v>
      </c>
      <c r="O1982">
        <v>0.19931909710693685</v>
      </c>
      <c r="P1982">
        <v>1</v>
      </c>
      <c r="Q1982">
        <v>0</v>
      </c>
      <c r="R1982">
        <v>0.56702187264129911</v>
      </c>
      <c r="S1982">
        <v>3.8294478718740997E-2</v>
      </c>
      <c r="T1982">
        <v>-0.67697616601959021</v>
      </c>
      <c r="U1982">
        <v>16.253977458235187</v>
      </c>
      <c r="V1982">
        <v>0</v>
      </c>
      <c r="X1982" s="7">
        <v>1951</v>
      </c>
      <c r="Y1982" s="7">
        <v>0.53178573847232813</v>
      </c>
      <c r="Z1982" s="7">
        <v>-0.31071439452846022</v>
      </c>
      <c r="AX1982" t="s">
        <v>2544</v>
      </c>
      <c r="AY1982">
        <v>-0.67354369983789597</v>
      </c>
    </row>
    <row r="1983" spans="13:51" x14ac:dyDescent="0.25">
      <c r="M1983" t="s">
        <v>739</v>
      </c>
      <c r="N1983">
        <v>-0.9496867364335787</v>
      </c>
      <c r="O1983">
        <v>0.32634622455121015</v>
      </c>
      <c r="P1983">
        <v>1</v>
      </c>
      <c r="Q1983">
        <v>0</v>
      </c>
      <c r="R1983">
        <v>0.43996528698823339</v>
      </c>
      <c r="S1983">
        <v>0.67727874758264417</v>
      </c>
      <c r="T1983">
        <v>0.57497541148623366</v>
      </c>
      <c r="U1983">
        <v>16.730591477108884</v>
      </c>
      <c r="V1983">
        <v>0</v>
      </c>
      <c r="X1983" s="7">
        <v>1952</v>
      </c>
      <c r="Y1983" s="7">
        <v>0.15944457183197991</v>
      </c>
      <c r="Z1983" s="7">
        <v>-2.9834501726703322E-2</v>
      </c>
      <c r="AX1983" t="s">
        <v>2545</v>
      </c>
      <c r="AY1983">
        <v>-0.33328303930401776</v>
      </c>
    </row>
    <row r="1984" spans="13:51" x14ac:dyDescent="0.25">
      <c r="M1984" t="s">
        <v>2441</v>
      </c>
      <c r="N1984">
        <v>0.53375322811069859</v>
      </c>
      <c r="O1984">
        <v>0.12639013018979153</v>
      </c>
      <c r="P1984">
        <v>1</v>
      </c>
      <c r="Q1984">
        <v>0</v>
      </c>
      <c r="R1984">
        <v>0.54130496802835726</v>
      </c>
      <c r="S1984">
        <v>4.2667263071850071E-2</v>
      </c>
      <c r="T1984">
        <v>-7.3843991230909206E-2</v>
      </c>
      <c r="U1984">
        <v>16.035177240844003</v>
      </c>
      <c r="V1984">
        <v>0</v>
      </c>
      <c r="X1984" s="7">
        <v>1953</v>
      </c>
      <c r="Y1984" s="7">
        <v>0.4206163878135647</v>
      </c>
      <c r="Z1984" s="7">
        <v>0.41519780368470893</v>
      </c>
      <c r="AX1984" t="s">
        <v>1889</v>
      </c>
      <c r="AY1984">
        <v>0.12398379375608141</v>
      </c>
    </row>
    <row r="1985" spans="13:51" x14ac:dyDescent="0.25">
      <c r="M1985" t="s">
        <v>2442</v>
      </c>
      <c r="N1985">
        <v>0.2714888746123531</v>
      </c>
      <c r="O1985">
        <v>0.69044473328480815</v>
      </c>
      <c r="P1985">
        <v>1</v>
      </c>
      <c r="Q1985">
        <v>0</v>
      </c>
      <c r="R1985">
        <v>0.71955593981100929</v>
      </c>
      <c r="S1985">
        <v>5.9517878608033814E-2</v>
      </c>
      <c r="T1985">
        <v>-0.32474836799090184</v>
      </c>
      <c r="U1985">
        <v>18.21743602180344</v>
      </c>
      <c r="V1985">
        <v>0</v>
      </c>
      <c r="X1985" s="7">
        <v>1954</v>
      </c>
      <c r="Y1985" s="7">
        <v>1.2236994450980365E-3</v>
      </c>
      <c r="Z1985" s="7">
        <v>0.49615647674471397</v>
      </c>
      <c r="AX1985" t="s">
        <v>1890</v>
      </c>
      <c r="AY1985">
        <v>3.8750385738313443E-2</v>
      </c>
    </row>
    <row r="1986" spans="13:51" x14ac:dyDescent="0.25">
      <c r="M1986" t="s">
        <v>625</v>
      </c>
      <c r="N1986">
        <v>-0.75586261079233164</v>
      </c>
      <c r="O1986">
        <v>-0.14710533275964491</v>
      </c>
      <c r="P1986">
        <v>1</v>
      </c>
      <c r="Q1986">
        <v>0</v>
      </c>
      <c r="R1986">
        <v>0.86035981093158753</v>
      </c>
      <c r="S1986">
        <v>0.24076004330216361</v>
      </c>
      <c r="T1986">
        <v>-0.32398901548542436</v>
      </c>
      <c r="U1986">
        <v>16.152406702954647</v>
      </c>
      <c r="V1986">
        <v>0</v>
      </c>
      <c r="X1986" s="7">
        <v>1955</v>
      </c>
      <c r="Y1986" s="7">
        <v>0.4811594171161887</v>
      </c>
      <c r="Z1986" s="7">
        <v>1.2185864631791277</v>
      </c>
      <c r="AX1986" t="s">
        <v>1891</v>
      </c>
      <c r="AY1986">
        <v>-0.35782162827224612</v>
      </c>
    </row>
    <row r="1987" spans="13:51" x14ac:dyDescent="0.25">
      <c r="M1987" t="s">
        <v>1722</v>
      </c>
      <c r="N1987">
        <v>0.39653973147217197</v>
      </c>
      <c r="O1987">
        <v>0.22596771109165076</v>
      </c>
      <c r="P1987">
        <v>1</v>
      </c>
      <c r="Q1987">
        <v>0</v>
      </c>
      <c r="R1987">
        <v>0.79529904679392072</v>
      </c>
      <c r="S1987">
        <v>6.5256176948754255E-2</v>
      </c>
      <c r="T1987">
        <v>8.7937892988205119E-2</v>
      </c>
      <c r="U1987">
        <v>17.956805028879604</v>
      </c>
      <c r="V1987">
        <v>0</v>
      </c>
      <c r="X1987" s="7">
        <v>1956</v>
      </c>
      <c r="Y1987" s="7">
        <v>4.42680259405131E-2</v>
      </c>
      <c r="Z1987" s="7">
        <v>-0.50341796717175735</v>
      </c>
      <c r="AX1987" t="s">
        <v>208</v>
      </c>
      <c r="AY1987">
        <v>0.56554665984247854</v>
      </c>
    </row>
    <row r="1988" spans="13:51" x14ac:dyDescent="0.25">
      <c r="M1988" t="s">
        <v>2443</v>
      </c>
      <c r="N1988">
        <v>-0.39270668077785703</v>
      </c>
      <c r="O1988">
        <v>-0.2038564781018215</v>
      </c>
      <c r="P1988">
        <v>1</v>
      </c>
      <c r="Q1988">
        <v>0</v>
      </c>
      <c r="R1988">
        <v>1.0576018238394047</v>
      </c>
      <c r="S1988">
        <v>7.792924425096924E-2</v>
      </c>
      <c r="T1988">
        <v>-0.87886109684306868</v>
      </c>
      <c r="U1988">
        <v>17.974175257485822</v>
      </c>
      <c r="V1988">
        <v>0</v>
      </c>
      <c r="X1988" s="7">
        <v>1957</v>
      </c>
      <c r="Y1988" s="7">
        <v>0.11376570441454806</v>
      </c>
      <c r="Z1988" s="7">
        <v>-0.22649766797976087</v>
      </c>
      <c r="AX1988" t="s">
        <v>1893</v>
      </c>
      <c r="AY1988">
        <v>-0.96311129535036333</v>
      </c>
    </row>
    <row r="1989" spans="13:51" x14ac:dyDescent="0.25">
      <c r="M1989" t="s">
        <v>1723</v>
      </c>
      <c r="N1989">
        <v>8.7180999972311546E-2</v>
      </c>
      <c r="O1989">
        <v>0.45533264297741111</v>
      </c>
      <c r="P1989">
        <v>1</v>
      </c>
      <c r="Q1989">
        <v>0</v>
      </c>
      <c r="R1989">
        <v>1.090434102582464</v>
      </c>
      <c r="S1989">
        <v>0.10906853673066935</v>
      </c>
      <c r="T1989">
        <v>-5.1848978369443272E-2</v>
      </c>
      <c r="U1989">
        <v>16.685309480469641</v>
      </c>
      <c r="V1989">
        <v>0</v>
      </c>
      <c r="X1989" s="7">
        <v>1958</v>
      </c>
      <c r="Y1989" s="7">
        <v>-5.4814477186163613E-2</v>
      </c>
      <c r="Z1989" s="7">
        <v>0.20139951224358185</v>
      </c>
      <c r="AX1989" t="s">
        <v>2546</v>
      </c>
      <c r="AY1989">
        <v>-0.11289481776665837</v>
      </c>
    </row>
    <row r="1990" spans="13:51" x14ac:dyDescent="0.25">
      <c r="M1990" t="s">
        <v>1724</v>
      </c>
      <c r="N1990">
        <v>5.8817508038016639E-3</v>
      </c>
      <c r="O1990">
        <v>1.1605086380879006</v>
      </c>
      <c r="P1990">
        <v>1</v>
      </c>
      <c r="Q1990">
        <v>0</v>
      </c>
      <c r="R1990">
        <v>0.99363976562865508</v>
      </c>
      <c r="S1990">
        <v>0.12374344933557256</v>
      </c>
      <c r="T1990">
        <v>0.20857524560868904</v>
      </c>
      <c r="U1990">
        <v>17.181224779180379</v>
      </c>
      <c r="V1990">
        <v>0</v>
      </c>
      <c r="X1990" s="7">
        <v>1959</v>
      </c>
      <c r="Y1990" s="7">
        <v>0.10254509823745706</v>
      </c>
      <c r="Z1990" s="7">
        <v>0.21920236705433899</v>
      </c>
      <c r="AX1990" t="s">
        <v>1895</v>
      </c>
      <c r="AY1990">
        <v>0.40940909435652806</v>
      </c>
    </row>
    <row r="1991" spans="13:51" x14ac:dyDescent="0.25">
      <c r="M1991" t="s">
        <v>2444</v>
      </c>
      <c r="N1991">
        <v>-0.46247990463331673</v>
      </c>
      <c r="O1991">
        <v>2.6574024389394055</v>
      </c>
      <c r="P1991">
        <v>1</v>
      </c>
      <c r="Q1991">
        <v>0</v>
      </c>
      <c r="R1991">
        <v>0.40643566022934813</v>
      </c>
      <c r="S1991">
        <v>0.1128094797722517</v>
      </c>
      <c r="T1991">
        <v>-0.88020290957055325</v>
      </c>
      <c r="U1991">
        <v>15.576650098188608</v>
      </c>
      <c r="V1991">
        <v>0</v>
      </c>
      <c r="X1991" s="7">
        <v>1960</v>
      </c>
      <c r="Y1991" s="7">
        <v>-0.25309533133978535</v>
      </c>
      <c r="Z1991" s="7">
        <v>-0.15781957161816879</v>
      </c>
      <c r="AX1991" t="s">
        <v>1896</v>
      </c>
      <c r="AY1991">
        <v>0.22226555531228306</v>
      </c>
    </row>
    <row r="1992" spans="13:51" x14ac:dyDescent="0.25">
      <c r="M1992" t="s">
        <v>1725</v>
      </c>
      <c r="N1992">
        <v>3.3157832499393018</v>
      </c>
      <c r="O1992">
        <v>1.1332151840504043</v>
      </c>
      <c r="P1992">
        <v>1</v>
      </c>
      <c r="Q1992">
        <v>0</v>
      </c>
      <c r="R1992">
        <v>1.8549526618481653</v>
      </c>
      <c r="S1992">
        <v>3.7245884464324121E-2</v>
      </c>
      <c r="T1992">
        <v>-0.16490529177841851</v>
      </c>
      <c r="U1992">
        <v>16.187764198700052</v>
      </c>
      <c r="V1992">
        <v>0</v>
      </c>
      <c r="X1992" s="7">
        <v>1961</v>
      </c>
      <c r="Y1992" s="7">
        <v>0.13679157054541702</v>
      </c>
      <c r="Z1992" s="7">
        <v>-0.21603375413381906</v>
      </c>
      <c r="AX1992" t="s">
        <v>2547</v>
      </c>
      <c r="AY1992">
        <v>-0.52471269461236558</v>
      </c>
    </row>
    <row r="1993" spans="13:51" x14ac:dyDescent="0.25">
      <c r="M1993" t="s">
        <v>1726</v>
      </c>
      <c r="N1993">
        <v>5.339932651304418E-2</v>
      </c>
      <c r="O1993">
        <v>0.46678204713734994</v>
      </c>
      <c r="P1993">
        <v>1</v>
      </c>
      <c r="Q1993">
        <v>0</v>
      </c>
      <c r="R1993">
        <v>1.1460301641792847</v>
      </c>
      <c r="S1993">
        <v>0.11396347800521987</v>
      </c>
      <c r="T1993">
        <v>1.2612755431255771</v>
      </c>
      <c r="U1993">
        <v>16.093887912980296</v>
      </c>
      <c r="V1993">
        <v>0</v>
      </c>
      <c r="X1993" s="7">
        <v>1962</v>
      </c>
      <c r="Y1993" s="7">
        <v>-1.6627769788542468E-2</v>
      </c>
      <c r="Z1993" s="7">
        <v>5.3652268254240722E-2</v>
      </c>
      <c r="AX1993" t="s">
        <v>1897</v>
      </c>
      <c r="AY1993">
        <v>1.3139619140426519</v>
      </c>
    </row>
    <row r="1994" spans="13:51" x14ac:dyDescent="0.25">
      <c r="M1994" t="s">
        <v>1727</v>
      </c>
      <c r="N1994">
        <v>-0.61551508569455726</v>
      </c>
      <c r="O1994">
        <v>-5.7583432720298609E-2</v>
      </c>
      <c r="P1994">
        <v>1</v>
      </c>
      <c r="Q1994">
        <v>0</v>
      </c>
      <c r="R1994">
        <v>1.1091530491884658</v>
      </c>
      <c r="S1994">
        <v>0.17820591070274575</v>
      </c>
      <c r="T1994">
        <v>4.9519419867560313</v>
      </c>
      <c r="U1994">
        <v>16.70760293186239</v>
      </c>
      <c r="V1994">
        <v>0</v>
      </c>
      <c r="X1994" s="7">
        <v>1963</v>
      </c>
      <c r="Y1994" s="7">
        <v>4.5186615891923076E-2</v>
      </c>
      <c r="Z1994" s="7">
        <v>-2.5194568672588215E-2</v>
      </c>
      <c r="AX1994" t="s">
        <v>606</v>
      </c>
      <c r="AY1994">
        <v>0.42419658567328022</v>
      </c>
    </row>
    <row r="1995" spans="13:51" x14ac:dyDescent="0.25">
      <c r="M1995" t="s">
        <v>2445</v>
      </c>
      <c r="N1995">
        <v>-0.10114683115940258</v>
      </c>
      <c r="O1995">
        <v>-1.3230372168717131E-2</v>
      </c>
      <c r="P1995">
        <v>1</v>
      </c>
      <c r="Q1995">
        <v>0</v>
      </c>
      <c r="R1995">
        <v>0.94744238891965382</v>
      </c>
      <c r="S1995">
        <v>0.1145192671098459</v>
      </c>
      <c r="T1995">
        <v>0.78236672989697054</v>
      </c>
      <c r="U1995">
        <v>17.07216849167466</v>
      </c>
      <c r="V1995">
        <v>0</v>
      </c>
      <c r="X1995" s="7">
        <v>1964</v>
      </c>
      <c r="Y1995" s="7">
        <v>0.37475135614344901</v>
      </c>
      <c r="Z1995" s="7">
        <v>-0.71998641898287097</v>
      </c>
      <c r="AX1995" t="s">
        <v>1898</v>
      </c>
      <c r="AY1995">
        <v>2.4491318604276144E-3</v>
      </c>
    </row>
    <row r="1996" spans="13:51" x14ac:dyDescent="0.25">
      <c r="M1996" t="s">
        <v>71</v>
      </c>
      <c r="N1996">
        <v>-0.61906557725920031</v>
      </c>
      <c r="O1996">
        <v>0.7022328584401869</v>
      </c>
      <c r="P1996">
        <v>1</v>
      </c>
      <c r="Q1996">
        <v>0</v>
      </c>
      <c r="R1996">
        <v>1.7683284058747935</v>
      </c>
      <c r="S1996">
        <v>0.13665961902803711</v>
      </c>
      <c r="T1996">
        <v>-0.43598798446017195</v>
      </c>
      <c r="U1996">
        <v>18.924575849556401</v>
      </c>
      <c r="V1996">
        <v>0</v>
      </c>
      <c r="X1996" s="7">
        <v>1965</v>
      </c>
      <c r="Y1996" s="7">
        <v>2.2978993126401059E-2</v>
      </c>
      <c r="Z1996" s="7">
        <v>-0.19019238263532603</v>
      </c>
      <c r="AX1996" t="s">
        <v>440</v>
      </c>
      <c r="AY1996">
        <v>1.9248168392296341</v>
      </c>
    </row>
    <row r="1997" spans="13:51" x14ac:dyDescent="0.25">
      <c r="M1997" t="s">
        <v>74</v>
      </c>
      <c r="N1997">
        <v>0.21111759054554066</v>
      </c>
      <c r="O1997">
        <v>0.14507788886200307</v>
      </c>
      <c r="P1997">
        <v>1</v>
      </c>
      <c r="Q1997">
        <v>0</v>
      </c>
      <c r="R1997">
        <v>0.70150326444867239</v>
      </c>
      <c r="S1997">
        <v>9.9227155317040239E-2</v>
      </c>
      <c r="T1997">
        <v>3.5956100084867146</v>
      </c>
      <c r="U1997">
        <v>20.001736267080201</v>
      </c>
      <c r="V1997">
        <v>0</v>
      </c>
      <c r="X1997" s="7">
        <v>1966</v>
      </c>
      <c r="Y1997" s="7">
        <v>-0.15689578481067035</v>
      </c>
      <c r="Z1997" s="7">
        <v>-8.9750155811291338E-2</v>
      </c>
      <c r="AX1997" t="s">
        <v>733</v>
      </c>
      <c r="AY1997">
        <v>3.1281556358104312E-2</v>
      </c>
    </row>
    <row r="1998" spans="13:51" x14ac:dyDescent="0.25">
      <c r="M1998" t="s">
        <v>1728</v>
      </c>
      <c r="N1998">
        <v>-0.22656912087172631</v>
      </c>
      <c r="O1998">
        <v>0.1607225618622308</v>
      </c>
      <c r="P1998">
        <v>1</v>
      </c>
      <c r="Q1998">
        <v>0</v>
      </c>
      <c r="R1998">
        <v>1.069333264924528</v>
      </c>
      <c r="S1998">
        <v>0.17696657801048943</v>
      </c>
      <c r="T1998">
        <v>-0.63769972357781568</v>
      </c>
      <c r="U1998">
        <v>15.828964183766914</v>
      </c>
      <c r="V1998">
        <v>0</v>
      </c>
      <c r="X1998" s="7">
        <v>1967</v>
      </c>
      <c r="Y1998" s="7">
        <v>0.11351921879246051</v>
      </c>
      <c r="Z1998" s="7">
        <v>-8.5790742541938358E-2</v>
      </c>
      <c r="AX1998" t="s">
        <v>1899</v>
      </c>
      <c r="AY1998">
        <v>0.15778236655991654</v>
      </c>
    </row>
    <row r="1999" spans="13:51" x14ac:dyDescent="0.25">
      <c r="M1999" t="s">
        <v>1729</v>
      </c>
      <c r="N1999">
        <v>1.428874514602871</v>
      </c>
      <c r="O1999">
        <v>-4.1840827201431174E-2</v>
      </c>
      <c r="P1999">
        <v>1</v>
      </c>
      <c r="Q1999">
        <v>0</v>
      </c>
      <c r="R1999">
        <v>0.90150766753693234</v>
      </c>
      <c r="S1999">
        <v>0.23800653304778571</v>
      </c>
      <c r="T1999">
        <v>-8.9230290845527138E-2</v>
      </c>
      <c r="U1999">
        <v>17.06042325708</v>
      </c>
      <c r="V1999">
        <v>0</v>
      </c>
      <c r="X1999" s="7">
        <v>1968</v>
      </c>
      <c r="Y1999" s="7">
        <v>0.26629761144715719</v>
      </c>
      <c r="Z1999" s="7">
        <v>0.51272784294194529</v>
      </c>
      <c r="AX1999" t="s">
        <v>1900</v>
      </c>
      <c r="AY1999">
        <v>-0.88526485678508715</v>
      </c>
    </row>
    <row r="2000" spans="13:51" x14ac:dyDescent="0.25">
      <c r="M2000" t="s">
        <v>1730</v>
      </c>
      <c r="N2000">
        <v>-0.20187262459578048</v>
      </c>
      <c r="O2000">
        <v>-0.35712450811306129</v>
      </c>
      <c r="P2000">
        <v>1</v>
      </c>
      <c r="Q2000">
        <v>0</v>
      </c>
      <c r="R2000">
        <v>0.71402399008210493</v>
      </c>
      <c r="S2000">
        <v>4.3497447484032038E-2</v>
      </c>
      <c r="T2000">
        <v>-0.10651888013046883</v>
      </c>
      <c r="U2000">
        <v>15.373524507288314</v>
      </c>
      <c r="V2000">
        <v>0</v>
      </c>
      <c r="X2000" s="7">
        <v>1969</v>
      </c>
      <c r="Y2000" s="7">
        <v>0.49456331209401561</v>
      </c>
      <c r="Z2000" s="7">
        <v>-0.53401316823053946</v>
      </c>
      <c r="AX2000" t="s">
        <v>1902</v>
      </c>
      <c r="AY2000">
        <v>-0.16096728056879864</v>
      </c>
    </row>
    <row r="2001" spans="13:51" x14ac:dyDescent="0.25">
      <c r="M2001" t="s">
        <v>436</v>
      </c>
      <c r="N2001">
        <v>-0.3347724721849023</v>
      </c>
      <c r="O2001">
        <v>0.16026616455690856</v>
      </c>
      <c r="P2001">
        <v>1</v>
      </c>
      <c r="Q2001">
        <v>0</v>
      </c>
      <c r="R2001">
        <v>0.82243489917756119</v>
      </c>
      <c r="S2001">
        <v>7.0207673453089828E-2</v>
      </c>
      <c r="T2001">
        <v>-0.15514652379993121</v>
      </c>
      <c r="U2001">
        <v>17.137235976532025</v>
      </c>
      <c r="V2001">
        <v>0</v>
      </c>
      <c r="X2001" s="7">
        <v>1970</v>
      </c>
      <c r="Y2001" s="7">
        <v>7.7895821658037073E-2</v>
      </c>
      <c r="Z2001" s="7">
        <v>0.28756428784320098</v>
      </c>
      <c r="AX2001" t="s">
        <v>2548</v>
      </c>
      <c r="AY2001">
        <v>-0.11878885422464597</v>
      </c>
    </row>
    <row r="2002" spans="13:51" x14ac:dyDescent="0.25">
      <c r="M2002" t="s">
        <v>191</v>
      </c>
      <c r="N2002">
        <v>-0.57686136519452746</v>
      </c>
      <c r="O2002">
        <v>-0.15254591898230652</v>
      </c>
      <c r="P2002">
        <v>1</v>
      </c>
      <c r="Q2002">
        <v>0</v>
      </c>
      <c r="R2002">
        <v>0.50178347965046177</v>
      </c>
      <c r="S2002">
        <v>0.16567883310513157</v>
      </c>
      <c r="T2002">
        <v>-3.1228096935552425E-4</v>
      </c>
      <c r="U2002">
        <v>18.97049701235321</v>
      </c>
      <c r="V2002">
        <v>0</v>
      </c>
      <c r="X2002" s="7">
        <v>1971</v>
      </c>
      <c r="Y2002" s="7">
        <v>0.91750694044832826</v>
      </c>
      <c r="Z2002" s="7">
        <v>-1.1774558389078527</v>
      </c>
      <c r="AX2002" t="s">
        <v>1903</v>
      </c>
      <c r="AY2002">
        <v>-0.3204416713151757</v>
      </c>
    </row>
    <row r="2003" spans="13:51" x14ac:dyDescent="0.25">
      <c r="M2003" t="s">
        <v>1732</v>
      </c>
      <c r="N2003">
        <v>-0.13459236176344611</v>
      </c>
      <c r="O2003">
        <v>-0.17342631214650212</v>
      </c>
      <c r="P2003">
        <v>1</v>
      </c>
      <c r="Q2003">
        <v>0</v>
      </c>
      <c r="R2003">
        <v>0.92626963250008398</v>
      </c>
      <c r="S2003">
        <v>0.12038840880860129</v>
      </c>
      <c r="T2003">
        <v>0.16683730555680809</v>
      </c>
      <c r="U2003">
        <v>17.095775419980463</v>
      </c>
      <c r="V2003">
        <v>0</v>
      </c>
      <c r="X2003" s="7">
        <v>1972</v>
      </c>
      <c r="Y2003" s="7">
        <v>-7.2978229473497941E-2</v>
      </c>
      <c r="Z2003" s="7">
        <v>0.20208618141814796</v>
      </c>
      <c r="AX2003" t="s">
        <v>1904</v>
      </c>
      <c r="AY2003">
        <v>-8.543807891614999E-2</v>
      </c>
    </row>
    <row r="2004" spans="13:51" x14ac:dyDescent="0.25">
      <c r="M2004" t="s">
        <v>628</v>
      </c>
      <c r="N2004">
        <v>-0.47620699787267085</v>
      </c>
      <c r="O2004">
        <v>0.18430912780859593</v>
      </c>
      <c r="P2004">
        <v>1</v>
      </c>
      <c r="Q2004">
        <v>0</v>
      </c>
      <c r="R2004">
        <v>0.52764206711319506</v>
      </c>
      <c r="S2004">
        <v>0.15647365439761884</v>
      </c>
      <c r="T2004">
        <v>-0.34161554656375148</v>
      </c>
      <c r="U2004">
        <v>17.057401419557731</v>
      </c>
      <c r="V2004">
        <v>0</v>
      </c>
      <c r="X2004" s="7">
        <v>1973</v>
      </c>
      <c r="Y2004" s="7">
        <v>5.6022447096465894E-2</v>
      </c>
      <c r="Z2004" s="7">
        <v>-0.38095025205817423</v>
      </c>
      <c r="AX2004" t="s">
        <v>1905</v>
      </c>
      <c r="AY2004">
        <v>-0.49272430356801683</v>
      </c>
    </row>
    <row r="2005" spans="13:51" x14ac:dyDescent="0.25">
      <c r="M2005" t="s">
        <v>2446</v>
      </c>
      <c r="N2005">
        <v>2.0366176375769882</v>
      </c>
      <c r="O2005">
        <v>-0.24244786234237686</v>
      </c>
      <c r="P2005">
        <v>1</v>
      </c>
      <c r="Q2005">
        <v>0</v>
      </c>
      <c r="R2005">
        <v>0.21971931127623931</v>
      </c>
      <c r="S2005">
        <v>1.1157911918741468</v>
      </c>
      <c r="T2005">
        <v>0.45685772652235018</v>
      </c>
      <c r="U2005">
        <v>16.071494816408418</v>
      </c>
      <c r="V2005">
        <v>0</v>
      </c>
      <c r="X2005" s="7">
        <v>1974</v>
      </c>
      <c r="Y2005" s="7">
        <v>0.16167088263141643</v>
      </c>
      <c r="Z2005" s="7">
        <v>17.106406800477522</v>
      </c>
      <c r="AX2005" t="s">
        <v>647</v>
      </c>
      <c r="AY2005">
        <v>-0.50331923542483747</v>
      </c>
    </row>
    <row r="2006" spans="13:51" x14ac:dyDescent="0.25">
      <c r="M2006" t="s">
        <v>2447</v>
      </c>
      <c r="N2006">
        <v>0.28121592016626101</v>
      </c>
      <c r="O2006">
        <v>0.66505926024967066</v>
      </c>
      <c r="P2006">
        <v>1</v>
      </c>
      <c r="Q2006">
        <v>0</v>
      </c>
      <c r="R2006">
        <v>0.3173276281104046</v>
      </c>
      <c r="S2006">
        <v>0.20828167169858688</v>
      </c>
      <c r="T2006">
        <v>0.15838903927098397</v>
      </c>
      <c r="U2006">
        <v>17.292670243024244</v>
      </c>
      <c r="V2006">
        <v>0</v>
      </c>
      <c r="X2006" s="7">
        <v>1975</v>
      </c>
      <c r="Y2006" s="7">
        <v>5.1275270658237865E-2</v>
      </c>
      <c r="Z2006" s="7">
        <v>-0.2154946760145223</v>
      </c>
      <c r="AX2006" t="s">
        <v>1906</v>
      </c>
      <c r="AY2006">
        <v>-0.23341577612625411</v>
      </c>
    </row>
    <row r="2007" spans="13:51" x14ac:dyDescent="0.25">
      <c r="M2007" t="s">
        <v>1734</v>
      </c>
      <c r="N2007">
        <v>0.1047840429859927</v>
      </c>
      <c r="O2007">
        <v>0.35378889529560403</v>
      </c>
      <c r="P2007">
        <v>1</v>
      </c>
      <c r="Q2007">
        <v>0</v>
      </c>
      <c r="R2007">
        <v>2.6113720022870774</v>
      </c>
      <c r="S2007">
        <v>0.16167280413578924</v>
      </c>
      <c r="T2007">
        <v>-0.34149457143164696</v>
      </c>
      <c r="U2007">
        <v>15.588990298032087</v>
      </c>
      <c r="V2007">
        <v>0</v>
      </c>
      <c r="X2007" s="7">
        <v>1976</v>
      </c>
      <c r="Y2007" s="7">
        <v>1.2706431179897297</v>
      </c>
      <c r="Z2007" s="7">
        <v>-0.51378913288066808</v>
      </c>
      <c r="AX2007" t="s">
        <v>1907</v>
      </c>
      <c r="AY2007">
        <v>0.43133730124677816</v>
      </c>
    </row>
    <row r="2008" spans="13:51" x14ac:dyDescent="0.25">
      <c r="M2008" t="s">
        <v>1735</v>
      </c>
      <c r="N2008">
        <v>-0.37663397573470125</v>
      </c>
      <c r="O2008">
        <v>-0.35997228348569504</v>
      </c>
      <c r="P2008">
        <v>1</v>
      </c>
      <c r="Q2008">
        <v>0</v>
      </c>
      <c r="R2008">
        <v>0.60963227614999127</v>
      </c>
      <c r="S2008">
        <v>6.0090092388398651E-2</v>
      </c>
      <c r="T2008">
        <v>-0.19312834340690116</v>
      </c>
      <c r="U2008">
        <v>19.919398526667582</v>
      </c>
      <c r="V2008">
        <v>0</v>
      </c>
      <c r="X2008" s="7">
        <v>1977</v>
      </c>
      <c r="Y2008" s="7">
        <v>0.2404042440977846</v>
      </c>
      <c r="Z2008" s="7">
        <v>0.83415558566159287</v>
      </c>
      <c r="AX2008" t="s">
        <v>1908</v>
      </c>
      <c r="AY2008">
        <v>1.5073001587729911</v>
      </c>
    </row>
    <row r="2009" spans="13:51" x14ac:dyDescent="0.25">
      <c r="M2009" t="s">
        <v>1736</v>
      </c>
      <c r="N2009">
        <v>1.6495024511643561</v>
      </c>
      <c r="O2009">
        <v>0.15008963317044338</v>
      </c>
      <c r="P2009">
        <v>1</v>
      </c>
      <c r="Q2009">
        <v>0</v>
      </c>
      <c r="R2009">
        <v>0.70368589379649349</v>
      </c>
      <c r="S2009">
        <v>8.5745567958164806E-2</v>
      </c>
      <c r="T2009">
        <v>3.2752377589299227E-2</v>
      </c>
      <c r="U2009">
        <v>17.051707430677535</v>
      </c>
      <c r="V2009">
        <v>0</v>
      </c>
      <c r="X2009" s="7">
        <v>1978</v>
      </c>
      <c r="Y2009" s="7">
        <v>-0.47803796350830108</v>
      </c>
      <c r="Z2009" s="7">
        <v>0.80387997194320882</v>
      </c>
      <c r="AX2009" t="s">
        <v>1910</v>
      </c>
      <c r="AY2009">
        <v>-0.24296498838175934</v>
      </c>
    </row>
    <row r="2010" spans="13:51" x14ac:dyDescent="0.25">
      <c r="M2010" t="s">
        <v>2448</v>
      </c>
      <c r="N2010">
        <v>0.71277634600694983</v>
      </c>
      <c r="O2010">
        <v>0.1980306739073231</v>
      </c>
      <c r="P2010">
        <v>1</v>
      </c>
      <c r="Q2010">
        <v>0</v>
      </c>
      <c r="R2010">
        <v>0.19911356782502898</v>
      </c>
      <c r="S2010">
        <v>0.2903666582359028</v>
      </c>
      <c r="T2010">
        <v>0.46703941043690494</v>
      </c>
      <c r="U2010">
        <v>18.110157900329572</v>
      </c>
      <c r="V2010">
        <v>0</v>
      </c>
      <c r="X2010" s="7">
        <v>1979</v>
      </c>
      <c r="Y2010" s="7">
        <v>4.1629540292322659E-2</v>
      </c>
      <c r="Z2010" s="7">
        <v>0.4358149054388486</v>
      </c>
      <c r="AX2010" t="s">
        <v>353</v>
      </c>
      <c r="AY2010">
        <v>0.53105678787063615</v>
      </c>
    </row>
    <row r="2011" spans="13:51" x14ac:dyDescent="0.25">
      <c r="M2011" t="s">
        <v>782</v>
      </c>
      <c r="N2011">
        <v>-0.29166851569110652</v>
      </c>
      <c r="O2011">
        <v>8.8973579884818479E-2</v>
      </c>
      <c r="P2011">
        <v>1</v>
      </c>
      <c r="Q2011">
        <v>0</v>
      </c>
      <c r="R2011">
        <v>0.30480070181831481</v>
      </c>
      <c r="S2011">
        <v>0.16183168476388718</v>
      </c>
      <c r="T2011">
        <v>-0.38114721078384312</v>
      </c>
      <c r="U2011">
        <v>16.734675004725787</v>
      </c>
      <c r="V2011">
        <v>0</v>
      </c>
      <c r="X2011" s="7">
        <v>1980</v>
      </c>
      <c r="Y2011" s="7">
        <v>-0.7962902464445738</v>
      </c>
      <c r="Z2011" s="7">
        <v>-0.1533964899890049</v>
      </c>
      <c r="AX2011" t="s">
        <v>781</v>
      </c>
      <c r="AY2011">
        <v>1.9528009484990625</v>
      </c>
    </row>
    <row r="2012" spans="13:51" x14ac:dyDescent="0.25">
      <c r="M2012" t="s">
        <v>805</v>
      </c>
      <c r="N2012">
        <v>4.9992608534790914</v>
      </c>
      <c r="O2012">
        <v>1.3197100710546621</v>
      </c>
      <c r="P2012">
        <v>1</v>
      </c>
      <c r="Q2012">
        <v>0</v>
      </c>
      <c r="R2012">
        <v>0.77726379219559361</v>
      </c>
      <c r="S2012">
        <v>0.20274575287414387</v>
      </c>
      <c r="T2012">
        <v>1.0401768158289395</v>
      </c>
      <c r="U2012">
        <v>16.457678061534384</v>
      </c>
      <c r="V2012">
        <v>0</v>
      </c>
      <c r="X2012" s="7">
        <v>1981</v>
      </c>
      <c r="Y2012" s="7">
        <v>0.25523754752407479</v>
      </c>
      <c r="Z2012" s="7">
        <v>0.27851568058662379</v>
      </c>
      <c r="AX2012" t="s">
        <v>2549</v>
      </c>
      <c r="AY2012">
        <v>-0.60229041995189292</v>
      </c>
    </row>
    <row r="2013" spans="13:51" x14ac:dyDescent="0.25">
      <c r="M2013" t="s">
        <v>720</v>
      </c>
      <c r="N2013">
        <v>-0.59424852343338652</v>
      </c>
      <c r="O2013">
        <v>0.10714796468845279</v>
      </c>
      <c r="P2013">
        <v>1</v>
      </c>
      <c r="Q2013">
        <v>0</v>
      </c>
      <c r="R2013">
        <v>0.5708779693701268</v>
      </c>
      <c r="S2013">
        <v>0.11068815896839788</v>
      </c>
      <c r="T2013">
        <v>-0.22528466136350336</v>
      </c>
      <c r="U2013">
        <v>16.557059888370528</v>
      </c>
      <c r="V2013">
        <v>0</v>
      </c>
      <c r="X2013" s="7">
        <v>1982</v>
      </c>
      <c r="Y2013" s="7">
        <v>0.26475047776093308</v>
      </c>
      <c r="Z2013" s="7">
        <v>6.7383968514200254E-3</v>
      </c>
      <c r="AX2013" t="s">
        <v>1911</v>
      </c>
      <c r="AY2013">
        <v>-0.76528745881339288</v>
      </c>
    </row>
    <row r="2014" spans="13:51" x14ac:dyDescent="0.25">
      <c r="M2014" t="s">
        <v>2451</v>
      </c>
      <c r="N2014">
        <v>0.88218657387298194</v>
      </c>
      <c r="O2014">
        <v>0.24491710584476983</v>
      </c>
      <c r="P2014">
        <v>1</v>
      </c>
      <c r="Q2014">
        <v>0</v>
      </c>
      <c r="R2014">
        <v>0.48251265186609921</v>
      </c>
      <c r="S2014">
        <v>9.1092857517857118E-2</v>
      </c>
      <c r="T2014">
        <v>0.65842771863511718</v>
      </c>
      <c r="U2014">
        <v>17.088385200459207</v>
      </c>
      <c r="V2014">
        <v>0</v>
      </c>
      <c r="X2014" s="7">
        <v>1983</v>
      </c>
      <c r="Y2014" s="7">
        <v>-0.28386896422344043</v>
      </c>
      <c r="Z2014" s="7">
        <v>-0.4719936465688912</v>
      </c>
      <c r="AX2014" t="s">
        <v>2550</v>
      </c>
      <c r="AY2014">
        <v>8.9124328272140188E-2</v>
      </c>
    </row>
    <row r="2015" spans="13:51" x14ac:dyDescent="0.25">
      <c r="M2015" t="s">
        <v>1738</v>
      </c>
      <c r="N2015">
        <v>-0.69814232368430573</v>
      </c>
      <c r="O2015">
        <v>-0.28261343467490602</v>
      </c>
      <c r="P2015">
        <v>1</v>
      </c>
      <c r="Q2015">
        <v>0</v>
      </c>
      <c r="R2015">
        <v>1.3089308139504456</v>
      </c>
      <c r="S2015">
        <v>0.109982715983163</v>
      </c>
      <c r="T2015">
        <v>1.5350762904882596</v>
      </c>
      <c r="U2015">
        <v>16.460941704680298</v>
      </c>
      <c r="V2015">
        <v>0</v>
      </c>
      <c r="X2015" s="7">
        <v>1984</v>
      </c>
      <c r="Y2015" s="7">
        <v>0.33742705973132292</v>
      </c>
      <c r="Z2015" s="7">
        <v>5.9112671740849054E-2</v>
      </c>
      <c r="AX2015" t="s">
        <v>2551</v>
      </c>
      <c r="AY2015">
        <v>0.63221690429515187</v>
      </c>
    </row>
    <row r="2016" spans="13:51" x14ac:dyDescent="0.25">
      <c r="M2016" t="s">
        <v>826</v>
      </c>
      <c r="N2016">
        <v>-0.87269713487136802</v>
      </c>
      <c r="O2016">
        <v>-9.5509764955535092E-2</v>
      </c>
      <c r="P2016">
        <v>1</v>
      </c>
      <c r="Q2016">
        <v>0</v>
      </c>
      <c r="R2016">
        <v>0.58212464179478629</v>
      </c>
      <c r="S2016">
        <v>0.3073449897218396</v>
      </c>
      <c r="T2016">
        <v>-0.19972563864773571</v>
      </c>
      <c r="U2016">
        <v>16.199702581888818</v>
      </c>
      <c r="V2016">
        <v>0</v>
      </c>
      <c r="X2016" s="7">
        <v>1985</v>
      </c>
      <c r="Y2016" s="7">
        <v>-0.12940459540134333</v>
      </c>
      <c r="Z2016" s="7">
        <v>-0.26330208537651367</v>
      </c>
      <c r="AX2016" t="s">
        <v>2552</v>
      </c>
      <c r="AY2016">
        <v>0.32971576376677114</v>
      </c>
    </row>
    <row r="2017" spans="13:51" x14ac:dyDescent="0.25">
      <c r="M2017" t="s">
        <v>1739</v>
      </c>
      <c r="N2017">
        <v>-0.17370750049256325</v>
      </c>
      <c r="O2017">
        <v>1.4082735633932435</v>
      </c>
      <c r="P2017">
        <v>1</v>
      </c>
      <c r="Q2017">
        <v>0</v>
      </c>
      <c r="R2017">
        <v>0.55734324775404553</v>
      </c>
      <c r="S2017">
        <v>0.1619474744528058</v>
      </c>
      <c r="T2017">
        <v>-0.39822906625610405</v>
      </c>
      <c r="U2017">
        <v>16.885952006402078</v>
      </c>
      <c r="V2017">
        <v>0</v>
      </c>
      <c r="X2017" s="7">
        <v>1986</v>
      </c>
      <c r="Y2017" s="7">
        <v>0.24071812315030422</v>
      </c>
      <c r="Z2017" s="7">
        <v>-0.15353712317799267</v>
      </c>
      <c r="AX2017" t="s">
        <v>454</v>
      </c>
      <c r="AY2017">
        <v>0.13073193554709736</v>
      </c>
    </row>
    <row r="2018" spans="13:51" x14ac:dyDescent="0.25">
      <c r="M2018" t="s">
        <v>1740</v>
      </c>
      <c r="N2018">
        <v>-0.11742014012624849</v>
      </c>
      <c r="O2018">
        <v>0.17502641729882046</v>
      </c>
      <c r="P2018">
        <v>1</v>
      </c>
      <c r="Q2018">
        <v>0</v>
      </c>
      <c r="R2018">
        <v>1.0030584163298151</v>
      </c>
      <c r="S2018">
        <v>0.1439406097791012</v>
      </c>
      <c r="T2018">
        <v>-0.10216324937911431</v>
      </c>
      <c r="U2018">
        <v>16.167845049860379</v>
      </c>
      <c r="V2018">
        <v>0</v>
      </c>
      <c r="X2018" s="7">
        <v>1987</v>
      </c>
      <c r="Y2018" s="7">
        <v>0.43832133409267404</v>
      </c>
      <c r="Z2018" s="7">
        <v>-0.43243958328887239</v>
      </c>
      <c r="AX2018" t="s">
        <v>431</v>
      </c>
      <c r="AY2018">
        <v>-0.19687246243282081</v>
      </c>
    </row>
    <row r="2019" spans="13:51" x14ac:dyDescent="0.25">
      <c r="M2019" t="s">
        <v>1741</v>
      </c>
      <c r="N2019">
        <v>-8.523564871304265E-2</v>
      </c>
      <c r="O2019">
        <v>0.25680948085499278</v>
      </c>
      <c r="P2019">
        <v>1</v>
      </c>
      <c r="Q2019">
        <v>0</v>
      </c>
      <c r="R2019">
        <v>0.8250840091479531</v>
      </c>
      <c r="S2019">
        <v>8.3023201249020684E-2</v>
      </c>
      <c r="T2019">
        <v>0.16651067129163549</v>
      </c>
      <c r="U2019">
        <v>19.438753739131201</v>
      </c>
      <c r="V2019">
        <v>0</v>
      </c>
      <c r="X2019" s="7">
        <v>1988</v>
      </c>
      <c r="Y2019" s="7">
        <v>0.22228397230709862</v>
      </c>
      <c r="Z2019" s="7">
        <v>-0.68476387694041541</v>
      </c>
      <c r="AX2019" t="s">
        <v>1912</v>
      </c>
      <c r="AY2019">
        <v>-0.48286892007123333</v>
      </c>
    </row>
    <row r="2020" spans="13:51" x14ac:dyDescent="0.25">
      <c r="M2020" t="s">
        <v>2452</v>
      </c>
      <c r="N2020">
        <v>-0.43453850751108736</v>
      </c>
      <c r="O2020">
        <v>0.24982753250070946</v>
      </c>
      <c r="P2020">
        <v>1</v>
      </c>
      <c r="Q2020">
        <v>0</v>
      </c>
      <c r="R2020">
        <v>0.60118104296198904</v>
      </c>
      <c r="S2020">
        <v>0.1355600459534605</v>
      </c>
      <c r="T2020">
        <v>8.5565538072806785E-2</v>
      </c>
      <c r="U2020">
        <v>16.000862804480729</v>
      </c>
      <c r="V2020">
        <v>0</v>
      </c>
      <c r="X2020" s="7">
        <v>1989</v>
      </c>
      <c r="Y2020" s="7">
        <v>0.53350722859614008</v>
      </c>
      <c r="Z2020" s="7">
        <v>2.7822760213431619</v>
      </c>
      <c r="AX2020" t="s">
        <v>2553</v>
      </c>
      <c r="AY2020">
        <v>-0.14954577394561666</v>
      </c>
    </row>
    <row r="2021" spans="13:51" x14ac:dyDescent="0.25">
      <c r="M2021" t="s">
        <v>1742</v>
      </c>
      <c r="N2021">
        <v>-3.1767661675042795E-2</v>
      </c>
      <c r="O2021">
        <v>0.87393255005590065</v>
      </c>
      <c r="P2021">
        <v>1</v>
      </c>
      <c r="Q2021">
        <v>0</v>
      </c>
      <c r="R2021">
        <v>0.69173651032843397</v>
      </c>
      <c r="S2021">
        <v>0.16466176666725499</v>
      </c>
      <c r="T2021">
        <v>0.56092509518790079</v>
      </c>
      <c r="U2021">
        <v>16.129418993478382</v>
      </c>
      <c r="V2021">
        <v>0</v>
      </c>
      <c r="X2021" s="7">
        <v>1990</v>
      </c>
      <c r="Y2021" s="7">
        <v>0.75500007565902649</v>
      </c>
      <c r="Z2021" s="7">
        <v>-0.70160074914598236</v>
      </c>
      <c r="AX2021" t="s">
        <v>549</v>
      </c>
      <c r="AY2021">
        <v>-6.7428305970632249E-2</v>
      </c>
    </row>
    <row r="2022" spans="13:51" x14ac:dyDescent="0.25">
      <c r="M2022" t="s">
        <v>1743</v>
      </c>
      <c r="N2022">
        <v>0.60948660610643335</v>
      </c>
      <c r="O2022">
        <v>3.8160604524070961E-2</v>
      </c>
      <c r="P2022">
        <v>1</v>
      </c>
      <c r="Q2022">
        <v>0</v>
      </c>
      <c r="R2022">
        <v>1.3112135223082568</v>
      </c>
      <c r="S2022">
        <v>0.11398412388497341</v>
      </c>
      <c r="T2022">
        <v>-6.1196669684060755E-2</v>
      </c>
      <c r="U2022">
        <v>16.51262907650657</v>
      </c>
      <c r="V2022">
        <v>0</v>
      </c>
      <c r="X2022" s="7">
        <v>1991</v>
      </c>
      <c r="Y2022" s="7">
        <v>2.0041892516360491</v>
      </c>
      <c r="Z2022" s="7">
        <v>-2.6197043373306066</v>
      </c>
      <c r="AX2022" t="s">
        <v>1913</v>
      </c>
      <c r="AY2022">
        <v>-0.67897533345100047</v>
      </c>
    </row>
    <row r="2023" spans="13:51" x14ac:dyDescent="0.25">
      <c r="M2023" t="s">
        <v>1744</v>
      </c>
      <c r="N2023">
        <v>0.14129395214854759</v>
      </c>
      <c r="O2023">
        <v>0.14811957878764498</v>
      </c>
      <c r="P2023">
        <v>1</v>
      </c>
      <c r="Q2023">
        <v>0</v>
      </c>
      <c r="R2023">
        <v>0.50684052699549031</v>
      </c>
      <c r="S2023">
        <v>0.41889326442725699</v>
      </c>
      <c r="T2023">
        <v>0.83625394963188193</v>
      </c>
      <c r="U2023">
        <v>16.126599929328133</v>
      </c>
      <c r="V2023">
        <v>0</v>
      </c>
      <c r="X2023" s="7">
        <v>1992</v>
      </c>
      <c r="Y2023" s="7">
        <v>0.47007854127782278</v>
      </c>
      <c r="Z2023" s="7">
        <v>-0.57122537243722538</v>
      </c>
      <c r="AX2023" t="s">
        <v>735</v>
      </c>
      <c r="AY2023">
        <v>0.2713935098028421</v>
      </c>
    </row>
    <row r="2024" spans="13:51" x14ac:dyDescent="0.25">
      <c r="M2024" t="s">
        <v>1745</v>
      </c>
      <c r="N2024">
        <v>7.6050730759338436E-2</v>
      </c>
      <c r="O2024">
        <v>4.6436734266553974E-2</v>
      </c>
      <c r="P2024">
        <v>1</v>
      </c>
      <c r="Q2024">
        <v>0</v>
      </c>
      <c r="R2024">
        <v>0.8709239784816184</v>
      </c>
      <c r="S2024">
        <v>8.7854898908419535E-2</v>
      </c>
      <c r="T2024">
        <v>8.5617281615208846E-2</v>
      </c>
      <c r="U2024">
        <v>18.081680853328393</v>
      </c>
      <c r="V2024">
        <v>0</v>
      </c>
      <c r="X2024" s="7">
        <v>1993</v>
      </c>
      <c r="Y2024" s="7">
        <v>0.16322926055541259</v>
      </c>
      <c r="Z2024" s="7">
        <v>-0.78229483781461284</v>
      </c>
      <c r="AX2024" t="s">
        <v>393</v>
      </c>
      <c r="AY2024">
        <v>3.753783500271049E-2</v>
      </c>
    </row>
    <row r="2025" spans="13:51" x14ac:dyDescent="0.25">
      <c r="M2025" t="s">
        <v>2454</v>
      </c>
      <c r="N2025">
        <v>-0.35632328392006801</v>
      </c>
      <c r="O2025">
        <v>0.27383084103955624</v>
      </c>
      <c r="P2025">
        <v>1</v>
      </c>
      <c r="Q2025">
        <v>0</v>
      </c>
      <c r="R2025">
        <v>0.77810328215359592</v>
      </c>
      <c r="S2025">
        <v>6.433319210419991E-2</v>
      </c>
      <c r="T2025">
        <v>-0.87046572209962914</v>
      </c>
      <c r="U2025">
        <v>16.343208468121446</v>
      </c>
      <c r="V2025">
        <v>0</v>
      </c>
      <c r="X2025" s="7">
        <v>1994</v>
      </c>
      <c r="Y2025" s="7">
        <v>1.6705875769180192</v>
      </c>
      <c r="Z2025" s="7">
        <v>-1.4594699863724785</v>
      </c>
      <c r="AX2025" t="s">
        <v>87</v>
      </c>
      <c r="AY2025">
        <v>1.1608436244680467E-2</v>
      </c>
    </row>
    <row r="2026" spans="13:51" x14ac:dyDescent="0.25">
      <c r="M2026" t="s">
        <v>256</v>
      </c>
      <c r="N2026">
        <v>0.40830870834097832</v>
      </c>
      <c r="O2026">
        <v>-1.0259756445151964E-2</v>
      </c>
      <c r="P2026">
        <v>1</v>
      </c>
      <c r="Q2026">
        <v>0</v>
      </c>
      <c r="R2026">
        <v>0.83419352588161322</v>
      </c>
      <c r="S2026">
        <v>9.8057634220793874E-2</v>
      </c>
      <c r="T2026">
        <v>7.1020467342935392E-2</v>
      </c>
      <c r="U2026">
        <v>17.726720451768898</v>
      </c>
      <c r="V2026">
        <v>0</v>
      </c>
      <c r="X2026" s="7">
        <v>1995</v>
      </c>
      <c r="Y2026" s="7">
        <v>-0.20348643655104412</v>
      </c>
      <c r="Z2026" s="7">
        <v>-2.3082684320682195E-2</v>
      </c>
      <c r="AX2026" t="s">
        <v>111</v>
      </c>
      <c r="AY2026">
        <v>0.40429962067371222</v>
      </c>
    </row>
    <row r="2027" spans="13:51" x14ac:dyDescent="0.25">
      <c r="M2027" t="s">
        <v>1746</v>
      </c>
      <c r="N2027">
        <v>0.10807215999740941</v>
      </c>
      <c r="O2027">
        <v>0.28005607298992585</v>
      </c>
      <c r="P2027">
        <v>1</v>
      </c>
      <c r="Q2027">
        <v>0</v>
      </c>
      <c r="R2027">
        <v>0.97978335147029016</v>
      </c>
      <c r="S2027">
        <v>0.14977506851867242</v>
      </c>
      <c r="T2027">
        <v>-0.15111777463936249</v>
      </c>
      <c r="U2027">
        <v>17.679341815853125</v>
      </c>
      <c r="V2027">
        <v>0</v>
      </c>
      <c r="X2027" s="7">
        <v>1996</v>
      </c>
      <c r="Y2027" s="7">
        <v>-0.14993259008956636</v>
      </c>
      <c r="Z2027" s="7">
        <v>1.5788071046924372</v>
      </c>
      <c r="AX2027" t="s">
        <v>1915</v>
      </c>
      <c r="AY2027">
        <v>3.9795861643422199E-4</v>
      </c>
    </row>
    <row r="2028" spans="13:51" x14ac:dyDescent="0.25">
      <c r="M2028" t="s">
        <v>2455</v>
      </c>
      <c r="N2028">
        <v>3.9734230464550278</v>
      </c>
      <c r="O2028">
        <v>0.45623286248969874</v>
      </c>
      <c r="P2028">
        <v>1</v>
      </c>
      <c r="Q2028">
        <v>0</v>
      </c>
      <c r="R2028">
        <v>0.46252983348971771</v>
      </c>
      <c r="S2028">
        <v>0.1311916751828279</v>
      </c>
      <c r="T2028">
        <v>-0.53410746646684959</v>
      </c>
      <c r="U2028">
        <v>18.429233600642814</v>
      </c>
      <c r="V2028">
        <v>0</v>
      </c>
      <c r="X2028" s="7">
        <v>1997</v>
      </c>
      <c r="Y2028" s="7">
        <v>0.16058384117302937</v>
      </c>
      <c r="Z2028" s="7">
        <v>-0.36245646576880985</v>
      </c>
      <c r="AX2028" t="s">
        <v>23</v>
      </c>
      <c r="AY2028">
        <v>0.28927210721228663</v>
      </c>
    </row>
    <row r="2029" spans="13:51" x14ac:dyDescent="0.25">
      <c r="M2029" t="s">
        <v>1747</v>
      </c>
      <c r="N2029">
        <v>-9.9706513552268783E-2</v>
      </c>
      <c r="O2029">
        <v>-4.7193851937805573E-4</v>
      </c>
      <c r="P2029">
        <v>1</v>
      </c>
      <c r="Q2029">
        <v>0</v>
      </c>
      <c r="R2029">
        <v>0.27830059755371989</v>
      </c>
      <c r="S2029">
        <v>7.811002243296726E-2</v>
      </c>
      <c r="T2029">
        <v>0.46343456524055138</v>
      </c>
      <c r="U2029">
        <v>17.639450551533496</v>
      </c>
      <c r="V2029">
        <v>0</v>
      </c>
      <c r="X2029" s="7">
        <v>1998</v>
      </c>
      <c r="Y2029" s="7">
        <v>0.20997373899790456</v>
      </c>
      <c r="Z2029" s="7">
        <v>-0.54474621118280686</v>
      </c>
      <c r="AX2029" t="s">
        <v>1916</v>
      </c>
      <c r="AY2029">
        <v>0.18948310634679857</v>
      </c>
    </row>
    <row r="2030" spans="13:51" x14ac:dyDescent="0.25">
      <c r="M2030" t="s">
        <v>1748</v>
      </c>
      <c r="N2030">
        <v>6.8078067858889424E-2</v>
      </c>
      <c r="O2030">
        <v>0.79985260571037353</v>
      </c>
      <c r="P2030">
        <v>1</v>
      </c>
      <c r="Q2030">
        <v>0</v>
      </c>
      <c r="R2030">
        <v>0.38119231763011169</v>
      </c>
      <c r="S2030">
        <v>7.7489621053543109E-2</v>
      </c>
      <c r="T2030">
        <v>1.3408120131695391</v>
      </c>
      <c r="U2030">
        <v>17.410461308200912</v>
      </c>
      <c r="V2030">
        <v>0</v>
      </c>
      <c r="X2030" s="7">
        <v>1999</v>
      </c>
      <c r="Y2030" s="7">
        <v>6.8975914253621429E-3</v>
      </c>
      <c r="Z2030" s="7">
        <v>-0.58375895661988964</v>
      </c>
      <c r="AX2030" t="s">
        <v>107</v>
      </c>
      <c r="AY2030">
        <v>0.39190649068994898</v>
      </c>
    </row>
    <row r="2031" spans="13:51" x14ac:dyDescent="0.25">
      <c r="M2031" t="s">
        <v>25</v>
      </c>
      <c r="N2031">
        <v>-0.10963235395318349</v>
      </c>
      <c r="O2031">
        <v>5.0189692140511381E-2</v>
      </c>
      <c r="P2031">
        <v>1</v>
      </c>
      <c r="Q2031">
        <v>0</v>
      </c>
      <c r="R2031">
        <v>0.88877677261615906</v>
      </c>
      <c r="S2031">
        <v>0.14754693860109394</v>
      </c>
      <c r="T2031">
        <v>-0.13047268001810675</v>
      </c>
      <c r="U2031">
        <v>20.446876162299144</v>
      </c>
      <c r="V2031">
        <v>0</v>
      </c>
      <c r="X2031" s="7">
        <v>2000</v>
      </c>
      <c r="Y2031" s="7">
        <v>0.18100070401315987</v>
      </c>
      <c r="Z2031" s="7">
        <v>-0.31559306577660595</v>
      </c>
      <c r="AX2031" t="s">
        <v>237</v>
      </c>
      <c r="AY2031">
        <v>0.19465038609603799</v>
      </c>
    </row>
    <row r="2032" spans="13:51" x14ac:dyDescent="0.25">
      <c r="M2032" t="s">
        <v>1749</v>
      </c>
      <c r="N2032">
        <v>-0.42211383138463726</v>
      </c>
      <c r="O2032">
        <v>0.17185900626079048</v>
      </c>
      <c r="P2032">
        <v>1</v>
      </c>
      <c r="Q2032">
        <v>0</v>
      </c>
      <c r="R2032">
        <v>1.1870092692162333</v>
      </c>
      <c r="S2032">
        <v>0.22210487875814419</v>
      </c>
      <c r="T2032">
        <v>-0.33473824673003122</v>
      </c>
      <c r="U2032">
        <v>20.397128146964892</v>
      </c>
      <c r="V2032">
        <v>0</v>
      </c>
      <c r="X2032" s="7">
        <v>2001</v>
      </c>
      <c r="Y2032" s="7">
        <v>-7.1165535176162364E-2</v>
      </c>
      <c r="Z2032" s="7">
        <v>-0.40504146269650848</v>
      </c>
      <c r="AX2032" t="s">
        <v>1917</v>
      </c>
      <c r="AY2032">
        <v>-0.43249312107824595</v>
      </c>
    </row>
    <row r="2033" spans="13:51" x14ac:dyDescent="0.25">
      <c r="M2033" t="s">
        <v>2456</v>
      </c>
      <c r="N2033">
        <v>0.359521767602624</v>
      </c>
      <c r="O2033">
        <v>6.7142905544075496E-2</v>
      </c>
      <c r="P2033">
        <v>1</v>
      </c>
      <c r="Q2033">
        <v>0</v>
      </c>
      <c r="R2033">
        <v>0.36960199935524712</v>
      </c>
      <c r="S2033">
        <v>0.17726568625989939</v>
      </c>
      <c r="T2033">
        <v>-0.1143249523395712</v>
      </c>
      <c r="U2033">
        <v>18.272553625152316</v>
      </c>
      <c r="V2033">
        <v>0</v>
      </c>
      <c r="X2033" s="7">
        <v>2002</v>
      </c>
      <c r="Y2033" s="7">
        <v>-1.904970345083052</v>
      </c>
      <c r="Z2033" s="7">
        <v>3.9415879826600402</v>
      </c>
      <c r="AX2033" t="s">
        <v>2554</v>
      </c>
      <c r="AY2033">
        <v>0.2490834225380808</v>
      </c>
    </row>
    <row r="2034" spans="13:51" x14ac:dyDescent="0.25">
      <c r="M2034" t="s">
        <v>1750</v>
      </c>
      <c r="N2034">
        <v>-0.48556498884156385</v>
      </c>
      <c r="O2034">
        <v>9.505294145838647E-2</v>
      </c>
      <c r="P2034">
        <v>1</v>
      </c>
      <c r="Q2034">
        <v>0</v>
      </c>
      <c r="R2034">
        <v>0.67612454633444941</v>
      </c>
      <c r="S2034">
        <v>8.8781793026179626E-2</v>
      </c>
      <c r="T2034">
        <v>-0.12363410490707429</v>
      </c>
      <c r="U2034">
        <v>16.742893856886631</v>
      </c>
      <c r="V2034">
        <v>0</v>
      </c>
      <c r="X2034" s="7">
        <v>2003</v>
      </c>
      <c r="Y2034" s="7">
        <v>8.9324791649404434E-2</v>
      </c>
      <c r="Z2034" s="7">
        <v>0.19189112851685658</v>
      </c>
      <c r="AX2034" t="s">
        <v>584</v>
      </c>
      <c r="AY2034">
        <v>6.5827397521296793E-2</v>
      </c>
    </row>
    <row r="2035" spans="13:51" x14ac:dyDescent="0.25">
      <c r="M2035" t="s">
        <v>2457</v>
      </c>
      <c r="N2035">
        <v>-0.78150860870811734</v>
      </c>
      <c r="O2035">
        <v>0.21173685105543527</v>
      </c>
      <c r="P2035">
        <v>1</v>
      </c>
      <c r="Q2035">
        <v>0</v>
      </c>
      <c r="R2035">
        <v>0.65501250718793591</v>
      </c>
      <c r="S2035">
        <v>0.21921567620660753</v>
      </c>
      <c r="T2035">
        <v>-5.24391864947438E-2</v>
      </c>
      <c r="U2035">
        <v>17.216873325217232</v>
      </c>
      <c r="V2035">
        <v>0</v>
      </c>
      <c r="X2035" s="7">
        <v>2004</v>
      </c>
      <c r="Y2035" s="7">
        <v>0.1196769771384186</v>
      </c>
      <c r="Z2035" s="7">
        <v>-1.4892934152425902E-2</v>
      </c>
      <c r="AX2035" t="s">
        <v>1918</v>
      </c>
      <c r="AY2035">
        <v>0.75993545590671985</v>
      </c>
    </row>
    <row r="2036" spans="13:51" x14ac:dyDescent="0.25">
      <c r="M2036" t="s">
        <v>2458</v>
      </c>
      <c r="N2036">
        <v>0.61844866780494057</v>
      </c>
      <c r="O2036">
        <v>0.1401322305121582</v>
      </c>
      <c r="P2036">
        <v>1</v>
      </c>
      <c r="Q2036">
        <v>0</v>
      </c>
      <c r="R2036">
        <v>0.50508604901077059</v>
      </c>
      <c r="S2036">
        <v>4.4990776371448944E-2</v>
      </c>
      <c r="T2036">
        <v>1.9885525504851804</v>
      </c>
      <c r="U2036">
        <v>16.702236694230187</v>
      </c>
      <c r="V2036">
        <v>0</v>
      </c>
      <c r="X2036" s="7">
        <v>2005</v>
      </c>
      <c r="Y2036" s="7">
        <v>0.13829305718718743</v>
      </c>
      <c r="Z2036" s="7">
        <v>-0.51492703292188868</v>
      </c>
      <c r="AX2036" t="s">
        <v>1919</v>
      </c>
      <c r="AY2036">
        <v>3.9861626561201624E-2</v>
      </c>
    </row>
    <row r="2037" spans="13:51" x14ac:dyDescent="0.25">
      <c r="M2037" t="s">
        <v>779</v>
      </c>
      <c r="N2037">
        <v>-0.18729237465411833</v>
      </c>
      <c r="O2037">
        <v>0.36951635063423571</v>
      </c>
      <c r="P2037">
        <v>1</v>
      </c>
      <c r="Q2037">
        <v>0</v>
      </c>
      <c r="R2037">
        <v>0.50103546359177009</v>
      </c>
      <c r="S2037">
        <v>0.10924080407179974</v>
      </c>
      <c r="T2037">
        <v>0.21959516548679384</v>
      </c>
      <c r="U2037">
        <v>16.385655842195433</v>
      </c>
      <c r="V2037">
        <v>0</v>
      </c>
      <c r="X2037" s="7">
        <v>2006</v>
      </c>
      <c r="Y2037" s="7">
        <v>0.23839370773125565</v>
      </c>
      <c r="Z2037" s="7">
        <v>1.4111087434331004</v>
      </c>
      <c r="AX2037" t="s">
        <v>1920</v>
      </c>
      <c r="AY2037">
        <v>7.5822914118836973E-2</v>
      </c>
    </row>
    <row r="2038" spans="13:51" x14ac:dyDescent="0.25">
      <c r="M2038" t="s">
        <v>2459</v>
      </c>
      <c r="N2038">
        <v>0.35348693889380495</v>
      </c>
      <c r="O2038">
        <v>0.16237999227079322</v>
      </c>
      <c r="P2038">
        <v>1</v>
      </c>
      <c r="Q2038">
        <v>0</v>
      </c>
      <c r="R2038">
        <v>0.47262791038534252</v>
      </c>
      <c r="S2038">
        <v>0.11068785506381086</v>
      </c>
      <c r="T2038">
        <v>-1.1519946060919946E-2</v>
      </c>
      <c r="U2038">
        <v>15.962186947395461</v>
      </c>
      <c r="V2038">
        <v>0</v>
      </c>
      <c r="X2038" s="7">
        <v>2007</v>
      </c>
      <c r="Y2038" s="7">
        <v>-4.6073563449064076E-2</v>
      </c>
      <c r="Z2038" s="7">
        <v>0.75884990945601394</v>
      </c>
      <c r="AX2038" t="s">
        <v>1921</v>
      </c>
      <c r="AY2038">
        <v>4.1944524353076957</v>
      </c>
    </row>
    <row r="2039" spans="13:51" x14ac:dyDescent="0.25">
      <c r="M2039" t="s">
        <v>1751</v>
      </c>
      <c r="N2039">
        <v>-0.56250854808831341</v>
      </c>
      <c r="O2039">
        <v>1.2862063346339032</v>
      </c>
      <c r="P2039">
        <v>1</v>
      </c>
      <c r="Q2039">
        <v>0</v>
      </c>
      <c r="R2039">
        <v>0.5645419156358068</v>
      </c>
      <c r="S2039">
        <v>0.49805839069875441</v>
      </c>
      <c r="T2039">
        <v>3.3100115973667965E-2</v>
      </c>
      <c r="U2039">
        <v>18.049857915388618</v>
      </c>
      <c r="V2039">
        <v>0</v>
      </c>
      <c r="X2039" s="7">
        <v>2008</v>
      </c>
      <c r="Y2039" s="7">
        <v>-0.1399230598351382</v>
      </c>
      <c r="Z2039" s="7">
        <v>-0.15174545585596833</v>
      </c>
      <c r="AX2039" t="s">
        <v>1922</v>
      </c>
      <c r="AY2039">
        <v>1.058347004972608</v>
      </c>
    </row>
    <row r="2040" spans="13:51" x14ac:dyDescent="0.25">
      <c r="M2040" t="s">
        <v>649</v>
      </c>
      <c r="N2040">
        <v>0.4527546475060179</v>
      </c>
      <c r="O2040">
        <v>-0.15692609223165019</v>
      </c>
      <c r="P2040">
        <v>1</v>
      </c>
      <c r="Q2040">
        <v>0</v>
      </c>
      <c r="R2040">
        <v>0.66232748927364182</v>
      </c>
      <c r="S2040">
        <v>0.11116499104009191</v>
      </c>
      <c r="T2040">
        <v>7.7241651527487489</v>
      </c>
      <c r="U2040">
        <v>16.317643537838268</v>
      </c>
      <c r="V2040">
        <v>0</v>
      </c>
      <c r="X2040" s="7">
        <v>2009</v>
      </c>
      <c r="Y2040" s="7">
        <v>0.6030153818168571</v>
      </c>
      <c r="Z2040" s="7">
        <v>4.3962454716622341</v>
      </c>
      <c r="AX2040" t="s">
        <v>527</v>
      </c>
      <c r="AY2040">
        <v>-0.12666789692363911</v>
      </c>
    </row>
    <row r="2041" spans="13:51" x14ac:dyDescent="0.25">
      <c r="M2041" t="s">
        <v>1752</v>
      </c>
      <c r="N2041">
        <v>1.3369283409211297</v>
      </c>
      <c r="O2041">
        <v>0.97349272510212048</v>
      </c>
      <c r="P2041">
        <v>1</v>
      </c>
      <c r="Q2041">
        <v>0</v>
      </c>
      <c r="R2041">
        <v>1.0581169410479379</v>
      </c>
      <c r="S2041">
        <v>0.14260800196940307</v>
      </c>
      <c r="T2041">
        <v>-0.17516134208800338</v>
      </c>
      <c r="U2041">
        <v>16.047448404131092</v>
      </c>
      <c r="V2041">
        <v>0</v>
      </c>
      <c r="X2041" s="7">
        <v>2010</v>
      </c>
      <c r="Y2041" s="7">
        <v>5.6188385350392472E-2</v>
      </c>
      <c r="Z2041" s="7">
        <v>-0.65043690878377902</v>
      </c>
      <c r="AX2041" t="s">
        <v>1923</v>
      </c>
      <c r="AY2041">
        <v>1.5965915165530389</v>
      </c>
    </row>
    <row r="2042" spans="13:51" x14ac:dyDescent="0.25">
      <c r="M2042" t="s">
        <v>582</v>
      </c>
      <c r="N2042">
        <v>-0.31342598960347051</v>
      </c>
      <c r="O2042">
        <v>5.4471610566459758E-2</v>
      </c>
      <c r="P2042">
        <v>1</v>
      </c>
      <c r="Q2042">
        <v>0</v>
      </c>
      <c r="R2042">
        <v>0.70935376822794394</v>
      </c>
      <c r="S2042">
        <v>0.11484771373281288</v>
      </c>
      <c r="T2042">
        <v>0.44155565514257933</v>
      </c>
      <c r="U2042">
        <v>16.719677291725066</v>
      </c>
      <c r="V2042">
        <v>0</v>
      </c>
      <c r="X2042" s="7">
        <v>2011</v>
      </c>
      <c r="Y2042" s="7">
        <v>0.47462283012179063</v>
      </c>
      <c r="Z2042" s="7">
        <v>0.40756374375119131</v>
      </c>
      <c r="AX2042" t="s">
        <v>1924</v>
      </c>
      <c r="AY2042">
        <v>1.1633437561010664</v>
      </c>
    </row>
    <row r="2043" spans="13:51" x14ac:dyDescent="0.25">
      <c r="M2043" t="s">
        <v>1753</v>
      </c>
      <c r="N2043">
        <v>-0.37513244520207917</v>
      </c>
      <c r="O2043">
        <v>0.55859762482821318</v>
      </c>
      <c r="P2043">
        <v>1</v>
      </c>
      <c r="Q2043">
        <v>0</v>
      </c>
      <c r="R2043">
        <v>1.180362274732879</v>
      </c>
      <c r="S2043">
        <v>0.10847822549234909</v>
      </c>
      <c r="T2043">
        <v>9.0203469881543246</v>
      </c>
      <c r="U2043">
        <v>16.51158554937226</v>
      </c>
      <c r="V2043">
        <v>0</v>
      </c>
      <c r="X2043" s="7">
        <v>2012</v>
      </c>
      <c r="Y2043" s="7">
        <v>0.75728394957433942</v>
      </c>
      <c r="Z2043" s="7">
        <v>-1.4554262732586452</v>
      </c>
      <c r="AX2043" t="s">
        <v>2555</v>
      </c>
      <c r="AY2043">
        <v>-0.64433777160487493</v>
      </c>
    </row>
    <row r="2044" spans="13:51" x14ac:dyDescent="0.25">
      <c r="M2044" t="s">
        <v>652</v>
      </c>
      <c r="N2044">
        <v>-0.37247803820935721</v>
      </c>
      <c r="O2044">
        <v>8.3472112883568483E-2</v>
      </c>
      <c r="P2044">
        <v>1</v>
      </c>
      <c r="Q2044">
        <v>0</v>
      </c>
      <c r="R2044">
        <v>1.2780526511827122</v>
      </c>
      <c r="S2044">
        <v>7.243699757817515E-2</v>
      </c>
      <c r="T2044">
        <v>-0.3130723301724182</v>
      </c>
      <c r="U2044">
        <v>15.877086130769461</v>
      </c>
      <c r="V2044">
        <v>0</v>
      </c>
      <c r="X2044" s="7">
        <v>2013</v>
      </c>
      <c r="Y2044" s="7">
        <v>-0.39091980169035101</v>
      </c>
      <c r="Z2044" s="7">
        <v>-0.48177733318101701</v>
      </c>
      <c r="AX2044" t="s">
        <v>1926</v>
      </c>
      <c r="AY2044">
        <v>-0.13071487440267898</v>
      </c>
    </row>
    <row r="2045" spans="13:51" x14ac:dyDescent="0.25">
      <c r="M2045" t="s">
        <v>2460</v>
      </c>
      <c r="N2045">
        <v>-0.5503292442526142</v>
      </c>
      <c r="O2045">
        <v>0.48308369118505051</v>
      </c>
      <c r="P2045">
        <v>1</v>
      </c>
      <c r="Q2045">
        <v>0</v>
      </c>
      <c r="R2045">
        <v>0.77315523751482773</v>
      </c>
      <c r="S2045">
        <v>9.5554455191563969E-2</v>
      </c>
      <c r="T2045">
        <v>-2.9036810119090647E-2</v>
      </c>
      <c r="U2045">
        <v>18.753447730666416</v>
      </c>
      <c r="V2045">
        <v>0</v>
      </c>
      <c r="X2045" s="7">
        <v>2014</v>
      </c>
      <c r="Y2045" s="7">
        <v>0.11581997825938076</v>
      </c>
      <c r="Z2045" s="7">
        <v>-0.28952747875194401</v>
      </c>
      <c r="AX2045" t="s">
        <v>522</v>
      </c>
      <c r="AY2045">
        <v>-0.25878978743309472</v>
      </c>
    </row>
    <row r="2046" spans="13:51" x14ac:dyDescent="0.25">
      <c r="M2046" t="s">
        <v>743</v>
      </c>
      <c r="N2046">
        <v>1.2396997925556605</v>
      </c>
      <c r="O2046">
        <v>-8.6677844345786903E-2</v>
      </c>
      <c r="P2046">
        <v>1</v>
      </c>
      <c r="Q2046">
        <v>0</v>
      </c>
      <c r="R2046">
        <v>0.44884072174519085</v>
      </c>
      <c r="S2046">
        <v>7.3688604287342405E-2</v>
      </c>
      <c r="T2046">
        <v>1.0360140027984341</v>
      </c>
      <c r="U2046">
        <v>16.934044742082733</v>
      </c>
      <c r="V2046">
        <v>0</v>
      </c>
      <c r="X2046" s="7">
        <v>2015</v>
      </c>
      <c r="Y2046" s="7">
        <v>8.1547490061622915E-2</v>
      </c>
      <c r="Z2046" s="7">
        <v>-0.19896763018787139</v>
      </c>
      <c r="AX2046" t="s">
        <v>1927</v>
      </c>
      <c r="AY2046">
        <v>1.0496738305137869</v>
      </c>
    </row>
    <row r="2047" spans="13:51" x14ac:dyDescent="0.25">
      <c r="M2047" t="s">
        <v>231</v>
      </c>
      <c r="N2047">
        <v>-0.40836480629076738</v>
      </c>
      <c r="O2047">
        <v>1.2072942086766075E-2</v>
      </c>
      <c r="P2047">
        <v>1</v>
      </c>
      <c r="Q2047">
        <v>0</v>
      </c>
      <c r="R2047">
        <v>0.34506949035452167</v>
      </c>
      <c r="S2047">
        <v>0.13982003490199807</v>
      </c>
      <c r="T2047">
        <v>0.66324677882212169</v>
      </c>
      <c r="U2047">
        <v>18.904132178241895</v>
      </c>
      <c r="V2047">
        <v>0</v>
      </c>
      <c r="X2047" s="7">
        <v>2016</v>
      </c>
      <c r="Y2047" s="7">
        <v>0.35818669331096575</v>
      </c>
      <c r="Z2047" s="7">
        <v>-0.44342234202400843</v>
      </c>
      <c r="AX2047" t="s">
        <v>1928</v>
      </c>
      <c r="AY2047">
        <v>-0.28722391287126736</v>
      </c>
    </row>
    <row r="2048" spans="13:51" x14ac:dyDescent="0.25">
      <c r="M2048" t="s">
        <v>504</v>
      </c>
      <c r="N2048">
        <v>-0.36872549590166187</v>
      </c>
      <c r="O2048">
        <v>0.23676347875063258</v>
      </c>
      <c r="P2048">
        <v>1</v>
      </c>
      <c r="Q2048">
        <v>0</v>
      </c>
      <c r="R2048">
        <v>1.2227774064920334</v>
      </c>
      <c r="S2048">
        <v>0.30483905715336784</v>
      </c>
      <c r="T2048">
        <v>-0.21017979224975641</v>
      </c>
      <c r="U2048">
        <v>16.835551257280606</v>
      </c>
      <c r="V2048">
        <v>0</v>
      </c>
      <c r="X2048" s="7">
        <v>2017</v>
      </c>
      <c r="Y2048" s="7">
        <v>0.1491452992017501</v>
      </c>
      <c r="Z2048" s="7">
        <v>-0.58368380671283748</v>
      </c>
      <c r="AX2048" t="s">
        <v>775</v>
      </c>
      <c r="AY2048">
        <v>10.985307673685885</v>
      </c>
    </row>
    <row r="2049" spans="13:51" x14ac:dyDescent="0.25">
      <c r="M2049" t="s">
        <v>2461</v>
      </c>
      <c r="N2049">
        <v>4.8401364190032723</v>
      </c>
      <c r="O2049">
        <v>3.6132338521642886</v>
      </c>
      <c r="P2049">
        <v>1</v>
      </c>
      <c r="Q2049">
        <v>0</v>
      </c>
      <c r="R2049">
        <v>0.75943909393059872</v>
      </c>
      <c r="S2049">
        <v>0.32416934425527116</v>
      </c>
      <c r="T2049">
        <v>-0.74623611870529316</v>
      </c>
      <c r="U2049">
        <v>17.149529115764469</v>
      </c>
      <c r="V2049">
        <v>0</v>
      </c>
      <c r="X2049" s="7">
        <v>2018</v>
      </c>
      <c r="Y2049" s="7">
        <v>0.39987413683838491</v>
      </c>
      <c r="Z2049" s="7">
        <v>-0.43164179851342771</v>
      </c>
      <c r="AX2049" t="s">
        <v>1929</v>
      </c>
      <c r="AY2049">
        <v>0.22639555252275917</v>
      </c>
    </row>
    <row r="2050" spans="13:51" x14ac:dyDescent="0.25">
      <c r="M2050" t="s">
        <v>1754</v>
      </c>
      <c r="N2050">
        <v>-0.32316244863941718</v>
      </c>
      <c r="O2050">
        <v>-3.3239544072405383E-2</v>
      </c>
      <c r="P2050">
        <v>1</v>
      </c>
      <c r="Q2050">
        <v>0</v>
      </c>
      <c r="R2050">
        <v>0.96450383937401263</v>
      </c>
      <c r="S2050">
        <v>0.14329400929505504</v>
      </c>
      <c r="T2050">
        <v>-0.31956683221249621</v>
      </c>
      <c r="U2050">
        <v>17.02406072230356</v>
      </c>
      <c r="V2050">
        <v>0</v>
      </c>
      <c r="X2050" s="7">
        <v>2019</v>
      </c>
      <c r="Y2050" s="7">
        <v>0.16925700167820792</v>
      </c>
      <c r="Z2050" s="7">
        <v>0.44022960442822545</v>
      </c>
      <c r="AX2050" t="s">
        <v>1930</v>
      </c>
      <c r="AY2050">
        <v>0.18168883866708438</v>
      </c>
    </row>
    <row r="2051" spans="13:51" x14ac:dyDescent="0.25">
      <c r="M2051" t="s">
        <v>1755</v>
      </c>
      <c r="N2051">
        <v>-0.50554670147851744</v>
      </c>
      <c r="O2051">
        <v>-3.5820550245926487E-2</v>
      </c>
      <c r="P2051">
        <v>1</v>
      </c>
      <c r="Q2051">
        <v>0</v>
      </c>
      <c r="R2051">
        <v>1.0307812097302331</v>
      </c>
      <c r="S2051">
        <v>0.11893090609525182</v>
      </c>
      <c r="T2051">
        <v>-0.6950945371276912</v>
      </c>
      <c r="U2051">
        <v>16.930475300361163</v>
      </c>
      <c r="V2051">
        <v>0</v>
      </c>
      <c r="X2051" s="7">
        <v>2020</v>
      </c>
      <c r="Y2051" s="7">
        <v>-0.17725075236672214</v>
      </c>
      <c r="Z2051" s="7">
        <v>0.31854470451526973</v>
      </c>
      <c r="AX2051" t="s">
        <v>879</v>
      </c>
      <c r="AY2051">
        <v>0.10660254080114821</v>
      </c>
    </row>
    <row r="2052" spans="13:51" x14ac:dyDescent="0.25">
      <c r="M2052" t="s">
        <v>78</v>
      </c>
      <c r="N2052">
        <v>0.15280344798447917</v>
      </c>
      <c r="O2052">
        <v>4.1314472195321222E-2</v>
      </c>
      <c r="P2052">
        <v>1</v>
      </c>
      <c r="Q2052">
        <v>0</v>
      </c>
      <c r="R2052">
        <v>2.615582533768249</v>
      </c>
      <c r="S2052">
        <v>3.2468809629081823E-2</v>
      </c>
      <c r="T2052">
        <v>-0.39492486370756724</v>
      </c>
      <c r="U2052">
        <v>18.07407251706104</v>
      </c>
      <c r="V2052">
        <v>0</v>
      </c>
      <c r="X2052" s="7">
        <v>2021</v>
      </c>
      <c r="Y2052" s="7">
        <v>0.26464699928084412</v>
      </c>
      <c r="Z2052" s="7">
        <v>-0.18859626852150568</v>
      </c>
      <c r="AX2052" t="s">
        <v>500</v>
      </c>
      <c r="AY2052">
        <v>-0.36421715243689012</v>
      </c>
    </row>
    <row r="2053" spans="13:51" x14ac:dyDescent="0.25">
      <c r="M2053" t="s">
        <v>2462</v>
      </c>
      <c r="N2053">
        <v>-5.3393626962893917E-2</v>
      </c>
      <c r="O2053">
        <v>2.5019881328640037</v>
      </c>
      <c r="P2053">
        <v>1</v>
      </c>
      <c r="Q2053">
        <v>0</v>
      </c>
      <c r="R2053">
        <v>0.51885077228808718</v>
      </c>
      <c r="S2053">
        <v>7.5008304692626218E-2</v>
      </c>
      <c r="T2053">
        <v>3.8721171010183035E-3</v>
      </c>
      <c r="U2053">
        <v>15.796726356883617</v>
      </c>
      <c r="V2053">
        <v>0</v>
      </c>
      <c r="X2053" s="7">
        <v>2022</v>
      </c>
      <c r="Y2053" s="7">
        <v>-5.718603684645121E-2</v>
      </c>
      <c r="Z2053" s="7">
        <v>-0.29913724707361677</v>
      </c>
      <c r="AX2053" t="s">
        <v>1931</v>
      </c>
      <c r="AY2053">
        <v>0.45098098083480687</v>
      </c>
    </row>
    <row r="2054" spans="13:51" x14ac:dyDescent="0.25">
      <c r="M2054" t="s">
        <v>1756</v>
      </c>
      <c r="N2054">
        <v>0.2457677006528213</v>
      </c>
      <c r="O2054">
        <v>0.69352571977583266</v>
      </c>
      <c r="P2054">
        <v>1</v>
      </c>
      <c r="Q2054">
        <v>0</v>
      </c>
      <c r="R2054">
        <v>0.42565735249712811</v>
      </c>
      <c r="S2054">
        <v>9.9011099874663236E-2</v>
      </c>
      <c r="T2054">
        <v>0.31370461415977657</v>
      </c>
      <c r="U2054">
        <v>17.048930383208514</v>
      </c>
      <c r="V2054">
        <v>0</v>
      </c>
      <c r="X2054" s="7">
        <v>2023</v>
      </c>
      <c r="Y2054" s="7">
        <v>0.21909616264750334</v>
      </c>
      <c r="Z2054" s="7">
        <v>0.18921254569347498</v>
      </c>
      <c r="AX2054" t="s">
        <v>1932</v>
      </c>
      <c r="AY2054">
        <v>5.3786348449202138E-2</v>
      </c>
    </row>
    <row r="2055" spans="13:51" x14ac:dyDescent="0.25">
      <c r="M2055" t="s">
        <v>1757</v>
      </c>
      <c r="N2055">
        <v>8.2443453746148684E-2</v>
      </c>
      <c r="O2055">
        <v>1.281951175917792</v>
      </c>
      <c r="P2055">
        <v>1</v>
      </c>
      <c r="Q2055">
        <v>0</v>
      </c>
      <c r="R2055">
        <v>0.64845392261242285</v>
      </c>
      <c r="S2055">
        <v>0.19387116936661283</v>
      </c>
      <c r="T2055">
        <v>-0.58412885187901686</v>
      </c>
      <c r="U2055">
        <v>16.271205440301269</v>
      </c>
      <c r="V2055">
        <v>0</v>
      </c>
      <c r="X2055" s="7">
        <v>2024</v>
      </c>
      <c r="Y2055" s="7">
        <v>8.5554156608582593E-2</v>
      </c>
      <c r="Z2055" s="7">
        <v>2.2518003388826813E-2</v>
      </c>
      <c r="AX2055" t="s">
        <v>202</v>
      </c>
      <c r="AY2055">
        <v>-0.21395568232010809</v>
      </c>
    </row>
    <row r="2056" spans="13:51" x14ac:dyDescent="0.25">
      <c r="M2056" t="s">
        <v>2464</v>
      </c>
      <c r="N2056">
        <v>0.92046524880453151</v>
      </c>
      <c r="O2056">
        <v>-6.9590098677045492E-2</v>
      </c>
      <c r="P2056">
        <v>1</v>
      </c>
      <c r="Q2056">
        <v>0</v>
      </c>
      <c r="R2056">
        <v>0.14830970136840818</v>
      </c>
      <c r="S2056">
        <v>0.13910683290361789</v>
      </c>
      <c r="T2056">
        <v>-0.50354655615362387</v>
      </c>
      <c r="U2056">
        <v>16.327184652370338</v>
      </c>
      <c r="V2056">
        <v>0</v>
      </c>
      <c r="X2056" s="7">
        <v>2025</v>
      </c>
      <c r="Y2056" s="7">
        <v>-3.4011064936925878E-2</v>
      </c>
      <c r="Z2056" s="7">
        <v>4.0074341113919534</v>
      </c>
      <c r="AX2056" t="s">
        <v>184</v>
      </c>
      <c r="AY2056">
        <v>-0.3322467876164909</v>
      </c>
    </row>
    <row r="2057" spans="13:51" x14ac:dyDescent="0.25">
      <c r="M2057" t="s">
        <v>172</v>
      </c>
      <c r="N2057">
        <v>1.2044464861639144</v>
      </c>
      <c r="O2057">
        <v>1.1080981930611891</v>
      </c>
      <c r="P2057">
        <v>1</v>
      </c>
      <c r="Q2057">
        <v>0</v>
      </c>
      <c r="R2057">
        <v>0.46146027452199495</v>
      </c>
      <c r="S2057">
        <v>0.26043896751023382</v>
      </c>
      <c r="T2057">
        <v>2.8593737583180885</v>
      </c>
      <c r="U2057">
        <v>19.546323197712297</v>
      </c>
      <c r="V2057">
        <v>0</v>
      </c>
      <c r="X2057" s="7">
        <v>2026</v>
      </c>
      <c r="Y2057" s="7">
        <v>0.3683306819444655</v>
      </c>
      <c r="Z2057" s="7">
        <v>-0.46803719549673428</v>
      </c>
      <c r="AX2057" t="s">
        <v>464</v>
      </c>
      <c r="AY2057">
        <v>-0.63334197080631616</v>
      </c>
    </row>
    <row r="2058" spans="13:51" x14ac:dyDescent="0.25">
      <c r="M2058" t="s">
        <v>1758</v>
      </c>
      <c r="N2058">
        <v>-0.12621641947039305</v>
      </c>
      <c r="O2058">
        <v>0.38280894621176553</v>
      </c>
      <c r="P2058">
        <v>1</v>
      </c>
      <c r="Q2058">
        <v>0</v>
      </c>
      <c r="R2058">
        <v>2.8118382628677523</v>
      </c>
      <c r="S2058">
        <v>0.10257114665312368</v>
      </c>
      <c r="T2058">
        <v>0.66090703414656027</v>
      </c>
      <c r="U2058">
        <v>16.38849924841584</v>
      </c>
      <c r="V2058">
        <v>0</v>
      </c>
      <c r="X2058" s="7">
        <v>2027</v>
      </c>
      <c r="Y2058" s="7">
        <v>0.87123711019054584</v>
      </c>
      <c r="Z2058" s="7">
        <v>-0.80315904233165636</v>
      </c>
      <c r="AX2058" t="s">
        <v>1933</v>
      </c>
      <c r="AY2058">
        <v>9.4521263500343303E-2</v>
      </c>
    </row>
    <row r="2059" spans="13:51" x14ac:dyDescent="0.25">
      <c r="M2059" t="s">
        <v>2465</v>
      </c>
      <c r="N2059">
        <v>-0.31972966416972637</v>
      </c>
      <c r="O2059">
        <v>3.5672781223435819E-2</v>
      </c>
      <c r="P2059">
        <v>1</v>
      </c>
      <c r="Q2059">
        <v>0</v>
      </c>
      <c r="R2059">
        <v>0.48923942616894678</v>
      </c>
      <c r="S2059">
        <v>0.18492474169304207</v>
      </c>
      <c r="T2059">
        <v>9.2180773473654262E-2</v>
      </c>
      <c r="U2059">
        <v>16.361416008823905</v>
      </c>
      <c r="V2059">
        <v>0</v>
      </c>
      <c r="X2059" s="7">
        <v>2028</v>
      </c>
      <c r="Y2059" s="7">
        <v>8.3845166895667123E-2</v>
      </c>
      <c r="Z2059" s="7">
        <v>-0.19347752084885061</v>
      </c>
      <c r="AX2059" t="s">
        <v>1934</v>
      </c>
      <c r="AY2059">
        <v>-0.76135053347199222</v>
      </c>
    </row>
    <row r="2060" spans="13:51" x14ac:dyDescent="0.25">
      <c r="M2060" t="s">
        <v>1759</v>
      </c>
      <c r="N2060">
        <v>-0.10345010157020415</v>
      </c>
      <c r="O2060">
        <v>9.0779038556366834E-2</v>
      </c>
      <c r="P2060">
        <v>1</v>
      </c>
      <c r="Q2060">
        <v>0</v>
      </c>
      <c r="R2060">
        <v>0.63457071549768174</v>
      </c>
      <c r="S2060">
        <v>0.11938939995110932</v>
      </c>
      <c r="T2060">
        <v>0.17234482847539342</v>
      </c>
      <c r="U2060">
        <v>17.231975551780959</v>
      </c>
      <c r="V2060">
        <v>0</v>
      </c>
      <c r="X2060" s="7">
        <v>2029</v>
      </c>
      <c r="Y2060" s="7">
        <v>-0.10754726990569596</v>
      </c>
      <c r="Z2060" s="7">
        <v>-0.3145665614789413</v>
      </c>
      <c r="AX2060" t="s">
        <v>236</v>
      </c>
      <c r="AY2060">
        <v>5.566152203874851</v>
      </c>
    </row>
    <row r="2061" spans="13:51" x14ac:dyDescent="0.25">
      <c r="M2061" t="s">
        <v>2466</v>
      </c>
      <c r="N2061">
        <v>6.9440942451643339E-2</v>
      </c>
      <c r="O2061">
        <v>-0.18333680843070213</v>
      </c>
      <c r="P2061">
        <v>1</v>
      </c>
      <c r="Q2061">
        <v>0</v>
      </c>
      <c r="R2061">
        <v>1.7099344164092336</v>
      </c>
      <c r="S2061">
        <v>0.12992251686158168</v>
      </c>
      <c r="T2061">
        <v>-0.15166008820005833</v>
      </c>
      <c r="U2061">
        <v>16.806101844720754</v>
      </c>
      <c r="V2061">
        <v>0</v>
      </c>
      <c r="X2061" s="7">
        <v>2030</v>
      </c>
      <c r="Y2061" s="7">
        <v>-4.4543791062065657E-2</v>
      </c>
      <c r="Z2061" s="7">
        <v>0.40406555866468963</v>
      </c>
      <c r="AX2061" t="s">
        <v>666</v>
      </c>
      <c r="AY2061">
        <v>0.30858292763686979</v>
      </c>
    </row>
    <row r="2062" spans="13:51" x14ac:dyDescent="0.25">
      <c r="M2062" t="s">
        <v>913</v>
      </c>
      <c r="N2062">
        <v>-0.83643302699156497</v>
      </c>
      <c r="O2062">
        <v>1.7910076500830641</v>
      </c>
      <c r="P2062">
        <v>1</v>
      </c>
      <c r="Q2062">
        <v>0</v>
      </c>
      <c r="R2062">
        <v>0.57567918312542321</v>
      </c>
      <c r="S2062">
        <v>0.39121923930632568</v>
      </c>
      <c r="T2062">
        <v>-0.28583070336170147</v>
      </c>
      <c r="U2062">
        <v>15.798304800776288</v>
      </c>
      <c r="V2062">
        <v>0</v>
      </c>
      <c r="X2062" s="7">
        <v>2031</v>
      </c>
      <c r="Y2062" s="7">
        <v>0.15307663645234523</v>
      </c>
      <c r="Z2062" s="7">
        <v>-0.63864162529390911</v>
      </c>
      <c r="AX2062" t="s">
        <v>1935</v>
      </c>
      <c r="AY2062">
        <v>-0.82306589984892786</v>
      </c>
    </row>
    <row r="2063" spans="13:51" x14ac:dyDescent="0.25">
      <c r="M2063" t="s">
        <v>1760</v>
      </c>
      <c r="N2063">
        <v>0.37949025504225414</v>
      </c>
      <c r="O2063">
        <v>0.37894620896436199</v>
      </c>
      <c r="P2063">
        <v>1</v>
      </c>
      <c r="Q2063">
        <v>0</v>
      </c>
      <c r="R2063">
        <v>1.1294267696755311</v>
      </c>
      <c r="S2063">
        <v>5.9382172736267703E-2</v>
      </c>
      <c r="T2063">
        <v>-0.23405675621276539</v>
      </c>
      <c r="U2063">
        <v>16.334717113557133</v>
      </c>
      <c r="V2063">
        <v>0</v>
      </c>
      <c r="X2063" s="7">
        <v>2032</v>
      </c>
      <c r="Y2063" s="7">
        <v>-7.0104442274426443E-2</v>
      </c>
      <c r="Z2063" s="7">
        <v>-0.71140416643369087</v>
      </c>
      <c r="AX2063" t="s">
        <v>1936</v>
      </c>
      <c r="AY2063">
        <v>0.31159510430531612</v>
      </c>
    </row>
    <row r="2064" spans="13:51" x14ac:dyDescent="0.25">
      <c r="M2064" t="s">
        <v>226</v>
      </c>
      <c r="N2064">
        <v>3.1457046477349988E-2</v>
      </c>
      <c r="O2064">
        <v>8.8714729972247733E-2</v>
      </c>
      <c r="P2064">
        <v>1</v>
      </c>
      <c r="Q2064">
        <v>0</v>
      </c>
      <c r="R2064">
        <v>0.54986573855173848</v>
      </c>
      <c r="S2064">
        <v>7.9154039448801422E-2</v>
      </c>
      <c r="T2064">
        <v>-0.15950227530318575</v>
      </c>
      <c r="U2064">
        <v>18.454019775544808</v>
      </c>
      <c r="V2064">
        <v>0</v>
      </c>
      <c r="X2064" s="7">
        <v>2033</v>
      </c>
      <c r="Y2064" s="7">
        <v>1.0825438283063509</v>
      </c>
      <c r="Z2064" s="7">
        <v>-0.46409516050141031</v>
      </c>
      <c r="AX2064" t="s">
        <v>2556</v>
      </c>
      <c r="AY2064">
        <v>-0.12502191685922948</v>
      </c>
    </row>
    <row r="2065" spans="13:51" x14ac:dyDescent="0.25">
      <c r="M2065" t="s">
        <v>1761</v>
      </c>
      <c r="N2065">
        <v>0.70430120567363397</v>
      </c>
      <c r="O2065">
        <v>0.5608415463473353</v>
      </c>
      <c r="P2065">
        <v>1</v>
      </c>
      <c r="Q2065">
        <v>0</v>
      </c>
      <c r="R2065">
        <v>0.48264794875525235</v>
      </c>
      <c r="S2065">
        <v>0.11186912133605824</v>
      </c>
      <c r="T2065">
        <v>0.70842461442452642</v>
      </c>
      <c r="U2065">
        <v>19.098297155637827</v>
      </c>
      <c r="V2065">
        <v>0</v>
      </c>
      <c r="X2065" s="7">
        <v>2034</v>
      </c>
      <c r="Y2065" s="7">
        <v>0.27591122232053078</v>
      </c>
      <c r="Z2065" s="7">
        <v>-0.46320359697464908</v>
      </c>
      <c r="AX2065" t="s">
        <v>2557</v>
      </c>
      <c r="AY2065">
        <v>-0.34512560299013512</v>
      </c>
    </row>
    <row r="2066" spans="13:51" x14ac:dyDescent="0.25">
      <c r="M2066" t="s">
        <v>2468</v>
      </c>
      <c r="N2066">
        <v>3.1497943717805579</v>
      </c>
      <c r="O2066">
        <v>0.38127347330134131</v>
      </c>
      <c r="P2066">
        <v>1</v>
      </c>
      <c r="Q2066">
        <v>0</v>
      </c>
      <c r="R2066">
        <v>0.39175204604410258</v>
      </c>
      <c r="S2066">
        <v>7.9205479468400924E-2</v>
      </c>
      <c r="T2066">
        <v>-0.46646691112019534</v>
      </c>
      <c r="U2066">
        <v>17.414952442186252</v>
      </c>
      <c r="V2066">
        <v>0</v>
      </c>
      <c r="X2066" s="7">
        <v>2035</v>
      </c>
      <c r="Y2066" s="7">
        <v>0.13513207863085894</v>
      </c>
      <c r="Z2066" s="7">
        <v>0.21835486026294601</v>
      </c>
      <c r="AX2066" t="s">
        <v>1937</v>
      </c>
      <c r="AY2066">
        <v>-7.7124127159788239E-2</v>
      </c>
    </row>
    <row r="2067" spans="13:51" x14ac:dyDescent="0.25">
      <c r="M2067" t="s">
        <v>2469</v>
      </c>
      <c r="N2067">
        <v>-0.18466080212610786</v>
      </c>
      <c r="O2067">
        <v>-7.4109823100921679E-2</v>
      </c>
      <c r="P2067">
        <v>1</v>
      </c>
      <c r="Q2067">
        <v>0</v>
      </c>
      <c r="R2067">
        <v>0.69049365102860527</v>
      </c>
      <c r="S2067">
        <v>6.0502610358875282E-2</v>
      </c>
      <c r="T2067">
        <v>-6.6651252268790998E-2</v>
      </c>
      <c r="U2067">
        <v>17.651742061614684</v>
      </c>
      <c r="V2067">
        <v>0</v>
      </c>
      <c r="X2067" s="7">
        <v>2036</v>
      </c>
      <c r="Y2067" s="7">
        <v>-0.43152553201470611</v>
      </c>
      <c r="Z2067" s="7">
        <v>-0.13098301607360729</v>
      </c>
      <c r="AX2067" t="s">
        <v>1938</v>
      </c>
      <c r="AY2067">
        <v>0.87756791129124145</v>
      </c>
    </row>
    <row r="2068" spans="13:51" x14ac:dyDescent="0.25">
      <c r="M2068" t="s">
        <v>1762</v>
      </c>
      <c r="N2068">
        <v>1.1354289225635905</v>
      </c>
      <c r="O2068">
        <v>0.83187187525435535</v>
      </c>
      <c r="P2068">
        <v>1</v>
      </c>
      <c r="Q2068">
        <v>0</v>
      </c>
      <c r="R2068">
        <v>0.52883190237914213</v>
      </c>
      <c r="S2068">
        <v>5.95159206851536E-2</v>
      </c>
      <c r="T2068">
        <v>-0.53942248285323025</v>
      </c>
      <c r="U2068">
        <v>17.012992485746974</v>
      </c>
      <c r="V2068">
        <v>0</v>
      </c>
      <c r="X2068" s="7">
        <v>2037</v>
      </c>
      <c r="Y2068" s="7">
        <v>3.1912991181540757</v>
      </c>
      <c r="Z2068" s="7">
        <v>-2.7385444706480579</v>
      </c>
      <c r="AX2068" t="s">
        <v>890</v>
      </c>
      <c r="AY2068">
        <v>0.33866205164704882</v>
      </c>
    </row>
    <row r="2069" spans="13:51" x14ac:dyDescent="0.25">
      <c r="M2069" t="s">
        <v>1763</v>
      </c>
      <c r="N2069">
        <v>-0.26987685337691619</v>
      </c>
      <c r="O2069">
        <v>3.1086286413974637E-2</v>
      </c>
      <c r="P2069">
        <v>1</v>
      </c>
      <c r="Q2069">
        <v>0</v>
      </c>
      <c r="R2069">
        <v>0.9459948434524007</v>
      </c>
      <c r="S2069">
        <v>0.16095485802765877</v>
      </c>
      <c r="T2069">
        <v>0.50957398820873723</v>
      </c>
      <c r="U2069">
        <v>18.047875619353793</v>
      </c>
      <c r="V2069">
        <v>0</v>
      </c>
      <c r="X2069" s="7">
        <v>2038</v>
      </c>
      <c r="Y2069" s="7">
        <v>0.20265703211701225</v>
      </c>
      <c r="Z2069" s="7">
        <v>1.1342713088041174</v>
      </c>
      <c r="AX2069" t="s">
        <v>710</v>
      </c>
      <c r="AY2069">
        <v>0.71441946861764838</v>
      </c>
    </row>
    <row r="2070" spans="13:51" x14ac:dyDescent="0.25">
      <c r="M2070" t="s">
        <v>76</v>
      </c>
      <c r="N2070">
        <v>-0.57686998163728886</v>
      </c>
      <c r="O2070">
        <v>0.27221632489408054</v>
      </c>
      <c r="P2070">
        <v>1</v>
      </c>
      <c r="Q2070">
        <v>0</v>
      </c>
      <c r="R2070">
        <v>1.0218348242285458</v>
      </c>
      <c r="S2070">
        <v>0.21430213755986302</v>
      </c>
      <c r="T2070">
        <v>-0.18837406913888205</v>
      </c>
      <c r="U2070">
        <v>19.157196279215604</v>
      </c>
      <c r="V2070">
        <v>0</v>
      </c>
      <c r="X2070" s="7">
        <v>2039</v>
      </c>
      <c r="Y2070" s="7">
        <v>0.31916444370334368</v>
      </c>
      <c r="Z2070" s="7">
        <v>-0.63259043330681419</v>
      </c>
      <c r="AX2070" t="s">
        <v>1940</v>
      </c>
      <c r="AY2070">
        <v>-0.17698764326237407</v>
      </c>
    </row>
    <row r="2071" spans="13:51" x14ac:dyDescent="0.25">
      <c r="M2071" t="s">
        <v>2470</v>
      </c>
      <c r="N2071">
        <v>0.13140774779957728</v>
      </c>
      <c r="O2071">
        <v>0.17000253018717496</v>
      </c>
      <c r="P2071">
        <v>1</v>
      </c>
      <c r="Q2071">
        <v>0</v>
      </c>
      <c r="R2071">
        <v>0.49809132601131995</v>
      </c>
      <c r="S2071">
        <v>0.27642516172619169</v>
      </c>
      <c r="T2071">
        <v>-0.83852322881390684</v>
      </c>
      <c r="U2071">
        <v>16.628276297494065</v>
      </c>
      <c r="V2071">
        <v>0</v>
      </c>
      <c r="X2071" s="7">
        <v>2040</v>
      </c>
      <c r="Y2071" s="7">
        <v>3.8939330074795371</v>
      </c>
      <c r="Z2071" s="7">
        <v>-4.2690654526816161</v>
      </c>
      <c r="AX2071" t="s">
        <v>2558</v>
      </c>
      <c r="AY2071">
        <v>-0.23865739398077299</v>
      </c>
    </row>
    <row r="2072" spans="13:51" x14ac:dyDescent="0.25">
      <c r="M2072" t="s">
        <v>2471</v>
      </c>
      <c r="N2072">
        <v>1.160704823969068</v>
      </c>
      <c r="O2072">
        <v>1.3653637877890847</v>
      </c>
      <c r="P2072">
        <v>1</v>
      </c>
      <c r="Q2072">
        <v>0</v>
      </c>
      <c r="R2072">
        <v>1.1012384924446073</v>
      </c>
      <c r="S2072">
        <v>0.15236510180549229</v>
      </c>
      <c r="T2072">
        <v>0.49627633894333084</v>
      </c>
      <c r="U2072">
        <v>19.729252794294556</v>
      </c>
      <c r="V2072">
        <v>0</v>
      </c>
      <c r="X2072" s="7">
        <v>2041</v>
      </c>
      <c r="Y2072" s="7">
        <v>0.15380763862717431</v>
      </c>
      <c r="Z2072" s="7">
        <v>-0.52628567683653149</v>
      </c>
      <c r="AX2072" t="s">
        <v>2559</v>
      </c>
      <c r="AY2072">
        <v>0.18710099119598961</v>
      </c>
    </row>
    <row r="2073" spans="13:51" x14ac:dyDescent="0.25">
      <c r="M2073" t="s">
        <v>719</v>
      </c>
      <c r="N2073">
        <v>3.4179642313530185</v>
      </c>
      <c r="O2073">
        <v>0.29365668377553961</v>
      </c>
      <c r="P2073">
        <v>1</v>
      </c>
      <c r="Q2073">
        <v>0</v>
      </c>
      <c r="R2073">
        <v>0.95626714443309135</v>
      </c>
      <c r="S2073">
        <v>8.7643742277027703E-2</v>
      </c>
      <c r="T2073">
        <v>0.15123929457762558</v>
      </c>
      <c r="U2073">
        <v>16.305521123931708</v>
      </c>
      <c r="V2073">
        <v>0</v>
      </c>
      <c r="X2073" s="7">
        <v>2042</v>
      </c>
      <c r="Y2073" s="7">
        <v>0.28080110265187735</v>
      </c>
      <c r="Z2073" s="7">
        <v>-0.8311303469044915</v>
      </c>
      <c r="AX2073" t="s">
        <v>2560</v>
      </c>
      <c r="AY2073">
        <v>-0.60881918563295867</v>
      </c>
    </row>
    <row r="2074" spans="13:51" x14ac:dyDescent="0.25">
      <c r="M2074" t="s">
        <v>1764</v>
      </c>
      <c r="N2074">
        <v>-0.16287994874444042</v>
      </c>
      <c r="O2074">
        <v>3.1000568165449303E-2</v>
      </c>
      <c r="P2074">
        <v>1</v>
      </c>
      <c r="Q2074">
        <v>0</v>
      </c>
      <c r="R2074">
        <v>1.2658940954211355</v>
      </c>
      <c r="S2074">
        <v>9.6196890860902926E-2</v>
      </c>
      <c r="T2074">
        <v>1.1111585896450662</v>
      </c>
      <c r="U2074">
        <v>16.360415035835192</v>
      </c>
      <c r="V2074">
        <v>0</v>
      </c>
      <c r="X2074" s="7">
        <v>2043</v>
      </c>
      <c r="Y2074" s="7">
        <v>0.59770868924122145</v>
      </c>
      <c r="Z2074" s="7">
        <v>0.64199110331443909</v>
      </c>
      <c r="AX2074" t="s">
        <v>1942</v>
      </c>
      <c r="AY2074">
        <v>-0.16534251454142559</v>
      </c>
    </row>
    <row r="2075" spans="13:51" x14ac:dyDescent="0.25">
      <c r="M2075" t="s">
        <v>1765</v>
      </c>
      <c r="N2075">
        <v>-4.4554977541054343E-2</v>
      </c>
      <c r="O2075">
        <v>-0.15871820068125073</v>
      </c>
      <c r="P2075">
        <v>1</v>
      </c>
      <c r="Q2075">
        <v>0</v>
      </c>
      <c r="R2075">
        <v>0.75387245000387626</v>
      </c>
      <c r="S2075">
        <v>0.14899430292474178</v>
      </c>
      <c r="T2075">
        <v>-0.11200402665950679</v>
      </c>
      <c r="U2075">
        <v>17.210896945270239</v>
      </c>
      <c r="V2075">
        <v>0</v>
      </c>
      <c r="X2075" s="7">
        <v>2044</v>
      </c>
      <c r="Y2075" s="7">
        <v>0.34164254375674097</v>
      </c>
      <c r="Z2075" s="7">
        <v>-0.7500073500475084</v>
      </c>
      <c r="AX2075" t="s">
        <v>1943</v>
      </c>
      <c r="AY2075">
        <v>-0.49128032718248038</v>
      </c>
    </row>
    <row r="2076" spans="13:51" x14ac:dyDescent="0.25">
      <c r="M2076" t="s">
        <v>42</v>
      </c>
      <c r="N2076">
        <v>2.1372622774329382</v>
      </c>
      <c r="O2076">
        <v>0.12064618277584097</v>
      </c>
      <c r="P2076">
        <v>1</v>
      </c>
      <c r="Q2076">
        <v>0</v>
      </c>
      <c r="R2076">
        <v>0.96667207482062345</v>
      </c>
      <c r="S2076">
        <v>0.13896657974922871</v>
      </c>
      <c r="T2076">
        <v>-7.2577330851558236E-2</v>
      </c>
      <c r="U2076">
        <v>19.871431194420939</v>
      </c>
      <c r="V2076">
        <v>0</v>
      </c>
      <c r="X2076" s="7">
        <v>2045</v>
      </c>
      <c r="Y2076" s="7">
        <v>-0.26344096486781432</v>
      </c>
      <c r="Z2076" s="7">
        <v>-0.10528453103384755</v>
      </c>
      <c r="AX2076" t="s">
        <v>1944</v>
      </c>
      <c r="AY2076">
        <v>-0.19107311992698314</v>
      </c>
    </row>
    <row r="2077" spans="13:51" x14ac:dyDescent="0.25">
      <c r="M2077" t="s">
        <v>18</v>
      </c>
      <c r="N2077">
        <v>0.59057194067980878</v>
      </c>
      <c r="O2077">
        <v>1.8760116565802072E-2</v>
      </c>
      <c r="P2077">
        <v>1</v>
      </c>
      <c r="Q2077">
        <v>0</v>
      </c>
      <c r="R2077">
        <v>0.93226501539665474</v>
      </c>
      <c r="S2077">
        <v>0.11652936917135885</v>
      </c>
      <c r="T2077">
        <v>-0.10169203489022213</v>
      </c>
      <c r="U2077">
        <v>20.792285784352842</v>
      </c>
      <c r="V2077">
        <v>0</v>
      </c>
      <c r="X2077" s="7">
        <v>2046</v>
      </c>
      <c r="Y2077" s="7">
        <v>5.1802763178490252E-2</v>
      </c>
      <c r="Z2077" s="7">
        <v>4.7883336558247818</v>
      </c>
      <c r="AX2077" t="s">
        <v>1945</v>
      </c>
      <c r="AY2077">
        <v>-0.39157850351944806</v>
      </c>
    </row>
    <row r="2078" spans="13:51" x14ac:dyDescent="0.25">
      <c r="M2078" t="s">
        <v>241</v>
      </c>
      <c r="N2078">
        <v>0.48987591532258923</v>
      </c>
      <c r="O2078">
        <v>-8.0817586860998714E-2</v>
      </c>
      <c r="P2078">
        <v>1</v>
      </c>
      <c r="Q2078">
        <v>0</v>
      </c>
      <c r="R2078">
        <v>1.9389483020750562</v>
      </c>
      <c r="S2078">
        <v>4.9855308488001404E-2</v>
      </c>
      <c r="T2078">
        <v>-0.5993186102973167</v>
      </c>
      <c r="U2078">
        <v>17.284618016662293</v>
      </c>
      <c r="V2078">
        <v>0</v>
      </c>
      <c r="X2078" s="7">
        <v>2047</v>
      </c>
      <c r="Y2078" s="7">
        <v>-3.422847236662141E-2</v>
      </c>
      <c r="Z2078" s="7">
        <v>-0.28893397627279577</v>
      </c>
      <c r="AX2078" t="s">
        <v>1947</v>
      </c>
      <c r="AY2078">
        <v>0.32914841425186819</v>
      </c>
    </row>
    <row r="2079" spans="13:51" x14ac:dyDescent="0.25">
      <c r="M2079" t="s">
        <v>313</v>
      </c>
      <c r="N2079">
        <v>-1.6760515594894394E-2</v>
      </c>
      <c r="O2079">
        <v>7.9786062717144127E-2</v>
      </c>
      <c r="P2079">
        <v>1</v>
      </c>
      <c r="Q2079">
        <v>0</v>
      </c>
      <c r="R2079">
        <v>0.61250598594753958</v>
      </c>
      <c r="S2079">
        <v>0.14649464287618877</v>
      </c>
      <c r="T2079">
        <v>-6.7246260609346867E-2</v>
      </c>
      <c r="U2079">
        <v>17.994167661756485</v>
      </c>
      <c r="V2079">
        <v>0</v>
      </c>
      <c r="X2079" s="7">
        <v>2048</v>
      </c>
      <c r="Y2079" s="7">
        <v>-0.12829204923845405</v>
      </c>
      <c r="Z2079" s="7">
        <v>-0.37725465224006338</v>
      </c>
      <c r="AX2079" t="s">
        <v>2561</v>
      </c>
      <c r="AY2079">
        <v>0.80634133826350129</v>
      </c>
    </row>
    <row r="2080" spans="13:51" x14ac:dyDescent="0.25">
      <c r="M2080" t="s">
        <v>276</v>
      </c>
      <c r="N2080">
        <v>-0.14498401834815405</v>
      </c>
      <c r="O2080">
        <v>-6.0689072993708485E-4</v>
      </c>
      <c r="P2080">
        <v>1</v>
      </c>
      <c r="Q2080">
        <v>0</v>
      </c>
      <c r="R2080">
        <v>0.62259036303976767</v>
      </c>
      <c r="S2080">
        <v>0.14169207015427596</v>
      </c>
      <c r="T2080">
        <v>-0.12154332107284965</v>
      </c>
      <c r="U2080">
        <v>18.21258360841496</v>
      </c>
      <c r="V2080">
        <v>0</v>
      </c>
      <c r="X2080" s="7">
        <v>2049</v>
      </c>
      <c r="Y2080" s="7">
        <v>0.3479821124692557</v>
      </c>
      <c r="Z2080" s="7">
        <v>-0.19517866448477653</v>
      </c>
      <c r="AX2080" t="s">
        <v>645</v>
      </c>
      <c r="AY2080">
        <v>1.0407728049422782</v>
      </c>
    </row>
    <row r="2081" spans="13:51" x14ac:dyDescent="0.25">
      <c r="M2081" t="s">
        <v>2472</v>
      </c>
      <c r="N2081">
        <v>0.83399353720046687</v>
      </c>
      <c r="O2081">
        <v>0.54658784538520833</v>
      </c>
      <c r="P2081">
        <v>1</v>
      </c>
      <c r="Q2081">
        <v>0</v>
      </c>
      <c r="R2081">
        <v>0.80020289262811917</v>
      </c>
      <c r="S2081">
        <v>7.8391889759831773E-2</v>
      </c>
      <c r="T2081">
        <v>0.53889928773991203</v>
      </c>
      <c r="U2081">
        <v>16.300163784427607</v>
      </c>
      <c r="V2081">
        <v>1</v>
      </c>
      <c r="X2081" s="7">
        <v>2050</v>
      </c>
      <c r="Y2081" s="7">
        <v>0.64098101933845042</v>
      </c>
      <c r="Z2081" s="7">
        <v>-0.69437464630134438</v>
      </c>
      <c r="AX2081" t="s">
        <v>1948</v>
      </c>
      <c r="AY2081">
        <v>-0.27014399916513382</v>
      </c>
    </row>
    <row r="2082" spans="13:51" x14ac:dyDescent="0.25">
      <c r="M2082" t="s">
        <v>1766</v>
      </c>
      <c r="N2082">
        <v>-0.2815503455503332</v>
      </c>
      <c r="O2082">
        <v>-9.9347316134334951E-2</v>
      </c>
      <c r="P2082">
        <v>1</v>
      </c>
      <c r="Q2082">
        <v>0</v>
      </c>
      <c r="R2082">
        <v>0.62382311561029624</v>
      </c>
      <c r="S2082">
        <v>0.10202870055422693</v>
      </c>
      <c r="T2082">
        <v>8.1977119809325399E-2</v>
      </c>
      <c r="U2082">
        <v>17.281892460177957</v>
      </c>
      <c r="V2082">
        <v>0</v>
      </c>
      <c r="X2082" s="7">
        <v>2051</v>
      </c>
      <c r="Y2082" s="7">
        <v>0.39520159208909278</v>
      </c>
      <c r="Z2082" s="7">
        <v>-0.14943389143627148</v>
      </c>
      <c r="AX2082" t="s">
        <v>694</v>
      </c>
      <c r="AY2082">
        <v>-0.10074542644708952</v>
      </c>
    </row>
    <row r="2083" spans="13:51" x14ac:dyDescent="0.25">
      <c r="M2083" t="s">
        <v>2474</v>
      </c>
      <c r="N2083">
        <v>1.1177011087480117E-2</v>
      </c>
      <c r="O2083">
        <v>0.35716847007590125</v>
      </c>
      <c r="P2083">
        <v>1</v>
      </c>
      <c r="Q2083">
        <v>0</v>
      </c>
      <c r="R2083">
        <v>0.3437020516811562</v>
      </c>
      <c r="S2083">
        <v>8.1082431045455802E-2</v>
      </c>
      <c r="T2083">
        <v>3.9900416938026906</v>
      </c>
      <c r="U2083">
        <v>19.088706696630865</v>
      </c>
      <c r="V2083">
        <v>0</v>
      </c>
      <c r="X2083" s="7">
        <v>2052</v>
      </c>
      <c r="Y2083" s="7">
        <v>-4.8508918962134023E-2</v>
      </c>
      <c r="Z2083" s="7">
        <v>0.13095237270828269</v>
      </c>
      <c r="AX2083" t="s">
        <v>2562</v>
      </c>
      <c r="AY2083">
        <v>-0.23148827038956979</v>
      </c>
    </row>
    <row r="2084" spans="13:51" x14ac:dyDescent="0.25">
      <c r="M2084" t="s">
        <v>2475</v>
      </c>
      <c r="N2084">
        <v>-0.28002462381765186</v>
      </c>
      <c r="O2084">
        <v>0.47392595784949298</v>
      </c>
      <c r="P2084">
        <v>1</v>
      </c>
      <c r="Q2084">
        <v>0</v>
      </c>
      <c r="R2084">
        <v>0.46979034151022869</v>
      </c>
      <c r="S2084">
        <v>8.50160978909867E-2</v>
      </c>
      <c r="T2084">
        <v>-0.49983136864453886</v>
      </c>
      <c r="U2084">
        <v>17.321119510350979</v>
      </c>
      <c r="V2084">
        <v>0</v>
      </c>
      <c r="X2084" s="7">
        <v>2053</v>
      </c>
      <c r="Y2084" s="7">
        <v>-0.18865388121948284</v>
      </c>
      <c r="Z2084" s="7">
        <v>1.1091191300240144</v>
      </c>
      <c r="AX2084" t="s">
        <v>830</v>
      </c>
      <c r="AY2084">
        <v>0.47699191084070269</v>
      </c>
    </row>
    <row r="2085" spans="13:51" x14ac:dyDescent="0.25">
      <c r="M2085" t="s">
        <v>1770</v>
      </c>
      <c r="N2085">
        <v>1.6757421065629191E-2</v>
      </c>
      <c r="O2085">
        <v>-6.5222404360347125E-2</v>
      </c>
      <c r="P2085">
        <v>1</v>
      </c>
      <c r="Q2085">
        <v>0</v>
      </c>
      <c r="R2085">
        <v>0.42765942121178008</v>
      </c>
      <c r="S2085">
        <v>5.9486147152536133E-2</v>
      </c>
      <c r="T2085">
        <v>-6.3178929836190584E-2</v>
      </c>
      <c r="U2085">
        <v>17.792321535361779</v>
      </c>
      <c r="V2085">
        <v>0</v>
      </c>
      <c r="X2085" s="7">
        <v>2054</v>
      </c>
      <c r="Y2085" s="7">
        <v>1.1801528578940998</v>
      </c>
      <c r="Z2085" s="7">
        <v>2.4293628269814516E-2</v>
      </c>
      <c r="AX2085" t="s">
        <v>2563</v>
      </c>
      <c r="AY2085">
        <v>6.3576436509669744E-3</v>
      </c>
    </row>
    <row r="2086" spans="13:51" x14ac:dyDescent="0.25">
      <c r="M2086" t="s">
        <v>799</v>
      </c>
      <c r="N2086">
        <v>4.0665794848741248</v>
      </c>
      <c r="O2086">
        <v>-6.2496915997235905E-2</v>
      </c>
      <c r="P2086">
        <v>1</v>
      </c>
      <c r="Q2086">
        <v>0</v>
      </c>
      <c r="R2086">
        <v>0.71749174803823246</v>
      </c>
      <c r="S2086">
        <v>0.28649411230479288</v>
      </c>
      <c r="T2086">
        <v>-0.2044846449608636</v>
      </c>
      <c r="U2086">
        <v>16.43392539973059</v>
      </c>
      <c r="V2086">
        <v>0</v>
      </c>
      <c r="X2086" s="7">
        <v>2055</v>
      </c>
      <c r="Y2086" s="7">
        <v>0.67949974892190557</v>
      </c>
      <c r="Z2086" s="7">
        <v>-0.80571616839229865</v>
      </c>
      <c r="AX2086" t="s">
        <v>667</v>
      </c>
      <c r="AY2086">
        <v>0.45933579840477862</v>
      </c>
    </row>
    <row r="2087" spans="13:51" x14ac:dyDescent="0.25">
      <c r="M2087" t="s">
        <v>483</v>
      </c>
      <c r="N2087">
        <v>-0.1648424709030045</v>
      </c>
      <c r="O2087">
        <v>0.19325738316388955</v>
      </c>
      <c r="P2087">
        <v>1</v>
      </c>
      <c r="Q2087">
        <v>0</v>
      </c>
      <c r="R2087">
        <v>0.59528683370371382</v>
      </c>
      <c r="S2087">
        <v>0.14712818777677075</v>
      </c>
      <c r="T2087">
        <v>0.17810099196331117</v>
      </c>
      <c r="U2087">
        <v>17.707900127532373</v>
      </c>
      <c r="V2087">
        <v>0</v>
      </c>
      <c r="X2087" s="7">
        <v>2056</v>
      </c>
      <c r="Y2087" s="7">
        <v>2.7946861074047702E-3</v>
      </c>
      <c r="Z2087" s="7">
        <v>-0.32252435027713111</v>
      </c>
      <c r="AX2087" t="s">
        <v>108</v>
      </c>
      <c r="AY2087">
        <v>3.1659086060554009</v>
      </c>
    </row>
    <row r="2088" spans="13:51" x14ac:dyDescent="0.25">
      <c r="M2088" t="s">
        <v>707</v>
      </c>
      <c r="N2088">
        <v>0.10481716403145409</v>
      </c>
      <c r="O2088">
        <v>0.93883659122028451</v>
      </c>
      <c r="P2088">
        <v>1</v>
      </c>
      <c r="Q2088">
        <v>0</v>
      </c>
      <c r="R2088">
        <v>0.49447740188577133</v>
      </c>
      <c r="S2088">
        <v>0.12364665634767386</v>
      </c>
      <c r="T2088">
        <v>1.8506913201456616</v>
      </c>
      <c r="U2088">
        <v>17.087930884178313</v>
      </c>
      <c r="V2088">
        <v>0</v>
      </c>
      <c r="X2088" s="7">
        <v>2057</v>
      </c>
      <c r="Y2088" s="7">
        <v>0.20810944299003939</v>
      </c>
      <c r="Z2088" s="7">
        <v>-0.31155954456024354</v>
      </c>
      <c r="AX2088" t="s">
        <v>80</v>
      </c>
      <c r="AY2088">
        <v>-0.84776642829518223</v>
      </c>
    </row>
    <row r="2089" spans="13:51" x14ac:dyDescent="0.25">
      <c r="M2089" t="s">
        <v>1771</v>
      </c>
      <c r="N2089">
        <v>3.7026544951427547</v>
      </c>
      <c r="O2089">
        <v>0.63821159673137628</v>
      </c>
      <c r="P2089">
        <v>1</v>
      </c>
      <c r="Q2089">
        <v>0</v>
      </c>
      <c r="R2089">
        <v>0.60560156746200011</v>
      </c>
      <c r="S2089">
        <v>0.10140291511479838</v>
      </c>
      <c r="T2089">
        <v>0.70806746335619108</v>
      </c>
      <c r="U2089">
        <v>16.515770932694455</v>
      </c>
      <c r="V2089">
        <v>0</v>
      </c>
      <c r="X2089" s="7">
        <v>2058</v>
      </c>
      <c r="Y2089" s="7">
        <v>9.9374603104971843E-2</v>
      </c>
      <c r="Z2089" s="7">
        <v>-2.9933660653328503E-2</v>
      </c>
      <c r="AX2089" t="s">
        <v>220</v>
      </c>
      <c r="AY2089">
        <v>0.10330602677374949</v>
      </c>
    </row>
    <row r="2090" spans="13:51" x14ac:dyDescent="0.25">
      <c r="M2090" t="s">
        <v>385</v>
      </c>
      <c r="N2090">
        <v>-0.59004386357192939</v>
      </c>
      <c r="O2090">
        <v>0.13055069974694683</v>
      </c>
      <c r="P2090">
        <v>1</v>
      </c>
      <c r="Q2090">
        <v>0</v>
      </c>
      <c r="R2090">
        <v>0.45011770053373629</v>
      </c>
      <c r="S2090">
        <v>0.14343214358160897</v>
      </c>
      <c r="T2090">
        <v>-0.54686948147350356</v>
      </c>
      <c r="U2090">
        <v>17.957270646141151</v>
      </c>
      <c r="V2090">
        <v>0</v>
      </c>
      <c r="X2090" s="7">
        <v>2059</v>
      </c>
      <c r="Y2090" s="7">
        <v>-0.26881928966250579</v>
      </c>
      <c r="Z2090" s="7">
        <v>-0.56761373732905918</v>
      </c>
      <c r="AX2090" t="s">
        <v>1951</v>
      </c>
      <c r="AY2090">
        <v>0.83357806410795654</v>
      </c>
    </row>
    <row r="2091" spans="13:51" x14ac:dyDescent="0.25">
      <c r="M2091" t="s">
        <v>1772</v>
      </c>
      <c r="N2091">
        <v>-0.21565844844796014</v>
      </c>
      <c r="O2091">
        <v>0.22413659381069767</v>
      </c>
      <c r="P2091">
        <v>1</v>
      </c>
      <c r="Q2091">
        <v>0</v>
      </c>
      <c r="R2091">
        <v>0.60528505523739173</v>
      </c>
      <c r="S2091">
        <v>0.128098782911094</v>
      </c>
      <c r="T2091">
        <v>1.2342374637518692</v>
      </c>
      <c r="U2091">
        <v>16.424403745709242</v>
      </c>
      <c r="V2091">
        <v>0</v>
      </c>
      <c r="X2091" s="7">
        <v>2060</v>
      </c>
      <c r="Y2091" s="7">
        <v>0.25863371851025085</v>
      </c>
      <c r="Z2091" s="7">
        <v>0.12085653653200329</v>
      </c>
      <c r="AX2091" t="s">
        <v>1952</v>
      </c>
      <c r="AY2091">
        <v>-0.59695862608447869</v>
      </c>
    </row>
    <row r="2092" spans="13:51" x14ac:dyDescent="0.25">
      <c r="M2092" t="s">
        <v>1773</v>
      </c>
      <c r="N2092">
        <v>-0.33253080328187173</v>
      </c>
      <c r="O2092">
        <v>-8.2026311693862333E-2</v>
      </c>
      <c r="P2092">
        <v>1</v>
      </c>
      <c r="Q2092">
        <v>0</v>
      </c>
      <c r="R2092">
        <v>1.1300745224181468</v>
      </c>
      <c r="S2092">
        <v>5.4164618716470457E-2</v>
      </c>
      <c r="T2092">
        <v>1.3533231975987925</v>
      </c>
      <c r="U2092">
        <v>17.782079551851808</v>
      </c>
      <c r="V2092">
        <v>0</v>
      </c>
      <c r="X2092" s="7">
        <v>2061</v>
      </c>
      <c r="Y2092" s="7">
        <v>0.16818790189021238</v>
      </c>
      <c r="Z2092" s="7">
        <v>-0.1367308554128624</v>
      </c>
      <c r="AX2092" t="s">
        <v>1953</v>
      </c>
      <c r="AY2092">
        <v>1.1828074946481022</v>
      </c>
    </row>
    <row r="2093" spans="13:51" x14ac:dyDescent="0.25">
      <c r="M2093" t="s">
        <v>1774</v>
      </c>
      <c r="N2093">
        <v>-0.2950684123764864</v>
      </c>
      <c r="O2093">
        <v>0.53990886206418731</v>
      </c>
      <c r="P2093">
        <v>1</v>
      </c>
      <c r="Q2093">
        <v>0</v>
      </c>
      <c r="R2093">
        <v>0.98839880355813392</v>
      </c>
      <c r="S2093">
        <v>0.10748255035002648</v>
      </c>
      <c r="T2093">
        <v>0.85308221538692008</v>
      </c>
      <c r="U2093">
        <v>16.762293814824044</v>
      </c>
      <c r="V2093">
        <v>0</v>
      </c>
      <c r="X2093" s="7">
        <v>2062</v>
      </c>
      <c r="Y2093" s="7">
        <v>0.53296167070734068</v>
      </c>
      <c r="Z2093" s="7">
        <v>0.17133953496629328</v>
      </c>
      <c r="AX2093" t="s">
        <v>822</v>
      </c>
      <c r="AY2093">
        <v>0.43565923150689434</v>
      </c>
    </row>
    <row r="2094" spans="13:51" x14ac:dyDescent="0.25">
      <c r="M2094" t="s">
        <v>1775</v>
      </c>
      <c r="N2094">
        <v>9.7909737117523071E-2</v>
      </c>
      <c r="O2094">
        <v>7.2293294815179432E-2</v>
      </c>
      <c r="P2094">
        <v>1</v>
      </c>
      <c r="Q2094">
        <v>0</v>
      </c>
      <c r="R2094">
        <v>1.7676922633567289</v>
      </c>
      <c r="S2094">
        <v>6.2497009400145472E-2</v>
      </c>
      <c r="T2094">
        <v>0.18213993551314833</v>
      </c>
      <c r="U2094">
        <v>17.480187422154373</v>
      </c>
      <c r="V2094">
        <v>0</v>
      </c>
      <c r="X2094" s="7">
        <v>2063</v>
      </c>
      <c r="Y2094" s="7">
        <v>7.0531763373059747E-2</v>
      </c>
      <c r="Z2094" s="7">
        <v>3.0792626084074981</v>
      </c>
      <c r="AX2094" t="s">
        <v>2565</v>
      </c>
      <c r="AY2094">
        <v>0.25490267232559394</v>
      </c>
    </row>
    <row r="2095" spans="13:51" x14ac:dyDescent="0.25">
      <c r="M2095" t="s">
        <v>657</v>
      </c>
      <c r="N2095">
        <v>-0.29163129085710171</v>
      </c>
      <c r="O2095">
        <v>0.2728976436879117</v>
      </c>
      <c r="P2095">
        <v>1</v>
      </c>
      <c r="Q2095">
        <v>0</v>
      </c>
      <c r="R2095">
        <v>0.56245684419159014</v>
      </c>
      <c r="S2095">
        <v>0.14732690807686386</v>
      </c>
      <c r="T2095">
        <v>-0.53471424282854718</v>
      </c>
      <c r="U2095">
        <v>16.828514455648051</v>
      </c>
      <c r="V2095">
        <v>0</v>
      </c>
      <c r="X2095" s="7">
        <v>2064</v>
      </c>
      <c r="Y2095" s="7">
        <v>0.21818199359207344</v>
      </c>
      <c r="Z2095" s="7">
        <v>-0.40284279571818127</v>
      </c>
      <c r="AX2095" t="s">
        <v>2566</v>
      </c>
      <c r="AY2095">
        <v>-9.2361248839130439E-2</v>
      </c>
    </row>
    <row r="2096" spans="13:51" x14ac:dyDescent="0.25">
      <c r="M2096" t="s">
        <v>915</v>
      </c>
      <c r="N2096">
        <v>0.80184690793148838</v>
      </c>
      <c r="O2096">
        <v>1.0971391664151644</v>
      </c>
      <c r="P2096">
        <v>1</v>
      </c>
      <c r="Q2096">
        <v>0</v>
      </c>
      <c r="R2096">
        <v>0.22704025584325574</v>
      </c>
      <c r="S2096">
        <v>0.2122039952037896</v>
      </c>
      <c r="T2096">
        <v>10.676221916288918</v>
      </c>
      <c r="U2096">
        <v>15.549044719240413</v>
      </c>
      <c r="V2096">
        <v>0</v>
      </c>
      <c r="X2096" s="7">
        <v>2065</v>
      </c>
      <c r="Y2096" s="7">
        <v>0.17179096047625508</v>
      </c>
      <c r="Z2096" s="7">
        <v>0.96363796208733543</v>
      </c>
      <c r="AX2096" t="s">
        <v>2567</v>
      </c>
      <c r="AY2096">
        <v>-0.46303146694360842</v>
      </c>
    </row>
    <row r="2097" spans="13:51" x14ac:dyDescent="0.25">
      <c r="M2097" t="s">
        <v>1776</v>
      </c>
      <c r="N2097">
        <v>0.66664749316842786</v>
      </c>
      <c r="O2097">
        <v>0.68354097509313005</v>
      </c>
      <c r="P2097">
        <v>1</v>
      </c>
      <c r="Q2097">
        <v>0</v>
      </c>
      <c r="R2097">
        <v>0.79769995944454386</v>
      </c>
      <c r="S2097">
        <v>0.20381577462487324</v>
      </c>
      <c r="T2097">
        <v>1.3200168831978503</v>
      </c>
      <c r="U2097">
        <v>17.921150410690206</v>
      </c>
      <c r="V2097">
        <v>0</v>
      </c>
      <c r="X2097" s="7">
        <v>2066</v>
      </c>
      <c r="Y2097" s="7">
        <v>0.2826923447248052</v>
      </c>
      <c r="Z2097" s="7">
        <v>-0.55256919810172134</v>
      </c>
      <c r="AX2097" t="s">
        <v>1954</v>
      </c>
      <c r="AY2097">
        <v>-0.11046201875635486</v>
      </c>
    </row>
    <row r="2098" spans="13:51" x14ac:dyDescent="0.25">
      <c r="M2098" t="s">
        <v>1777</v>
      </c>
      <c r="N2098">
        <v>-0.16079787769611298</v>
      </c>
      <c r="O2098">
        <v>6.7850050221351182E-2</v>
      </c>
      <c r="P2098">
        <v>1</v>
      </c>
      <c r="Q2098">
        <v>0</v>
      </c>
      <c r="R2098">
        <v>1.8092321625306598</v>
      </c>
      <c r="S2098">
        <v>8.163085329577037E-2</v>
      </c>
      <c r="T2098">
        <v>2.1976360020483581</v>
      </c>
      <c r="U2098">
        <v>15.960748702686402</v>
      </c>
      <c r="V2098">
        <v>0</v>
      </c>
      <c r="X2098" s="7">
        <v>2067</v>
      </c>
      <c r="Y2098" s="7">
        <v>-4.5126999272871476E-2</v>
      </c>
      <c r="Z2098" s="7">
        <v>-0.53174298236441742</v>
      </c>
      <c r="AX2098" t="s">
        <v>560</v>
      </c>
      <c r="AY2098">
        <v>7.5263738929443977E-2</v>
      </c>
    </row>
    <row r="2099" spans="13:51" x14ac:dyDescent="0.25">
      <c r="M2099" t="s">
        <v>2476</v>
      </c>
      <c r="N2099">
        <v>0.53066205965313029</v>
      </c>
      <c r="O2099">
        <v>0.40415127210668689</v>
      </c>
      <c r="P2099">
        <v>1</v>
      </c>
      <c r="Q2099">
        <v>0</v>
      </c>
      <c r="R2099">
        <v>0.62822331049522562</v>
      </c>
      <c r="S2099">
        <v>0.176630250296122</v>
      </c>
      <c r="T2099">
        <v>-7.167481924910217E-2</v>
      </c>
      <c r="U2099">
        <v>16.396760260162011</v>
      </c>
      <c r="V2099">
        <v>0</v>
      </c>
      <c r="X2099" s="7">
        <v>2068</v>
      </c>
      <c r="Y2099" s="7">
        <v>-0.53507549855351866</v>
      </c>
      <c r="Z2099" s="7">
        <v>0.66648324635309597</v>
      </c>
      <c r="AX2099" t="s">
        <v>233</v>
      </c>
      <c r="AY2099">
        <v>7.4524704373340314E-2</v>
      </c>
    </row>
    <row r="2100" spans="13:51" x14ac:dyDescent="0.25">
      <c r="M2100" t="s">
        <v>2477</v>
      </c>
      <c r="N2100">
        <v>0.86750188812596229</v>
      </c>
      <c r="O2100">
        <v>-0.38390963574650111</v>
      </c>
      <c r="P2100">
        <v>1</v>
      </c>
      <c r="Q2100">
        <v>0</v>
      </c>
      <c r="R2100">
        <v>0.96943154314557922</v>
      </c>
      <c r="S2100">
        <v>0.1751177791696199</v>
      </c>
      <c r="T2100">
        <v>1.8361632617766255</v>
      </c>
      <c r="U2100">
        <v>16.839663527717807</v>
      </c>
      <c r="V2100">
        <v>0</v>
      </c>
      <c r="X2100" s="7">
        <v>2069</v>
      </c>
      <c r="Y2100" s="7">
        <v>0.57163379565292449</v>
      </c>
      <c r="Z2100" s="7">
        <v>0.58907102831614355</v>
      </c>
      <c r="AX2100" t="s">
        <v>2568</v>
      </c>
      <c r="AY2100">
        <v>-0.16366562082104555</v>
      </c>
    </row>
    <row r="2101" spans="13:51" x14ac:dyDescent="0.25">
      <c r="M2101" t="s">
        <v>414</v>
      </c>
      <c r="N2101">
        <v>-0.60460902439617425</v>
      </c>
      <c r="O2101">
        <v>1.0264969598729659</v>
      </c>
      <c r="P2101">
        <v>1</v>
      </c>
      <c r="Q2101">
        <v>0</v>
      </c>
      <c r="R2101">
        <v>2.211917651766155</v>
      </c>
      <c r="S2101">
        <v>0.1047009911901866</v>
      </c>
      <c r="T2101">
        <v>0.50163928634845489</v>
      </c>
      <c r="U2101">
        <v>16.720854024234622</v>
      </c>
      <c r="V2101">
        <v>0</v>
      </c>
      <c r="X2101" s="7">
        <v>2070</v>
      </c>
      <c r="Y2101" s="7">
        <v>0.32119260175072673</v>
      </c>
      <c r="Z2101" s="7">
        <v>3.0967716296022916</v>
      </c>
      <c r="AX2101" t="s">
        <v>1956</v>
      </c>
      <c r="AY2101">
        <v>0.93262883523889495</v>
      </c>
    </row>
    <row r="2102" spans="13:51" x14ac:dyDescent="0.25">
      <c r="M2102" t="s">
        <v>1780</v>
      </c>
      <c r="N2102">
        <v>1.5803358384327701</v>
      </c>
      <c r="O2102">
        <v>3.1786863806317109E-2</v>
      </c>
      <c r="P2102">
        <v>1</v>
      </c>
      <c r="Q2102">
        <v>0</v>
      </c>
      <c r="R2102">
        <v>2.2240763603094935</v>
      </c>
      <c r="S2102">
        <v>5.8407282680552501E-2</v>
      </c>
      <c r="T2102">
        <v>9.409159760602949E-3</v>
      </c>
      <c r="U2102">
        <v>16.056869122776707</v>
      </c>
      <c r="V2102">
        <v>0</v>
      </c>
      <c r="X2102" s="7">
        <v>2071</v>
      </c>
      <c r="Y2102" s="7">
        <v>0.66839571702389589</v>
      </c>
      <c r="Z2102" s="7">
        <v>-0.83127566576833634</v>
      </c>
      <c r="AX2102" t="s">
        <v>2569</v>
      </c>
      <c r="AY2102">
        <v>0.45028777196553527</v>
      </c>
    </row>
    <row r="2103" spans="13:51" x14ac:dyDescent="0.25">
      <c r="M2103" t="s">
        <v>2480</v>
      </c>
      <c r="N2103">
        <v>0.52083811994791052</v>
      </c>
      <c r="O2103">
        <v>-8.3950464071068653E-2</v>
      </c>
      <c r="P2103">
        <v>1</v>
      </c>
      <c r="Q2103">
        <v>0</v>
      </c>
      <c r="R2103">
        <v>0.82770943586475487</v>
      </c>
      <c r="S2103">
        <v>0.14123538601676558</v>
      </c>
      <c r="T2103">
        <v>-0.35320829163115181</v>
      </c>
      <c r="U2103">
        <v>18.223705811303745</v>
      </c>
      <c r="V2103">
        <v>0</v>
      </c>
      <c r="X2103" s="7">
        <v>2072</v>
      </c>
      <c r="Y2103" s="7">
        <v>-2.7855210154350274E-3</v>
      </c>
      <c r="Z2103" s="7">
        <v>-4.1769456525619315E-2</v>
      </c>
      <c r="AX2103" t="s">
        <v>1957</v>
      </c>
      <c r="AY2103">
        <v>1.0610521974176208</v>
      </c>
    </row>
    <row r="2104" spans="13:51" x14ac:dyDescent="0.25">
      <c r="M2104" t="s">
        <v>2481</v>
      </c>
      <c r="N2104">
        <v>0.10818013682076454</v>
      </c>
      <c r="O2104">
        <v>2.475077462821761E-2</v>
      </c>
      <c r="P2104">
        <v>1</v>
      </c>
      <c r="Q2104">
        <v>0</v>
      </c>
      <c r="R2104">
        <v>0.72348810212288572</v>
      </c>
      <c r="S2104">
        <v>4.8848934970148257E-2</v>
      </c>
      <c r="T2104">
        <v>0.72650460235825043</v>
      </c>
      <c r="U2104">
        <v>16.199181823512628</v>
      </c>
      <c r="V2104">
        <v>0</v>
      </c>
      <c r="X2104" s="7">
        <v>2073</v>
      </c>
      <c r="Y2104" s="7">
        <v>0.13771440894276241</v>
      </c>
      <c r="Z2104" s="7">
        <v>1.9995478684901757</v>
      </c>
      <c r="AX2104" t="s">
        <v>2570</v>
      </c>
      <c r="AY2104">
        <v>-0.20931946990666558</v>
      </c>
    </row>
    <row r="2105" spans="13:51" x14ac:dyDescent="0.25">
      <c r="M2105" t="s">
        <v>240</v>
      </c>
      <c r="N2105">
        <v>5.1116592948473955E-2</v>
      </c>
      <c r="O2105">
        <v>0.39317086807548229</v>
      </c>
      <c r="P2105">
        <v>1</v>
      </c>
      <c r="Q2105">
        <v>0</v>
      </c>
      <c r="R2105">
        <v>0.72685908924365206</v>
      </c>
      <c r="S2105">
        <v>7.6461138938953413E-2</v>
      </c>
      <c r="T2105">
        <v>4.9862226196931339</v>
      </c>
      <c r="U2105">
        <v>18.267093424920532</v>
      </c>
      <c r="V2105">
        <v>0</v>
      </c>
      <c r="X2105" s="7">
        <v>2074</v>
      </c>
      <c r="Y2105" s="7">
        <v>0.1638380916828962</v>
      </c>
      <c r="Z2105" s="7">
        <v>0.42673384899691258</v>
      </c>
      <c r="AX2105" t="s">
        <v>306</v>
      </c>
      <c r="AY2105">
        <v>-0.57557124220673062</v>
      </c>
    </row>
    <row r="2106" spans="13:51" x14ac:dyDescent="0.25">
      <c r="M2106" t="s">
        <v>1781</v>
      </c>
      <c r="N2106">
        <v>-0.43111025470416187</v>
      </c>
      <c r="O2106">
        <v>0.23651831564095097</v>
      </c>
      <c r="P2106">
        <v>1</v>
      </c>
      <c r="Q2106">
        <v>0</v>
      </c>
      <c r="R2106">
        <v>1.0483169640797032</v>
      </c>
      <c r="S2106">
        <v>0.13831899884364837</v>
      </c>
      <c r="T2106">
        <v>-9.1894526758456732E-2</v>
      </c>
      <c r="U2106">
        <v>16.959069821959392</v>
      </c>
      <c r="V2106">
        <v>0</v>
      </c>
      <c r="X2106" s="7">
        <v>2075</v>
      </c>
      <c r="Y2106" s="7">
        <v>0.135693555051527</v>
      </c>
      <c r="Z2106" s="7">
        <v>0.3541823602710622</v>
      </c>
      <c r="AX2106" t="s">
        <v>482</v>
      </c>
      <c r="AY2106">
        <v>-0.39193208220956799</v>
      </c>
    </row>
    <row r="2107" spans="13:51" x14ac:dyDescent="0.25">
      <c r="M2107" t="s">
        <v>655</v>
      </c>
      <c r="N2107">
        <v>6.916517715072916E-2</v>
      </c>
      <c r="O2107">
        <v>0.14999458247165265</v>
      </c>
      <c r="P2107">
        <v>1</v>
      </c>
      <c r="Q2107">
        <v>0</v>
      </c>
      <c r="R2107">
        <v>1.1058606454168158</v>
      </c>
      <c r="S2107">
        <v>0.15650399814616162</v>
      </c>
      <c r="T2107">
        <v>0.41815163326115368</v>
      </c>
      <c r="U2107">
        <v>16.126278608646114</v>
      </c>
      <c r="V2107">
        <v>0</v>
      </c>
      <c r="X2107" s="7">
        <v>2076</v>
      </c>
      <c r="Y2107" s="7">
        <v>6.045925458922205E-2</v>
      </c>
      <c r="Z2107" s="7">
        <v>-7.7219770184116437E-2</v>
      </c>
      <c r="AX2107" t="s">
        <v>596</v>
      </c>
      <c r="AY2107">
        <v>-0.80376458001301021</v>
      </c>
    </row>
    <row r="2108" spans="13:51" x14ac:dyDescent="0.25">
      <c r="M2108" t="s">
        <v>2482</v>
      </c>
      <c r="N2108">
        <v>-0.5123714888294304</v>
      </c>
      <c r="O2108">
        <v>-2.4354223008385384E-2</v>
      </c>
      <c r="P2108">
        <v>1</v>
      </c>
      <c r="Q2108">
        <v>0</v>
      </c>
      <c r="R2108">
        <v>0.12216163006421447</v>
      </c>
      <c r="S2108">
        <v>0.29749724474196565</v>
      </c>
      <c r="T2108">
        <v>-0.18242658722541905</v>
      </c>
      <c r="U2108">
        <v>17.180647581159686</v>
      </c>
      <c r="V2108">
        <v>0</v>
      </c>
      <c r="X2108" s="7">
        <v>2077</v>
      </c>
      <c r="Y2108" s="7">
        <v>3.8128917485612757E-2</v>
      </c>
      <c r="Z2108" s="7">
        <v>-0.18311293583376681</v>
      </c>
      <c r="AX2108" t="s">
        <v>532</v>
      </c>
      <c r="AY2108">
        <v>-0.32696226001485734</v>
      </c>
    </row>
    <row r="2109" spans="13:51" x14ac:dyDescent="0.25">
      <c r="M2109" t="s">
        <v>2483</v>
      </c>
      <c r="N2109">
        <v>-0.5678021113474867</v>
      </c>
      <c r="O2109">
        <v>-6.266112880087979E-2</v>
      </c>
      <c r="P2109">
        <v>1</v>
      </c>
      <c r="Q2109">
        <v>0</v>
      </c>
      <c r="R2109">
        <v>0.50552286167326821</v>
      </c>
      <c r="S2109">
        <v>0.20058236137860774</v>
      </c>
      <c r="T2109">
        <v>-0.3685768891348527</v>
      </c>
      <c r="U2109">
        <v>16.700374539265436</v>
      </c>
      <c r="V2109">
        <v>0</v>
      </c>
      <c r="X2109" s="7">
        <v>2078</v>
      </c>
      <c r="Y2109" s="7">
        <v>1.4326021148057855</v>
      </c>
      <c r="Z2109" s="7">
        <v>-0.5986085776053186</v>
      </c>
      <c r="AX2109" t="s">
        <v>487</v>
      </c>
      <c r="AY2109">
        <v>1.0561058358284754</v>
      </c>
    </row>
    <row r="2110" spans="13:51" x14ac:dyDescent="0.25">
      <c r="M2110" t="s">
        <v>1782</v>
      </c>
      <c r="N2110">
        <v>-0.28467850851139187</v>
      </c>
      <c r="O2110">
        <v>0.4335311745559286</v>
      </c>
      <c r="P2110">
        <v>1</v>
      </c>
      <c r="Q2110">
        <v>0</v>
      </c>
      <c r="R2110">
        <v>0.76678884996147723</v>
      </c>
      <c r="S2110">
        <v>0.2294326914125745</v>
      </c>
      <c r="T2110">
        <v>1.3614220231575627</v>
      </c>
      <c r="U2110">
        <v>17.010464948938591</v>
      </c>
      <c r="V2110">
        <v>0</v>
      </c>
      <c r="X2110" s="7">
        <v>2079</v>
      </c>
      <c r="Y2110" s="7">
        <v>0.17418499988955227</v>
      </c>
      <c r="Z2110" s="7">
        <v>-0.45573534543988548</v>
      </c>
      <c r="AX2110" t="s">
        <v>1959</v>
      </c>
      <c r="AY2110">
        <v>9.1136198136767529E-2</v>
      </c>
    </row>
    <row r="2111" spans="13:51" x14ac:dyDescent="0.25">
      <c r="M2111" t="s">
        <v>2484</v>
      </c>
      <c r="N2111">
        <v>0.19542070203818318</v>
      </c>
      <c r="O2111">
        <v>0.50376493538161426</v>
      </c>
      <c r="P2111">
        <v>1</v>
      </c>
      <c r="Q2111">
        <v>0</v>
      </c>
      <c r="R2111">
        <v>0.24872800534809936</v>
      </c>
      <c r="S2111">
        <v>0.17695549711355696</v>
      </c>
      <c r="T2111">
        <v>-0.20573989567276704</v>
      </c>
      <c r="U2111">
        <v>16.190827887688705</v>
      </c>
      <c r="V2111">
        <v>0</v>
      </c>
      <c r="X2111" s="7">
        <v>2080</v>
      </c>
      <c r="Y2111" s="7">
        <v>1.8608734481563347</v>
      </c>
      <c r="Z2111" s="7">
        <v>-1.8496964370688547</v>
      </c>
      <c r="AX2111" t="s">
        <v>1960</v>
      </c>
      <c r="AY2111">
        <v>-0.62174863731966346</v>
      </c>
    </row>
    <row r="2112" spans="13:51" x14ac:dyDescent="0.25">
      <c r="M2112" t="s">
        <v>2485</v>
      </c>
      <c r="N2112">
        <v>-0.10522126555693322</v>
      </c>
      <c r="O2112">
        <v>5.1235128451739671E-2</v>
      </c>
      <c r="P2112">
        <v>1</v>
      </c>
      <c r="Q2112">
        <v>0</v>
      </c>
      <c r="R2112">
        <v>1.3199250606652926</v>
      </c>
      <c r="S2112">
        <v>0.25984260715613477</v>
      </c>
      <c r="T2112">
        <v>8.8390405974076977E-2</v>
      </c>
      <c r="U2112">
        <v>16.095151139862679</v>
      </c>
      <c r="V2112">
        <v>0</v>
      </c>
      <c r="X2112" s="7">
        <v>2081</v>
      </c>
      <c r="Y2112" s="7">
        <v>6.74911666891444E-2</v>
      </c>
      <c r="Z2112" s="7">
        <v>-0.34751579050679626</v>
      </c>
      <c r="AX2112" t="s">
        <v>1961</v>
      </c>
      <c r="AY2112">
        <v>-0.28503668921338127</v>
      </c>
    </row>
    <row r="2113" spans="13:51" x14ac:dyDescent="0.25">
      <c r="M2113" t="s">
        <v>1783</v>
      </c>
      <c r="N2113">
        <v>-0.43569696916578149</v>
      </c>
      <c r="O2113">
        <v>0.27231270367161919</v>
      </c>
      <c r="P2113">
        <v>1</v>
      </c>
      <c r="Q2113">
        <v>0</v>
      </c>
      <c r="R2113">
        <v>0.75069793197524681</v>
      </c>
      <c r="S2113">
        <v>0.12914724072222011</v>
      </c>
      <c r="T2113">
        <v>0.38525887235515838</v>
      </c>
      <c r="U2113">
        <v>17.542698366828379</v>
      </c>
      <c r="V2113">
        <v>0</v>
      </c>
      <c r="X2113" s="7">
        <v>2082</v>
      </c>
      <c r="Y2113" s="7">
        <v>0.20116145964784171</v>
      </c>
      <c r="Z2113" s="7">
        <v>-0.18440403858221252</v>
      </c>
      <c r="AX2113" t="s">
        <v>823</v>
      </c>
      <c r="AY2113">
        <v>-0.33848125203070789</v>
      </c>
    </row>
    <row r="2114" spans="13:51" x14ac:dyDescent="0.25">
      <c r="M2114" t="s">
        <v>1784</v>
      </c>
      <c r="N2114">
        <v>-2.2085465231816356E-2</v>
      </c>
      <c r="O2114">
        <v>-3.274992017822391E-2</v>
      </c>
      <c r="P2114">
        <v>1</v>
      </c>
      <c r="Q2114">
        <v>0</v>
      </c>
      <c r="R2114">
        <v>1.2514230126997996</v>
      </c>
      <c r="S2114">
        <v>0.10364425625741132</v>
      </c>
      <c r="T2114">
        <v>1.5240748704763878</v>
      </c>
      <c r="U2114">
        <v>16.503746757748718</v>
      </c>
      <c r="V2114">
        <v>0</v>
      </c>
      <c r="X2114" s="7">
        <v>2083</v>
      </c>
      <c r="Y2114" s="7">
        <v>-0.32732604058168802</v>
      </c>
      <c r="Z2114" s="7">
        <v>4.3939055254558124</v>
      </c>
      <c r="AX2114" t="s">
        <v>1962</v>
      </c>
      <c r="AY2114">
        <v>-6.0355316772001462E-2</v>
      </c>
    </row>
    <row r="2115" spans="13:51" x14ac:dyDescent="0.25">
      <c r="M2115" t="s">
        <v>1785</v>
      </c>
      <c r="N2115">
        <v>1.5724724041824436</v>
      </c>
      <c r="O2115">
        <v>0.14338715082039544</v>
      </c>
      <c r="P2115">
        <v>1</v>
      </c>
      <c r="Q2115">
        <v>0</v>
      </c>
      <c r="R2115">
        <v>0.99552328172041926</v>
      </c>
      <c r="S2115">
        <v>7.0544216664141804E-2</v>
      </c>
      <c r="T2115">
        <v>-0.17673768636741766</v>
      </c>
      <c r="U2115">
        <v>17.722699586020152</v>
      </c>
      <c r="V2115">
        <v>0</v>
      </c>
      <c r="X2115" s="7">
        <v>2084</v>
      </c>
      <c r="Y2115" s="7">
        <v>0.172478828962291</v>
      </c>
      <c r="Z2115" s="7">
        <v>-0.33732129986529547</v>
      </c>
      <c r="AX2115" t="s">
        <v>228</v>
      </c>
      <c r="AY2115">
        <v>-0.12129916190303987</v>
      </c>
    </row>
    <row r="2116" spans="13:51" x14ac:dyDescent="0.25">
      <c r="M2116" t="s">
        <v>2486</v>
      </c>
      <c r="N2116">
        <v>-0.52333716742238667</v>
      </c>
      <c r="O2116">
        <v>-1.7318458154861043E-2</v>
      </c>
      <c r="P2116">
        <v>1</v>
      </c>
      <c r="Q2116">
        <v>0</v>
      </c>
      <c r="R2116">
        <v>0.53266828753815576</v>
      </c>
      <c r="S2116">
        <v>8.4239003953625657E-2</v>
      </c>
      <c r="T2116">
        <v>0.24940356883605641</v>
      </c>
      <c r="U2116">
        <v>16.830982801953645</v>
      </c>
      <c r="V2116">
        <v>0</v>
      </c>
      <c r="X2116" s="7">
        <v>2085</v>
      </c>
      <c r="Y2116" s="7">
        <v>1.0084613485774612</v>
      </c>
      <c r="Z2116" s="7">
        <v>-0.90364418454600703</v>
      </c>
      <c r="AX2116" t="s">
        <v>302</v>
      </c>
      <c r="AY2116">
        <v>-0.59150187584606184</v>
      </c>
    </row>
    <row r="2117" spans="13:51" x14ac:dyDescent="0.25">
      <c r="M2117" t="s">
        <v>1787</v>
      </c>
      <c r="N2117">
        <v>0.11581155324927088</v>
      </c>
      <c r="O2117">
        <v>0.14972043027817861</v>
      </c>
      <c r="P2117">
        <v>1</v>
      </c>
      <c r="Q2117">
        <v>0</v>
      </c>
      <c r="R2117">
        <v>0.92671682933244981</v>
      </c>
      <c r="S2117">
        <v>5.7915542168016261E-2</v>
      </c>
      <c r="T2117">
        <v>2.6007113953867731</v>
      </c>
      <c r="U2117">
        <v>16.315188582463268</v>
      </c>
      <c r="V2117">
        <v>0</v>
      </c>
      <c r="X2117" s="7">
        <v>2086</v>
      </c>
      <c r="Y2117" s="7">
        <v>0.54747470355613148</v>
      </c>
      <c r="Z2117" s="7">
        <v>3.1551797915866233</v>
      </c>
      <c r="AX2117" t="s">
        <v>1963</v>
      </c>
      <c r="AY2117">
        <v>-0.50202721667957673</v>
      </c>
    </row>
    <row r="2118" spans="13:51" x14ac:dyDescent="0.25">
      <c r="M2118" t="s">
        <v>1788</v>
      </c>
      <c r="N2118">
        <v>0.35368431167798797</v>
      </c>
      <c r="O2118">
        <v>0.65421458245741093</v>
      </c>
      <c r="P2118">
        <v>1</v>
      </c>
      <c r="Q2118">
        <v>0</v>
      </c>
      <c r="R2118">
        <v>0.82370879855833945</v>
      </c>
      <c r="S2118">
        <v>9.570218008715603E-2</v>
      </c>
      <c r="T2118">
        <v>0.21047347265897373</v>
      </c>
      <c r="U2118">
        <v>17.540554490175513</v>
      </c>
      <c r="V2118">
        <v>0</v>
      </c>
      <c r="X2118" s="7">
        <v>2087</v>
      </c>
      <c r="Y2118" s="7">
        <v>-0.13092072705233124</v>
      </c>
      <c r="Z2118" s="7">
        <v>-0.45912313651959813</v>
      </c>
      <c r="AX2118" t="s">
        <v>391</v>
      </c>
      <c r="AY2118">
        <v>-0.38902498332011615</v>
      </c>
    </row>
    <row r="2119" spans="13:51" x14ac:dyDescent="0.25">
      <c r="M2119" t="s">
        <v>2487</v>
      </c>
      <c r="N2119">
        <v>-0.39699635586695042</v>
      </c>
      <c r="O2119">
        <v>0.15392316167297307</v>
      </c>
      <c r="P2119">
        <v>1</v>
      </c>
      <c r="Q2119">
        <v>0</v>
      </c>
      <c r="R2119">
        <v>1.0177439333584075</v>
      </c>
      <c r="S2119">
        <v>0.22880353206803683</v>
      </c>
      <c r="T2119">
        <v>-0.1514949058999161</v>
      </c>
      <c r="U2119">
        <v>16.929188949957886</v>
      </c>
      <c r="V2119">
        <v>0</v>
      </c>
      <c r="X2119" s="7">
        <v>2088</v>
      </c>
      <c r="Y2119" s="7">
        <v>0.62535767578639079</v>
      </c>
      <c r="Z2119" s="7">
        <v>-0.8410161242343509</v>
      </c>
      <c r="AX2119" t="s">
        <v>2572</v>
      </c>
      <c r="AY2119">
        <v>0.16991347227351067</v>
      </c>
    </row>
    <row r="2120" spans="13:51" x14ac:dyDescent="0.25">
      <c r="M2120" t="s">
        <v>1789</v>
      </c>
      <c r="N2120">
        <v>2.0817750200700464</v>
      </c>
      <c r="O2120">
        <v>-0.30420828546706752</v>
      </c>
      <c r="P2120">
        <v>1</v>
      </c>
      <c r="Q2120">
        <v>0</v>
      </c>
      <c r="R2120">
        <v>1.0595683878693827</v>
      </c>
      <c r="S2120">
        <v>0.41602087795140125</v>
      </c>
      <c r="T2120">
        <v>0.42992169406898717</v>
      </c>
      <c r="U2120">
        <v>17.716501078504866</v>
      </c>
      <c r="V2120">
        <v>0</v>
      </c>
      <c r="X2120" s="7">
        <v>2089</v>
      </c>
      <c r="Y2120" s="7">
        <v>0.83965717579390131</v>
      </c>
      <c r="Z2120" s="7">
        <v>-1.172187979075773</v>
      </c>
      <c r="AX2120" t="s">
        <v>1964</v>
      </c>
      <c r="AY2120">
        <v>-0.20936543606647195</v>
      </c>
    </row>
    <row r="2121" spans="13:51" x14ac:dyDescent="0.25">
      <c r="M2121" t="s">
        <v>636</v>
      </c>
      <c r="N2121">
        <v>-0.46223139543487596</v>
      </c>
      <c r="O2121">
        <v>0.31187260681827633</v>
      </c>
      <c r="P2121">
        <v>1</v>
      </c>
      <c r="Q2121">
        <v>0</v>
      </c>
      <c r="R2121">
        <v>0.79717063951294553</v>
      </c>
      <c r="S2121">
        <v>0.29988917117694719</v>
      </c>
      <c r="T2121">
        <v>-0.21413033520437463</v>
      </c>
      <c r="U2121">
        <v>16.661823262880294</v>
      </c>
      <c r="V2121">
        <v>0</v>
      </c>
      <c r="X2121" s="7">
        <v>2090</v>
      </c>
      <c r="Y2121" s="7">
        <v>0.61283158655465064</v>
      </c>
      <c r="Z2121" s="7">
        <v>-0.90789999893113704</v>
      </c>
      <c r="AX2121" t="s">
        <v>798</v>
      </c>
      <c r="AY2121">
        <v>-1.9919607820038838E-2</v>
      </c>
    </row>
    <row r="2122" spans="13:51" x14ac:dyDescent="0.25">
      <c r="M2122" t="s">
        <v>2488</v>
      </c>
      <c r="N2122">
        <v>-7.2548910312887238E-2</v>
      </c>
      <c r="O2122">
        <v>7.8799743716459758E-2</v>
      </c>
      <c r="P2122">
        <v>1</v>
      </c>
      <c r="Q2122">
        <v>0</v>
      </c>
      <c r="R2122">
        <v>0.6489033663959044</v>
      </c>
      <c r="S2122">
        <v>5.8307298920453533E-2</v>
      </c>
      <c r="T2122">
        <v>0.51114503062569239</v>
      </c>
      <c r="U2122">
        <v>16.200780192819938</v>
      </c>
      <c r="V2122">
        <v>0</v>
      </c>
      <c r="X2122" s="7">
        <v>2091</v>
      </c>
      <c r="Y2122" s="7">
        <v>0.43580181683496699</v>
      </c>
      <c r="Z2122" s="7">
        <v>-0.33789207971744395</v>
      </c>
      <c r="AX2122" t="s">
        <v>2573</v>
      </c>
      <c r="AY2122">
        <v>-0.75207725488730226</v>
      </c>
    </row>
    <row r="2123" spans="13:51" x14ac:dyDescent="0.25">
      <c r="M2123" t="s">
        <v>1790</v>
      </c>
      <c r="N2123">
        <v>-0.14972623204801305</v>
      </c>
      <c r="O2123">
        <v>-2.2996069534940735E-2</v>
      </c>
      <c r="P2123">
        <v>1</v>
      </c>
      <c r="Q2123">
        <v>0</v>
      </c>
      <c r="R2123">
        <v>0.91182116869520169</v>
      </c>
      <c r="S2123">
        <v>0.12107839978193154</v>
      </c>
      <c r="T2123">
        <v>-3.7078840149528378E-2</v>
      </c>
      <c r="U2123">
        <v>18.350917956451855</v>
      </c>
      <c r="V2123">
        <v>0</v>
      </c>
      <c r="X2123" s="7">
        <v>2092</v>
      </c>
      <c r="Y2123" s="7">
        <v>-0.11271661243731002</v>
      </c>
      <c r="Z2123" s="7">
        <v>-0.1789146784197917</v>
      </c>
      <c r="AX2123" t="s">
        <v>600</v>
      </c>
      <c r="AY2123">
        <v>-0.17485549330179068</v>
      </c>
    </row>
    <row r="2124" spans="13:51" x14ac:dyDescent="0.25">
      <c r="M2124" t="s">
        <v>1791</v>
      </c>
      <c r="N2124">
        <v>-0.11042442603618056</v>
      </c>
      <c r="O2124">
        <v>0.17704841405058003</v>
      </c>
      <c r="P2124">
        <v>1</v>
      </c>
      <c r="Q2124">
        <v>0</v>
      </c>
      <c r="R2124">
        <v>0.94030411784222057</v>
      </c>
      <c r="S2124">
        <v>0.16259669079890277</v>
      </c>
      <c r="T2124">
        <v>-0.21850390281650561</v>
      </c>
      <c r="U2124">
        <v>16.798990060050325</v>
      </c>
      <c r="V2124">
        <v>0</v>
      </c>
      <c r="X2124" s="7">
        <v>2093</v>
      </c>
      <c r="Y2124" s="7">
        <v>4.3339633293954556</v>
      </c>
      <c r="Z2124" s="7">
        <v>-3.5321164214639671</v>
      </c>
      <c r="AX2124" t="s">
        <v>267</v>
      </c>
      <c r="AY2124">
        <v>-0.24020124239980342</v>
      </c>
    </row>
    <row r="2125" spans="13:51" x14ac:dyDescent="0.25">
      <c r="M2125" t="s">
        <v>1792</v>
      </c>
      <c r="N2125">
        <v>-0.32943654670281936</v>
      </c>
      <c r="O2125">
        <v>-0.27449094153517917</v>
      </c>
      <c r="P2125">
        <v>1</v>
      </c>
      <c r="Q2125">
        <v>0</v>
      </c>
      <c r="R2125">
        <v>0.53870351240123471</v>
      </c>
      <c r="S2125">
        <v>4.2310768456363619E-2</v>
      </c>
      <c r="T2125">
        <v>0.42698910420359076</v>
      </c>
      <c r="U2125">
        <v>16.324521529932291</v>
      </c>
      <c r="V2125">
        <v>0</v>
      </c>
      <c r="X2125" s="7">
        <v>2094</v>
      </c>
      <c r="Y2125" s="7">
        <v>0.61831811695207461</v>
      </c>
      <c r="Z2125" s="7">
        <v>4.8329376216353248E-2</v>
      </c>
      <c r="AX2125" t="s">
        <v>469</v>
      </c>
      <c r="AY2125">
        <v>-0.19171388846835805</v>
      </c>
    </row>
    <row r="2126" spans="13:51" x14ac:dyDescent="0.25">
      <c r="M2126" t="s">
        <v>212</v>
      </c>
      <c r="N2126">
        <v>0.11667911364189447</v>
      </c>
      <c r="O2126">
        <v>-0.24973682900058145</v>
      </c>
      <c r="P2126">
        <v>1</v>
      </c>
      <c r="Q2126">
        <v>0</v>
      </c>
      <c r="R2126">
        <v>0.69449625213136146</v>
      </c>
      <c r="S2126">
        <v>0.12774097652433511</v>
      </c>
      <c r="T2126">
        <v>7.6820252063476938E-2</v>
      </c>
      <c r="U2126">
        <v>18.308190225371515</v>
      </c>
      <c r="V2126">
        <v>0</v>
      </c>
      <c r="X2126" s="7">
        <v>2095</v>
      </c>
      <c r="Y2126" s="7">
        <v>1.1848011542862149</v>
      </c>
      <c r="Z2126" s="7">
        <v>-1.3455990319823279</v>
      </c>
      <c r="AX2126" t="s">
        <v>583</v>
      </c>
      <c r="AY2126">
        <v>-0.52541614102619427</v>
      </c>
    </row>
    <row r="2127" spans="13:51" x14ac:dyDescent="0.25">
      <c r="M2127" t="s">
        <v>47</v>
      </c>
      <c r="N2127">
        <v>-0.66955494211870381</v>
      </c>
      <c r="O2127">
        <v>-5.9813165052150265E-2</v>
      </c>
      <c r="P2127">
        <v>1</v>
      </c>
      <c r="Q2127">
        <v>0</v>
      </c>
      <c r="R2127">
        <v>0.67342530425822156</v>
      </c>
      <c r="S2127">
        <v>0.26914608669194057</v>
      </c>
      <c r="T2127">
        <v>0.2654221256482614</v>
      </c>
      <c r="U2127">
        <v>20.056014474580419</v>
      </c>
      <c r="V2127">
        <v>0</v>
      </c>
      <c r="X2127" s="7">
        <v>2096</v>
      </c>
      <c r="Y2127" s="7">
        <v>3.4434303551840878E-2</v>
      </c>
      <c r="Z2127" s="7">
        <v>0.49622775610128944</v>
      </c>
      <c r="AX2127" t="s">
        <v>556</v>
      </c>
      <c r="AY2127">
        <v>-0.78365557415172948</v>
      </c>
    </row>
    <row r="2128" spans="13:51" x14ac:dyDescent="0.25">
      <c r="M2128" t="s">
        <v>1793</v>
      </c>
      <c r="N2128">
        <v>-0.27369197063094136</v>
      </c>
      <c r="O2128">
        <v>0.19434932255992582</v>
      </c>
      <c r="P2128">
        <v>1</v>
      </c>
      <c r="Q2128">
        <v>0</v>
      </c>
      <c r="R2128">
        <v>1.2679792246161756</v>
      </c>
      <c r="S2128">
        <v>0.10361639715932151</v>
      </c>
      <c r="T2128">
        <v>0.98897051875217867</v>
      </c>
      <c r="U2128">
        <v>18.16573301358282</v>
      </c>
      <c r="V2128">
        <v>0</v>
      </c>
      <c r="X2128" s="7">
        <v>2097</v>
      </c>
      <c r="Y2128" s="7">
        <v>0.69505544147549692</v>
      </c>
      <c r="Z2128" s="7">
        <v>0.17244644665046538</v>
      </c>
      <c r="AX2128" t="s">
        <v>2574</v>
      </c>
      <c r="AY2128">
        <v>0.47735100835551986</v>
      </c>
    </row>
    <row r="2129" spans="13:51" x14ac:dyDescent="0.25">
      <c r="M2129" t="s">
        <v>344</v>
      </c>
      <c r="N2129">
        <v>2.2304493481561272E-2</v>
      </c>
      <c r="O2129">
        <v>2.3479840074461317E-2</v>
      </c>
      <c r="P2129">
        <v>1</v>
      </c>
      <c r="Q2129">
        <v>0</v>
      </c>
      <c r="R2129">
        <v>0.80790992755680724</v>
      </c>
      <c r="S2129">
        <v>9.7670359330633325E-2</v>
      </c>
      <c r="T2129">
        <v>-7.759715198234822E-2</v>
      </c>
      <c r="U2129">
        <v>17.432722676666344</v>
      </c>
      <c r="V2129">
        <v>0</v>
      </c>
      <c r="X2129" s="7">
        <v>2098</v>
      </c>
      <c r="Y2129" s="7">
        <v>0.67691419070933612</v>
      </c>
      <c r="Z2129" s="7">
        <v>-1.2815232151055103</v>
      </c>
      <c r="AX2129" t="s">
        <v>660</v>
      </c>
      <c r="AY2129">
        <v>-0.50837297915013002</v>
      </c>
    </row>
    <row r="2130" spans="13:51" x14ac:dyDescent="0.25">
      <c r="M2130" t="s">
        <v>2489</v>
      </c>
      <c r="N2130">
        <v>0.11485495643897529</v>
      </c>
      <c r="O2130">
        <v>2.8066740652208041E-2</v>
      </c>
      <c r="P2130">
        <v>1</v>
      </c>
      <c r="Q2130">
        <v>0</v>
      </c>
      <c r="R2130">
        <v>1.194016595790228</v>
      </c>
      <c r="S2130">
        <v>8.8803976159347375E-2</v>
      </c>
      <c r="T2130">
        <v>-7.0435193969147311E-2</v>
      </c>
      <c r="U2130">
        <v>16.716465171833104</v>
      </c>
      <c r="V2130">
        <v>1</v>
      </c>
      <c r="X2130" s="7">
        <v>2099</v>
      </c>
      <c r="Y2130" s="7">
        <v>0.39167118396103251</v>
      </c>
      <c r="Z2130" s="7">
        <v>1.1886646544717376</v>
      </c>
      <c r="AX2130" t="s">
        <v>1965</v>
      </c>
      <c r="AY2130">
        <v>-0.17617649713235972</v>
      </c>
    </row>
    <row r="2131" spans="13:51" x14ac:dyDescent="0.25">
      <c r="M2131" t="s">
        <v>2491</v>
      </c>
      <c r="N2131">
        <v>-4.488861307358423E-2</v>
      </c>
      <c r="O2131">
        <v>0.21755536801430664</v>
      </c>
      <c r="P2131">
        <v>1</v>
      </c>
      <c r="Q2131">
        <v>0</v>
      </c>
      <c r="R2131">
        <v>0.4981613858580376</v>
      </c>
      <c r="S2131">
        <v>8.1657780113794765E-2</v>
      </c>
      <c r="T2131">
        <v>-8.4072544092014256E-2</v>
      </c>
      <c r="U2131">
        <v>17.663455083044848</v>
      </c>
      <c r="V2131">
        <v>0</v>
      </c>
      <c r="X2131" s="7">
        <v>2100</v>
      </c>
      <c r="Y2131" s="7">
        <v>-4.9726539840603351E-2</v>
      </c>
      <c r="Z2131" s="7">
        <v>0.57056465978851389</v>
      </c>
      <c r="AX2131" t="s">
        <v>1966</v>
      </c>
      <c r="AY2131">
        <v>2.5741960902805476</v>
      </c>
    </row>
    <row r="2132" spans="13:51" x14ac:dyDescent="0.25">
      <c r="M2132" t="s">
        <v>1794</v>
      </c>
      <c r="N2132">
        <v>-0.10854820623897861</v>
      </c>
      <c r="O2132">
        <v>0.698154229995672</v>
      </c>
      <c r="P2132">
        <v>1</v>
      </c>
      <c r="Q2132">
        <v>0</v>
      </c>
      <c r="R2132">
        <v>0.62960683658293837</v>
      </c>
      <c r="S2132">
        <v>6.1972682907201065E-2</v>
      </c>
      <c r="T2132">
        <v>1.2778888725229931</v>
      </c>
      <c r="U2132">
        <v>16.369765008708825</v>
      </c>
      <c r="V2132">
        <v>0</v>
      </c>
      <c r="X2132" s="7">
        <v>2101</v>
      </c>
      <c r="Y2132" s="7">
        <v>0.56247488326431749</v>
      </c>
      <c r="Z2132" s="7">
        <v>-0.45429474644355294</v>
      </c>
      <c r="AX2132" t="s">
        <v>2576</v>
      </c>
      <c r="AY2132">
        <v>-0.8098112958148207</v>
      </c>
    </row>
    <row r="2133" spans="13:51" x14ac:dyDescent="0.25">
      <c r="M2133" t="s">
        <v>1795</v>
      </c>
      <c r="N2133">
        <v>-2.7184420594909785E-2</v>
      </c>
      <c r="O2133">
        <v>0.65577009069958059</v>
      </c>
      <c r="P2133">
        <v>1</v>
      </c>
      <c r="Q2133">
        <v>0</v>
      </c>
      <c r="R2133">
        <v>0.5089507239604788</v>
      </c>
      <c r="S2133">
        <v>9.933021801711088E-2</v>
      </c>
      <c r="T2133">
        <v>0.93760188138268652</v>
      </c>
      <c r="U2133">
        <v>16.184245503491208</v>
      </c>
      <c r="V2133">
        <v>0</v>
      </c>
      <c r="X2133" s="7">
        <v>2102</v>
      </c>
      <c r="Y2133" s="7">
        <v>2.2999821750015133</v>
      </c>
      <c r="Z2133" s="7">
        <v>-2.2488655820530394</v>
      </c>
      <c r="AX2133" t="s">
        <v>1967</v>
      </c>
      <c r="AY2133">
        <v>-0.26226633851746706</v>
      </c>
    </row>
    <row r="2134" spans="13:51" x14ac:dyDescent="0.25">
      <c r="M2134" t="s">
        <v>2492</v>
      </c>
      <c r="N2134">
        <v>-0.14970653057909056</v>
      </c>
      <c r="O2134">
        <v>0.41553036384068653</v>
      </c>
      <c r="P2134">
        <v>1</v>
      </c>
      <c r="Q2134">
        <v>0</v>
      </c>
      <c r="R2134">
        <v>0.24730356039226387</v>
      </c>
      <c r="S2134">
        <v>0.17708538153247655</v>
      </c>
      <c r="T2134">
        <v>22.969172103827457</v>
      </c>
      <c r="U2134">
        <v>16.36677438012229</v>
      </c>
      <c r="V2134">
        <v>0</v>
      </c>
      <c r="X2134" s="7">
        <v>2103</v>
      </c>
      <c r="Y2134" s="7">
        <v>0.12281402477048128</v>
      </c>
      <c r="Z2134" s="7">
        <v>-0.55392427947464318</v>
      </c>
      <c r="AX2134" t="s">
        <v>2577</v>
      </c>
      <c r="AY2134">
        <v>0.63535807384419551</v>
      </c>
    </row>
    <row r="2135" spans="13:51" x14ac:dyDescent="0.25">
      <c r="M2135" t="s">
        <v>1798</v>
      </c>
      <c r="N2135">
        <v>-0.66339752622060155</v>
      </c>
      <c r="O2135">
        <v>-9.7258637697616751E-2</v>
      </c>
      <c r="P2135">
        <v>1</v>
      </c>
      <c r="Q2135">
        <v>0</v>
      </c>
      <c r="R2135">
        <v>0.59727773933296024</v>
      </c>
      <c r="S2135">
        <v>6.8025346836783601E-2</v>
      </c>
      <c r="T2135">
        <v>0.12542385350833665</v>
      </c>
      <c r="U2135">
        <v>16.558285872291322</v>
      </c>
      <c r="V2135">
        <v>0</v>
      </c>
      <c r="X2135" s="7">
        <v>2104</v>
      </c>
      <c r="Y2135" s="7">
        <v>0.26725450008508045</v>
      </c>
      <c r="Z2135" s="7">
        <v>-0.19808932293435128</v>
      </c>
      <c r="AX2135" t="s">
        <v>833</v>
      </c>
      <c r="AY2135">
        <v>-0.65701823271209103</v>
      </c>
    </row>
    <row r="2136" spans="13:51" x14ac:dyDescent="0.25">
      <c r="M2136" t="s">
        <v>1800</v>
      </c>
      <c r="N2136">
        <v>1.0002819254358719</v>
      </c>
      <c r="O2136">
        <v>2.3304605416581383</v>
      </c>
      <c r="P2136">
        <v>1</v>
      </c>
      <c r="Q2136">
        <v>0</v>
      </c>
      <c r="R2136">
        <v>0.81488713946319746</v>
      </c>
      <c r="S2136">
        <v>0.21425811981574724</v>
      </c>
      <c r="T2136">
        <v>-0.19398486300825324</v>
      </c>
      <c r="U2136">
        <v>19.637900647907099</v>
      </c>
      <c r="V2136">
        <v>0</v>
      </c>
      <c r="X2136" s="7">
        <v>2105</v>
      </c>
      <c r="Y2136" s="7">
        <v>-0.37976389118184278</v>
      </c>
      <c r="Z2136" s="7">
        <v>-0.13260759764758762</v>
      </c>
      <c r="AX2136" t="s">
        <v>1968</v>
      </c>
      <c r="AY2136">
        <v>-0.47373259669287721</v>
      </c>
    </row>
    <row r="2137" spans="13:51" x14ac:dyDescent="0.25">
      <c r="M2137" t="s">
        <v>742</v>
      </c>
      <c r="N2137">
        <v>-0.20995157075832588</v>
      </c>
      <c r="O2137">
        <v>-2.8472071552454865E-2</v>
      </c>
      <c r="P2137">
        <v>1</v>
      </c>
      <c r="Q2137">
        <v>0</v>
      </c>
      <c r="R2137">
        <v>0.75806987369147816</v>
      </c>
      <c r="S2137">
        <v>0.18081524366942228</v>
      </c>
      <c r="T2137">
        <v>-0.12007139733085403</v>
      </c>
      <c r="U2137">
        <v>16.100955134190983</v>
      </c>
      <c r="V2137">
        <v>0</v>
      </c>
      <c r="X2137" s="7">
        <v>2106</v>
      </c>
      <c r="Y2137" s="7">
        <v>-0.22660917664884139</v>
      </c>
      <c r="Z2137" s="7">
        <v>-0.34119293469864531</v>
      </c>
      <c r="AX2137" t="s">
        <v>598</v>
      </c>
      <c r="AY2137">
        <v>-0.56511648905292489</v>
      </c>
    </row>
    <row r="2138" spans="13:51" x14ac:dyDescent="0.25">
      <c r="M2138" t="s">
        <v>281</v>
      </c>
      <c r="N2138">
        <v>-0.17691574994311834</v>
      </c>
      <c r="O2138">
        <v>-0.2892162122318474</v>
      </c>
      <c r="P2138">
        <v>1</v>
      </c>
      <c r="Q2138">
        <v>0</v>
      </c>
      <c r="R2138">
        <v>0.64180491840740739</v>
      </c>
      <c r="S2138">
        <v>0.18707522237420759</v>
      </c>
      <c r="T2138">
        <v>-0.28004304493936549</v>
      </c>
      <c r="U2138">
        <v>17.957940359506935</v>
      </c>
      <c r="V2138">
        <v>0</v>
      </c>
      <c r="X2138" s="7">
        <v>2107</v>
      </c>
      <c r="Y2138" s="7">
        <v>0.52108604388542823</v>
      </c>
      <c r="Z2138" s="7">
        <v>-0.8057645523968201</v>
      </c>
      <c r="AX2138" t="s">
        <v>96</v>
      </c>
      <c r="AY2138">
        <v>3.8661872439536502</v>
      </c>
    </row>
    <row r="2139" spans="13:51" x14ac:dyDescent="0.25">
      <c r="M2139" t="s">
        <v>52</v>
      </c>
      <c r="N2139">
        <v>-0.23505080667158024</v>
      </c>
      <c r="O2139">
        <v>0.55076122641071756</v>
      </c>
      <c r="P2139">
        <v>1</v>
      </c>
      <c r="Q2139">
        <v>0</v>
      </c>
      <c r="R2139">
        <v>0.25498416358157644</v>
      </c>
      <c r="S2139">
        <v>8.3014676533502113E-2</v>
      </c>
      <c r="T2139">
        <v>-0.19386370054173269</v>
      </c>
      <c r="U2139">
        <v>21.310468983061835</v>
      </c>
      <c r="V2139">
        <v>0</v>
      </c>
      <c r="X2139" s="7">
        <v>2108</v>
      </c>
      <c r="Y2139" s="7">
        <v>-3.9083697970853426E-2</v>
      </c>
      <c r="Z2139" s="7">
        <v>0.23450440000903661</v>
      </c>
      <c r="AX2139" t="s">
        <v>2578</v>
      </c>
      <c r="AY2139">
        <v>-0.49399079564085302</v>
      </c>
    </row>
    <row r="2140" spans="13:51" x14ac:dyDescent="0.25">
      <c r="M2140" t="s">
        <v>837</v>
      </c>
      <c r="N2140">
        <v>-0.53986383139633454</v>
      </c>
      <c r="O2140">
        <v>-0.51521430082871056</v>
      </c>
      <c r="P2140">
        <v>1</v>
      </c>
      <c r="Q2140">
        <v>0</v>
      </c>
      <c r="R2140">
        <v>0.30762864472639978</v>
      </c>
      <c r="S2140">
        <v>7.9215649165159815E-2</v>
      </c>
      <c r="T2140">
        <v>-0.50913743334843831</v>
      </c>
      <c r="U2140">
        <v>16.430657792307219</v>
      </c>
      <c r="V2140">
        <v>0</v>
      </c>
      <c r="X2140" s="7">
        <v>2109</v>
      </c>
      <c r="Y2140" s="7">
        <v>-8.2564709603188707E-2</v>
      </c>
      <c r="Z2140" s="7">
        <v>-2.2656555953744509E-2</v>
      </c>
      <c r="AX2140" t="s">
        <v>2579</v>
      </c>
      <c r="AY2140">
        <v>-0.29396169035570641</v>
      </c>
    </row>
    <row r="2141" spans="13:51" x14ac:dyDescent="0.25">
      <c r="M2141" t="s">
        <v>407</v>
      </c>
      <c r="N2141">
        <v>0.93709811569096901</v>
      </c>
      <c r="O2141">
        <v>8.9931405288405653E-3</v>
      </c>
      <c r="P2141">
        <v>1</v>
      </c>
      <c r="Q2141">
        <v>0</v>
      </c>
      <c r="R2141">
        <v>0.81514939048578527</v>
      </c>
      <c r="S2141">
        <v>0.16240131301692087</v>
      </c>
      <c r="T2141">
        <v>0.38257063057800444</v>
      </c>
      <c r="U2141">
        <v>17.079245378129716</v>
      </c>
      <c r="V2141">
        <v>0</v>
      </c>
      <c r="X2141" s="7">
        <v>2110</v>
      </c>
      <c r="Y2141" s="7">
        <v>0.31978396323373204</v>
      </c>
      <c r="Z2141" s="7">
        <v>-0.75548093239951353</v>
      </c>
      <c r="AX2141" t="s">
        <v>1969</v>
      </c>
      <c r="AY2141">
        <v>-4.5774095642975639E-2</v>
      </c>
    </row>
    <row r="2142" spans="13:51" x14ac:dyDescent="0.25">
      <c r="M2142" t="s">
        <v>1801</v>
      </c>
      <c r="N2142">
        <v>-0.68488620201110861</v>
      </c>
      <c r="O2142">
        <v>-0.1521735391975437</v>
      </c>
      <c r="P2142">
        <v>1</v>
      </c>
      <c r="Q2142">
        <v>0</v>
      </c>
      <c r="R2142">
        <v>0.89614877697345829</v>
      </c>
      <c r="S2142">
        <v>0.14881610144165414</v>
      </c>
      <c r="T2142">
        <v>1.2224214177060482</v>
      </c>
      <c r="U2142">
        <v>17.86731939153011</v>
      </c>
      <c r="V2142">
        <v>0</v>
      </c>
      <c r="X2142" s="7">
        <v>2111</v>
      </c>
      <c r="Y2142" s="7">
        <v>0.80669149177948429</v>
      </c>
      <c r="Z2142" s="7">
        <v>-0.82877695701130061</v>
      </c>
      <c r="AX2142" t="s">
        <v>1970</v>
      </c>
      <c r="AY2142">
        <v>-0.59121638683544842</v>
      </c>
    </row>
    <row r="2143" spans="13:51" x14ac:dyDescent="0.25">
      <c r="M2143" t="s">
        <v>1802</v>
      </c>
      <c r="N2143">
        <v>-0.50707489680911566</v>
      </c>
      <c r="O2143">
        <v>0.11549152164624948</v>
      </c>
      <c r="P2143">
        <v>1</v>
      </c>
      <c r="Q2143">
        <v>0</v>
      </c>
      <c r="R2143">
        <v>0.84328160626810533</v>
      </c>
      <c r="S2143">
        <v>9.6478228268673569E-2</v>
      </c>
      <c r="T2143">
        <v>1.4161505379631667</v>
      </c>
      <c r="U2143">
        <v>16.370409899497851</v>
      </c>
      <c r="V2143">
        <v>0</v>
      </c>
      <c r="X2143" s="7">
        <v>2112</v>
      </c>
      <c r="Y2143" s="7">
        <v>0.22076914515121154</v>
      </c>
      <c r="Z2143" s="7">
        <v>1.3517032590312321</v>
      </c>
      <c r="AX2143" t="s">
        <v>2580</v>
      </c>
      <c r="AY2143">
        <v>0.39903096901778268</v>
      </c>
    </row>
    <row r="2144" spans="13:51" x14ac:dyDescent="0.25">
      <c r="M2144" t="s">
        <v>113</v>
      </c>
      <c r="N2144">
        <v>-0.84015266145803047</v>
      </c>
      <c r="O2144">
        <v>-0.39871460003599107</v>
      </c>
      <c r="P2144">
        <v>1</v>
      </c>
      <c r="Q2144">
        <v>0</v>
      </c>
      <c r="R2144">
        <v>1.0551918115847567</v>
      </c>
      <c r="S2144">
        <v>0.23564537651613171</v>
      </c>
      <c r="T2144">
        <v>-3.7075434956486276E-2</v>
      </c>
      <c r="U2144">
        <v>17.925443714384681</v>
      </c>
      <c r="V2144">
        <v>0</v>
      </c>
      <c r="X2144" s="7">
        <v>2113</v>
      </c>
      <c r="Y2144" s="7">
        <v>0.27964995644676205</v>
      </c>
      <c r="Z2144" s="7">
        <v>-0.80298712386914872</v>
      </c>
      <c r="AX2144" t="s">
        <v>2581</v>
      </c>
      <c r="AY2144">
        <v>5.825818397216484E-2</v>
      </c>
    </row>
    <row r="2145" spans="13:51" x14ac:dyDescent="0.25">
      <c r="M2145" t="s">
        <v>16</v>
      </c>
      <c r="N2145">
        <v>0.11588946470172422</v>
      </c>
      <c r="O2145">
        <v>-0.25852945538007732</v>
      </c>
      <c r="P2145">
        <v>1</v>
      </c>
      <c r="Q2145">
        <v>0</v>
      </c>
      <c r="R2145">
        <v>0.97201214351551224</v>
      </c>
      <c r="S2145">
        <v>0.19351229718717453</v>
      </c>
      <c r="T2145">
        <v>0.45074719660240647</v>
      </c>
      <c r="U2145">
        <v>21.105453805625093</v>
      </c>
      <c r="V2145">
        <v>0</v>
      </c>
      <c r="X2145" s="7">
        <v>2114</v>
      </c>
      <c r="Y2145" s="7">
        <v>1.3351239790268017</v>
      </c>
      <c r="Z2145" s="7">
        <v>-1.2193124257775307</v>
      </c>
      <c r="AX2145" t="s">
        <v>1971</v>
      </c>
      <c r="AY2145">
        <v>-9.3797291154901014E-2</v>
      </c>
    </row>
    <row r="2146" spans="13:51" x14ac:dyDescent="0.25">
      <c r="M2146" t="s">
        <v>1803</v>
      </c>
      <c r="N2146">
        <v>0.72861207566605668</v>
      </c>
      <c r="O2146">
        <v>0.45835062094011769</v>
      </c>
      <c r="P2146">
        <v>1</v>
      </c>
      <c r="Q2146">
        <v>0</v>
      </c>
      <c r="R2146">
        <v>1.249213912833907</v>
      </c>
      <c r="S2146">
        <v>0.19309021855382791</v>
      </c>
      <c r="T2146">
        <v>2.3664532817883818E-2</v>
      </c>
      <c r="U2146">
        <v>17.99003463399556</v>
      </c>
      <c r="V2146">
        <v>0</v>
      </c>
      <c r="X2146" s="7">
        <v>2115</v>
      </c>
      <c r="Y2146" s="7">
        <v>0.39635464629211836</v>
      </c>
      <c r="Z2146" s="7">
        <v>-4.267033461413039E-2</v>
      </c>
      <c r="AX2146" t="s">
        <v>1972</v>
      </c>
      <c r="AY2146">
        <v>-0.34993911513040193</v>
      </c>
    </row>
    <row r="2147" spans="13:51" x14ac:dyDescent="0.25">
      <c r="M2147" t="s">
        <v>1804</v>
      </c>
      <c r="N2147">
        <v>-0.13167736309031053</v>
      </c>
      <c r="O2147">
        <v>-0.2072636849932277</v>
      </c>
      <c r="P2147">
        <v>1</v>
      </c>
      <c r="Q2147">
        <v>0</v>
      </c>
      <c r="R2147">
        <v>0.76500538129838791</v>
      </c>
      <c r="S2147">
        <v>0.10244739887443703</v>
      </c>
      <c r="T2147">
        <v>-0.55060638974061504</v>
      </c>
      <c r="U2147">
        <v>17.579627547967856</v>
      </c>
      <c r="V2147">
        <v>0</v>
      </c>
      <c r="X2147" s="7">
        <v>2116</v>
      </c>
      <c r="Y2147" s="7">
        <v>-0.11107161065896071</v>
      </c>
      <c r="Z2147" s="7">
        <v>-0.28592474520798972</v>
      </c>
      <c r="AX2147" t="s">
        <v>904</v>
      </c>
      <c r="AY2147">
        <v>-0.14214905321681692</v>
      </c>
    </row>
    <row r="2148" spans="13:51" x14ac:dyDescent="0.25">
      <c r="M2148" t="s">
        <v>892</v>
      </c>
      <c r="N2148">
        <v>-9.5405777152975352E-2</v>
      </c>
      <c r="O2148">
        <v>0.43534321534791631</v>
      </c>
      <c r="P2148">
        <v>1</v>
      </c>
      <c r="Q2148">
        <v>0</v>
      </c>
      <c r="R2148">
        <v>0.61828419172717353</v>
      </c>
      <c r="S2148">
        <v>0.11964647034925903</v>
      </c>
      <c r="T2148">
        <v>-0.1595423833434591</v>
      </c>
      <c r="U2148">
        <v>15.311120392951244</v>
      </c>
      <c r="V2148">
        <v>0</v>
      </c>
      <c r="X2148" s="7">
        <v>2117</v>
      </c>
      <c r="Y2148" s="7">
        <v>-0.34468429613984103</v>
      </c>
      <c r="Z2148" s="7">
        <v>2.4264593162098875</v>
      </c>
      <c r="AX2148" t="s">
        <v>856</v>
      </c>
      <c r="AY2148">
        <v>-0.16679506251093257</v>
      </c>
    </row>
    <row r="2149" spans="13:51" x14ac:dyDescent="0.25">
      <c r="M2149" t="s">
        <v>842</v>
      </c>
      <c r="N2149">
        <v>-0.56786301941800654</v>
      </c>
      <c r="O2149">
        <v>-7.2120564235224019E-2</v>
      </c>
      <c r="P2149">
        <v>1</v>
      </c>
      <c r="Q2149">
        <v>0</v>
      </c>
      <c r="R2149">
        <v>0.2733209745744995</v>
      </c>
      <c r="S2149">
        <v>0.14193940368789096</v>
      </c>
      <c r="T2149">
        <v>-0.55663238997707432</v>
      </c>
      <c r="U2149">
        <v>16.875991183251283</v>
      </c>
      <c r="V2149">
        <v>0</v>
      </c>
      <c r="X2149" s="7">
        <v>2118</v>
      </c>
      <c r="Y2149" s="7">
        <v>-0.28195411096894846</v>
      </c>
      <c r="Z2149" s="7">
        <v>-0.1802772844659275</v>
      </c>
      <c r="AX2149" t="s">
        <v>1975</v>
      </c>
      <c r="AY2149">
        <v>-4.3464214598398096E-2</v>
      </c>
    </row>
    <row r="2150" spans="13:51" x14ac:dyDescent="0.25">
      <c r="M2150" t="s">
        <v>1805</v>
      </c>
      <c r="N2150">
        <v>-4.5507955374724796E-2</v>
      </c>
      <c r="O2150">
        <v>0.30539092859297345</v>
      </c>
      <c r="P2150">
        <v>1</v>
      </c>
      <c r="Q2150">
        <v>0</v>
      </c>
      <c r="R2150">
        <v>1.0750058833706178</v>
      </c>
      <c r="S2150">
        <v>4.3782028144313569E-2</v>
      </c>
      <c r="T2150">
        <v>1.4889087438499633</v>
      </c>
      <c r="U2150">
        <v>16.905271695103885</v>
      </c>
      <c r="V2150">
        <v>0</v>
      </c>
      <c r="X2150" s="7">
        <v>2119</v>
      </c>
      <c r="Y2150" s="7">
        <v>0.45926803679009742</v>
      </c>
      <c r="Z2150" s="7">
        <v>-0.53181694710298466</v>
      </c>
      <c r="AX2150" t="s">
        <v>1976</v>
      </c>
      <c r="AY2150">
        <v>-0.51860647982551844</v>
      </c>
    </row>
    <row r="2151" spans="13:51" x14ac:dyDescent="0.25">
      <c r="M2151" t="s">
        <v>229</v>
      </c>
      <c r="N2151">
        <v>3.6913441713953651E-2</v>
      </c>
      <c r="O2151">
        <v>-6.3987478261836914E-2</v>
      </c>
      <c r="P2151">
        <v>1</v>
      </c>
      <c r="Q2151">
        <v>0</v>
      </c>
      <c r="R2151">
        <v>0.78938276931651064</v>
      </c>
      <c r="S2151">
        <v>8.2628934170981577E-2</v>
      </c>
      <c r="T2151">
        <v>-0.10376833893567333</v>
      </c>
      <c r="U2151">
        <v>18.164439239436742</v>
      </c>
      <c r="V2151">
        <v>0</v>
      </c>
      <c r="X2151" s="7">
        <v>2120</v>
      </c>
      <c r="Y2151" s="7">
        <v>0.1397089737957119</v>
      </c>
      <c r="Z2151" s="7">
        <v>-0.28943520584372495</v>
      </c>
      <c r="AX2151" t="s">
        <v>1977</v>
      </c>
      <c r="AY2151">
        <v>-0.32827005745568383</v>
      </c>
    </row>
    <row r="2152" spans="13:51" x14ac:dyDescent="0.25">
      <c r="M2152" t="s">
        <v>177</v>
      </c>
      <c r="N2152">
        <v>-0.34342903297669841</v>
      </c>
      <c r="O2152">
        <v>0.13778384045277967</v>
      </c>
      <c r="P2152">
        <v>1</v>
      </c>
      <c r="Q2152">
        <v>0</v>
      </c>
      <c r="R2152">
        <v>0.59736487092745472</v>
      </c>
      <c r="S2152">
        <v>0.11826287465931462</v>
      </c>
      <c r="T2152">
        <v>-0.29856901305143774</v>
      </c>
      <c r="U2152">
        <v>18.908833723223278</v>
      </c>
      <c r="V2152">
        <v>0</v>
      </c>
      <c r="X2152" s="7">
        <v>2121</v>
      </c>
      <c r="Y2152" s="7">
        <v>-1.9154749368676394E-3</v>
      </c>
      <c r="Z2152" s="7">
        <v>-0.10850895109931293</v>
      </c>
      <c r="AX2152" t="s">
        <v>1978</v>
      </c>
      <c r="AY2152">
        <v>-0.68765470852665878</v>
      </c>
    </row>
    <row r="2153" spans="13:51" x14ac:dyDescent="0.25">
      <c r="M2153" t="s">
        <v>2494</v>
      </c>
      <c r="N2153">
        <v>0.81976558861394611</v>
      </c>
      <c r="O2153">
        <v>0.5914754761507538</v>
      </c>
      <c r="P2153">
        <v>1</v>
      </c>
      <c r="Q2153">
        <v>0</v>
      </c>
      <c r="R2153">
        <v>0.46977243206319685</v>
      </c>
      <c r="S2153">
        <v>4.6252645271086655E-2</v>
      </c>
      <c r="T2153">
        <v>-0.69706998385450336</v>
      </c>
      <c r="U2153">
        <v>16.442015708431139</v>
      </c>
      <c r="V2153">
        <v>0</v>
      </c>
      <c r="X2153" s="7">
        <v>2122</v>
      </c>
      <c r="Y2153" s="7">
        <v>0.38738456412686462</v>
      </c>
      <c r="Z2153" s="7">
        <v>-0.71682111082968403</v>
      </c>
      <c r="AX2153" t="s">
        <v>2583</v>
      </c>
      <c r="AY2153">
        <v>6.3898012779345894</v>
      </c>
    </row>
    <row r="2154" spans="13:51" x14ac:dyDescent="0.25">
      <c r="M2154" t="s">
        <v>1807</v>
      </c>
      <c r="N2154">
        <v>-0.19938550623091267</v>
      </c>
      <c r="O2154">
        <v>0.36309464151537019</v>
      </c>
      <c r="P2154">
        <v>1</v>
      </c>
      <c r="Q2154">
        <v>0</v>
      </c>
      <c r="R2154">
        <v>0.84243074387080019</v>
      </c>
      <c r="S2154">
        <v>0.14445549610883551</v>
      </c>
      <c r="T2154">
        <v>-4.5198699451719504E-2</v>
      </c>
      <c r="U2154">
        <v>16.172568652160482</v>
      </c>
      <c r="V2154">
        <v>0</v>
      </c>
      <c r="X2154" s="7">
        <v>2123</v>
      </c>
      <c r="Y2154" s="7">
        <v>0.10988391167053355</v>
      </c>
      <c r="Z2154" s="7">
        <v>6.795201971360923E-3</v>
      </c>
      <c r="AX2154" t="s">
        <v>1979</v>
      </c>
      <c r="AY2154">
        <v>1.5522661726321583E-2</v>
      </c>
    </row>
    <row r="2155" spans="13:51" x14ac:dyDescent="0.25">
      <c r="M2155" t="s">
        <v>1808</v>
      </c>
      <c r="N2155">
        <v>-0.16445814729809208</v>
      </c>
      <c r="O2155">
        <v>0.63553957049193388</v>
      </c>
      <c r="P2155">
        <v>1</v>
      </c>
      <c r="Q2155">
        <v>0</v>
      </c>
      <c r="R2155">
        <v>0.60579788198572271</v>
      </c>
      <c r="S2155">
        <v>0.21485902090008757</v>
      </c>
      <c r="T2155">
        <v>0.86704182074572955</v>
      </c>
      <c r="U2155">
        <v>16.92750005679504</v>
      </c>
      <c r="V2155">
        <v>0</v>
      </c>
      <c r="X2155" s="7">
        <v>2124</v>
      </c>
      <c r="Y2155" s="7">
        <v>-6.0291134247743905E-2</v>
      </c>
      <c r="Z2155" s="7">
        <v>-0.60926380787095991</v>
      </c>
      <c r="AX2155" t="s">
        <v>818</v>
      </c>
      <c r="AY2155">
        <v>6.4332724213858924E-2</v>
      </c>
    </row>
    <row r="2156" spans="13:51" x14ac:dyDescent="0.25">
      <c r="M2156" t="s">
        <v>1809</v>
      </c>
      <c r="N2156">
        <v>-0.76627717577863319</v>
      </c>
      <c r="O2156">
        <v>-5.8279486489168211E-2</v>
      </c>
      <c r="P2156">
        <v>1</v>
      </c>
      <c r="Q2156">
        <v>0</v>
      </c>
      <c r="R2156">
        <v>1.6007936739618798</v>
      </c>
      <c r="S2156">
        <v>0.21046192517384935</v>
      </c>
      <c r="T2156">
        <v>-8.5517576068943141E-2</v>
      </c>
      <c r="U2156">
        <v>20.194680843433151</v>
      </c>
      <c r="V2156">
        <v>0</v>
      </c>
      <c r="X2156" s="7">
        <v>2125</v>
      </c>
      <c r="Y2156" s="7">
        <v>0.6563057895474399</v>
      </c>
      <c r="Z2156" s="7">
        <v>-0.92999776017838132</v>
      </c>
      <c r="AX2156" t="s">
        <v>251</v>
      </c>
      <c r="AY2156">
        <v>-0.33408582403407511</v>
      </c>
    </row>
    <row r="2157" spans="13:51" x14ac:dyDescent="0.25">
      <c r="M2157" t="s">
        <v>510</v>
      </c>
      <c r="N2157">
        <v>-0.52374522316617411</v>
      </c>
      <c r="O2157">
        <v>2.2225174134520027E-2</v>
      </c>
      <c r="P2157">
        <v>1</v>
      </c>
      <c r="Q2157">
        <v>0</v>
      </c>
      <c r="R2157">
        <v>0.70290955141115052</v>
      </c>
      <c r="S2157">
        <v>0.11294448655700939</v>
      </c>
      <c r="T2157">
        <v>-0.2956186203149524</v>
      </c>
      <c r="U2157">
        <v>16.841105350438223</v>
      </c>
      <c r="V2157">
        <v>0</v>
      </c>
      <c r="X2157" s="7">
        <v>2126</v>
      </c>
      <c r="Y2157" s="7">
        <v>0.16046152159664193</v>
      </c>
      <c r="Z2157" s="7">
        <v>-0.13815702811508065</v>
      </c>
      <c r="AX2157" t="s">
        <v>574</v>
      </c>
      <c r="AY2157">
        <v>-0.48205746719769793</v>
      </c>
    </row>
    <row r="2158" spans="13:51" x14ac:dyDescent="0.25">
      <c r="M2158" t="s">
        <v>2495</v>
      </c>
      <c r="N2158">
        <v>0.13333039124018745</v>
      </c>
      <c r="O2158">
        <v>5.4898423921525531E-2</v>
      </c>
      <c r="P2158">
        <v>1</v>
      </c>
      <c r="Q2158">
        <v>0</v>
      </c>
      <c r="R2158">
        <v>0.39495974302013215</v>
      </c>
      <c r="S2158">
        <v>7.8671639875562069E-2</v>
      </c>
      <c r="T2158">
        <v>-9.3440805050405584E-2</v>
      </c>
      <c r="U2158">
        <v>17.00493551142166</v>
      </c>
      <c r="V2158">
        <v>0</v>
      </c>
      <c r="X2158" s="7">
        <v>2127</v>
      </c>
      <c r="Y2158" s="7">
        <v>1.1145351245846349</v>
      </c>
      <c r="Z2158" s="7">
        <v>-0.99968016814565963</v>
      </c>
      <c r="AX2158" t="s">
        <v>1981</v>
      </c>
      <c r="AY2158">
        <v>-0.32676469556249221</v>
      </c>
    </row>
    <row r="2159" spans="13:51" x14ac:dyDescent="0.25">
      <c r="M2159" t="s">
        <v>768</v>
      </c>
      <c r="N2159">
        <v>-0.8391988650020562</v>
      </c>
      <c r="O2159">
        <v>0.60905899676934483</v>
      </c>
      <c r="P2159">
        <v>1</v>
      </c>
      <c r="Q2159">
        <v>0</v>
      </c>
      <c r="R2159">
        <v>0.42488936828268292</v>
      </c>
      <c r="S2159">
        <v>0.10478066421036192</v>
      </c>
      <c r="T2159">
        <v>-0.4065479384768162</v>
      </c>
      <c r="U2159">
        <v>16.900829187605584</v>
      </c>
      <c r="V2159">
        <v>0</v>
      </c>
      <c r="X2159" s="7">
        <v>2128</v>
      </c>
      <c r="Y2159" s="7">
        <v>0.20154324469302506</v>
      </c>
      <c r="Z2159" s="7">
        <v>-0.24643185776660931</v>
      </c>
      <c r="AX2159" t="s">
        <v>1982</v>
      </c>
      <c r="AY2159">
        <v>-0.13736819552678733</v>
      </c>
    </row>
    <row r="2160" spans="13:51" x14ac:dyDescent="0.25">
      <c r="M2160" t="s">
        <v>1810</v>
      </c>
      <c r="N2160">
        <v>-9.5384066617416469E-2</v>
      </c>
      <c r="O2160">
        <v>4.7273649049439988E-2</v>
      </c>
      <c r="P2160">
        <v>1</v>
      </c>
      <c r="Q2160">
        <v>0</v>
      </c>
      <c r="R2160">
        <v>1.1270695368673234</v>
      </c>
      <c r="S2160">
        <v>0.12792526908520738</v>
      </c>
      <c r="T2160">
        <v>0.24469095045940223</v>
      </c>
      <c r="U2160">
        <v>17.793269691310435</v>
      </c>
      <c r="V2160">
        <v>0</v>
      </c>
      <c r="X2160" s="7">
        <v>2129</v>
      </c>
      <c r="Y2160" s="7">
        <v>0.87012055399025612</v>
      </c>
      <c r="Z2160" s="7">
        <v>-0.97866876022923477</v>
      </c>
      <c r="AX2160" t="s">
        <v>492</v>
      </c>
      <c r="AY2160">
        <v>-0.86547942343741602</v>
      </c>
    </row>
    <row r="2161" spans="13:51" x14ac:dyDescent="0.25">
      <c r="M2161" t="s">
        <v>1811</v>
      </c>
      <c r="N2161">
        <v>0.39920072998011291</v>
      </c>
      <c r="O2161">
        <v>-0.4056128704164626</v>
      </c>
      <c r="P2161">
        <v>1</v>
      </c>
      <c r="Q2161">
        <v>0</v>
      </c>
      <c r="R2161">
        <v>0.76711402509190318</v>
      </c>
      <c r="S2161">
        <v>0.26285201474545294</v>
      </c>
      <c r="T2161">
        <v>-0.68778645982806341</v>
      </c>
      <c r="U2161">
        <v>17.350411806933405</v>
      </c>
      <c r="V2161">
        <v>0</v>
      </c>
      <c r="X2161" s="7">
        <v>2130</v>
      </c>
      <c r="Y2161" s="7">
        <v>0.63380873227192702</v>
      </c>
      <c r="Z2161" s="7">
        <v>-0.6609931528668368</v>
      </c>
      <c r="AX2161" t="s">
        <v>1983</v>
      </c>
      <c r="AY2161">
        <v>-0.14793035047000122</v>
      </c>
    </row>
    <row r="2162" spans="13:51" x14ac:dyDescent="0.25">
      <c r="M2162" t="s">
        <v>1813</v>
      </c>
      <c r="N2162">
        <v>-0.28661146045450597</v>
      </c>
      <c r="O2162">
        <v>6.8843704218041785E-2</v>
      </c>
      <c r="P2162">
        <v>1</v>
      </c>
      <c r="Q2162">
        <v>0</v>
      </c>
      <c r="R2162">
        <v>1.0711780466078693</v>
      </c>
      <c r="S2162">
        <v>5.9576099094167174E-2</v>
      </c>
      <c r="T2162">
        <v>2.196139304004582</v>
      </c>
      <c r="U2162">
        <v>17.758516848412558</v>
      </c>
      <c r="V2162">
        <v>0</v>
      </c>
      <c r="X2162" s="7">
        <v>2131</v>
      </c>
      <c r="Y2162" s="7">
        <v>9.2128846376419009</v>
      </c>
      <c r="Z2162" s="7">
        <v>-9.362591168220991</v>
      </c>
      <c r="AX2162" t="s">
        <v>1984</v>
      </c>
      <c r="AY2162">
        <v>0.10033289734617029</v>
      </c>
    </row>
    <row r="2163" spans="13:51" x14ac:dyDescent="0.25">
      <c r="M2163" t="s">
        <v>1814</v>
      </c>
      <c r="N2163">
        <v>4.7599500042925937E-2</v>
      </c>
      <c r="O2163">
        <v>7.3196869019264352E-2</v>
      </c>
      <c r="P2163">
        <v>1</v>
      </c>
      <c r="Q2163">
        <v>0</v>
      </c>
      <c r="R2163">
        <v>1.2316964438712843</v>
      </c>
      <c r="S2163">
        <v>8.9533366604532885E-2</v>
      </c>
      <c r="T2163">
        <v>0.1707067030014866</v>
      </c>
      <c r="U2163">
        <v>18.145823152822842</v>
      </c>
      <c r="V2163">
        <v>0</v>
      </c>
      <c r="X2163" s="7">
        <v>2132</v>
      </c>
      <c r="Y2163" s="7">
        <v>0.2525014303496545</v>
      </c>
      <c r="Z2163" s="7">
        <v>-0.915898956570256</v>
      </c>
      <c r="AX2163" t="s">
        <v>695</v>
      </c>
      <c r="AY2163">
        <v>-0.96653174416803578</v>
      </c>
    </row>
    <row r="2164" spans="13:51" x14ac:dyDescent="0.25">
      <c r="M2164" t="s">
        <v>2496</v>
      </c>
      <c r="N2164">
        <v>13.378559507585805</v>
      </c>
      <c r="O2164">
        <v>1.2482468477118627</v>
      </c>
      <c r="P2164">
        <v>1</v>
      </c>
      <c r="Q2164">
        <v>0</v>
      </c>
      <c r="R2164">
        <v>2.4605472360642731</v>
      </c>
      <c r="S2164">
        <v>5.8539487191745482E-2</v>
      </c>
      <c r="T2164">
        <v>4.5265271541408088E-2</v>
      </c>
      <c r="U2164">
        <v>12.834650386225071</v>
      </c>
      <c r="V2164">
        <v>0</v>
      </c>
      <c r="X2164" s="7">
        <v>2133</v>
      </c>
      <c r="Y2164" s="7">
        <v>0.31109037907495685</v>
      </c>
      <c r="Z2164" s="7">
        <v>0.68919154636091506</v>
      </c>
      <c r="AX2164" t="s">
        <v>701</v>
      </c>
      <c r="AY2164">
        <v>-0.41810522936636479</v>
      </c>
    </row>
    <row r="2165" spans="13:51" x14ac:dyDescent="0.25">
      <c r="M2165" t="s">
        <v>1816</v>
      </c>
      <c r="N2165">
        <v>0.62242539078296977</v>
      </c>
      <c r="O2165">
        <v>0.28670688743998674</v>
      </c>
      <c r="P2165">
        <v>1</v>
      </c>
      <c r="Q2165">
        <v>0</v>
      </c>
      <c r="R2165">
        <v>0.71812883330757737</v>
      </c>
      <c r="S2165">
        <v>8.970843240045763E-2</v>
      </c>
      <c r="T2165">
        <v>0.75817786098259166</v>
      </c>
      <c r="U2165">
        <v>19.030041673706847</v>
      </c>
      <c r="V2165">
        <v>0</v>
      </c>
      <c r="X2165" s="7">
        <v>2134</v>
      </c>
      <c r="Y2165" s="7">
        <v>-6.3720511086793247E-2</v>
      </c>
      <c r="Z2165" s="7">
        <v>-0.14623105967153263</v>
      </c>
      <c r="AX2165" t="s">
        <v>207</v>
      </c>
      <c r="AY2165">
        <v>-2.4511688773874492E-2</v>
      </c>
    </row>
    <row r="2166" spans="13:51" x14ac:dyDescent="0.25">
      <c r="M2166" t="s">
        <v>224</v>
      </c>
      <c r="N2166">
        <v>-0.34822275696492222</v>
      </c>
      <c r="O2166">
        <v>0.68348552940160889</v>
      </c>
      <c r="P2166">
        <v>1</v>
      </c>
      <c r="Q2166">
        <v>0</v>
      </c>
      <c r="R2166">
        <v>0.47983758848991837</v>
      </c>
      <c r="S2166">
        <v>0.31353803179839207</v>
      </c>
      <c r="T2166">
        <v>0.77159369412115153</v>
      </c>
      <c r="U2166">
        <v>18.96578013957355</v>
      </c>
      <c r="V2166">
        <v>0</v>
      </c>
      <c r="X2166" s="7">
        <v>2135</v>
      </c>
      <c r="Y2166" s="7">
        <v>-0.17505749387031883</v>
      </c>
      <c r="Z2166" s="7">
        <v>-1.858256072799519E-3</v>
      </c>
      <c r="AX2166" t="s">
        <v>384</v>
      </c>
      <c r="AY2166">
        <v>-0.11010340275818128</v>
      </c>
    </row>
    <row r="2167" spans="13:51" x14ac:dyDescent="0.25">
      <c r="M2167" t="s">
        <v>387</v>
      </c>
      <c r="N2167">
        <v>-0.46869053603775945</v>
      </c>
      <c r="O2167">
        <v>0.24536125676590353</v>
      </c>
      <c r="P2167">
        <v>1</v>
      </c>
      <c r="Q2167">
        <v>0</v>
      </c>
      <c r="R2167">
        <v>0.51388662712773547</v>
      </c>
      <c r="S2167">
        <v>0.290517593961715</v>
      </c>
      <c r="T2167">
        <v>-0.28282457967224484</v>
      </c>
      <c r="U2167">
        <v>17.702663891967209</v>
      </c>
      <c r="V2167">
        <v>0</v>
      </c>
      <c r="X2167" s="7">
        <v>2136</v>
      </c>
      <c r="Y2167" s="7">
        <v>0.23887898361247847</v>
      </c>
      <c r="Z2167" s="7">
        <v>-0.47392979028405868</v>
      </c>
      <c r="AX2167" t="s">
        <v>446</v>
      </c>
      <c r="AY2167">
        <v>-9.1579866616925909E-2</v>
      </c>
    </row>
    <row r="2168" spans="13:51" x14ac:dyDescent="0.25">
      <c r="M2168" t="s">
        <v>2497</v>
      </c>
      <c r="N2168">
        <v>4.3635481434680087E-2</v>
      </c>
      <c r="O2168">
        <v>0.12021430249384021</v>
      </c>
      <c r="P2168">
        <v>1</v>
      </c>
      <c r="Q2168">
        <v>0</v>
      </c>
      <c r="R2168">
        <v>0.91851308715456847</v>
      </c>
      <c r="S2168">
        <v>7.3625396976689267E-2</v>
      </c>
      <c r="T2168">
        <v>4.9838258909115793E-2</v>
      </c>
      <c r="U2168">
        <v>15.976730335114846</v>
      </c>
      <c r="V2168">
        <v>0</v>
      </c>
      <c r="X2168" s="7">
        <v>2137</v>
      </c>
      <c r="Y2168" s="7">
        <v>-0.12833328310910311</v>
      </c>
      <c r="Z2168" s="7">
        <v>-0.41153054828723146</v>
      </c>
      <c r="AX2168" t="s">
        <v>2585</v>
      </c>
      <c r="AY2168">
        <v>-0.41360800672818199</v>
      </c>
    </row>
    <row r="2169" spans="13:51" x14ac:dyDescent="0.25">
      <c r="M2169" t="s">
        <v>1817</v>
      </c>
      <c r="N2169">
        <v>-0.17174080015592078</v>
      </c>
      <c r="O2169">
        <v>-0.19512462520730348</v>
      </c>
      <c r="P2169">
        <v>1</v>
      </c>
      <c r="Q2169">
        <v>0</v>
      </c>
      <c r="R2169">
        <v>0.39065136184627064</v>
      </c>
      <c r="S2169">
        <v>7.1249151331679292E-2</v>
      </c>
      <c r="T2169">
        <v>-0.33862158662105296</v>
      </c>
      <c r="U2169">
        <v>17.279253604697995</v>
      </c>
      <c r="V2169">
        <v>0</v>
      </c>
      <c r="X2169" s="7">
        <v>2138</v>
      </c>
      <c r="Y2169" s="7">
        <v>0.20066994654182294</v>
      </c>
      <c r="Z2169" s="7">
        <v>0.73642816914914611</v>
      </c>
      <c r="AX2169" t="s">
        <v>1985</v>
      </c>
      <c r="AY2169">
        <v>-0.4456178393170438</v>
      </c>
    </row>
    <row r="2170" spans="13:51" x14ac:dyDescent="0.25">
      <c r="M2170" t="s">
        <v>1818</v>
      </c>
      <c r="N2170">
        <v>-0.23139911145541439</v>
      </c>
      <c r="O2170">
        <v>0.32954374395112673</v>
      </c>
      <c r="P2170">
        <v>1</v>
      </c>
      <c r="Q2170">
        <v>0</v>
      </c>
      <c r="R2170">
        <v>0.51783506511610611</v>
      </c>
      <c r="S2170">
        <v>0.28539172156236375</v>
      </c>
      <c r="T2170">
        <v>-0.59690221799640442</v>
      </c>
      <c r="U2170">
        <v>16.863103205079351</v>
      </c>
      <c r="V2170">
        <v>0</v>
      </c>
      <c r="X2170" s="7">
        <v>2139</v>
      </c>
      <c r="Y2170" s="7">
        <v>0.5535948687608101</v>
      </c>
      <c r="Z2170" s="7">
        <v>-1.2384810707719187</v>
      </c>
      <c r="AX2170" t="s">
        <v>307</v>
      </c>
      <c r="AY2170">
        <v>-0.48926135345678118</v>
      </c>
    </row>
    <row r="2171" spans="13:51" x14ac:dyDescent="0.25">
      <c r="M2171" t="s">
        <v>831</v>
      </c>
      <c r="N2171">
        <v>-2.7402511639438951E-2</v>
      </c>
      <c r="O2171">
        <v>0.90590020923906633</v>
      </c>
      <c r="P2171">
        <v>1</v>
      </c>
      <c r="Q2171">
        <v>0</v>
      </c>
      <c r="R2171">
        <v>0.49821885582794739</v>
      </c>
      <c r="S2171">
        <v>0.54960428740889189</v>
      </c>
      <c r="T2171">
        <v>-0.72145319089268356</v>
      </c>
      <c r="U2171">
        <v>16.326966354263117</v>
      </c>
      <c r="V2171">
        <v>0</v>
      </c>
      <c r="X2171" s="7">
        <v>2140</v>
      </c>
      <c r="Y2171" s="7">
        <v>0.76659867880686172</v>
      </c>
      <c r="Z2171" s="7">
        <v>-1.2736735756159774</v>
      </c>
      <c r="AX2171" t="s">
        <v>802</v>
      </c>
      <c r="AY2171">
        <v>-0.38091846931629669</v>
      </c>
    </row>
    <row r="2172" spans="13:51" x14ac:dyDescent="0.25">
      <c r="M2172" t="s">
        <v>845</v>
      </c>
      <c r="N2172">
        <v>-0.81251406241097668</v>
      </c>
      <c r="O2172">
        <v>0.17697241781012424</v>
      </c>
      <c r="P2172">
        <v>1</v>
      </c>
      <c r="Q2172">
        <v>0</v>
      </c>
      <c r="R2172">
        <v>0.52470583623867262</v>
      </c>
      <c r="S2172">
        <v>0.10078459128109053</v>
      </c>
      <c r="T2172">
        <v>-0.1457987409940692</v>
      </c>
      <c r="U2172">
        <v>15.846414462477377</v>
      </c>
      <c r="V2172">
        <v>0</v>
      </c>
      <c r="X2172" s="7">
        <v>2141</v>
      </c>
      <c r="Y2172" s="7">
        <v>-0.16346132925782711</v>
      </c>
      <c r="Z2172" s="7">
        <v>-0.67669133220020339</v>
      </c>
      <c r="AX2172" t="s">
        <v>349</v>
      </c>
      <c r="AY2172">
        <v>-0.75022381457457121</v>
      </c>
    </row>
    <row r="2173" spans="13:51" x14ac:dyDescent="0.25">
      <c r="M2173" t="s">
        <v>189</v>
      </c>
      <c r="N2173">
        <v>0.16191766665576862</v>
      </c>
      <c r="O2173">
        <v>-9.1145295572325258E-2</v>
      </c>
      <c r="P2173">
        <v>1</v>
      </c>
      <c r="Q2173">
        <v>0</v>
      </c>
      <c r="R2173">
        <v>0.54370430970786288</v>
      </c>
      <c r="S2173">
        <v>0.12236644432410314</v>
      </c>
      <c r="T2173">
        <v>-4.2191224658270236E-2</v>
      </c>
      <c r="U2173">
        <v>18.740316996742081</v>
      </c>
      <c r="V2173">
        <v>0</v>
      </c>
      <c r="X2173" s="7">
        <v>2142</v>
      </c>
      <c r="Y2173" s="7">
        <v>0.17895921640518755</v>
      </c>
      <c r="Z2173" s="7">
        <v>-6.3069751703463336E-2</v>
      </c>
      <c r="AX2173" t="s">
        <v>857</v>
      </c>
      <c r="AY2173">
        <v>-6.068782410285338E-2</v>
      </c>
    </row>
    <row r="2174" spans="13:51" x14ac:dyDescent="0.25">
      <c r="M2174" t="s">
        <v>55</v>
      </c>
      <c r="N2174">
        <v>-0.21773640196293167</v>
      </c>
      <c r="O2174">
        <v>0.63430594756909908</v>
      </c>
      <c r="P2174">
        <v>1</v>
      </c>
      <c r="Q2174">
        <v>0</v>
      </c>
      <c r="R2174">
        <v>0.69327567181125083</v>
      </c>
      <c r="S2174">
        <v>8.1270928387169913E-2</v>
      </c>
      <c r="T2174">
        <v>-0.4582472327496861</v>
      </c>
      <c r="U2174">
        <v>20.160298004466988</v>
      </c>
      <c r="V2174">
        <v>0</v>
      </c>
      <c r="X2174" s="7">
        <v>2143</v>
      </c>
      <c r="Y2174" s="7">
        <v>0.12416161137925535</v>
      </c>
      <c r="Z2174" s="7">
        <v>0.60445046428680138</v>
      </c>
      <c r="AX2174" t="s">
        <v>2586</v>
      </c>
      <c r="AY2174">
        <v>-0.19411410120355982</v>
      </c>
    </row>
    <row r="2175" spans="13:51" x14ac:dyDescent="0.25">
      <c r="M2175" t="s">
        <v>466</v>
      </c>
      <c r="N2175">
        <v>-0.17408592243766499</v>
      </c>
      <c r="O2175">
        <v>0.10533201900596365</v>
      </c>
      <c r="P2175">
        <v>1</v>
      </c>
      <c r="Q2175">
        <v>0</v>
      </c>
      <c r="R2175">
        <v>0.93694431504836917</v>
      </c>
      <c r="S2175">
        <v>9.5565601616859994E-2</v>
      </c>
      <c r="T2175">
        <v>-0.23842468734174008</v>
      </c>
      <c r="U2175">
        <v>16.928249464429822</v>
      </c>
      <c r="V2175">
        <v>0</v>
      </c>
      <c r="X2175" s="7">
        <v>2144</v>
      </c>
      <c r="Y2175" s="7">
        <v>-8.2454490392903701E-2</v>
      </c>
      <c r="Z2175" s="7">
        <v>-4.9222872697406828E-2</v>
      </c>
      <c r="AX2175" t="s">
        <v>508</v>
      </c>
      <c r="AY2175">
        <v>-0.32096594521334071</v>
      </c>
    </row>
    <row r="2176" spans="13:51" x14ac:dyDescent="0.25">
      <c r="M2176" t="s">
        <v>1819</v>
      </c>
      <c r="N2176">
        <v>-4.0477169967414482E-2</v>
      </c>
      <c r="O2176">
        <v>8.9907345177583156E-2</v>
      </c>
      <c r="P2176">
        <v>1</v>
      </c>
      <c r="Q2176">
        <v>0</v>
      </c>
      <c r="R2176">
        <v>0.47078408299702107</v>
      </c>
      <c r="S2176">
        <v>0.14125754792871079</v>
      </c>
      <c r="T2176">
        <v>0.77322596677408528</v>
      </c>
      <c r="U2176">
        <v>16.558244528305266</v>
      </c>
      <c r="V2176">
        <v>0</v>
      </c>
      <c r="X2176" s="7">
        <v>2145</v>
      </c>
      <c r="Y2176" s="7">
        <v>0.11118499470105384</v>
      </c>
      <c r="Z2176" s="7">
        <v>-0.20659077185402919</v>
      </c>
      <c r="AX2176" t="s">
        <v>1986</v>
      </c>
      <c r="AY2176">
        <v>0.1433485931391445</v>
      </c>
    </row>
    <row r="2177" spans="13:51" x14ac:dyDescent="0.25">
      <c r="M2177" t="s">
        <v>476</v>
      </c>
      <c r="N2177">
        <v>1.1041243934752241</v>
      </c>
      <c r="O2177">
        <v>0.14267498471446885</v>
      </c>
      <c r="P2177">
        <v>1</v>
      </c>
      <c r="Q2177">
        <v>0</v>
      </c>
      <c r="R2177">
        <v>0.95417588650471197</v>
      </c>
      <c r="S2177">
        <v>0.25372336064515327</v>
      </c>
      <c r="T2177">
        <v>-8.442322023722966E-2</v>
      </c>
      <c r="U2177">
        <v>16.96012923294165</v>
      </c>
      <c r="V2177">
        <v>0</v>
      </c>
      <c r="X2177" s="7">
        <v>2146</v>
      </c>
      <c r="Y2177" s="7">
        <v>-0.19800492052573102</v>
      </c>
      <c r="Z2177" s="7">
        <v>-0.3698580988922755</v>
      </c>
      <c r="AX2177" t="s">
        <v>259</v>
      </c>
      <c r="AY2177">
        <v>-0.24731330135603943</v>
      </c>
    </row>
    <row r="2178" spans="13:51" x14ac:dyDescent="0.25">
      <c r="M2178" t="s">
        <v>1820</v>
      </c>
      <c r="N2178">
        <v>-8.3087432709261638E-2</v>
      </c>
      <c r="O2178">
        <v>0.86006021035384694</v>
      </c>
      <c r="P2178">
        <v>1</v>
      </c>
      <c r="Q2178">
        <v>0</v>
      </c>
      <c r="R2178">
        <v>1.2902331660414654</v>
      </c>
      <c r="S2178">
        <v>9.894647339444268E-2</v>
      </c>
      <c r="T2178">
        <v>0.97753432246720817</v>
      </c>
      <c r="U2178">
        <v>16.828402249428475</v>
      </c>
      <c r="V2178">
        <v>0</v>
      </c>
      <c r="X2178" s="7">
        <v>2147</v>
      </c>
      <c r="Y2178" s="7">
        <v>0.96963496929706161</v>
      </c>
      <c r="Z2178" s="7">
        <v>-1.0151429246717865</v>
      </c>
      <c r="AX2178" t="s">
        <v>342</v>
      </c>
      <c r="AY2178">
        <v>1.2142894448617267</v>
      </c>
    </row>
    <row r="2179" spans="13:51" x14ac:dyDescent="0.25">
      <c r="M2179" t="s">
        <v>1821</v>
      </c>
      <c r="N2179">
        <v>-0.4979443289352527</v>
      </c>
      <c r="O2179">
        <v>9.7492316749741417E-2</v>
      </c>
      <c r="P2179">
        <v>1</v>
      </c>
      <c r="Q2179">
        <v>0</v>
      </c>
      <c r="R2179">
        <v>0.98281834870145224</v>
      </c>
      <c r="S2179">
        <v>0.14322543186667344</v>
      </c>
      <c r="T2179">
        <v>0.12526906981095789</v>
      </c>
      <c r="U2179">
        <v>19.080233435505416</v>
      </c>
      <c r="V2179">
        <v>0</v>
      </c>
      <c r="X2179" s="7">
        <v>2148</v>
      </c>
      <c r="Y2179" s="7">
        <v>0.17372060013548279</v>
      </c>
      <c r="Z2179" s="7">
        <v>-0.13680715842152913</v>
      </c>
      <c r="AX2179" t="s">
        <v>800</v>
      </c>
      <c r="AY2179">
        <v>-6.3286528381698987E-2</v>
      </c>
    </row>
    <row r="2180" spans="13:51" x14ac:dyDescent="0.25">
      <c r="M2180" t="s">
        <v>656</v>
      </c>
      <c r="N2180">
        <v>-0.83240368086386851</v>
      </c>
      <c r="O2180">
        <v>0.13161264875378198</v>
      </c>
      <c r="P2180">
        <v>1</v>
      </c>
      <c r="Q2180">
        <v>0</v>
      </c>
      <c r="R2180">
        <v>1.1446984311363202</v>
      </c>
      <c r="S2180">
        <v>0.29089268817092279</v>
      </c>
      <c r="T2180">
        <v>-0.10611750740796727</v>
      </c>
      <c r="U2180">
        <v>16.3105144111986</v>
      </c>
      <c r="V2180">
        <v>0</v>
      </c>
      <c r="X2180" s="7">
        <v>2149</v>
      </c>
      <c r="Y2180" s="7">
        <v>4.8536041430842558E-2</v>
      </c>
      <c r="Z2180" s="7">
        <v>-0.39196507440754097</v>
      </c>
      <c r="AX2180" t="s">
        <v>1987</v>
      </c>
      <c r="AY2180">
        <v>-0.44602862790356573</v>
      </c>
    </row>
    <row r="2181" spans="13:51" x14ac:dyDescent="0.25">
      <c r="M2181" t="s">
        <v>125</v>
      </c>
      <c r="N2181">
        <v>0.40774336209371931</v>
      </c>
      <c r="O2181">
        <v>0.23886925434501041</v>
      </c>
      <c r="P2181">
        <v>1</v>
      </c>
      <c r="Q2181">
        <v>0</v>
      </c>
      <c r="R2181">
        <v>0.9974901700680755</v>
      </c>
      <c r="S2181">
        <v>0.10996267342507811</v>
      </c>
      <c r="T2181">
        <v>0.31267095788322247</v>
      </c>
      <c r="U2181">
        <v>18.731580246943672</v>
      </c>
      <c r="V2181">
        <v>0</v>
      </c>
      <c r="X2181" s="7">
        <v>2150</v>
      </c>
      <c r="Y2181" s="7">
        <v>8.0941773140106199E-2</v>
      </c>
      <c r="Z2181" s="7">
        <v>0.73882381547383991</v>
      </c>
      <c r="AX2181" t="s">
        <v>2587</v>
      </c>
      <c r="AY2181">
        <v>0.10597253103447798</v>
      </c>
    </row>
    <row r="2182" spans="13:51" x14ac:dyDescent="0.25">
      <c r="M2182" t="s">
        <v>2498</v>
      </c>
      <c r="N2182">
        <v>1.809276107931866</v>
      </c>
      <c r="O2182">
        <v>1.5123199038409421</v>
      </c>
      <c r="P2182">
        <v>1</v>
      </c>
      <c r="Q2182">
        <v>0</v>
      </c>
      <c r="R2182">
        <v>0.49640268682723915</v>
      </c>
      <c r="S2182">
        <v>0.18361823365336627</v>
      </c>
      <c r="T2182">
        <v>0.68730757098968576</v>
      </c>
      <c r="U2182">
        <v>16.888219698310962</v>
      </c>
      <c r="V2182">
        <v>0</v>
      </c>
      <c r="X2182" s="7">
        <v>2151</v>
      </c>
      <c r="Y2182" s="7">
        <v>0.12256695184268662</v>
      </c>
      <c r="Z2182" s="7">
        <v>-0.32195245807359929</v>
      </c>
      <c r="AX2182" t="s">
        <v>1988</v>
      </c>
      <c r="AY2182">
        <v>0.41785007275097774</v>
      </c>
    </row>
    <row r="2183" spans="13:51" x14ac:dyDescent="0.25">
      <c r="M2183" t="s">
        <v>2499</v>
      </c>
      <c r="N2183">
        <v>0.6304186446939043</v>
      </c>
      <c r="O2183">
        <v>-0.27879574152742237</v>
      </c>
      <c r="P2183">
        <v>1</v>
      </c>
      <c r="Q2183">
        <v>0</v>
      </c>
      <c r="R2183">
        <v>1.0737285797446365</v>
      </c>
      <c r="S2183">
        <v>0.11818286917422567</v>
      </c>
      <c r="T2183">
        <v>-0.93938094488604518</v>
      </c>
      <c r="U2183">
        <v>16.251132120451718</v>
      </c>
      <c r="V2183">
        <v>0</v>
      </c>
      <c r="X2183" s="7">
        <v>2152</v>
      </c>
      <c r="Y2183" s="7">
        <v>0.37504685183407671</v>
      </c>
      <c r="Z2183" s="7">
        <v>-0.53950499913216876</v>
      </c>
      <c r="AX2183" t="s">
        <v>698</v>
      </c>
      <c r="AY2183">
        <v>1.2357642665295305</v>
      </c>
    </row>
    <row r="2184" spans="13:51" x14ac:dyDescent="0.25">
      <c r="M2184" t="s">
        <v>2500</v>
      </c>
      <c r="N2184">
        <v>-0.82226643648346143</v>
      </c>
      <c r="O2184">
        <v>1.4937676554069086</v>
      </c>
      <c r="P2184">
        <v>1</v>
      </c>
      <c r="Q2184">
        <v>0</v>
      </c>
      <c r="R2184">
        <v>0.33190282437484281</v>
      </c>
      <c r="S2184">
        <v>0.17650147833489171</v>
      </c>
      <c r="T2184">
        <v>-0.9350194362620311</v>
      </c>
      <c r="U2184">
        <v>15.692341984109035</v>
      </c>
      <c r="V2184">
        <v>0</v>
      </c>
      <c r="X2184" s="7">
        <v>2153</v>
      </c>
      <c r="Y2184" s="7">
        <v>1.0445014818870418E-2</v>
      </c>
      <c r="Z2184" s="7">
        <v>-0.77672219059750358</v>
      </c>
      <c r="AX2184" t="s">
        <v>472</v>
      </c>
      <c r="AY2184">
        <v>0.61552663540860553</v>
      </c>
    </row>
    <row r="2185" spans="13:51" x14ac:dyDescent="0.25">
      <c r="M2185" t="s">
        <v>1824</v>
      </c>
      <c r="N2185">
        <v>7.8381174115038626E-3</v>
      </c>
      <c r="O2185">
        <v>6.5081811955888941E-2</v>
      </c>
      <c r="P2185">
        <v>1</v>
      </c>
      <c r="Q2185">
        <v>0</v>
      </c>
      <c r="R2185">
        <v>0.48572090671487533</v>
      </c>
      <c r="S2185">
        <v>0.17006615884523257</v>
      </c>
      <c r="T2185">
        <v>-4.5265358383190936E-2</v>
      </c>
      <c r="U2185">
        <v>16.868964783089403</v>
      </c>
      <c r="V2185">
        <v>0</v>
      </c>
      <c r="X2185" s="7">
        <v>2154</v>
      </c>
      <c r="Y2185" s="7">
        <v>2.3593601618499882E-2</v>
      </c>
      <c r="Z2185" s="7">
        <v>-0.54733882478467399</v>
      </c>
      <c r="AX2185" t="s">
        <v>63</v>
      </c>
      <c r="AY2185">
        <v>0.66210786931360788</v>
      </c>
    </row>
    <row r="2186" spans="13:51" x14ac:dyDescent="0.25">
      <c r="M2186" t="s">
        <v>2501</v>
      </c>
      <c r="N2186">
        <v>-0.70042414729469316</v>
      </c>
      <c r="O2186">
        <v>-6.8810383930542562E-2</v>
      </c>
      <c r="P2186">
        <v>1</v>
      </c>
      <c r="Q2186">
        <v>0</v>
      </c>
      <c r="R2186">
        <v>0.72818359570012936</v>
      </c>
      <c r="S2186">
        <v>0.28357739366668594</v>
      </c>
      <c r="T2186">
        <v>-0.24804599394433724</v>
      </c>
      <c r="U2186">
        <v>16.398142556063092</v>
      </c>
      <c r="V2186">
        <v>0</v>
      </c>
      <c r="X2186" s="7">
        <v>2155</v>
      </c>
      <c r="Y2186" s="7">
        <v>0.15706074279582166</v>
      </c>
      <c r="Z2186" s="7">
        <v>-2.3730351555634216E-2</v>
      </c>
      <c r="AX2186" t="s">
        <v>542</v>
      </c>
      <c r="AY2186">
        <v>-0.35953266664104289</v>
      </c>
    </row>
    <row r="2187" spans="13:51" x14ac:dyDescent="0.25">
      <c r="M2187" t="s">
        <v>1825</v>
      </c>
      <c r="N2187">
        <v>0.27278789429292649</v>
      </c>
      <c r="O2187">
        <v>0.19745238341048718</v>
      </c>
      <c r="P2187">
        <v>1</v>
      </c>
      <c r="Q2187">
        <v>0</v>
      </c>
      <c r="R2187">
        <v>0.70781511567372124</v>
      </c>
      <c r="S2187">
        <v>0.20041820398501886</v>
      </c>
      <c r="T2187">
        <v>0.88449238230195215</v>
      </c>
      <c r="U2187">
        <v>17.645080250101206</v>
      </c>
      <c r="V2187">
        <v>0</v>
      </c>
      <c r="X2187" s="7">
        <v>2156</v>
      </c>
      <c r="Y2187" s="7">
        <v>7.7803316150179769E-2</v>
      </c>
      <c r="Z2187" s="7">
        <v>-0.91700218115223597</v>
      </c>
      <c r="AX2187" t="s">
        <v>316</v>
      </c>
      <c r="AY2187">
        <v>-0.74834301662972968</v>
      </c>
    </row>
    <row r="2188" spans="13:51" x14ac:dyDescent="0.25">
      <c r="M2188" t="s">
        <v>364</v>
      </c>
      <c r="N2188">
        <v>-1.2698533079541361E-2</v>
      </c>
      <c r="O2188">
        <v>-0.11533902130463895</v>
      </c>
      <c r="P2188">
        <v>1</v>
      </c>
      <c r="Q2188">
        <v>0</v>
      </c>
      <c r="R2188">
        <v>1.0559996099657016</v>
      </c>
      <c r="S2188">
        <v>0.11741055551254943</v>
      </c>
      <c r="T2188">
        <v>-0.35445959495672003</v>
      </c>
      <c r="U2188">
        <v>17.149550892316682</v>
      </c>
      <c r="V2188">
        <v>0</v>
      </c>
      <c r="X2188" s="7">
        <v>2157</v>
      </c>
      <c r="Y2188" s="7">
        <v>0.26306225602690425</v>
      </c>
      <c r="Z2188" s="7">
        <v>-0.35844632264432075</v>
      </c>
      <c r="AX2188" t="s">
        <v>1989</v>
      </c>
      <c r="AY2188">
        <v>-0.20766761849365778</v>
      </c>
    </row>
    <row r="2189" spans="13:51" x14ac:dyDescent="0.25">
      <c r="M2189" t="s">
        <v>1826</v>
      </c>
      <c r="N2189">
        <v>-0.89778903307925395</v>
      </c>
      <c r="O2189">
        <v>-3.6835869572404312E-2</v>
      </c>
      <c r="P2189">
        <v>1</v>
      </c>
      <c r="Q2189">
        <v>0</v>
      </c>
      <c r="R2189">
        <v>2.3963567869754794</v>
      </c>
      <c r="S2189">
        <v>2.954911885610392E-2</v>
      </c>
      <c r="T2189">
        <v>0.31042485423929761</v>
      </c>
      <c r="U2189">
        <v>16.179161410419393</v>
      </c>
      <c r="V2189">
        <v>0</v>
      </c>
      <c r="X2189" s="7">
        <v>2158</v>
      </c>
      <c r="Y2189" s="7">
        <v>-0.51614056998117075</v>
      </c>
      <c r="Z2189" s="7">
        <v>0.91534129996128366</v>
      </c>
      <c r="AX2189" t="s">
        <v>2588</v>
      </c>
      <c r="AY2189">
        <v>-0.21441499693281144</v>
      </c>
    </row>
    <row r="2190" spans="13:51" x14ac:dyDescent="0.25">
      <c r="M2190" t="s">
        <v>1827</v>
      </c>
      <c r="N2190">
        <v>-0.5042955443486008</v>
      </c>
      <c r="O2190">
        <v>5.0591648115502992E-2</v>
      </c>
      <c r="P2190">
        <v>1</v>
      </c>
      <c r="Q2190">
        <v>0</v>
      </c>
      <c r="R2190">
        <v>0.68302529638201992</v>
      </c>
      <c r="S2190">
        <v>0.31353427760917368</v>
      </c>
      <c r="T2190">
        <v>-0.16773970110019445</v>
      </c>
      <c r="U2190">
        <v>18.544006876744117</v>
      </c>
      <c r="V2190">
        <v>0</v>
      </c>
      <c r="X2190" s="7">
        <v>2159</v>
      </c>
      <c r="Y2190" s="7">
        <v>1.1866984069768429</v>
      </c>
      <c r="Z2190" s="7">
        <v>-1.473309867431349</v>
      </c>
      <c r="AX2190" t="s">
        <v>838</v>
      </c>
      <c r="AY2190">
        <v>0.27717295430151234</v>
      </c>
    </row>
    <row r="2191" spans="13:51" x14ac:dyDescent="0.25">
      <c r="M2191" t="s">
        <v>266</v>
      </c>
      <c r="N2191">
        <v>-0.46847469101521133</v>
      </c>
      <c r="O2191">
        <v>-0.11472515601047477</v>
      </c>
      <c r="P2191">
        <v>1</v>
      </c>
      <c r="Q2191">
        <v>0</v>
      </c>
      <c r="R2191">
        <v>0.75783645742020944</v>
      </c>
      <c r="S2191">
        <v>8.3083228566624215E-2</v>
      </c>
      <c r="T2191">
        <v>0.9928106454046377</v>
      </c>
      <c r="U2191">
        <v>17.943340545854067</v>
      </c>
      <c r="V2191">
        <v>0</v>
      </c>
      <c r="X2191" s="7">
        <v>2160</v>
      </c>
      <c r="Y2191" s="7">
        <v>0.33361697609121921</v>
      </c>
      <c r="Z2191" s="7">
        <v>-0.28601747604829325</v>
      </c>
      <c r="AX2191" t="s">
        <v>712</v>
      </c>
      <c r="AY2191">
        <v>2.7829139412863557</v>
      </c>
    </row>
    <row r="2192" spans="13:51" x14ac:dyDescent="0.25">
      <c r="M2192" t="s">
        <v>1828</v>
      </c>
      <c r="N2192">
        <v>0.67562571409777639</v>
      </c>
      <c r="O2192">
        <v>0.34471898483959668</v>
      </c>
      <c r="P2192">
        <v>1</v>
      </c>
      <c r="Q2192">
        <v>0</v>
      </c>
      <c r="R2192">
        <v>0.74519221691756299</v>
      </c>
      <c r="S2192">
        <v>9.5838681681046367E-2</v>
      </c>
      <c r="T2192">
        <v>9.4361674317984062E-2</v>
      </c>
      <c r="U2192">
        <v>16.025388063491345</v>
      </c>
      <c r="V2192">
        <v>0</v>
      </c>
      <c r="X2192" s="7">
        <v>2161</v>
      </c>
      <c r="Y2192" s="7">
        <v>0.60581364682320504</v>
      </c>
      <c r="Z2192" s="7">
        <v>12.772745860762601</v>
      </c>
      <c r="AX2192" t="s">
        <v>820</v>
      </c>
      <c r="AY2192">
        <v>0.62926611890685347</v>
      </c>
    </row>
    <row r="2193" spans="13:51" x14ac:dyDescent="0.25">
      <c r="M2193" t="s">
        <v>1829</v>
      </c>
      <c r="N2193">
        <v>0.17411990997873777</v>
      </c>
      <c r="O2193">
        <v>0.2084719224626024</v>
      </c>
      <c r="P2193">
        <v>1</v>
      </c>
      <c r="Q2193">
        <v>0</v>
      </c>
      <c r="R2193">
        <v>0.61569931605814843</v>
      </c>
      <c r="S2193">
        <v>6.9415869090784718E-2</v>
      </c>
      <c r="T2193">
        <v>0.67475038413842903</v>
      </c>
      <c r="U2193">
        <v>18.35100553383398</v>
      </c>
      <c r="V2193">
        <v>0</v>
      </c>
      <c r="X2193" s="7">
        <v>2162</v>
      </c>
      <c r="Y2193" s="7">
        <v>0.57103787647648396</v>
      </c>
      <c r="Z2193" s="7">
        <v>5.1387514306485804E-2</v>
      </c>
      <c r="AX2193" t="s">
        <v>420</v>
      </c>
      <c r="AY2193">
        <v>-0.46421617805261622</v>
      </c>
    </row>
    <row r="2194" spans="13:51" x14ac:dyDescent="0.25">
      <c r="M2194" t="s">
        <v>2502</v>
      </c>
      <c r="N2194">
        <v>-0.59103263728443489</v>
      </c>
      <c r="O2194">
        <v>0.36353423398237927</v>
      </c>
      <c r="P2194">
        <v>1</v>
      </c>
      <c r="Q2194">
        <v>0</v>
      </c>
      <c r="R2194">
        <v>2.2723236205321418</v>
      </c>
      <c r="S2194">
        <v>0.10654737994486159</v>
      </c>
      <c r="T2194">
        <v>-9.1854445701536891E-2</v>
      </c>
      <c r="U2194">
        <v>16.970009339245436</v>
      </c>
      <c r="V2194">
        <v>0</v>
      </c>
      <c r="X2194" s="7">
        <v>2163</v>
      </c>
      <c r="Y2194" s="7">
        <v>0.1504800977642953</v>
      </c>
      <c r="Z2194" s="7">
        <v>-0.49870285472921749</v>
      </c>
      <c r="AX2194" t="s">
        <v>194</v>
      </c>
      <c r="AY2194">
        <v>0.37100710274302651</v>
      </c>
    </row>
    <row r="2195" spans="13:51" x14ac:dyDescent="0.25">
      <c r="M2195" t="s">
        <v>579</v>
      </c>
      <c r="N2195">
        <v>0.50476505949369144</v>
      </c>
      <c r="O2195">
        <v>0.18199601478579056</v>
      </c>
      <c r="P2195">
        <v>1</v>
      </c>
      <c r="Q2195">
        <v>0</v>
      </c>
      <c r="R2195">
        <v>0.66156060054200427</v>
      </c>
      <c r="S2195">
        <v>0.30253025724823956</v>
      </c>
      <c r="T2195">
        <v>-0.658509478484814</v>
      </c>
      <c r="U2195">
        <v>17.00285521466272</v>
      </c>
      <c r="V2195">
        <v>0</v>
      </c>
      <c r="X2195" s="7">
        <v>2164</v>
      </c>
      <c r="Y2195" s="7">
        <v>-0.3141580469131619</v>
      </c>
      <c r="Z2195" s="7">
        <v>-0.15453248912459755</v>
      </c>
      <c r="AX2195" t="s">
        <v>1990</v>
      </c>
      <c r="AY2195">
        <v>0.14821240091509738</v>
      </c>
    </row>
    <row r="2196" spans="13:51" x14ac:dyDescent="0.25">
      <c r="M2196" t="s">
        <v>2503</v>
      </c>
      <c r="N2196">
        <v>-0.37119950219838854</v>
      </c>
      <c r="O2196">
        <v>0.35336444902743774</v>
      </c>
      <c r="P2196">
        <v>1</v>
      </c>
      <c r="Q2196">
        <v>0</v>
      </c>
      <c r="R2196">
        <v>0.59246703841300952</v>
      </c>
      <c r="S2196">
        <v>0.3125745955670351</v>
      </c>
      <c r="T2196">
        <v>0.2467266010743947</v>
      </c>
      <c r="U2196">
        <v>16.957387969874514</v>
      </c>
      <c r="V2196">
        <v>0</v>
      </c>
      <c r="X2196" s="7">
        <v>2165</v>
      </c>
      <c r="Y2196" s="7">
        <v>0.27151607672595435</v>
      </c>
      <c r="Z2196" s="7">
        <v>-0.22788059529127425</v>
      </c>
      <c r="AX2196" t="s">
        <v>1991</v>
      </c>
      <c r="AY2196">
        <v>-0.20423134845543461</v>
      </c>
    </row>
    <row r="2197" spans="13:51" x14ac:dyDescent="0.25">
      <c r="M2197" t="s">
        <v>1830</v>
      </c>
      <c r="N2197">
        <v>-0.39734181010018294</v>
      </c>
      <c r="O2197">
        <v>9.426764465729677E-2</v>
      </c>
      <c r="P2197">
        <v>1</v>
      </c>
      <c r="Q2197">
        <v>0</v>
      </c>
      <c r="R2197">
        <v>1.4560288447035756</v>
      </c>
      <c r="S2197">
        <v>4.6861211000040405E-2</v>
      </c>
      <c r="T2197">
        <v>0.72129982624002831</v>
      </c>
      <c r="U2197">
        <v>16.993098003656694</v>
      </c>
      <c r="V2197">
        <v>0</v>
      </c>
      <c r="X2197" s="7">
        <v>2166</v>
      </c>
      <c r="Y2197" s="7">
        <v>3.2777695014459235E-2</v>
      </c>
      <c r="Z2197" s="7">
        <v>-0.20451849517038001</v>
      </c>
      <c r="AX2197" t="s">
        <v>854</v>
      </c>
      <c r="AY2197">
        <v>0.16843971237468405</v>
      </c>
    </row>
    <row r="2198" spans="13:51" x14ac:dyDescent="0.25">
      <c r="M2198" t="s">
        <v>118</v>
      </c>
      <c r="N2198">
        <v>-0.24303769223949948</v>
      </c>
      <c r="O2198">
        <v>-3.1560914185658158E-2</v>
      </c>
      <c r="P2198">
        <v>1</v>
      </c>
      <c r="Q2198">
        <v>0</v>
      </c>
      <c r="R2198">
        <v>1.3364664619733446</v>
      </c>
      <c r="S2198">
        <v>0.10845146126966497</v>
      </c>
      <c r="T2198">
        <v>-0.12013390333223203</v>
      </c>
      <c r="U2198">
        <v>18.63586843782527</v>
      </c>
      <c r="V2198">
        <v>0</v>
      </c>
      <c r="X2198" s="7">
        <v>2167</v>
      </c>
      <c r="Y2198" s="7">
        <v>-0.42395297721547648</v>
      </c>
      <c r="Z2198" s="7">
        <v>0.19255386576006209</v>
      </c>
      <c r="AX2198" t="s">
        <v>2589</v>
      </c>
      <c r="AY2198">
        <v>0.20777483120094625</v>
      </c>
    </row>
    <row r="2199" spans="13:51" x14ac:dyDescent="0.25">
      <c r="M2199" t="s">
        <v>902</v>
      </c>
      <c r="N2199">
        <v>0.28162903145549356</v>
      </c>
      <c r="O2199">
        <v>1.1476328833842953</v>
      </c>
      <c r="P2199">
        <v>1</v>
      </c>
      <c r="Q2199">
        <v>0</v>
      </c>
      <c r="R2199">
        <v>0.28642917461818168</v>
      </c>
      <c r="S2199">
        <v>0.22216050543835222</v>
      </c>
      <c r="T2199">
        <v>1.3663506695926011</v>
      </c>
      <c r="U2199">
        <v>16.859769570698024</v>
      </c>
      <c r="V2199">
        <v>0</v>
      </c>
      <c r="X2199" s="7">
        <v>2168</v>
      </c>
      <c r="Y2199" s="7">
        <v>-0.93903259075834622</v>
      </c>
      <c r="Z2199" s="7">
        <v>0.91163007911890725</v>
      </c>
      <c r="AX2199" t="s">
        <v>129</v>
      </c>
      <c r="AY2199">
        <v>-0.15881924563690134</v>
      </c>
    </row>
    <row r="2200" spans="13:51" x14ac:dyDescent="0.25">
      <c r="M2200" t="s">
        <v>608</v>
      </c>
      <c r="N2200">
        <v>0.12942961887608184</v>
      </c>
      <c r="O2200">
        <v>0.17263686430771491</v>
      </c>
      <c r="P2200">
        <v>1</v>
      </c>
      <c r="Q2200">
        <v>0</v>
      </c>
      <c r="R2200">
        <v>0.66498236723522686</v>
      </c>
      <c r="S2200">
        <v>9.7517497225620739E-2</v>
      </c>
      <c r="T2200">
        <v>-0.20021209968863662</v>
      </c>
      <c r="U2200">
        <v>16.69906525361024</v>
      </c>
      <c r="V2200">
        <v>0</v>
      </c>
      <c r="X2200" s="7">
        <v>2169</v>
      </c>
      <c r="Y2200" s="7">
        <v>0.10836706148472464</v>
      </c>
      <c r="Z2200" s="7">
        <v>-0.92088112389570131</v>
      </c>
      <c r="AX2200" t="s">
        <v>377</v>
      </c>
      <c r="AY2200">
        <v>-3.7127891174898266E-2</v>
      </c>
    </row>
    <row r="2201" spans="13:51" x14ac:dyDescent="0.25">
      <c r="M2201" t="s">
        <v>523</v>
      </c>
      <c r="N2201">
        <v>-0.38419628665228012</v>
      </c>
      <c r="O2201">
        <v>-0.18175652737281361</v>
      </c>
      <c r="P2201">
        <v>1</v>
      </c>
      <c r="Q2201">
        <v>0</v>
      </c>
      <c r="R2201">
        <v>1.4142991702334384</v>
      </c>
      <c r="S2201">
        <v>4.9802724725736901E-2</v>
      </c>
      <c r="T2201">
        <v>0.16181030982959127</v>
      </c>
      <c r="U2201">
        <v>16.346339953475233</v>
      </c>
      <c r="V2201">
        <v>0</v>
      </c>
      <c r="X2201" s="7">
        <v>2170</v>
      </c>
      <c r="Y2201" s="7">
        <v>9.4033269244996137E-2</v>
      </c>
      <c r="Z2201" s="7">
        <v>6.7884397410772485E-2</v>
      </c>
      <c r="AX2201" t="s">
        <v>894</v>
      </c>
      <c r="AY2201">
        <v>-0.9373608441381206</v>
      </c>
    </row>
    <row r="2202" spans="13:51" x14ac:dyDescent="0.25">
      <c r="M2202" t="s">
        <v>170</v>
      </c>
      <c r="N2202">
        <v>-6.9729816471577194E-2</v>
      </c>
      <c r="O2202">
        <v>-0.19669081891728987</v>
      </c>
      <c r="P2202">
        <v>1</v>
      </c>
      <c r="Q2202">
        <v>0</v>
      </c>
      <c r="R2202">
        <v>0.61937565174626241</v>
      </c>
      <c r="S2202">
        <v>0.16364098149219611</v>
      </c>
      <c r="T2202">
        <v>0.26384970173115152</v>
      </c>
      <c r="U2202">
        <v>18.451534804992207</v>
      </c>
      <c r="V2202">
        <v>0</v>
      </c>
      <c r="X2202" s="7">
        <v>2171</v>
      </c>
      <c r="Y2202" s="7">
        <v>0.17730405106670388</v>
      </c>
      <c r="Z2202" s="7">
        <v>-0.39504045302963553</v>
      </c>
      <c r="AX2202" t="s">
        <v>246</v>
      </c>
      <c r="AY2202">
        <v>-0.60144078013010094</v>
      </c>
    </row>
    <row r="2203" spans="13:51" x14ac:dyDescent="0.25">
      <c r="M2203" t="s">
        <v>778</v>
      </c>
      <c r="N2203">
        <v>-6.2850149416139992E-2</v>
      </c>
      <c r="O2203">
        <v>-1.9626677390024713E-2</v>
      </c>
      <c r="P2203">
        <v>1</v>
      </c>
      <c r="Q2203">
        <v>0</v>
      </c>
      <c r="R2203">
        <v>0.54851980759373842</v>
      </c>
      <c r="S2203">
        <v>0.14127140849359646</v>
      </c>
      <c r="T2203">
        <v>-0.12707908701231327</v>
      </c>
      <c r="U2203">
        <v>16.488952345979399</v>
      </c>
      <c r="V2203">
        <v>0</v>
      </c>
      <c r="X2203" s="7">
        <v>2172</v>
      </c>
      <c r="Y2203" s="7">
        <v>0.12075129115341471</v>
      </c>
      <c r="Z2203" s="7">
        <v>-0.29483721359107973</v>
      </c>
      <c r="AX2203" t="s">
        <v>341</v>
      </c>
      <c r="AY2203">
        <v>-0.27893968073765518</v>
      </c>
    </row>
    <row r="2204" spans="13:51" x14ac:dyDescent="0.25">
      <c r="M2204" t="s">
        <v>255</v>
      </c>
      <c r="N2204">
        <v>0.10658805019964757</v>
      </c>
      <c r="O2204">
        <v>-0.11544488154280431</v>
      </c>
      <c r="P2204">
        <v>1</v>
      </c>
      <c r="Q2204">
        <v>0</v>
      </c>
      <c r="R2204">
        <v>0.70643198392046058</v>
      </c>
      <c r="S2204">
        <v>0.14298417569993901</v>
      </c>
      <c r="T2204">
        <v>1.1630022309887604</v>
      </c>
      <c r="U2204">
        <v>17.992825370933101</v>
      </c>
      <c r="V2204">
        <v>0</v>
      </c>
      <c r="X2204" s="7">
        <v>2173</v>
      </c>
      <c r="Y2204" s="7">
        <v>0.37834535836215116</v>
      </c>
      <c r="Z2204" s="7">
        <v>-0.41882252832956562</v>
      </c>
      <c r="AX2204" t="s">
        <v>801</v>
      </c>
      <c r="AY2204">
        <v>1.4532242694443542</v>
      </c>
    </row>
    <row r="2205" spans="13:51" x14ac:dyDescent="0.25">
      <c r="M2205" t="s">
        <v>2504</v>
      </c>
      <c r="N2205">
        <v>3.4081797436216097</v>
      </c>
      <c r="O2205">
        <v>0.46390095209147475</v>
      </c>
      <c r="P2205">
        <v>1</v>
      </c>
      <c r="Q2205">
        <v>0</v>
      </c>
      <c r="R2205">
        <v>0.32375629268985207</v>
      </c>
      <c r="S2205">
        <v>0.15088492657509417</v>
      </c>
      <c r="T2205">
        <v>1.8023097365469309</v>
      </c>
      <c r="U2205">
        <v>16.726114793212332</v>
      </c>
      <c r="V2205">
        <v>0</v>
      </c>
      <c r="X2205" s="7">
        <v>2174</v>
      </c>
      <c r="Y2205" s="7">
        <v>-0.14455986077537308</v>
      </c>
      <c r="Z2205" s="7">
        <v>1.2486842542505971</v>
      </c>
      <c r="AX2205" t="s">
        <v>1992</v>
      </c>
      <c r="AY2205">
        <v>1.6387710387918482E-2</v>
      </c>
    </row>
    <row r="2206" spans="13:51" x14ac:dyDescent="0.25">
      <c r="M2206" t="s">
        <v>1832</v>
      </c>
      <c r="N2206">
        <v>4.8600718537079285E-2</v>
      </c>
      <c r="O2206">
        <v>0.48444401952259825</v>
      </c>
      <c r="P2206">
        <v>1</v>
      </c>
      <c r="Q2206">
        <v>0</v>
      </c>
      <c r="R2206">
        <v>0.71487828881183857</v>
      </c>
      <c r="S2206">
        <v>0.1326092754369593</v>
      </c>
      <c r="T2206">
        <v>-0.33295521045985688</v>
      </c>
      <c r="U2206">
        <v>16.446834627378067</v>
      </c>
      <c r="V2206">
        <v>0</v>
      </c>
      <c r="X2206" s="7">
        <v>2175</v>
      </c>
      <c r="Y2206" s="7">
        <v>0.76677211376100796</v>
      </c>
      <c r="Z2206" s="7">
        <v>-0.84985954647026962</v>
      </c>
      <c r="AX2206" t="s">
        <v>497</v>
      </c>
      <c r="AY2206">
        <v>-0.23596027186838936</v>
      </c>
    </row>
    <row r="2207" spans="13:51" x14ac:dyDescent="0.25">
      <c r="M2207" t="s">
        <v>1833</v>
      </c>
      <c r="N2207">
        <v>-0.50562542422266443</v>
      </c>
      <c r="O2207">
        <v>0.13006276609856993</v>
      </c>
      <c r="P2207">
        <v>1</v>
      </c>
      <c r="Q2207">
        <v>0</v>
      </c>
      <c r="R2207">
        <v>0.77462655157214044</v>
      </c>
      <c r="S2207">
        <v>9.8597256629767357E-2</v>
      </c>
      <c r="T2207">
        <v>-0.121053600985825</v>
      </c>
      <c r="U2207">
        <v>16.901113802063431</v>
      </c>
      <c r="V2207">
        <v>0</v>
      </c>
      <c r="X2207" s="7">
        <v>2176</v>
      </c>
      <c r="Y2207" s="7">
        <v>0.19505878503834634</v>
      </c>
      <c r="Z2207" s="7">
        <v>-0.69300311397359904</v>
      </c>
      <c r="AX2207" t="s">
        <v>1994</v>
      </c>
      <c r="AY2207">
        <v>7.7919834859557058E-2</v>
      </c>
    </row>
    <row r="2208" spans="13:51" x14ac:dyDescent="0.25">
      <c r="M2208" t="s">
        <v>1834</v>
      </c>
      <c r="N2208">
        <v>0.54191306764299441</v>
      </c>
      <c r="O2208">
        <v>0.24369919253308994</v>
      </c>
      <c r="P2208">
        <v>1</v>
      </c>
      <c r="Q2208">
        <v>0</v>
      </c>
      <c r="R2208">
        <v>0.56611552201961379</v>
      </c>
      <c r="S2208">
        <v>0.18367548437904579</v>
      </c>
      <c r="T2208">
        <v>-0.49218984475042821</v>
      </c>
      <c r="U2208">
        <v>17.565639719340762</v>
      </c>
      <c r="V2208">
        <v>0</v>
      </c>
      <c r="X2208" s="7">
        <v>2177</v>
      </c>
      <c r="Y2208" s="7">
        <v>-0.22496508511332416</v>
      </c>
      <c r="Z2208" s="7">
        <v>-0.60743859575054437</v>
      </c>
      <c r="AX2208" t="s">
        <v>1995</v>
      </c>
      <c r="AY2208">
        <v>8.6452093195134749E-2</v>
      </c>
    </row>
    <row r="2209" spans="13:51" x14ac:dyDescent="0.25">
      <c r="M2209" t="s">
        <v>1835</v>
      </c>
      <c r="N2209">
        <v>-0.26687768969334696</v>
      </c>
      <c r="O2209">
        <v>0.16852823757581289</v>
      </c>
      <c r="P2209">
        <v>1</v>
      </c>
      <c r="Q2209">
        <v>0</v>
      </c>
      <c r="R2209">
        <v>1.8628780368128739</v>
      </c>
      <c r="S2209">
        <v>0.14324254068279299</v>
      </c>
      <c r="T2209">
        <v>7.6152026151260849E-2</v>
      </c>
      <c r="U2209">
        <v>17.030260618993637</v>
      </c>
      <c r="V2209">
        <v>0</v>
      </c>
      <c r="X2209" s="7">
        <v>2178</v>
      </c>
      <c r="Y2209" s="7">
        <v>0.36298173678758805</v>
      </c>
      <c r="Z2209" s="7">
        <v>4.4761625306131259E-2</v>
      </c>
      <c r="AX2209" t="s">
        <v>1996</v>
      </c>
      <c r="AY2209">
        <v>-0.29209906545500808</v>
      </c>
    </row>
    <row r="2210" spans="13:51" x14ac:dyDescent="0.25">
      <c r="M2210" t="s">
        <v>355</v>
      </c>
      <c r="N2210">
        <v>-0.43961545976364313</v>
      </c>
      <c r="O2210">
        <v>0.56345316842874738</v>
      </c>
      <c r="P2210">
        <v>1</v>
      </c>
      <c r="Q2210">
        <v>0</v>
      </c>
      <c r="R2210">
        <v>0.53922472727484505</v>
      </c>
      <c r="S2210">
        <v>0.27441621023461926</v>
      </c>
      <c r="T2210">
        <v>-4.983768935381732E-2</v>
      </c>
      <c r="U2210">
        <v>18.069256750238807</v>
      </c>
      <c r="V2210">
        <v>0</v>
      </c>
      <c r="X2210" s="7">
        <v>2179</v>
      </c>
      <c r="Y2210" s="7">
        <v>0.51710588817936654</v>
      </c>
      <c r="Z2210" s="7">
        <v>1.2921702197524993</v>
      </c>
      <c r="AX2210" t="s">
        <v>671</v>
      </c>
      <c r="AY2210">
        <v>-0.29562999637596599</v>
      </c>
    </row>
    <row r="2211" spans="13:51" x14ac:dyDescent="0.25">
      <c r="M2211" t="s">
        <v>123</v>
      </c>
      <c r="N2211">
        <v>-0.40480240740051865</v>
      </c>
      <c r="O2211">
        <v>0.49073529913074104</v>
      </c>
      <c r="P2211">
        <v>1</v>
      </c>
      <c r="Q2211">
        <v>0</v>
      </c>
      <c r="R2211">
        <v>1.4877495139982597</v>
      </c>
      <c r="S2211">
        <v>0.27571470567421408</v>
      </c>
      <c r="T2211">
        <v>-0.52200373064556882</v>
      </c>
      <c r="U2211">
        <v>18.465572011884465</v>
      </c>
      <c r="V2211">
        <v>0</v>
      </c>
      <c r="X2211" s="7">
        <v>2180</v>
      </c>
      <c r="Y2211" s="7">
        <v>-0.27288099760418111</v>
      </c>
      <c r="Z2211" s="7">
        <v>0.90329964229808546</v>
      </c>
      <c r="AX2211" t="s">
        <v>104</v>
      </c>
      <c r="AY2211">
        <v>0.17669827356853438</v>
      </c>
    </row>
    <row r="2212" spans="13:51" x14ac:dyDescent="0.25">
      <c r="M2212" t="s">
        <v>2505</v>
      </c>
      <c r="N2212">
        <v>14.332151718729619</v>
      </c>
      <c r="O2212">
        <v>34.683734640616201</v>
      </c>
      <c r="P2212">
        <v>1</v>
      </c>
      <c r="Q2212">
        <v>0</v>
      </c>
      <c r="R2212">
        <v>0.61902154255578268</v>
      </c>
      <c r="S2212">
        <v>7.8476737439377262E-2</v>
      </c>
      <c r="T2212">
        <v>0.1220724625718565</v>
      </c>
      <c r="U2212">
        <v>16.213287627550589</v>
      </c>
      <c r="V2212">
        <v>1</v>
      </c>
      <c r="X2212" s="7">
        <v>2181</v>
      </c>
      <c r="Y2212" s="7">
        <v>-0.14992954636243416</v>
      </c>
      <c r="Z2212" s="7">
        <v>-0.67233689012102726</v>
      </c>
      <c r="AX2212" t="s">
        <v>1997</v>
      </c>
      <c r="AY2212">
        <v>0.50500986380332469</v>
      </c>
    </row>
    <row r="2213" spans="13:51" x14ac:dyDescent="0.25">
      <c r="M2213" t="s">
        <v>1836</v>
      </c>
      <c r="N2213">
        <v>0.42850382866126424</v>
      </c>
      <c r="O2213">
        <v>-1.8024983938001893E-2</v>
      </c>
      <c r="P2213">
        <v>1</v>
      </c>
      <c r="Q2213">
        <v>0</v>
      </c>
      <c r="R2213">
        <v>0.5924000937382512</v>
      </c>
      <c r="S2213">
        <v>8.2644726460422313E-2</v>
      </c>
      <c r="T2213">
        <v>0.23385902755794316</v>
      </c>
      <c r="U2213">
        <v>16.425165067278225</v>
      </c>
      <c r="V2213">
        <v>0</v>
      </c>
      <c r="X2213" s="7">
        <v>2182</v>
      </c>
      <c r="Y2213" s="7">
        <v>-9.2220994875236162E-3</v>
      </c>
      <c r="Z2213" s="7">
        <v>1.7060216899027481E-2</v>
      </c>
      <c r="AX2213" t="s">
        <v>1998</v>
      </c>
      <c r="AY2213">
        <v>-0.18459855915333062</v>
      </c>
    </row>
    <row r="2214" spans="13:51" x14ac:dyDescent="0.25">
      <c r="M2214" t="s">
        <v>1837</v>
      </c>
      <c r="N2214">
        <v>0.34881130552109918</v>
      </c>
      <c r="O2214">
        <v>3.1238647076829457E-2</v>
      </c>
      <c r="P2214">
        <v>1</v>
      </c>
      <c r="Q2214">
        <v>0</v>
      </c>
      <c r="R2214">
        <v>1.2858294033198074</v>
      </c>
      <c r="S2214">
        <v>0.24898087483488215</v>
      </c>
      <c r="T2214">
        <v>-0.30758686154384912</v>
      </c>
      <c r="U2214">
        <v>17.384621462024104</v>
      </c>
      <c r="V2214">
        <v>0</v>
      </c>
      <c r="X2214" s="7">
        <v>2183</v>
      </c>
      <c r="Y2214" s="7">
        <v>-0.33917167032826995</v>
      </c>
      <c r="Z2214" s="7">
        <v>-0.36125247696642321</v>
      </c>
      <c r="AX2214" t="s">
        <v>1999</v>
      </c>
      <c r="AY2214">
        <v>0.62701715691187832</v>
      </c>
    </row>
    <row r="2215" spans="13:51" x14ac:dyDescent="0.25">
      <c r="M2215" t="s">
        <v>1838</v>
      </c>
      <c r="N2215">
        <v>0.29040959859401355</v>
      </c>
      <c r="O2215">
        <v>-0.20026154650567823</v>
      </c>
      <c r="P2215">
        <v>1</v>
      </c>
      <c r="Q2215">
        <v>0</v>
      </c>
      <c r="R2215">
        <v>1.3457189069780924</v>
      </c>
      <c r="S2215">
        <v>6.8662019512453557E-2</v>
      </c>
      <c r="T2215">
        <v>3.1839120191054353</v>
      </c>
      <c r="U2215">
        <v>16.349956532629751</v>
      </c>
      <c r="V2215">
        <v>0</v>
      </c>
      <c r="X2215" s="7">
        <v>2184</v>
      </c>
      <c r="Y2215" s="7">
        <v>0.35205481444644204</v>
      </c>
      <c r="Z2215" s="7">
        <v>-7.9266920153515552E-2</v>
      </c>
      <c r="AX2215" t="s">
        <v>2000</v>
      </c>
      <c r="AY2215">
        <v>-0.25875042579318991</v>
      </c>
    </row>
    <row r="2216" spans="13:51" x14ac:dyDescent="0.25">
      <c r="M2216" t="s">
        <v>485</v>
      </c>
      <c r="N2216">
        <v>-0.41750201955851146</v>
      </c>
      <c r="O2216">
        <v>-7.1407896422462952E-2</v>
      </c>
      <c r="P2216">
        <v>1</v>
      </c>
      <c r="Q2216">
        <v>0</v>
      </c>
      <c r="R2216">
        <v>0.61271402740505809</v>
      </c>
      <c r="S2216">
        <v>5.5052889625828196E-2</v>
      </c>
      <c r="T2216">
        <v>1.9876091382474881</v>
      </c>
      <c r="U2216">
        <v>17.614846975824204</v>
      </c>
      <c r="V2216">
        <v>0</v>
      </c>
      <c r="X2216" s="7">
        <v>2185</v>
      </c>
      <c r="Y2216" s="7">
        <v>1.8642893247179382E-3</v>
      </c>
      <c r="Z2216" s="7">
        <v>-1.4562822404259299E-2</v>
      </c>
      <c r="AX2216" t="s">
        <v>2001</v>
      </c>
      <c r="AY2216">
        <v>7.9582012593673743E-2</v>
      </c>
    </row>
    <row r="2217" spans="13:51" x14ac:dyDescent="0.25">
      <c r="M2217" t="s">
        <v>19</v>
      </c>
      <c r="N2217">
        <v>0.64466183818367917</v>
      </c>
      <c r="O2217">
        <v>-0.37439779964512382</v>
      </c>
      <c r="P2217">
        <v>1</v>
      </c>
      <c r="Q2217">
        <v>0</v>
      </c>
      <c r="R2217">
        <v>0.75290412907835969</v>
      </c>
      <c r="S2217">
        <v>9.1259878746496145E-2</v>
      </c>
      <c r="T2217">
        <v>1.2057610346343313</v>
      </c>
      <c r="U2217">
        <v>21.223212722627231</v>
      </c>
      <c r="V2217">
        <v>0</v>
      </c>
      <c r="X2217" s="7">
        <v>2186</v>
      </c>
      <c r="Y2217" s="7">
        <v>0.57813309594513629</v>
      </c>
      <c r="Z2217" s="7">
        <v>-1.4759221290243902</v>
      </c>
      <c r="AX2217" t="s">
        <v>2698</v>
      </c>
      <c r="AY2217">
        <v>-0.56560867683714733</v>
      </c>
    </row>
    <row r="2218" spans="13:51" x14ac:dyDescent="0.25">
      <c r="M2218" t="s">
        <v>459</v>
      </c>
      <c r="N2218">
        <v>-0.37513482625608324</v>
      </c>
      <c r="O2218">
        <v>1.4838536241344371</v>
      </c>
      <c r="P2218">
        <v>1</v>
      </c>
      <c r="Q2218">
        <v>0</v>
      </c>
      <c r="R2218">
        <v>0.56729482352164962</v>
      </c>
      <c r="S2218">
        <v>0.29548842661163638</v>
      </c>
      <c r="T2218">
        <v>0.17887715300425908</v>
      </c>
      <c r="U2218">
        <v>18.344123437542539</v>
      </c>
      <c r="V2218">
        <v>0</v>
      </c>
      <c r="X2218" s="7">
        <v>2187</v>
      </c>
      <c r="Y2218" s="7">
        <v>-0.32603594775182432</v>
      </c>
      <c r="Z2218" s="7">
        <v>-0.17825959659677648</v>
      </c>
      <c r="AX2218" t="s">
        <v>2699</v>
      </c>
      <c r="AY2218">
        <v>0.51986604638629896</v>
      </c>
    </row>
    <row r="2219" spans="13:51" x14ac:dyDescent="0.25">
      <c r="M2219" t="s">
        <v>2506</v>
      </c>
      <c r="N2219">
        <v>-0.72783569152407179</v>
      </c>
      <c r="O2219">
        <v>3.9083021369422245E-2</v>
      </c>
      <c r="P2219">
        <v>1</v>
      </c>
      <c r="Q2219">
        <v>0</v>
      </c>
      <c r="R2219">
        <v>0.36771388790334386</v>
      </c>
      <c r="S2219">
        <v>6.9496800590337082E-2</v>
      </c>
      <c r="T2219">
        <v>-0.41937505681181575</v>
      </c>
      <c r="U2219">
        <v>16.342334460935884</v>
      </c>
      <c r="V2219">
        <v>0</v>
      </c>
      <c r="X2219" s="7">
        <v>2188</v>
      </c>
      <c r="Y2219" s="7">
        <v>0.59637988922197027</v>
      </c>
      <c r="Z2219" s="7">
        <v>-1.0648545802371816</v>
      </c>
      <c r="AX2219" t="s">
        <v>2700</v>
      </c>
      <c r="AY2219">
        <v>-0.2649186122763168</v>
      </c>
    </row>
    <row r="2220" spans="13:51" x14ac:dyDescent="0.25">
      <c r="M2220" t="s">
        <v>1840</v>
      </c>
      <c r="N2220">
        <v>3.9587253325963669E-2</v>
      </c>
      <c r="O2220">
        <v>0.10993918380320634</v>
      </c>
      <c r="P2220">
        <v>1</v>
      </c>
      <c r="Q2220">
        <v>0</v>
      </c>
      <c r="R2220">
        <v>1.116444906831547</v>
      </c>
      <c r="S2220">
        <v>6.6062622468411311E-2</v>
      </c>
      <c r="T2220">
        <v>-0.19144759616591314</v>
      </c>
      <c r="U2220">
        <v>17.209250594522903</v>
      </c>
      <c r="V2220">
        <v>0</v>
      </c>
      <c r="X2220" s="7">
        <v>2189</v>
      </c>
      <c r="Y2220" s="7">
        <v>0.26748954323406243</v>
      </c>
      <c r="Z2220" s="7">
        <v>0.40813617086371395</v>
      </c>
      <c r="AX2220" t="s">
        <v>2701</v>
      </c>
      <c r="AY2220">
        <v>-0.31864579011963906</v>
      </c>
    </row>
    <row r="2221" spans="13:51" x14ac:dyDescent="0.25">
      <c r="M2221" t="s">
        <v>2507</v>
      </c>
      <c r="N2221">
        <v>0.50659396823214808</v>
      </c>
      <c r="O2221">
        <v>0.53059739106867276</v>
      </c>
      <c r="P2221">
        <v>1</v>
      </c>
      <c r="Q2221">
        <v>0</v>
      </c>
      <c r="R2221">
        <v>0.97734627471605673</v>
      </c>
      <c r="S2221">
        <v>0.15431761284394016</v>
      </c>
      <c r="T2221">
        <v>1.8494454926344277</v>
      </c>
      <c r="U2221">
        <v>16.326163641400424</v>
      </c>
      <c r="V2221">
        <v>0</v>
      </c>
      <c r="X2221" s="7">
        <v>2190</v>
      </c>
      <c r="Y2221" s="7">
        <v>0.54869969859032508</v>
      </c>
      <c r="Z2221" s="7">
        <v>-0.37457978861158731</v>
      </c>
      <c r="AX2221" t="s">
        <v>2702</v>
      </c>
      <c r="AY2221">
        <v>0.44924969464928488</v>
      </c>
    </row>
    <row r="2222" spans="13:51" x14ac:dyDescent="0.25">
      <c r="M2222" t="s">
        <v>1841</v>
      </c>
      <c r="N2222">
        <v>-0.27911645531522328</v>
      </c>
      <c r="O2222">
        <v>0.1790038006166344</v>
      </c>
      <c r="P2222">
        <v>1</v>
      </c>
      <c r="Q2222">
        <v>0</v>
      </c>
      <c r="R2222">
        <v>0.88849842806746038</v>
      </c>
      <c r="S2222">
        <v>0.22241346056035347</v>
      </c>
      <c r="T2222">
        <v>0.10732656086723893</v>
      </c>
      <c r="U2222">
        <v>16.619859053489723</v>
      </c>
      <c r="V2222">
        <v>0</v>
      </c>
      <c r="X2222" s="7">
        <v>2191</v>
      </c>
      <c r="Y2222" s="7">
        <v>0.32481515231375868</v>
      </c>
      <c r="Z2222" s="7">
        <v>-0.91584778959819357</v>
      </c>
      <c r="AX2222" t="s">
        <v>2767</v>
      </c>
      <c r="AY2222">
        <v>-0.26861631646491407</v>
      </c>
    </row>
    <row r="2223" spans="13:51" x14ac:dyDescent="0.25">
      <c r="M2223" t="s">
        <v>2508</v>
      </c>
      <c r="N2223">
        <v>0.42254359771792532</v>
      </c>
      <c r="O2223">
        <v>-0.1969144719523751</v>
      </c>
      <c r="P2223">
        <v>1</v>
      </c>
      <c r="Q2223">
        <v>0</v>
      </c>
      <c r="R2223">
        <v>0.56450162738102361</v>
      </c>
      <c r="S2223">
        <v>9.8321411597825814E-2</v>
      </c>
      <c r="T2223">
        <v>-0.33542671406023228</v>
      </c>
      <c r="U2223">
        <v>18.826543342453313</v>
      </c>
      <c r="V2223">
        <v>0</v>
      </c>
      <c r="X2223" s="7">
        <v>2192</v>
      </c>
      <c r="Y2223" s="7">
        <v>-0.49669116243999956</v>
      </c>
      <c r="Z2223" s="7">
        <v>1.0014562219336911</v>
      </c>
      <c r="AX2223" t="s">
        <v>2703</v>
      </c>
      <c r="AY2223">
        <v>4.3170123861404938E-2</v>
      </c>
    </row>
    <row r="2224" spans="13:51" x14ac:dyDescent="0.25">
      <c r="M2224" t="s">
        <v>309</v>
      </c>
      <c r="N2224">
        <v>-0.23923602827473991</v>
      </c>
      <c r="O2224">
        <v>0.1120283410465176</v>
      </c>
      <c r="P2224">
        <v>1</v>
      </c>
      <c r="Q2224">
        <v>0</v>
      </c>
      <c r="R2224">
        <v>0.70395025067330896</v>
      </c>
      <c r="S2224">
        <v>0.12120846383132239</v>
      </c>
      <c r="T2224">
        <v>-0.41014649289364141</v>
      </c>
      <c r="U2224">
        <v>18.163104061811318</v>
      </c>
      <c r="V2224">
        <v>0</v>
      </c>
      <c r="X2224" s="7">
        <v>2193</v>
      </c>
      <c r="Y2224" s="7">
        <v>-0.13203320971271842</v>
      </c>
      <c r="Z2224" s="7">
        <v>-0.23916629248567012</v>
      </c>
      <c r="AX2224" t="s">
        <v>2704</v>
      </c>
      <c r="AY2224">
        <v>0.11108033607616404</v>
      </c>
    </row>
    <row r="2225" spans="13:51" x14ac:dyDescent="0.25">
      <c r="M2225" t="s">
        <v>262</v>
      </c>
      <c r="N2225">
        <v>-0.49228471181621114</v>
      </c>
      <c r="O2225">
        <v>-0.46401201127527802</v>
      </c>
      <c r="P2225">
        <v>1</v>
      </c>
      <c r="Q2225">
        <v>0</v>
      </c>
      <c r="R2225">
        <v>0.52421095612427793</v>
      </c>
      <c r="S2225">
        <v>0.28733238556018365</v>
      </c>
      <c r="T2225">
        <v>-1</v>
      </c>
      <c r="U2225">
        <v>18.002696767003162</v>
      </c>
      <c r="V2225">
        <v>0</v>
      </c>
      <c r="X2225" s="7">
        <v>2194</v>
      </c>
      <c r="Y2225" s="7">
        <v>0.65394803298821125</v>
      </c>
      <c r="Z2225" s="7">
        <v>-1.0512898430883941</v>
      </c>
      <c r="AX2225" t="s">
        <v>2705</v>
      </c>
      <c r="AY2225">
        <v>0.38180293977619839</v>
      </c>
    </row>
    <row r="2226" spans="13:51" x14ac:dyDescent="0.25">
      <c r="M2226" t="s">
        <v>1842</v>
      </c>
      <c r="N2226">
        <v>-2.9310187942123114E-2</v>
      </c>
      <c r="O2226">
        <v>-0.17715101164303393</v>
      </c>
      <c r="P2226">
        <v>1</v>
      </c>
      <c r="Q2226">
        <v>0</v>
      </c>
      <c r="R2226">
        <v>1.0195306062257941</v>
      </c>
      <c r="S2226">
        <v>4.8210738180096857E-2</v>
      </c>
      <c r="T2226">
        <v>-0.53906838111057964</v>
      </c>
      <c r="U2226">
        <v>16.902394635396053</v>
      </c>
      <c r="V2226">
        <v>0</v>
      </c>
      <c r="X2226" s="7">
        <v>2195</v>
      </c>
      <c r="Y2226" s="7">
        <v>0.1740506424570932</v>
      </c>
      <c r="Z2226" s="7">
        <v>-0.41708833469659268</v>
      </c>
      <c r="AX2226" t="s">
        <v>2927</v>
      </c>
      <c r="AY2226">
        <v>0.22843528642463271</v>
      </c>
    </row>
    <row r="2227" spans="13:51" x14ac:dyDescent="0.25">
      <c r="M2227" t="s">
        <v>2509</v>
      </c>
      <c r="N2227">
        <v>-0.26816985407975946</v>
      </c>
      <c r="O2227">
        <v>-9.2899555111870022E-2</v>
      </c>
      <c r="P2227">
        <v>1</v>
      </c>
      <c r="Q2227">
        <v>0</v>
      </c>
      <c r="R2227">
        <v>0.80307623752406687</v>
      </c>
      <c r="S2227">
        <v>0.13343109211573587</v>
      </c>
      <c r="T2227">
        <v>-0.63268171991860878</v>
      </c>
      <c r="U2227">
        <v>17.683942371878889</v>
      </c>
      <c r="V2227">
        <v>0</v>
      </c>
      <c r="X2227" s="7">
        <v>2196</v>
      </c>
      <c r="Y2227" s="7">
        <v>0.6215745742253963</v>
      </c>
      <c r="Z2227" s="7">
        <v>-0.33994554276990274</v>
      </c>
      <c r="AX2227" t="s">
        <v>2768</v>
      </c>
      <c r="AY2227">
        <v>-0.36955914140723745</v>
      </c>
    </row>
    <row r="2228" spans="13:51" x14ac:dyDescent="0.25">
      <c r="M2228" t="s">
        <v>2510</v>
      </c>
      <c r="N2228">
        <v>-0.84846746961986574</v>
      </c>
      <c r="O2228">
        <v>0.17074914086073867</v>
      </c>
      <c r="P2228">
        <v>1</v>
      </c>
      <c r="Q2228">
        <v>0</v>
      </c>
      <c r="R2228">
        <v>0.16498169589006595</v>
      </c>
      <c r="S2228">
        <v>4.7095845412850869E-2</v>
      </c>
      <c r="T2228">
        <v>0.11084964074189685</v>
      </c>
      <c r="U2228">
        <v>17.807936750480184</v>
      </c>
      <c r="V2228">
        <v>0</v>
      </c>
      <c r="X2228" s="7">
        <v>2197</v>
      </c>
      <c r="Y2228" s="7">
        <v>0.11634153332589614</v>
      </c>
      <c r="Z2228" s="7">
        <v>1.3088085550185702E-2</v>
      </c>
      <c r="AX2228" t="s">
        <v>2706</v>
      </c>
      <c r="AY2228">
        <v>-0.66004591150355585</v>
      </c>
    </row>
    <row r="2229" spans="13:51" x14ac:dyDescent="0.25">
      <c r="M2229" t="s">
        <v>287</v>
      </c>
      <c r="N2229">
        <v>-0.20909295512828532</v>
      </c>
      <c r="O2229">
        <v>2.751436379025464E-2</v>
      </c>
      <c r="P2229">
        <v>1</v>
      </c>
      <c r="Q2229">
        <v>0</v>
      </c>
      <c r="R2229">
        <v>0.79975865149558423</v>
      </c>
      <c r="S2229">
        <v>0.13746758519399954</v>
      </c>
      <c r="T2229">
        <v>0.42520897626640441</v>
      </c>
      <c r="U2229">
        <v>17.789710751527327</v>
      </c>
      <c r="V2229">
        <v>0</v>
      </c>
      <c r="X2229" s="7">
        <v>2198</v>
      </c>
      <c r="Y2229" s="7">
        <v>0.36224008160206012</v>
      </c>
      <c r="Z2229" s="7">
        <v>-0.74643636825434023</v>
      </c>
      <c r="AX2229" t="s">
        <v>2769</v>
      </c>
      <c r="AY2229">
        <v>0.82483933947212962</v>
      </c>
    </row>
    <row r="2230" spans="13:51" x14ac:dyDescent="0.25">
      <c r="M2230" t="s">
        <v>1843</v>
      </c>
      <c r="N2230">
        <v>5.7585216328047445E-2</v>
      </c>
      <c r="O2230">
        <v>-0.25806778898188726</v>
      </c>
      <c r="P2230">
        <v>1</v>
      </c>
      <c r="Q2230">
        <v>0</v>
      </c>
      <c r="R2230">
        <v>1.7933913877897512</v>
      </c>
      <c r="S2230">
        <v>8.0264673537725692E-2</v>
      </c>
      <c r="T2230">
        <v>0.34638408293914774</v>
      </c>
      <c r="U2230">
        <v>17.357286747868582</v>
      </c>
      <c r="V2230">
        <v>0</v>
      </c>
      <c r="X2230" s="7">
        <v>2199</v>
      </c>
      <c r="Y2230" s="7">
        <v>0.11302405668591042</v>
      </c>
      <c r="Z2230" s="7">
        <v>-0.18275387315748762</v>
      </c>
      <c r="AX2230" t="s">
        <v>2770</v>
      </c>
      <c r="AY2230">
        <v>-0.25520648169314047</v>
      </c>
    </row>
    <row r="2231" spans="13:51" x14ac:dyDescent="0.25">
      <c r="M2231" t="s">
        <v>1844</v>
      </c>
      <c r="N2231">
        <v>0.31889685052462752</v>
      </c>
      <c r="O2231">
        <v>0.38325403743272762</v>
      </c>
      <c r="P2231">
        <v>1</v>
      </c>
      <c r="Q2231">
        <v>0</v>
      </c>
      <c r="R2231">
        <v>1.2638801551446528</v>
      </c>
      <c r="S2231">
        <v>0.11722962334523129</v>
      </c>
      <c r="T2231">
        <v>-0.36942288998633482</v>
      </c>
      <c r="U2231">
        <v>16.741254393722468</v>
      </c>
      <c r="V2231">
        <v>0</v>
      </c>
      <c r="X2231" s="7">
        <v>2200</v>
      </c>
      <c r="Y2231" s="7">
        <v>4.8004541930060929E-3</v>
      </c>
      <c r="Z2231" s="7">
        <v>-6.7650603609146084E-2</v>
      </c>
      <c r="AX2231" t="s">
        <v>2771</v>
      </c>
      <c r="AY2231">
        <v>-7.2170284829242801E-2</v>
      </c>
    </row>
    <row r="2232" spans="13:51" x14ac:dyDescent="0.25">
      <c r="M2232" t="s">
        <v>1845</v>
      </c>
      <c r="N2232">
        <v>0.88352117119338291</v>
      </c>
      <c r="O2232">
        <v>-0.30704388159117996</v>
      </c>
      <c r="P2232">
        <v>1</v>
      </c>
      <c r="Q2232">
        <v>0</v>
      </c>
      <c r="R2232">
        <v>0.74055977331328471</v>
      </c>
      <c r="S2232">
        <v>8.1426876954748664E-2</v>
      </c>
      <c r="T2232">
        <v>-0.40085036273795133</v>
      </c>
      <c r="U2232">
        <v>16.674299956527054</v>
      </c>
      <c r="V2232">
        <v>0</v>
      </c>
      <c r="X2232" s="7">
        <v>2201</v>
      </c>
      <c r="Y2232" s="7">
        <v>0.53313778723493432</v>
      </c>
      <c r="Z2232" s="7">
        <v>-0.42654973703528676</v>
      </c>
      <c r="AX2232" t="s">
        <v>2772</v>
      </c>
      <c r="AY2232">
        <v>-7.8623370693557293E-2</v>
      </c>
    </row>
    <row r="2233" spans="13:51" x14ac:dyDescent="0.25">
      <c r="M2233" t="s">
        <v>1846</v>
      </c>
      <c r="N2233">
        <v>-8.4748507487085192E-2</v>
      </c>
      <c r="O2233">
        <v>3.9261782365651782E-2</v>
      </c>
      <c r="P2233">
        <v>1</v>
      </c>
      <c r="Q2233">
        <v>0</v>
      </c>
      <c r="R2233">
        <v>0.76324160360574833</v>
      </c>
      <c r="S2233">
        <v>0.15838814510757418</v>
      </c>
      <c r="T2233">
        <v>0.16910575886639972</v>
      </c>
      <c r="U2233">
        <v>17.906880560514384</v>
      </c>
      <c r="V2233">
        <v>0</v>
      </c>
      <c r="X2233" s="7">
        <v>2202</v>
      </c>
      <c r="Y2233" s="7">
        <v>0.82554365035004307</v>
      </c>
      <c r="Z2233" s="7">
        <v>2.5826360932715664</v>
      </c>
      <c r="AX2233" t="s">
        <v>2773</v>
      </c>
      <c r="AY2233">
        <v>0.39258576294447306</v>
      </c>
    </row>
    <row r="2234" spans="13:51" x14ac:dyDescent="0.25">
      <c r="M2234" t="s">
        <v>1847</v>
      </c>
      <c r="N2234">
        <v>-0.48491362034839869</v>
      </c>
      <c r="O2234">
        <v>0.60589097771855294</v>
      </c>
      <c r="P2234">
        <v>1</v>
      </c>
      <c r="Q2234">
        <v>0</v>
      </c>
      <c r="R2234">
        <v>1.281109855551084</v>
      </c>
      <c r="S2234">
        <v>0.33557638848928856</v>
      </c>
      <c r="T2234">
        <v>-0.36552873408405812</v>
      </c>
      <c r="U2234">
        <v>17.788984454376003</v>
      </c>
      <c r="V2234">
        <v>0</v>
      </c>
      <c r="X2234" s="7">
        <v>2203</v>
      </c>
      <c r="Y2234" s="7">
        <v>4.6381850308820222E-2</v>
      </c>
      <c r="Z2234" s="7">
        <v>2.2188682282590633E-3</v>
      </c>
      <c r="AX2234" t="s">
        <v>2707</v>
      </c>
      <c r="AY2234">
        <v>-5.1609100841680883E-2</v>
      </c>
    </row>
    <row r="2235" spans="13:51" x14ac:dyDescent="0.25">
      <c r="M2235" t="s">
        <v>1848</v>
      </c>
      <c r="N2235">
        <v>0.26299680359581085</v>
      </c>
      <c r="O2235">
        <v>-4.1941420045654335E-2</v>
      </c>
      <c r="P2235">
        <v>1</v>
      </c>
      <c r="Q2235">
        <v>0</v>
      </c>
      <c r="R2235">
        <v>0.89061654651292399</v>
      </c>
      <c r="S2235">
        <v>0.17844846026224329</v>
      </c>
      <c r="T2235">
        <v>-0.12871004944350095</v>
      </c>
      <c r="U2235">
        <v>18.380242753794594</v>
      </c>
      <c r="V2235">
        <v>0</v>
      </c>
      <c r="X2235" s="7">
        <v>2204</v>
      </c>
      <c r="Y2235" s="7">
        <v>0.15057291658272642</v>
      </c>
      <c r="Z2235" s="7">
        <v>-0.65619834080539086</v>
      </c>
      <c r="AX2235" t="s">
        <v>2708</v>
      </c>
      <c r="AY2235">
        <v>0.74913973072179907</v>
      </c>
    </row>
    <row r="2236" spans="13:51" x14ac:dyDescent="0.25">
      <c r="M2236" t="s">
        <v>2512</v>
      </c>
      <c r="N2236">
        <v>-0.10809387434769288</v>
      </c>
      <c r="O2236">
        <v>0.97560646469978485</v>
      </c>
      <c r="P2236">
        <v>1</v>
      </c>
      <c r="Q2236">
        <v>0</v>
      </c>
      <c r="R2236">
        <v>0.56468183419783269</v>
      </c>
      <c r="S2236">
        <v>0.31386179497457184</v>
      </c>
      <c r="T2236">
        <v>-0.84462054185494029</v>
      </c>
      <c r="U2236">
        <v>17.185457788808225</v>
      </c>
      <c r="V2236">
        <v>0</v>
      </c>
      <c r="X2236" s="7">
        <v>2205</v>
      </c>
      <c r="Y2236" s="7">
        <v>-0.16843789434677051</v>
      </c>
      <c r="Z2236" s="7">
        <v>0.71035096198976488</v>
      </c>
      <c r="AX2236" t="s">
        <v>2774</v>
      </c>
      <c r="AY2236">
        <v>0.82605441504320132</v>
      </c>
    </row>
    <row r="2237" spans="13:51" x14ac:dyDescent="0.25">
      <c r="M2237" t="s">
        <v>706</v>
      </c>
      <c r="N2237">
        <v>-0.78955289870958523</v>
      </c>
      <c r="O2237">
        <v>0.33708983120153757</v>
      </c>
      <c r="P2237">
        <v>1</v>
      </c>
      <c r="Q2237">
        <v>0</v>
      </c>
      <c r="R2237">
        <v>0.62122040420967062</v>
      </c>
      <c r="S2237">
        <v>0.24880009143654788</v>
      </c>
      <c r="T2237">
        <v>-0.33843530025993551</v>
      </c>
      <c r="U2237">
        <v>16.755098185874832</v>
      </c>
      <c r="V2237">
        <v>0</v>
      </c>
      <c r="X2237" s="7">
        <v>2206</v>
      </c>
      <c r="Y2237" s="7">
        <v>0.24241917924085227</v>
      </c>
      <c r="Z2237" s="7">
        <v>-0.50929686893419923</v>
      </c>
      <c r="AX2237" t="s">
        <v>2775</v>
      </c>
      <c r="AY2237">
        <v>-0.49095519200689963</v>
      </c>
    </row>
    <row r="2238" spans="13:51" x14ac:dyDescent="0.25">
      <c r="M2238" t="s">
        <v>1849</v>
      </c>
      <c r="N2238">
        <v>4.3366496551092266E-2</v>
      </c>
      <c r="O2238">
        <v>0.31957882016567113</v>
      </c>
      <c r="P2238">
        <v>1</v>
      </c>
      <c r="Q2238">
        <v>0</v>
      </c>
      <c r="R2238">
        <v>0.84024283769495345</v>
      </c>
      <c r="S2238">
        <v>0.1601451942127122</v>
      </c>
      <c r="T2238">
        <v>0.13711635718268539</v>
      </c>
      <c r="U2238">
        <v>16.890376699333878</v>
      </c>
      <c r="V2238">
        <v>0</v>
      </c>
      <c r="X2238" s="7">
        <v>2207</v>
      </c>
      <c r="Y2238" s="7">
        <v>-0.12252849173518007</v>
      </c>
      <c r="Z2238" s="7">
        <v>-0.31708696802846303</v>
      </c>
      <c r="AX2238" t="s">
        <v>2709</v>
      </c>
      <c r="AY2238">
        <v>0.12721647153077728</v>
      </c>
    </row>
    <row r="2239" spans="13:51" x14ac:dyDescent="0.25">
      <c r="M2239" t="s">
        <v>2513</v>
      </c>
      <c r="N2239">
        <v>0.56774557279680393</v>
      </c>
      <c r="O2239">
        <v>1.2957477113744318E-2</v>
      </c>
      <c r="P2239">
        <v>1</v>
      </c>
      <c r="Q2239">
        <v>0</v>
      </c>
      <c r="R2239">
        <v>0.6886103752932432</v>
      </c>
      <c r="S2239">
        <v>0.27773135861000742</v>
      </c>
      <c r="T2239">
        <v>-0.21629287820323054</v>
      </c>
      <c r="U2239">
        <v>16.400072025085368</v>
      </c>
      <c r="V2239">
        <v>0</v>
      </c>
      <c r="X2239" s="7">
        <v>2208</v>
      </c>
      <c r="Y2239" s="7">
        <v>-0.2357370292558946</v>
      </c>
      <c r="Z2239" s="7">
        <v>-0.16906537814462405</v>
      </c>
      <c r="AX2239" t="s">
        <v>2710</v>
      </c>
      <c r="AY2239">
        <v>-0.15354049636440797</v>
      </c>
    </row>
    <row r="2240" spans="13:51" x14ac:dyDescent="0.25">
      <c r="M2240" t="s">
        <v>1850</v>
      </c>
      <c r="N2240">
        <v>1.8577709551471203E-2</v>
      </c>
      <c r="O2240">
        <v>0.39219784943429054</v>
      </c>
      <c r="P2240">
        <v>1</v>
      </c>
      <c r="Q2240">
        <v>0</v>
      </c>
      <c r="R2240">
        <v>0.44971999009203073</v>
      </c>
      <c r="S2240">
        <v>0.47333350049320472</v>
      </c>
      <c r="T2240">
        <v>0.23243743330010691</v>
      </c>
      <c r="U2240">
        <v>16.457705199731304</v>
      </c>
      <c r="V2240">
        <v>0</v>
      </c>
      <c r="X2240" s="7">
        <v>2209</v>
      </c>
      <c r="Y2240" s="7">
        <v>7.4036513239562511</v>
      </c>
      <c r="Z2240" s="7">
        <v>6.9285003947733683</v>
      </c>
      <c r="AX2240" t="s">
        <v>2711</v>
      </c>
      <c r="AY2240">
        <v>0.18466136118502616</v>
      </c>
    </row>
    <row r="2241" spans="13:51" x14ac:dyDescent="0.25">
      <c r="M2241" t="s">
        <v>2514</v>
      </c>
      <c r="N2241">
        <v>-0.63887671704116977</v>
      </c>
      <c r="O2241">
        <v>0.78781687792011479</v>
      </c>
      <c r="P2241">
        <v>1</v>
      </c>
      <c r="Q2241">
        <v>0</v>
      </c>
      <c r="R2241">
        <v>3.5221477361761679</v>
      </c>
      <c r="S2241">
        <v>3.7472486652960164E-2</v>
      </c>
      <c r="T2241">
        <v>0.18129517586116078</v>
      </c>
      <c r="U2241">
        <v>17.144737341430034</v>
      </c>
      <c r="V2241">
        <v>0</v>
      </c>
      <c r="X2241" s="7">
        <v>2210</v>
      </c>
      <c r="Y2241" s="7">
        <v>0.27699331473789401</v>
      </c>
      <c r="Z2241" s="7">
        <v>0.15151051392337023</v>
      </c>
      <c r="AX2241" t="s">
        <v>2712</v>
      </c>
      <c r="AY2241">
        <v>0.72803181213604162</v>
      </c>
    </row>
    <row r="2242" spans="13:51" x14ac:dyDescent="0.25">
      <c r="M2242" t="s">
        <v>365</v>
      </c>
      <c r="N2242">
        <v>-0.3356586085458102</v>
      </c>
      <c r="O2242">
        <v>-4.3065926610993552E-2</v>
      </c>
      <c r="P2242">
        <v>1</v>
      </c>
      <c r="Q2242">
        <v>0</v>
      </c>
      <c r="R2242">
        <v>0.57838283702035953</v>
      </c>
      <c r="S2242">
        <v>0.19305280020055271</v>
      </c>
      <c r="T2242">
        <v>0.15826083756735324</v>
      </c>
      <c r="U2242">
        <v>17.869598356244229</v>
      </c>
      <c r="V2242">
        <v>0</v>
      </c>
      <c r="X2242" s="7">
        <v>2211</v>
      </c>
      <c r="Y2242" s="7">
        <v>-0.20822325405574404</v>
      </c>
      <c r="Z2242" s="7">
        <v>0.55703455957684322</v>
      </c>
      <c r="AX2242" t="s">
        <v>2713</v>
      </c>
      <c r="AY2242">
        <v>0.26357726279494625</v>
      </c>
    </row>
    <row r="2243" spans="13:51" x14ac:dyDescent="0.25">
      <c r="M2243" t="s">
        <v>2515</v>
      </c>
      <c r="N2243">
        <v>-0.68742364571319359</v>
      </c>
      <c r="O2243">
        <v>-0.23914559964949872</v>
      </c>
      <c r="P2243">
        <v>1</v>
      </c>
      <c r="Q2243">
        <v>0</v>
      </c>
      <c r="R2243">
        <v>0.38689886066996215</v>
      </c>
      <c r="S2243">
        <v>0.32213609930207104</v>
      </c>
      <c r="T2243">
        <v>-0.83699471484878141</v>
      </c>
      <c r="U2243">
        <v>16.96919015953457</v>
      </c>
      <c r="V2243">
        <v>0</v>
      </c>
      <c r="X2243" s="7">
        <v>2212</v>
      </c>
      <c r="Y2243" s="7">
        <v>1.5210138886648521</v>
      </c>
      <c r="Z2243" s="7">
        <v>-1.2306042900708385</v>
      </c>
      <c r="AX2243" t="s">
        <v>2714</v>
      </c>
      <c r="AY2243">
        <v>-0.13451565484719338</v>
      </c>
    </row>
    <row r="2244" spans="13:51" x14ac:dyDescent="0.25">
      <c r="M2244" t="s">
        <v>1851</v>
      </c>
      <c r="N2244">
        <v>0.64354427206539933</v>
      </c>
      <c r="O2244">
        <v>0.81898282490064667</v>
      </c>
      <c r="P2244">
        <v>1</v>
      </c>
      <c r="Q2244">
        <v>0</v>
      </c>
      <c r="R2244">
        <v>0.70342605279675796</v>
      </c>
      <c r="S2244">
        <v>9.0274738399283058E-2</v>
      </c>
      <c r="T2244">
        <v>4.0607091338603366E-2</v>
      </c>
      <c r="U2244">
        <v>16.602085461154886</v>
      </c>
      <c r="V2244">
        <v>0</v>
      </c>
      <c r="X2244" s="7">
        <v>2213</v>
      </c>
      <c r="Y2244" s="7">
        <v>1.0440362424480318</v>
      </c>
      <c r="Z2244" s="7">
        <v>-1.4615382620065434</v>
      </c>
      <c r="AX2244" t="s">
        <v>2715</v>
      </c>
      <c r="AY2244">
        <v>2.6627956778120958E-2</v>
      </c>
    </row>
    <row r="2245" spans="13:51" x14ac:dyDescent="0.25">
      <c r="M2245" t="s">
        <v>279</v>
      </c>
      <c r="N2245">
        <v>-0.11939714671840518</v>
      </c>
      <c r="O2245">
        <v>-0.12907893557799005</v>
      </c>
      <c r="P2245">
        <v>1</v>
      </c>
      <c r="Q2245">
        <v>0</v>
      </c>
      <c r="R2245">
        <v>0.97087635648659265</v>
      </c>
      <c r="S2245">
        <v>0.25515034074869608</v>
      </c>
      <c r="T2245">
        <v>-2.2401462189501408E-2</v>
      </c>
      <c r="U2245">
        <v>17.622535521437428</v>
      </c>
      <c r="V2245">
        <v>0</v>
      </c>
      <c r="X2245" s="7">
        <v>2214</v>
      </c>
      <c r="Y2245" s="7">
        <v>0.65843957247204687</v>
      </c>
      <c r="Z2245" s="7">
        <v>-1.3777734288367705E-2</v>
      </c>
      <c r="AX2245" t="s">
        <v>2716</v>
      </c>
      <c r="AY2245">
        <v>8.6841686384817263E-2</v>
      </c>
    </row>
    <row r="2246" spans="13:51" x14ac:dyDescent="0.25">
      <c r="M2246" t="s">
        <v>548</v>
      </c>
      <c r="N2246">
        <v>0.11885524644457542</v>
      </c>
      <c r="O2246">
        <v>0.17806152837099015</v>
      </c>
      <c r="P2246">
        <v>1</v>
      </c>
      <c r="Q2246">
        <v>0</v>
      </c>
      <c r="R2246">
        <v>1.1235344108929388</v>
      </c>
      <c r="S2246">
        <v>0.12394100433757475</v>
      </c>
      <c r="T2246">
        <v>-0.18453115470373915</v>
      </c>
      <c r="U2246">
        <v>16.309136348454334</v>
      </c>
      <c r="V2246">
        <v>0</v>
      </c>
      <c r="X2246" s="7">
        <v>2215</v>
      </c>
      <c r="Y2246" s="7">
        <v>9.6208290004931085E-2</v>
      </c>
      <c r="Z2246" s="7">
        <v>-0.47134311626101433</v>
      </c>
      <c r="AX2246" t="s">
        <v>2776</v>
      </c>
      <c r="AY2246">
        <v>-5.2398744325916E-2</v>
      </c>
    </row>
    <row r="2247" spans="13:51" x14ac:dyDescent="0.25">
      <c r="M2247" t="s">
        <v>2516</v>
      </c>
      <c r="N2247">
        <v>-6.7184049482512942E-2</v>
      </c>
      <c r="O2247">
        <v>-1.0986381146480543E-2</v>
      </c>
      <c r="P2247">
        <v>1</v>
      </c>
      <c r="Q2247">
        <v>0</v>
      </c>
      <c r="R2247">
        <v>0.66595731088397292</v>
      </c>
      <c r="S2247">
        <v>0.12972786769412217</v>
      </c>
      <c r="T2247">
        <v>1.0481138391668183</v>
      </c>
      <c r="U2247">
        <v>17.481429884773579</v>
      </c>
      <c r="V2247">
        <v>0</v>
      </c>
      <c r="X2247" s="7">
        <v>2216</v>
      </c>
      <c r="Y2247" s="7">
        <v>3.2484121609538646E-2</v>
      </c>
      <c r="Z2247" s="7">
        <v>-0.76031981313361041</v>
      </c>
      <c r="AX2247" t="s">
        <v>2717</v>
      </c>
      <c r="AY2247">
        <v>47.226776693512178</v>
      </c>
    </row>
    <row r="2248" spans="13:51" x14ac:dyDescent="0.25">
      <c r="M2248" t="s">
        <v>821</v>
      </c>
      <c r="N2248">
        <v>0.42637912397764333</v>
      </c>
      <c r="O2248">
        <v>-1.9814279991729983E-2</v>
      </c>
      <c r="P2248">
        <v>1</v>
      </c>
      <c r="Q2248">
        <v>0</v>
      </c>
      <c r="R2248">
        <v>0.5922038112257989</v>
      </c>
      <c r="S2248">
        <v>8.7235961587245156E-2</v>
      </c>
      <c r="T2248">
        <v>-0.24302241038850325</v>
      </c>
      <c r="U2248">
        <v>16.026101873887828</v>
      </c>
      <c r="V2248">
        <v>0</v>
      </c>
      <c r="X2248" s="7">
        <v>2217</v>
      </c>
      <c r="Y2248" s="7">
        <v>0.22288127131301</v>
      </c>
      <c r="Z2248" s="7">
        <v>-0.18329401798704634</v>
      </c>
      <c r="AX2248" t="s">
        <v>2718</v>
      </c>
      <c r="AY2248">
        <v>0.20376922547963794</v>
      </c>
    </row>
    <row r="2249" spans="13:51" x14ac:dyDescent="0.25">
      <c r="M2249" t="s">
        <v>1853</v>
      </c>
      <c r="N2249">
        <v>-0.27029881574852377</v>
      </c>
      <c r="O2249">
        <v>8.7430589874165771E-2</v>
      </c>
      <c r="P2249">
        <v>1</v>
      </c>
      <c r="Q2249">
        <v>0</v>
      </c>
      <c r="R2249">
        <v>1.3139760902756115</v>
      </c>
      <c r="S2249">
        <v>6.9491521958489608E-2</v>
      </c>
      <c r="T2249">
        <v>-0.24340595529645984</v>
      </c>
      <c r="U2249">
        <v>18.06406138503684</v>
      </c>
      <c r="V2249">
        <v>0</v>
      </c>
      <c r="X2249" s="7">
        <v>2218</v>
      </c>
      <c r="Y2249" s="7">
        <v>0.90362056076467256</v>
      </c>
      <c r="Z2249" s="7">
        <v>-0.39702659253252448</v>
      </c>
      <c r="AX2249" t="s">
        <v>2777</v>
      </c>
      <c r="AY2249">
        <v>0.11481993788607212</v>
      </c>
    </row>
    <row r="2250" spans="13:51" x14ac:dyDescent="0.25">
      <c r="M2250" t="s">
        <v>1854</v>
      </c>
      <c r="N2250">
        <v>-0.2989699112769188</v>
      </c>
      <c r="O2250">
        <v>0.46200288079820223</v>
      </c>
      <c r="P2250">
        <v>1</v>
      </c>
      <c r="Q2250">
        <v>0</v>
      </c>
      <c r="R2250">
        <v>0.74026229755185413</v>
      </c>
      <c r="S2250">
        <v>0.3521705998822926</v>
      </c>
      <c r="T2250">
        <v>-0.34283218685537925</v>
      </c>
      <c r="U2250">
        <v>16.395892682586936</v>
      </c>
      <c r="V2250">
        <v>0</v>
      </c>
      <c r="X2250" s="7">
        <v>2219</v>
      </c>
      <c r="Y2250" s="7">
        <v>-5.1991725328408844E-3</v>
      </c>
      <c r="Z2250" s="7">
        <v>-0.27391728278238237</v>
      </c>
      <c r="AX2250" t="s">
        <v>2778</v>
      </c>
      <c r="AY2250">
        <v>-0.29228540036689582</v>
      </c>
    </row>
    <row r="2251" spans="13:51" x14ac:dyDescent="0.25">
      <c r="M2251" t="s">
        <v>166</v>
      </c>
      <c r="N2251">
        <v>-0.16331180645416446</v>
      </c>
      <c r="O2251">
        <v>0.50809045768896599</v>
      </c>
      <c r="P2251">
        <v>1</v>
      </c>
      <c r="Q2251">
        <v>0</v>
      </c>
      <c r="R2251">
        <v>1.039592283109442</v>
      </c>
      <c r="S2251">
        <v>0.17987800525255579</v>
      </c>
      <c r="T2251">
        <v>-9.5099290650364474E-2</v>
      </c>
      <c r="U2251">
        <v>18.320442013045039</v>
      </c>
      <c r="V2251">
        <v>0</v>
      </c>
      <c r="X2251" s="7">
        <v>2220</v>
      </c>
      <c r="Y2251" s="7">
        <v>1.172447158931858E-2</v>
      </c>
      <c r="Z2251" s="7">
        <v>0.41081912612860672</v>
      </c>
      <c r="AX2251" t="s">
        <v>2719</v>
      </c>
      <c r="AY2251">
        <v>0.75688403845132723</v>
      </c>
    </row>
    <row r="2252" spans="13:51" x14ac:dyDescent="0.25">
      <c r="M2252" t="s">
        <v>1855</v>
      </c>
      <c r="N2252">
        <v>-0.34160703366507805</v>
      </c>
      <c r="O2252">
        <v>0.15798002099631092</v>
      </c>
      <c r="P2252">
        <v>1</v>
      </c>
      <c r="Q2252">
        <v>0</v>
      </c>
      <c r="R2252">
        <v>0.76064307569249312</v>
      </c>
      <c r="S2252">
        <v>0.19887543973465738</v>
      </c>
      <c r="T2252">
        <v>-0.1908471323533715</v>
      </c>
      <c r="U2252">
        <v>17.944493201239695</v>
      </c>
      <c r="V2252">
        <v>0</v>
      </c>
      <c r="X2252" s="7">
        <v>2221</v>
      </c>
      <c r="Y2252" s="7">
        <v>-6.703101367704023E-3</v>
      </c>
      <c r="Z2252" s="7">
        <v>-0.23253292690703589</v>
      </c>
      <c r="AX2252" t="s">
        <v>2779</v>
      </c>
      <c r="AY2252">
        <v>-0.15551770351047955</v>
      </c>
    </row>
    <row r="2253" spans="13:51" x14ac:dyDescent="0.25">
      <c r="M2253" t="s">
        <v>263</v>
      </c>
      <c r="N2253">
        <v>-5.3167126090480812E-2</v>
      </c>
      <c r="O2253">
        <v>-0.25162075234585285</v>
      </c>
      <c r="P2253">
        <v>1</v>
      </c>
      <c r="Q2253">
        <v>0</v>
      </c>
      <c r="R2253">
        <v>0.97659170045341182</v>
      </c>
      <c r="S2253">
        <v>0.13032962114100807</v>
      </c>
      <c r="T2253">
        <v>0.32376057672387526</v>
      </c>
      <c r="U2253">
        <v>17.727681157452832</v>
      </c>
      <c r="V2253">
        <v>0</v>
      </c>
      <c r="X2253" s="7">
        <v>2222</v>
      </c>
      <c r="Y2253" s="7">
        <v>-0.71731994524676512</v>
      </c>
      <c r="Z2253" s="7">
        <v>0.22503523343055398</v>
      </c>
      <c r="AX2253" t="s">
        <v>2720</v>
      </c>
      <c r="AY2253">
        <v>0.1429579710615656</v>
      </c>
    </row>
    <row r="2254" spans="13:51" x14ac:dyDescent="0.25">
      <c r="M2254" t="s">
        <v>37</v>
      </c>
      <c r="N2254">
        <v>0.61565568489105527</v>
      </c>
      <c r="O2254">
        <v>0.37473705723722106</v>
      </c>
      <c r="P2254">
        <v>1</v>
      </c>
      <c r="Q2254">
        <v>0</v>
      </c>
      <c r="R2254">
        <v>2.7000128552873632</v>
      </c>
      <c r="S2254">
        <v>4.2560952490156033E-2</v>
      </c>
      <c r="T2254">
        <v>14.486095195161562</v>
      </c>
      <c r="U2254">
        <v>19.261997290149871</v>
      </c>
      <c r="V2254">
        <v>0</v>
      </c>
      <c r="X2254" s="7">
        <v>2223</v>
      </c>
      <c r="Y2254" s="7">
        <v>5.7287420462107552E-2</v>
      </c>
      <c r="Z2254" s="7">
        <v>-8.6597608404230669E-2</v>
      </c>
      <c r="AX2254" t="s">
        <v>2780</v>
      </c>
      <c r="AY2254">
        <v>0.187975000347337</v>
      </c>
    </row>
    <row r="2255" spans="13:51" x14ac:dyDescent="0.25">
      <c r="M2255" t="s">
        <v>250</v>
      </c>
      <c r="N2255">
        <v>3.1312605920283567</v>
      </c>
      <c r="O2255">
        <v>0.26042054762092598</v>
      </c>
      <c r="P2255">
        <v>1</v>
      </c>
      <c r="Q2255">
        <v>0</v>
      </c>
      <c r="R2255">
        <v>1.6573143078830421</v>
      </c>
      <c r="S2255">
        <v>8.1023914740302197E-2</v>
      </c>
      <c r="T2255">
        <v>-0.27678273358798144</v>
      </c>
      <c r="U2255">
        <v>18.671506069902062</v>
      </c>
      <c r="V2255">
        <v>0</v>
      </c>
      <c r="X2255" s="7">
        <v>2224</v>
      </c>
      <c r="Y2255" s="7">
        <v>-0.15560296159617551</v>
      </c>
      <c r="Z2255" s="7">
        <v>-0.11256689248358395</v>
      </c>
      <c r="AX2255" t="s">
        <v>2781</v>
      </c>
      <c r="AY2255">
        <v>-0.77572639466868221</v>
      </c>
    </row>
    <row r="2256" spans="13:51" x14ac:dyDescent="0.25">
      <c r="M2256" t="s">
        <v>213</v>
      </c>
      <c r="N2256">
        <v>0.17175286655839531</v>
      </c>
      <c r="O2256">
        <v>6.2832619680452169</v>
      </c>
      <c r="P2256">
        <v>1</v>
      </c>
      <c r="Q2256">
        <v>0</v>
      </c>
      <c r="R2256">
        <v>0.55709220950596483</v>
      </c>
      <c r="S2256">
        <v>0.3507721287647883</v>
      </c>
      <c r="T2256">
        <v>1.3981621967104844E-2</v>
      </c>
      <c r="U2256">
        <v>19.983117647596139</v>
      </c>
      <c r="V2256">
        <v>0</v>
      </c>
      <c r="X2256" s="7">
        <v>2225</v>
      </c>
      <c r="Y2256" s="7">
        <v>0.31584738368006804</v>
      </c>
      <c r="Z2256" s="7">
        <v>-1.1643148532999339</v>
      </c>
      <c r="AX2256" t="s">
        <v>2782</v>
      </c>
      <c r="AY2256">
        <v>-0.7988412961753123</v>
      </c>
    </row>
    <row r="2257" spans="13:51" x14ac:dyDescent="0.25">
      <c r="M2257" t="s">
        <v>308</v>
      </c>
      <c r="N2257">
        <v>5.7674120251937626E-2</v>
      </c>
      <c r="O2257">
        <v>0.49055358164193269</v>
      </c>
      <c r="P2257">
        <v>1</v>
      </c>
      <c r="Q2257">
        <v>0</v>
      </c>
      <c r="R2257">
        <v>0.55281222532498575</v>
      </c>
      <c r="S2257">
        <v>0.22385467033542006</v>
      </c>
      <c r="T2257">
        <v>0.11102874465374506</v>
      </c>
      <c r="U2257">
        <v>18.292200079963095</v>
      </c>
      <c r="V2257">
        <v>0</v>
      </c>
      <c r="X2257" s="7">
        <v>2226</v>
      </c>
      <c r="Y2257" s="7">
        <v>0.2815597465425862</v>
      </c>
      <c r="Z2257" s="7">
        <v>-0.49065270167087149</v>
      </c>
      <c r="AX2257" t="s">
        <v>2721</v>
      </c>
      <c r="AY2257">
        <v>-2.6967490381563333E-2</v>
      </c>
    </row>
    <row r="2258" spans="13:51" x14ac:dyDescent="0.25">
      <c r="M2258" t="s">
        <v>1856</v>
      </c>
      <c r="N2258">
        <v>-0.35382573750784135</v>
      </c>
      <c r="O2258">
        <v>-7.6265694792389704E-2</v>
      </c>
      <c r="P2258">
        <v>1</v>
      </c>
      <c r="Q2258">
        <v>0</v>
      </c>
      <c r="R2258">
        <v>0.56509873878761674</v>
      </c>
      <c r="S2258">
        <v>0.12480320628483493</v>
      </c>
      <c r="T2258">
        <v>0.35833126647759961</v>
      </c>
      <c r="U2258">
        <v>15.708646941369006</v>
      </c>
      <c r="V2258">
        <v>0</v>
      </c>
      <c r="X2258" s="7">
        <v>2227</v>
      </c>
      <c r="Y2258" s="7">
        <v>0.40498627716874824</v>
      </c>
      <c r="Z2258" s="7">
        <v>-0.34740106084070077</v>
      </c>
      <c r="AX2258" t="s">
        <v>2783</v>
      </c>
      <c r="AY2258">
        <v>0.12842526589135655</v>
      </c>
    </row>
    <row r="2259" spans="13:51" x14ac:dyDescent="0.25">
      <c r="M2259" t="s">
        <v>2517</v>
      </c>
      <c r="N2259">
        <v>0.49733473206427958</v>
      </c>
      <c r="O2259">
        <v>0.91477395796284844</v>
      </c>
      <c r="P2259">
        <v>1</v>
      </c>
      <c r="Q2259">
        <v>0</v>
      </c>
      <c r="R2259">
        <v>1.1154324783653768</v>
      </c>
      <c r="S2259">
        <v>0.24498168654242966</v>
      </c>
      <c r="T2259">
        <v>0.66697090666676051</v>
      </c>
      <c r="U2259">
        <v>16.023616512804079</v>
      </c>
      <c r="V2259">
        <v>0</v>
      </c>
      <c r="X2259" s="7">
        <v>2228</v>
      </c>
      <c r="Y2259" s="7">
        <v>9.9940607013932981E-2</v>
      </c>
      <c r="Z2259" s="7">
        <v>0.21895624351069454</v>
      </c>
      <c r="AX2259" t="s">
        <v>2784</v>
      </c>
      <c r="AY2259">
        <v>1.6987049854399203E-4</v>
      </c>
    </row>
    <row r="2260" spans="13:51" x14ac:dyDescent="0.25">
      <c r="M2260" t="s">
        <v>36</v>
      </c>
      <c r="N2260">
        <v>-0.53823582944495185</v>
      </c>
      <c r="O2260">
        <v>-6.4451131937169753E-2</v>
      </c>
      <c r="P2260">
        <v>1</v>
      </c>
      <c r="Q2260">
        <v>0</v>
      </c>
      <c r="R2260">
        <v>1.3448686819573934</v>
      </c>
      <c r="S2260">
        <v>9.1190930963914577E-2</v>
      </c>
      <c r="T2260">
        <v>9.9654686164292027E-4</v>
      </c>
      <c r="U2260">
        <v>19.421209111114496</v>
      </c>
      <c r="V2260">
        <v>0</v>
      </c>
      <c r="X2260" s="7">
        <v>2229</v>
      </c>
      <c r="Y2260" s="7">
        <v>-9.6591523374791044E-3</v>
      </c>
      <c r="Z2260" s="7">
        <v>0.89318032353086196</v>
      </c>
      <c r="AX2260" t="s">
        <v>2722</v>
      </c>
      <c r="AY2260">
        <v>70.645022271263372</v>
      </c>
    </row>
    <row r="2261" spans="13:51" x14ac:dyDescent="0.25">
      <c r="M2261" t="s">
        <v>2519</v>
      </c>
      <c r="N2261">
        <v>-0.58232382360468282</v>
      </c>
      <c r="O2261">
        <v>-8.0061891984882297E-2</v>
      </c>
      <c r="P2261">
        <v>1</v>
      </c>
      <c r="Q2261">
        <v>0</v>
      </c>
      <c r="R2261">
        <v>0.73244291782714377</v>
      </c>
      <c r="S2261">
        <v>6.5746982370928422E-2</v>
      </c>
      <c r="T2261">
        <v>-0.45441992784962681</v>
      </c>
      <c r="U2261">
        <v>16.822036073285915</v>
      </c>
      <c r="V2261">
        <v>0</v>
      </c>
      <c r="X2261" s="7">
        <v>2230</v>
      </c>
      <c r="Y2261" s="7">
        <v>0.1350454027093963</v>
      </c>
      <c r="Z2261" s="7">
        <v>-0.21979391019648148</v>
      </c>
      <c r="AX2261" t="s">
        <v>2723</v>
      </c>
      <c r="AY2261">
        <v>0.51661379329985546</v>
      </c>
    </row>
    <row r="2262" spans="13:51" x14ac:dyDescent="0.25">
      <c r="M2262" t="s">
        <v>2520</v>
      </c>
      <c r="N2262">
        <v>0.12528874851133992</v>
      </c>
      <c r="O2262">
        <v>7.9909372671137499E-2</v>
      </c>
      <c r="P2262">
        <v>1</v>
      </c>
      <c r="Q2262">
        <v>0</v>
      </c>
      <c r="R2262">
        <v>5.7378187337800073</v>
      </c>
      <c r="S2262">
        <v>9.8773344240947095E-2</v>
      </c>
      <c r="T2262">
        <v>0.10600167214924244</v>
      </c>
      <c r="U2262">
        <v>19.542321721036263</v>
      </c>
      <c r="V2262">
        <v>0</v>
      </c>
      <c r="X2262" s="7">
        <v>2231</v>
      </c>
      <c r="Y2262" s="7">
        <v>-0.30682579064697535</v>
      </c>
      <c r="Z2262" s="7">
        <v>-0.17808782970142334</v>
      </c>
      <c r="AX2262" t="s">
        <v>2724</v>
      </c>
      <c r="AY2262">
        <v>0.72721279983372333</v>
      </c>
    </row>
    <row r="2263" spans="13:51" x14ac:dyDescent="0.25">
      <c r="M2263" t="s">
        <v>2521</v>
      </c>
      <c r="N2263">
        <v>-0.20594705109299</v>
      </c>
      <c r="O2263">
        <v>-8.1535084206802236E-2</v>
      </c>
      <c r="P2263">
        <v>1</v>
      </c>
      <c r="Q2263">
        <v>0</v>
      </c>
      <c r="R2263">
        <v>2.800122089844344</v>
      </c>
      <c r="S2263">
        <v>9.6930707126825277E-2</v>
      </c>
      <c r="T2263">
        <v>-7.1525958468960898E-2</v>
      </c>
      <c r="U2263">
        <v>18.000519913236886</v>
      </c>
      <c r="V2263">
        <v>0</v>
      </c>
      <c r="X2263" s="7">
        <v>2232</v>
      </c>
      <c r="Y2263" s="7">
        <v>-2.3637809411021254E-2</v>
      </c>
      <c r="Z2263" s="7">
        <v>0.28663461300683213</v>
      </c>
      <c r="AX2263" t="s">
        <v>2785</v>
      </c>
      <c r="AY2263">
        <v>-8.0944002832888575E-3</v>
      </c>
    </row>
    <row r="2264" spans="13:51" x14ac:dyDescent="0.25">
      <c r="M2264" t="s">
        <v>222</v>
      </c>
      <c r="N2264">
        <v>-0.21065081719638626</v>
      </c>
      <c r="O2264">
        <v>-8.0341850409784143E-2</v>
      </c>
      <c r="P2264">
        <v>1</v>
      </c>
      <c r="Q2264">
        <v>0</v>
      </c>
      <c r="R2264">
        <v>0.81888579185001831</v>
      </c>
      <c r="S2264">
        <v>0.36450397050883526</v>
      </c>
      <c r="T2264">
        <v>0.48857903413882486</v>
      </c>
      <c r="U2264">
        <v>18.837214476470521</v>
      </c>
      <c r="V2264">
        <v>0</v>
      </c>
      <c r="X2264" s="7">
        <v>2233</v>
      </c>
      <c r="Y2264" s="7">
        <v>-0.45856192325634054</v>
      </c>
      <c r="Z2264" s="7">
        <v>0.35046804890864769</v>
      </c>
      <c r="AX2264" t="s">
        <v>2786</v>
      </c>
      <c r="AY2264">
        <v>-0.18563408779012949</v>
      </c>
    </row>
    <row r="2265" spans="13:51" x14ac:dyDescent="0.25">
      <c r="M2265" t="s">
        <v>2522</v>
      </c>
      <c r="N2265">
        <v>7.8445715532693958E-2</v>
      </c>
      <c r="O2265">
        <v>0.12728248807744894</v>
      </c>
      <c r="P2265">
        <v>1</v>
      </c>
      <c r="Q2265">
        <v>0</v>
      </c>
      <c r="R2265">
        <v>2.0763110438654042</v>
      </c>
      <c r="S2265">
        <v>0.10272283176174908</v>
      </c>
      <c r="T2265">
        <v>0.13564265814826723</v>
      </c>
      <c r="U2265">
        <v>16.514406455539518</v>
      </c>
      <c r="V2265">
        <v>0</v>
      </c>
      <c r="X2265" s="7">
        <v>2234</v>
      </c>
      <c r="Y2265" s="7">
        <v>-0.23355344846544393</v>
      </c>
      <c r="Z2265" s="7">
        <v>-0.55599945024414132</v>
      </c>
      <c r="AX2265" t="s">
        <v>2787</v>
      </c>
      <c r="AY2265">
        <v>-5.0274934902914264E-2</v>
      </c>
    </row>
    <row r="2266" spans="13:51" x14ac:dyDescent="0.25">
      <c r="M2266" t="s">
        <v>1858</v>
      </c>
      <c r="N2266">
        <v>-0.74715042531585929</v>
      </c>
      <c r="O2266">
        <v>0.1630528907015171</v>
      </c>
      <c r="P2266">
        <v>1</v>
      </c>
      <c r="Q2266">
        <v>0</v>
      </c>
      <c r="R2266">
        <v>0.85394998881650463</v>
      </c>
      <c r="S2266">
        <v>0.27253546253616695</v>
      </c>
      <c r="T2266">
        <v>-0.34158710060507574</v>
      </c>
      <c r="U2266">
        <v>16.953960853756733</v>
      </c>
      <c r="V2266">
        <v>0</v>
      </c>
      <c r="X2266" s="7">
        <v>2235</v>
      </c>
      <c r="Y2266" s="7">
        <v>0.16321516457495136</v>
      </c>
      <c r="Z2266" s="7">
        <v>-0.1198486680238591</v>
      </c>
      <c r="AX2266" t="s">
        <v>2725</v>
      </c>
      <c r="AY2266">
        <v>0.13020153332126058</v>
      </c>
    </row>
    <row r="2267" spans="13:51" x14ac:dyDescent="0.25">
      <c r="M2267" t="s">
        <v>1859</v>
      </c>
      <c r="N2267">
        <v>-0.26896566043115783</v>
      </c>
      <c r="O2267">
        <v>0.22343414286748908</v>
      </c>
      <c r="P2267">
        <v>1</v>
      </c>
      <c r="Q2267">
        <v>0</v>
      </c>
      <c r="R2267">
        <v>0.5561620793103409</v>
      </c>
      <c r="S2267">
        <v>7.7198033351158893E-2</v>
      </c>
      <c r="T2267">
        <v>0.83865039828803678</v>
      </c>
      <c r="U2267">
        <v>16.120107853401773</v>
      </c>
      <c r="V2267">
        <v>0</v>
      </c>
      <c r="X2267" s="7">
        <v>2236</v>
      </c>
      <c r="Y2267" s="7">
        <v>-0.3029083828782414</v>
      </c>
      <c r="Z2267" s="7">
        <v>0.87065395567504533</v>
      </c>
      <c r="AX2267" t="s">
        <v>2788</v>
      </c>
      <c r="AY2267">
        <v>0.92434671901515808</v>
      </c>
    </row>
    <row r="2268" spans="13:51" x14ac:dyDescent="0.25">
      <c r="M2268" t="s">
        <v>1860</v>
      </c>
      <c r="N2268">
        <v>-0.3650485028427346</v>
      </c>
      <c r="O2268">
        <v>0.32096841384541863</v>
      </c>
      <c r="P2268">
        <v>1</v>
      </c>
      <c r="Q2268">
        <v>0</v>
      </c>
      <c r="R2268">
        <v>0.98189075129309666</v>
      </c>
      <c r="S2268">
        <v>0.257199123318335</v>
      </c>
      <c r="T2268">
        <v>-0.31499864954388901</v>
      </c>
      <c r="U2268">
        <v>16.033517394062908</v>
      </c>
      <c r="V2268">
        <v>0</v>
      </c>
      <c r="X2268" s="7">
        <v>2237</v>
      </c>
      <c r="Y2268" s="7">
        <v>-0.49119157108104317</v>
      </c>
      <c r="Z2268" s="7">
        <v>0.50976928063251437</v>
      </c>
      <c r="AX2268" t="s">
        <v>2726</v>
      </c>
      <c r="AY2268">
        <v>-0.10538249719728927</v>
      </c>
    </row>
    <row r="2269" spans="13:51" x14ac:dyDescent="0.25">
      <c r="M2269" t="s">
        <v>1861</v>
      </c>
      <c r="N2269">
        <v>9.336355635406586E-2</v>
      </c>
      <c r="O2269">
        <v>0.54850370094721124</v>
      </c>
      <c r="P2269">
        <v>1</v>
      </c>
      <c r="Q2269">
        <v>0</v>
      </c>
      <c r="R2269">
        <v>1.0637129339860536</v>
      </c>
      <c r="S2269">
        <v>0.11375094427094769</v>
      </c>
      <c r="T2269">
        <v>0.5932039067380962</v>
      </c>
      <c r="U2269">
        <v>18.509974627041746</v>
      </c>
      <c r="V2269">
        <v>0</v>
      </c>
      <c r="X2269" s="7">
        <v>2238</v>
      </c>
      <c r="Y2269" s="7">
        <v>0.77319629881728946</v>
      </c>
      <c r="Z2269" s="7">
        <v>-1.4120730158584593</v>
      </c>
      <c r="AX2269" t="s">
        <v>2727</v>
      </c>
      <c r="AY2269">
        <v>-0.11054885518710238</v>
      </c>
    </row>
    <row r="2270" spans="13:51" x14ac:dyDescent="0.25">
      <c r="M2270" t="s">
        <v>1862</v>
      </c>
      <c r="N2270">
        <v>-0.48863132780027879</v>
      </c>
      <c r="O2270">
        <v>0.19365952308069481</v>
      </c>
      <c r="P2270">
        <v>1</v>
      </c>
      <c r="Q2270">
        <v>0</v>
      </c>
      <c r="R2270">
        <v>0.49126972963201904</v>
      </c>
      <c r="S2270">
        <v>0.38831454694856471</v>
      </c>
      <c r="T2270">
        <v>-0.13202101313601045</v>
      </c>
      <c r="U2270">
        <v>19.390399620920984</v>
      </c>
      <c r="V2270">
        <v>0</v>
      </c>
      <c r="X2270" s="7">
        <v>2239</v>
      </c>
      <c r="Y2270" s="7">
        <v>2.4993752242202127E-2</v>
      </c>
      <c r="Z2270" s="7">
        <v>-0.36065236078801233</v>
      </c>
      <c r="AX2270" t="s">
        <v>2728</v>
      </c>
      <c r="AY2270">
        <v>0.20571898670825159</v>
      </c>
    </row>
    <row r="2271" spans="13:51" x14ac:dyDescent="0.25">
      <c r="M2271" t="s">
        <v>2523</v>
      </c>
      <c r="N2271">
        <v>3.3952783576045831</v>
      </c>
      <c r="O2271">
        <v>0.74451503902994209</v>
      </c>
      <c r="P2271">
        <v>1</v>
      </c>
      <c r="Q2271">
        <v>0</v>
      </c>
      <c r="R2271">
        <v>0.97505777520917059</v>
      </c>
      <c r="S2271">
        <v>0.23892632806518832</v>
      </c>
      <c r="T2271">
        <v>-0.76357615791465527</v>
      </c>
      <c r="U2271">
        <v>16.805860654453816</v>
      </c>
      <c r="V2271">
        <v>0</v>
      </c>
      <c r="X2271" s="7">
        <v>2240</v>
      </c>
      <c r="Y2271" s="7">
        <v>-0.71104810534621921</v>
      </c>
      <c r="Z2271" s="7">
        <v>2.3624459633025618E-2</v>
      </c>
      <c r="AX2271" t="s">
        <v>2729</v>
      </c>
      <c r="AY2271">
        <v>-0.64931282270040025</v>
      </c>
    </row>
    <row r="2272" spans="13:51" x14ac:dyDescent="0.25">
      <c r="M2272" t="s">
        <v>21</v>
      </c>
      <c r="N2272">
        <v>-0.14416880556855716</v>
      </c>
      <c r="O2272">
        <v>-2.9389254647151225E-2</v>
      </c>
      <c r="P2272">
        <v>1</v>
      </c>
      <c r="Q2272">
        <v>0</v>
      </c>
      <c r="R2272">
        <v>0.66268278003602188</v>
      </c>
      <c r="S2272">
        <v>8.6807212095667566E-2</v>
      </c>
      <c r="T2272">
        <v>6.3940329039851834E-2</v>
      </c>
      <c r="U2272">
        <v>21.151635042566429</v>
      </c>
      <c r="V2272">
        <v>0</v>
      </c>
      <c r="X2272" s="7">
        <v>2241</v>
      </c>
      <c r="Y2272" s="7">
        <v>0.34681856508180564</v>
      </c>
      <c r="Z2272" s="7">
        <v>0.29672570698359368</v>
      </c>
      <c r="AX2272" t="s">
        <v>2789</v>
      </c>
      <c r="AY2272">
        <v>0.10467649748829566</v>
      </c>
    </row>
    <row r="2273" spans="13:51" x14ac:dyDescent="0.25">
      <c r="M2273" t="s">
        <v>444</v>
      </c>
      <c r="N2273">
        <v>0.89527178773490868</v>
      </c>
      <c r="O2273">
        <v>0.43286829660387399</v>
      </c>
      <c r="P2273">
        <v>1</v>
      </c>
      <c r="Q2273">
        <v>0</v>
      </c>
      <c r="R2273">
        <v>3.0718713835730624</v>
      </c>
      <c r="S2273">
        <v>0.1070545482953736</v>
      </c>
      <c r="T2273">
        <v>-0.86986211514880374</v>
      </c>
      <c r="U2273">
        <v>15.88865257609659</v>
      </c>
      <c r="V2273">
        <v>0</v>
      </c>
      <c r="X2273" s="7">
        <v>2242</v>
      </c>
      <c r="Y2273" s="7">
        <v>-0.16188051336724613</v>
      </c>
      <c r="Z2273" s="7">
        <v>4.2483366648840948E-2</v>
      </c>
      <c r="AX2273" t="s">
        <v>2790</v>
      </c>
      <c r="AY2273">
        <v>-0.39053622502492474</v>
      </c>
    </row>
    <row r="2274" spans="13:51" x14ac:dyDescent="0.25">
      <c r="M2274" t="s">
        <v>2524</v>
      </c>
      <c r="N2274">
        <v>-0.46163396658527539</v>
      </c>
      <c r="O2274">
        <v>-0.1613321975916355</v>
      </c>
      <c r="P2274">
        <v>1</v>
      </c>
      <c r="Q2274">
        <v>0</v>
      </c>
      <c r="R2274">
        <v>0.45145325118566459</v>
      </c>
      <c r="S2274">
        <v>0.17845417071093217</v>
      </c>
      <c r="T2274">
        <v>-0.57950138528495765</v>
      </c>
      <c r="U2274">
        <v>16.500636544478308</v>
      </c>
      <c r="V2274">
        <v>0</v>
      </c>
      <c r="X2274" s="7">
        <v>2243</v>
      </c>
      <c r="Y2274" s="7">
        <v>0.10436522318708062</v>
      </c>
      <c r="Z2274" s="7">
        <v>1.4490023257494794E-2</v>
      </c>
      <c r="AX2274" t="s">
        <v>2791</v>
      </c>
      <c r="AY2274">
        <v>0.33088608266535346</v>
      </c>
    </row>
    <row r="2275" spans="13:51" x14ac:dyDescent="0.25">
      <c r="M2275" t="s">
        <v>1863</v>
      </c>
      <c r="N2275">
        <v>-9.8303779833098737E-2</v>
      </c>
      <c r="O2275">
        <v>8.5913493941858057E-2</v>
      </c>
      <c r="P2275">
        <v>1</v>
      </c>
      <c r="Q2275">
        <v>0</v>
      </c>
      <c r="R2275">
        <v>1.122379285209764</v>
      </c>
      <c r="S2275">
        <v>0.12936954014368632</v>
      </c>
      <c r="T2275">
        <v>-2.6902864208888915E-2</v>
      </c>
      <c r="U2275">
        <v>19.226283814858007</v>
      </c>
      <c r="V2275">
        <v>0</v>
      </c>
      <c r="X2275" s="7">
        <v>2244</v>
      </c>
      <c r="Y2275" s="7">
        <v>0.52400131244246262</v>
      </c>
      <c r="Z2275" s="7">
        <v>-0.59118536192497562</v>
      </c>
      <c r="AX2275" t="s">
        <v>2730</v>
      </c>
      <c r="AY2275">
        <v>1.5184137176169896</v>
      </c>
    </row>
    <row r="2276" spans="13:51" x14ac:dyDescent="0.25">
      <c r="M2276" t="s">
        <v>1864</v>
      </c>
      <c r="N2276">
        <v>-0.17897073382035047</v>
      </c>
      <c r="O2276">
        <v>0.2905294410681778</v>
      </c>
      <c r="P2276">
        <v>1</v>
      </c>
      <c r="Q2276">
        <v>0</v>
      </c>
      <c r="R2276">
        <v>0.58757604655359863</v>
      </c>
      <c r="S2276">
        <v>0.45232176735649054</v>
      </c>
      <c r="T2276">
        <v>0.30720555138017347</v>
      </c>
      <c r="U2276">
        <v>16.651951726933383</v>
      </c>
      <c r="V2276">
        <v>0</v>
      </c>
      <c r="X2276" s="7">
        <v>2245</v>
      </c>
      <c r="Y2276" s="7">
        <v>7.1184607841366793E-2</v>
      </c>
      <c r="Z2276" s="7">
        <v>0.35519451613627651</v>
      </c>
      <c r="AX2276" t="s">
        <v>2731</v>
      </c>
      <c r="AY2276">
        <v>-0.23684551423325573</v>
      </c>
    </row>
    <row r="2277" spans="13:51" x14ac:dyDescent="0.25">
      <c r="M2277" t="s">
        <v>563</v>
      </c>
      <c r="N2277">
        <v>-0.49165379076931925</v>
      </c>
      <c r="O2277">
        <v>-0.17824598266679512</v>
      </c>
      <c r="P2277">
        <v>1</v>
      </c>
      <c r="Q2277">
        <v>0</v>
      </c>
      <c r="R2277">
        <v>0.75368907757400139</v>
      </c>
      <c r="S2277">
        <v>0.12691193262719319</v>
      </c>
      <c r="T2277">
        <v>-0.31482687497346168</v>
      </c>
      <c r="U2277">
        <v>16.406653206111589</v>
      </c>
      <c r="V2277">
        <v>0</v>
      </c>
      <c r="X2277" s="7">
        <v>2246</v>
      </c>
      <c r="Y2277" s="7">
        <v>0.21959649181805718</v>
      </c>
      <c r="Z2277" s="7">
        <v>-0.48989530756658095</v>
      </c>
      <c r="AX2277" t="s">
        <v>2792</v>
      </c>
      <c r="AY2277">
        <v>-0.36887948410102639</v>
      </c>
    </row>
    <row r="2278" spans="13:51" x14ac:dyDescent="0.25">
      <c r="M2278" t="s">
        <v>33</v>
      </c>
      <c r="N2278">
        <v>8.6873208996947771E-3</v>
      </c>
      <c r="O2278">
        <v>0.21925392965664775</v>
      </c>
      <c r="P2278">
        <v>1</v>
      </c>
      <c r="Q2278">
        <v>0</v>
      </c>
      <c r="R2278">
        <v>1.1833899722359489</v>
      </c>
      <c r="S2278">
        <v>0.18669913047564943</v>
      </c>
      <c r="T2278">
        <v>-7.0437314189653225E-2</v>
      </c>
      <c r="U2278">
        <v>20.018960543330497</v>
      </c>
      <c r="V2278">
        <v>0</v>
      </c>
      <c r="X2278" s="7">
        <v>2247</v>
      </c>
      <c r="Y2278" s="7">
        <v>-0.42583071371661102</v>
      </c>
      <c r="Z2278" s="7">
        <v>0.12686080243969222</v>
      </c>
      <c r="AX2278" t="s">
        <v>2793</v>
      </c>
      <c r="AY2278">
        <v>-0.10086006929841335</v>
      </c>
    </row>
    <row r="2279" spans="13:51" x14ac:dyDescent="0.25">
      <c r="M2279" t="s">
        <v>2525</v>
      </c>
      <c r="N2279">
        <v>-0.20369896990914207</v>
      </c>
      <c r="O2279">
        <v>-0.53061326254411689</v>
      </c>
      <c r="P2279">
        <v>1</v>
      </c>
      <c r="Q2279">
        <v>0</v>
      </c>
      <c r="R2279">
        <v>0.44428461603622499</v>
      </c>
      <c r="S2279">
        <v>4.8293361655773748E-2</v>
      </c>
      <c r="T2279">
        <v>-0.74281295301115446</v>
      </c>
      <c r="U2279">
        <v>16.377784416489305</v>
      </c>
      <c r="V2279">
        <v>0</v>
      </c>
      <c r="X2279" s="7">
        <v>2248</v>
      </c>
      <c r="Y2279" s="7">
        <v>9.8764286672383489E-2</v>
      </c>
      <c r="Z2279" s="7">
        <v>-0.26207609312654795</v>
      </c>
      <c r="AX2279" t="s">
        <v>2732</v>
      </c>
      <c r="AY2279">
        <v>-4.4528646026748525E-2</v>
      </c>
    </row>
    <row r="2280" spans="13:51" x14ac:dyDescent="0.25">
      <c r="M2280" t="s">
        <v>221</v>
      </c>
      <c r="N2280">
        <v>59.657240878015365</v>
      </c>
      <c r="O2280">
        <v>-4.2431319033705638E-2</v>
      </c>
      <c r="P2280">
        <v>1</v>
      </c>
      <c r="Q2280">
        <v>0</v>
      </c>
      <c r="R2280">
        <v>0.31956775007226107</v>
      </c>
      <c r="S2280">
        <v>0.11716602429730782</v>
      </c>
      <c r="T2280">
        <v>-1</v>
      </c>
      <c r="U2280">
        <v>18.857827564641511</v>
      </c>
      <c r="V2280">
        <v>0</v>
      </c>
      <c r="X2280" s="7">
        <v>2249</v>
      </c>
      <c r="Y2280" s="7">
        <v>-7.3138104812600357E-2</v>
      </c>
      <c r="Z2280" s="7">
        <v>-0.2684689288524777</v>
      </c>
      <c r="AX2280" t="s">
        <v>2733</v>
      </c>
      <c r="AY2280">
        <v>-0.52989822081459292</v>
      </c>
    </row>
    <row r="2281" spans="13:51" x14ac:dyDescent="0.25">
      <c r="M2281" t="s">
        <v>2526</v>
      </c>
      <c r="N2281">
        <v>8.1819446992983796E-2</v>
      </c>
      <c r="O2281">
        <v>0.10430027656893288</v>
      </c>
      <c r="P2281">
        <v>1</v>
      </c>
      <c r="Q2281">
        <v>0</v>
      </c>
      <c r="R2281">
        <v>0.52274314346023287</v>
      </c>
      <c r="S2281">
        <v>2.8515320471259435E-2</v>
      </c>
      <c r="T2281">
        <v>-0.16807281027371695</v>
      </c>
      <c r="U2281">
        <v>18.422654230048682</v>
      </c>
      <c r="V2281">
        <v>0</v>
      </c>
      <c r="X2281" s="7">
        <v>2250</v>
      </c>
      <c r="Y2281" s="7">
        <v>0.22113762579737423</v>
      </c>
      <c r="Z2281" s="7">
        <v>-0.27430475188785503</v>
      </c>
      <c r="AX2281" t="s">
        <v>2794</v>
      </c>
      <c r="AY2281">
        <v>-0.58077111601713072</v>
      </c>
    </row>
    <row r="2282" spans="13:51" x14ac:dyDescent="0.25">
      <c r="M2282" t="s">
        <v>1865</v>
      </c>
      <c r="N2282">
        <v>-0.3398391851614686</v>
      </c>
      <c r="O2282">
        <v>0.26806212425370629</v>
      </c>
      <c r="P2282">
        <v>1</v>
      </c>
      <c r="Q2282">
        <v>0</v>
      </c>
      <c r="R2282">
        <v>0.77818893256417387</v>
      </c>
      <c r="S2282">
        <v>0.13464218048856033</v>
      </c>
      <c r="T2282">
        <v>0.43674237909126684</v>
      </c>
      <c r="U2282">
        <v>16.819196656489222</v>
      </c>
      <c r="V2282">
        <v>0</v>
      </c>
      <c r="X2282" s="7">
        <v>2251</v>
      </c>
      <c r="Y2282" s="7">
        <v>6.3593248091608965</v>
      </c>
      <c r="Z2282" s="7">
        <v>-5.7436691242698412</v>
      </c>
      <c r="AX2282" t="s">
        <v>2795</v>
      </c>
      <c r="AY2282">
        <v>-0.61678846126406461</v>
      </c>
    </row>
    <row r="2283" spans="13:51" x14ac:dyDescent="0.25">
      <c r="M2283" t="s">
        <v>884</v>
      </c>
      <c r="N2283">
        <v>11.807442198112795</v>
      </c>
      <c r="O2283">
        <v>-0.313580506623716</v>
      </c>
      <c r="P2283">
        <v>1</v>
      </c>
      <c r="Q2283">
        <v>0</v>
      </c>
      <c r="R2283">
        <v>0.41134192261871522</v>
      </c>
      <c r="S2283">
        <v>0.10264613404576212</v>
      </c>
      <c r="T2283">
        <v>2.3082644978227745E-2</v>
      </c>
      <c r="U2283">
        <v>16.813010040042272</v>
      </c>
      <c r="V2283">
        <v>0</v>
      </c>
      <c r="X2283" s="7">
        <v>2252</v>
      </c>
      <c r="Y2283" s="7">
        <v>0.25195085375889342</v>
      </c>
      <c r="Z2283" s="7">
        <v>2.8793097382694635</v>
      </c>
      <c r="AX2283" t="s">
        <v>2734</v>
      </c>
      <c r="AY2283">
        <v>0.26439900668099553</v>
      </c>
    </row>
    <row r="2284" spans="13:51" x14ac:dyDescent="0.25">
      <c r="M2284" t="s">
        <v>130</v>
      </c>
      <c r="N2284">
        <v>0.62254555145142199</v>
      </c>
      <c r="O2284">
        <v>-0.65507716300332419</v>
      </c>
      <c r="P2284">
        <v>1</v>
      </c>
      <c r="Q2284">
        <v>0</v>
      </c>
      <c r="R2284">
        <v>1.0429071102505472</v>
      </c>
      <c r="S2284">
        <v>1.5443469295709342E-2</v>
      </c>
      <c r="T2284">
        <v>0.1024681487742671</v>
      </c>
      <c r="U2284">
        <v>17.879132965858535</v>
      </c>
      <c r="V2284">
        <v>0</v>
      </c>
      <c r="X2284" s="7">
        <v>2253</v>
      </c>
      <c r="Y2284" s="7">
        <v>0.79821314399680998</v>
      </c>
      <c r="Z2284" s="7">
        <v>-0.6264602774384147</v>
      </c>
      <c r="AX2284" t="s">
        <v>2735</v>
      </c>
      <c r="AY2284">
        <v>-0.68819174375082792</v>
      </c>
    </row>
    <row r="2285" spans="13:51" x14ac:dyDescent="0.25">
      <c r="M2285" t="s">
        <v>2527</v>
      </c>
      <c r="N2285">
        <v>0.22432786101767407</v>
      </c>
      <c r="O2285">
        <v>-2.1827219660960639E-2</v>
      </c>
      <c r="P2285">
        <v>1</v>
      </c>
      <c r="Q2285">
        <v>0</v>
      </c>
      <c r="R2285">
        <v>0.4772667447509707</v>
      </c>
      <c r="S2285">
        <v>9.415842886276321E-2</v>
      </c>
      <c r="T2285">
        <v>-0.35221968161375511</v>
      </c>
      <c r="U2285">
        <v>18.47927662440128</v>
      </c>
      <c r="V2285">
        <v>0</v>
      </c>
      <c r="X2285" s="7">
        <v>2254</v>
      </c>
      <c r="Y2285" s="7">
        <v>3.9993417453601965E-2</v>
      </c>
      <c r="Z2285" s="7">
        <v>1.7680702798335661E-2</v>
      </c>
      <c r="AX2285" t="s">
        <v>2736</v>
      </c>
      <c r="AY2285">
        <v>-4.8572528548138857E-2</v>
      </c>
    </row>
    <row r="2286" spans="13:51" x14ac:dyDescent="0.25">
      <c r="M2286" t="s">
        <v>1867</v>
      </c>
      <c r="N2286">
        <v>-0.66384836926913338</v>
      </c>
      <c r="O2286">
        <v>0.40236592075267097</v>
      </c>
      <c r="P2286">
        <v>1</v>
      </c>
      <c r="Q2286">
        <v>0</v>
      </c>
      <c r="R2286">
        <v>1.1316957616041676</v>
      </c>
      <c r="S2286">
        <v>0.20075873076597969</v>
      </c>
      <c r="T2286">
        <v>5.2561377687860109E-2</v>
      </c>
      <c r="U2286">
        <v>16.252074711798741</v>
      </c>
      <c r="V2286">
        <v>0</v>
      </c>
      <c r="X2286" s="7">
        <v>2255</v>
      </c>
      <c r="Y2286" s="7">
        <v>0.21524184204181721</v>
      </c>
      <c r="Z2286" s="7">
        <v>-0.56906757954965859</v>
      </c>
      <c r="AX2286" t="s">
        <v>2796</v>
      </c>
      <c r="AY2286">
        <v>-0.25802699594282336</v>
      </c>
    </row>
    <row r="2287" spans="13:51" x14ac:dyDescent="0.25">
      <c r="M2287" t="s">
        <v>415</v>
      </c>
      <c r="N2287">
        <v>1.022645025226111</v>
      </c>
      <c r="O2287">
        <v>-0.37575835885998926</v>
      </c>
      <c r="P2287">
        <v>1</v>
      </c>
      <c r="Q2287">
        <v>0</v>
      </c>
      <c r="R2287">
        <v>2.4238041436308633</v>
      </c>
      <c r="S2287">
        <v>9.76440636071087E-2</v>
      </c>
      <c r="T2287">
        <v>0.55764503739156013</v>
      </c>
      <c r="U2287">
        <v>16.175605995593795</v>
      </c>
      <c r="V2287">
        <v>0</v>
      </c>
      <c r="X2287" s="7">
        <v>2256</v>
      </c>
      <c r="Y2287" s="7">
        <v>0.31647493536009685</v>
      </c>
      <c r="Z2287" s="7">
        <v>0.18085979670418273</v>
      </c>
      <c r="AX2287" t="s">
        <v>2737</v>
      </c>
      <c r="AY2287">
        <v>4.0937555295695593E-3</v>
      </c>
    </row>
    <row r="2288" spans="13:51" x14ac:dyDescent="0.25">
      <c r="M2288" t="s">
        <v>855</v>
      </c>
      <c r="N2288">
        <v>0.39415335913327282</v>
      </c>
      <c r="O2288">
        <v>0.42471643266427639</v>
      </c>
      <c r="P2288">
        <v>1</v>
      </c>
      <c r="Q2288">
        <v>0</v>
      </c>
      <c r="R2288">
        <v>0.51609237805243413</v>
      </c>
      <c r="S2288">
        <v>0.12189623443481608</v>
      </c>
      <c r="T2288">
        <v>-0.44372963093259327</v>
      </c>
      <c r="U2288">
        <v>16.116692616087651</v>
      </c>
      <c r="V2288">
        <v>0</v>
      </c>
      <c r="X2288" s="7">
        <v>2257</v>
      </c>
      <c r="Y2288" s="7">
        <v>0.26388823251876525</v>
      </c>
      <c r="Z2288" s="7">
        <v>-0.80212406196371711</v>
      </c>
      <c r="AX2288" t="s">
        <v>2797</v>
      </c>
      <c r="AY2288">
        <v>6.6729857193244101E-3</v>
      </c>
    </row>
    <row r="2289" spans="13:51" x14ac:dyDescent="0.25">
      <c r="M2289" t="s">
        <v>288</v>
      </c>
      <c r="N2289">
        <v>-0.42710296952610838</v>
      </c>
      <c r="O2289">
        <v>4.9655793322375734E-2</v>
      </c>
      <c r="P2289">
        <v>1</v>
      </c>
      <c r="Q2289">
        <v>0</v>
      </c>
      <c r="R2289">
        <v>0.98707778063653218</v>
      </c>
      <c r="S2289">
        <v>0.17494208708923562</v>
      </c>
      <c r="T2289">
        <v>-8.8016930320832388E-4</v>
      </c>
      <c r="U2289">
        <v>17.598962999752697</v>
      </c>
      <c r="V2289">
        <v>0</v>
      </c>
      <c r="X2289" s="7">
        <v>2258</v>
      </c>
      <c r="Y2289" s="7">
        <v>4.4253127797909797E-2</v>
      </c>
      <c r="Z2289" s="7">
        <v>-0.62657695140259262</v>
      </c>
      <c r="AX2289" t="s">
        <v>2798</v>
      </c>
      <c r="AY2289">
        <v>-0.1058872823437535</v>
      </c>
    </row>
    <row r="2290" spans="13:51" x14ac:dyDescent="0.25">
      <c r="M2290" t="s">
        <v>1869</v>
      </c>
      <c r="N2290">
        <v>-4.9494485469732258E-2</v>
      </c>
      <c r="O2290">
        <v>3.6889591727407738E-2</v>
      </c>
      <c r="P2290">
        <v>1</v>
      </c>
      <c r="Q2290">
        <v>0</v>
      </c>
      <c r="R2290">
        <v>0.97114499287625022</v>
      </c>
      <c r="S2290">
        <v>0.10268845658069048</v>
      </c>
      <c r="T2290">
        <v>0.14116567782439193</v>
      </c>
      <c r="U2290">
        <v>15.573443453349029</v>
      </c>
      <c r="V2290">
        <v>0</v>
      </c>
      <c r="X2290" s="7">
        <v>2259</v>
      </c>
      <c r="Y2290" s="7">
        <v>0.71761973734618767</v>
      </c>
      <c r="Z2290" s="7">
        <v>-0.5923309888348478</v>
      </c>
      <c r="AX2290" t="s">
        <v>2799</v>
      </c>
      <c r="AY2290">
        <v>-0.50066154634506232</v>
      </c>
    </row>
    <row r="2291" spans="13:51" x14ac:dyDescent="0.25">
      <c r="M2291" t="s">
        <v>1870</v>
      </c>
      <c r="N2291">
        <v>-0.28281303821101139</v>
      </c>
      <c r="O2291">
        <v>0.37095370536763167</v>
      </c>
      <c r="P2291">
        <v>1</v>
      </c>
      <c r="Q2291">
        <v>0</v>
      </c>
      <c r="R2291">
        <v>1.2195410127773207</v>
      </c>
      <c r="S2291">
        <v>9.5559649234889063E-2</v>
      </c>
      <c r="T2291">
        <v>0.90341248103939886</v>
      </c>
      <c r="U2291">
        <v>16.525555519372688</v>
      </c>
      <c r="V2291">
        <v>0</v>
      </c>
      <c r="X2291" s="7">
        <v>2260</v>
      </c>
      <c r="Y2291" s="7">
        <v>0.33423747606568166</v>
      </c>
      <c r="Z2291" s="7">
        <v>-0.5401845271586716</v>
      </c>
      <c r="AX2291" t="s">
        <v>2738</v>
      </c>
      <c r="AY2291">
        <v>2.5033692847727222E-2</v>
      </c>
    </row>
    <row r="2292" spans="13:51" x14ac:dyDescent="0.25">
      <c r="M2292" t="s">
        <v>622</v>
      </c>
      <c r="N2292">
        <v>7.4783735097040281E-3</v>
      </c>
      <c r="O2292">
        <v>0.37041445853204696</v>
      </c>
      <c r="P2292">
        <v>1</v>
      </c>
      <c r="Q2292">
        <v>0</v>
      </c>
      <c r="R2292">
        <v>1.090604483588244</v>
      </c>
      <c r="S2292">
        <v>9.8427827025344583E-2</v>
      </c>
      <c r="T2292">
        <v>1.4547108223170391</v>
      </c>
      <c r="U2292">
        <v>16.383940901999186</v>
      </c>
      <c r="V2292">
        <v>0</v>
      </c>
      <c r="X2292" s="7">
        <v>2261</v>
      </c>
      <c r="Y2292" s="7">
        <v>-0.17928815086138963</v>
      </c>
      <c r="Z2292" s="7">
        <v>-3.1362666334996625E-2</v>
      </c>
      <c r="AX2292" t="s">
        <v>2800</v>
      </c>
      <c r="AY2292">
        <v>7.6990373120128255E-2</v>
      </c>
    </row>
    <row r="2293" spans="13:51" x14ac:dyDescent="0.25">
      <c r="M2293" t="s">
        <v>1871</v>
      </c>
      <c r="N2293">
        <v>-0.76092496931264508</v>
      </c>
      <c r="O2293">
        <v>-1.5987098740744984E-2</v>
      </c>
      <c r="P2293">
        <v>1</v>
      </c>
      <c r="Q2293">
        <v>0</v>
      </c>
      <c r="R2293">
        <v>0.38941894637899432</v>
      </c>
      <c r="S2293">
        <v>0.26452362180387712</v>
      </c>
      <c r="T2293">
        <v>-0.16899413288433879</v>
      </c>
      <c r="U2293">
        <v>16.624762355639547</v>
      </c>
      <c r="V2293">
        <v>0</v>
      </c>
      <c r="X2293" s="7">
        <v>2262</v>
      </c>
      <c r="Y2293" s="7">
        <v>0.35766068640134741</v>
      </c>
      <c r="Z2293" s="7">
        <v>-0.27921497086865343</v>
      </c>
      <c r="AX2293" t="s">
        <v>2739</v>
      </c>
      <c r="AY2293">
        <v>-0.39089601667039364</v>
      </c>
    </row>
    <row r="2294" spans="13:51" x14ac:dyDescent="0.25">
      <c r="M2294" t="s">
        <v>1872</v>
      </c>
      <c r="N2294">
        <v>-0.67096036180852558</v>
      </c>
      <c r="O2294">
        <v>6.9073055437473746E-2</v>
      </c>
      <c r="P2294">
        <v>1</v>
      </c>
      <c r="Q2294">
        <v>0</v>
      </c>
      <c r="R2294">
        <v>0.3632535594805732</v>
      </c>
      <c r="S2294">
        <v>8.4424279626403267E-2</v>
      </c>
      <c r="T2294">
        <v>7.0398476385288475</v>
      </c>
      <c r="U2294">
        <v>19.107117760835344</v>
      </c>
      <c r="V2294">
        <v>0</v>
      </c>
      <c r="X2294" s="7">
        <v>2263</v>
      </c>
      <c r="Y2294" s="7">
        <v>-0.29283512949826596</v>
      </c>
      <c r="Z2294" s="7">
        <v>-0.45431529581759333</v>
      </c>
      <c r="AX2294" t="s">
        <v>2801</v>
      </c>
      <c r="AY2294">
        <v>-0.37561210284489893</v>
      </c>
    </row>
    <row r="2295" spans="13:51" x14ac:dyDescent="0.25">
      <c r="M2295" t="s">
        <v>693</v>
      </c>
      <c r="N2295">
        <v>-0.29506202135230086</v>
      </c>
      <c r="O2295">
        <v>0.49173894842304744</v>
      </c>
      <c r="P2295">
        <v>1</v>
      </c>
      <c r="Q2295">
        <v>0</v>
      </c>
      <c r="R2295">
        <v>0.74361225500208283</v>
      </c>
      <c r="S2295">
        <v>0.22746711926225791</v>
      </c>
      <c r="T2295">
        <v>8.7182426153265897</v>
      </c>
      <c r="U2295">
        <v>16.724946065389791</v>
      </c>
      <c r="V2295">
        <v>0</v>
      </c>
      <c r="X2295" s="7">
        <v>2264</v>
      </c>
      <c r="Y2295" s="7">
        <v>0.56673893328682634</v>
      </c>
      <c r="Z2295" s="7">
        <v>-0.83570459371798411</v>
      </c>
      <c r="AX2295" t="s">
        <v>2802</v>
      </c>
      <c r="AY2295">
        <v>-7.567205793332156E-2</v>
      </c>
    </row>
    <row r="2296" spans="13:51" x14ac:dyDescent="0.25">
      <c r="M2296" t="s">
        <v>2529</v>
      </c>
      <c r="N2296">
        <v>-1.116864110755124E-2</v>
      </c>
      <c r="O2296">
        <v>0.70394578136631025</v>
      </c>
      <c r="P2296">
        <v>1</v>
      </c>
      <c r="Q2296">
        <v>0</v>
      </c>
      <c r="R2296">
        <v>0.3333734737916203</v>
      </c>
      <c r="S2296">
        <v>0.18372004553562624</v>
      </c>
      <c r="T2296">
        <v>0.17186743292079673</v>
      </c>
      <c r="U2296">
        <v>20.621797361641416</v>
      </c>
      <c r="V2296">
        <v>0</v>
      </c>
      <c r="X2296" s="7">
        <v>2265</v>
      </c>
      <c r="Y2296" s="7">
        <v>-0.22118686994904152</v>
      </c>
      <c r="Z2296" s="7">
        <v>-0.14386163289369308</v>
      </c>
      <c r="AX2296" t="s">
        <v>2740</v>
      </c>
      <c r="AY2296">
        <v>-3.1333034738068602E-2</v>
      </c>
    </row>
    <row r="2297" spans="13:51" x14ac:dyDescent="0.25">
      <c r="M2297" t="s">
        <v>337</v>
      </c>
      <c r="N2297">
        <v>0.26566477706782854</v>
      </c>
      <c r="O2297">
        <v>9.9762714128199745E-2</v>
      </c>
      <c r="P2297">
        <v>1</v>
      </c>
      <c r="Q2297">
        <v>0</v>
      </c>
      <c r="R2297">
        <v>0.69121662375493254</v>
      </c>
      <c r="S2297">
        <v>0.19694220522741904</v>
      </c>
      <c r="T2297">
        <v>-0.28694098831478576</v>
      </c>
      <c r="U2297">
        <v>17.706055220935848</v>
      </c>
      <c r="V2297">
        <v>0</v>
      </c>
      <c r="X2297" s="7">
        <v>2266</v>
      </c>
      <c r="Y2297" s="7">
        <v>0.52616904896668215</v>
      </c>
      <c r="Z2297" s="7">
        <v>-0.4328054926126163</v>
      </c>
      <c r="AX2297" t="s">
        <v>2741</v>
      </c>
      <c r="AY2297">
        <v>1.9949308780064841</v>
      </c>
    </row>
    <row r="2298" spans="13:51" x14ac:dyDescent="0.25">
      <c r="M2298" t="s">
        <v>2530</v>
      </c>
      <c r="N2298">
        <v>0.26091796356026042</v>
      </c>
      <c r="O2298">
        <v>2.1202794560327854E-2</v>
      </c>
      <c r="P2298">
        <v>1</v>
      </c>
      <c r="Q2298">
        <v>0</v>
      </c>
      <c r="R2298">
        <v>0.69798777384409572</v>
      </c>
      <c r="S2298">
        <v>7.1188168639915561E-2</v>
      </c>
      <c r="T2298">
        <v>-4.1547084314103352E-2</v>
      </c>
      <c r="U2298">
        <v>16.758038240316498</v>
      </c>
      <c r="V2298">
        <v>0</v>
      </c>
      <c r="X2298" s="7">
        <v>2267</v>
      </c>
      <c r="Y2298" s="7">
        <v>-0.45138534383018092</v>
      </c>
      <c r="Z2298" s="7">
        <v>-3.7245983970097873E-2</v>
      </c>
      <c r="AX2298" t="s">
        <v>2742</v>
      </c>
      <c r="AY2298">
        <v>9.4920438017151981E-3</v>
      </c>
    </row>
    <row r="2299" spans="13:51" x14ac:dyDescent="0.25">
      <c r="M2299" t="s">
        <v>1873</v>
      </c>
      <c r="N2299">
        <v>2.8286085798440075</v>
      </c>
      <c r="O2299">
        <v>5.7877004163747796E-2</v>
      </c>
      <c r="P2299">
        <v>1</v>
      </c>
      <c r="Q2299">
        <v>0</v>
      </c>
      <c r="R2299">
        <v>1.573711962657842</v>
      </c>
      <c r="S2299">
        <v>0.13388377073267985</v>
      </c>
      <c r="T2299">
        <v>0.50773393677789702</v>
      </c>
      <c r="U2299">
        <v>16.219483796770657</v>
      </c>
      <c r="V2299">
        <v>0</v>
      </c>
      <c r="X2299" s="7">
        <v>2268</v>
      </c>
      <c r="Y2299" s="7">
        <v>-0.27623804218864534</v>
      </c>
      <c r="Z2299" s="7">
        <v>3.6715163997932283</v>
      </c>
      <c r="AX2299" t="s">
        <v>2803</v>
      </c>
      <c r="AY2299">
        <v>0.48495188805062517</v>
      </c>
    </row>
    <row r="2300" spans="13:51" x14ac:dyDescent="0.25">
      <c r="M2300" t="s">
        <v>2532</v>
      </c>
      <c r="N2300">
        <v>-0.59453917059614747</v>
      </c>
      <c r="O2300">
        <v>0.17610306973681519</v>
      </c>
      <c r="P2300">
        <v>1</v>
      </c>
      <c r="Q2300">
        <v>0</v>
      </c>
      <c r="R2300">
        <v>0.73366265250578433</v>
      </c>
      <c r="S2300">
        <v>9.5081882720822644E-2</v>
      </c>
      <c r="T2300">
        <v>1.4874664201734715</v>
      </c>
      <c r="U2300">
        <v>16.530607514769724</v>
      </c>
      <c r="V2300">
        <v>0</v>
      </c>
      <c r="X2300" s="7">
        <v>2269</v>
      </c>
      <c r="Y2300" s="7">
        <v>0.26443558483306218</v>
      </c>
      <c r="Z2300" s="7">
        <v>-0.40860439040161933</v>
      </c>
      <c r="AX2300" t="s">
        <v>2743</v>
      </c>
      <c r="AY2300">
        <v>-0.58394061246358198</v>
      </c>
    </row>
    <row r="2301" spans="13:51" x14ac:dyDescent="0.25">
      <c r="M2301" t="s">
        <v>1874</v>
      </c>
      <c r="N2301">
        <v>-0.30900034355764294</v>
      </c>
      <c r="O2301">
        <v>0.80779632732249607</v>
      </c>
      <c r="P2301">
        <v>1</v>
      </c>
      <c r="Q2301">
        <v>0</v>
      </c>
      <c r="R2301">
        <v>1.4358471300703854</v>
      </c>
      <c r="S2301">
        <v>5.6414434720929059E-2</v>
      </c>
      <c r="T2301">
        <v>-0.32406739723769878</v>
      </c>
      <c r="U2301">
        <v>18.099812784059853</v>
      </c>
      <c r="V2301">
        <v>0</v>
      </c>
      <c r="X2301" s="7">
        <v>2270</v>
      </c>
      <c r="Y2301" s="7">
        <v>8.4326622417888686E-2</v>
      </c>
      <c r="Z2301" s="7">
        <v>0.81094516531701999</v>
      </c>
      <c r="AX2301" t="s">
        <v>2804</v>
      </c>
      <c r="AY2301">
        <v>5.6265894060628055E-2</v>
      </c>
    </row>
    <row r="2302" spans="13:51" x14ac:dyDescent="0.25">
      <c r="M2302" t="s">
        <v>756</v>
      </c>
      <c r="N2302">
        <v>-0.48431088029187858</v>
      </c>
      <c r="O2302">
        <v>-3.9730089704698629E-2</v>
      </c>
      <c r="P2302">
        <v>1</v>
      </c>
      <c r="Q2302">
        <v>0</v>
      </c>
      <c r="R2302">
        <v>0.38795319408363299</v>
      </c>
      <c r="S2302">
        <v>0.18525675119770479</v>
      </c>
      <c r="T2302">
        <v>0.24133398534000855</v>
      </c>
      <c r="U2302">
        <v>16.65133907662474</v>
      </c>
      <c r="V2302">
        <v>0</v>
      </c>
      <c r="X2302" s="7">
        <v>2271</v>
      </c>
      <c r="Y2302" s="7">
        <v>-0.28923812935720156</v>
      </c>
      <c r="Z2302" s="7">
        <v>-0.17239583722807383</v>
      </c>
      <c r="AX2302" t="s">
        <v>2744</v>
      </c>
      <c r="AY2302">
        <v>0.47777154820660134</v>
      </c>
    </row>
    <row r="2303" spans="13:51" x14ac:dyDescent="0.25">
      <c r="M2303" t="s">
        <v>1875</v>
      </c>
      <c r="N2303">
        <v>-0.53633224889252795</v>
      </c>
      <c r="O2303">
        <v>0.30572139979160601</v>
      </c>
      <c r="P2303">
        <v>1</v>
      </c>
      <c r="Q2303">
        <v>0</v>
      </c>
      <c r="R2303">
        <v>1.1320613394410353</v>
      </c>
      <c r="S2303">
        <v>7.9191923498681427E-2</v>
      </c>
      <c r="T2303">
        <v>0.39530809285601015</v>
      </c>
      <c r="U2303">
        <v>16.432620627481686</v>
      </c>
      <c r="V2303">
        <v>0</v>
      </c>
      <c r="X2303" s="7">
        <v>2272</v>
      </c>
      <c r="Y2303" s="7">
        <v>0.17609449963951571</v>
      </c>
      <c r="Z2303" s="7">
        <v>-0.27439827947261441</v>
      </c>
      <c r="AX2303" t="s">
        <v>2805</v>
      </c>
      <c r="AY2303">
        <v>5.3999522012307802E-2</v>
      </c>
    </row>
    <row r="2304" spans="13:51" x14ac:dyDescent="0.25">
      <c r="M2304" t="s">
        <v>1876</v>
      </c>
      <c r="N2304">
        <v>0.194182898626032</v>
      </c>
      <c r="O2304">
        <v>0.14454528660395963</v>
      </c>
      <c r="P2304">
        <v>1</v>
      </c>
      <c r="Q2304">
        <v>0</v>
      </c>
      <c r="R2304">
        <v>0.66106729229986783</v>
      </c>
      <c r="S2304">
        <v>0.11972674542967641</v>
      </c>
      <c r="T2304">
        <v>1.1308309225476387</v>
      </c>
      <c r="U2304">
        <v>16.252102916710793</v>
      </c>
      <c r="V2304">
        <v>0</v>
      </c>
      <c r="X2304" s="7">
        <v>2273</v>
      </c>
      <c r="Y2304" s="7">
        <v>-0.42002383734439153</v>
      </c>
      <c r="Z2304" s="7">
        <v>0.24105310352404105</v>
      </c>
      <c r="AX2304" t="s">
        <v>2806</v>
      </c>
      <c r="AY2304">
        <v>78.342140826109826</v>
      </c>
    </row>
    <row r="2305" spans="13:51" x14ac:dyDescent="0.25">
      <c r="M2305" t="s">
        <v>1877</v>
      </c>
      <c r="N2305">
        <v>-0.22186167288932993</v>
      </c>
      <c r="O2305">
        <v>2.7807766332490758E-2</v>
      </c>
      <c r="P2305">
        <v>1</v>
      </c>
      <c r="Q2305">
        <v>0</v>
      </c>
      <c r="R2305">
        <v>0.9954506674110658</v>
      </c>
      <c r="S2305">
        <v>9.8389591202259041E-2</v>
      </c>
      <c r="T2305">
        <v>1.7915743951254541</v>
      </c>
      <c r="U2305">
        <v>16.063417780253015</v>
      </c>
      <c r="V2305">
        <v>0</v>
      </c>
      <c r="X2305" s="7">
        <v>2274</v>
      </c>
      <c r="Y2305" s="7">
        <v>-5.0747402032753713E-2</v>
      </c>
      <c r="Z2305" s="7">
        <v>-0.44090638873656551</v>
      </c>
      <c r="AX2305" t="s">
        <v>2807</v>
      </c>
      <c r="AY2305">
        <v>0.14273768668675407</v>
      </c>
    </row>
    <row r="2306" spans="13:51" x14ac:dyDescent="0.25">
      <c r="M2306" t="s">
        <v>1878</v>
      </c>
      <c r="N2306">
        <v>-0.16017921699257845</v>
      </c>
      <c r="O2306">
        <v>9.7714070058797214E-3</v>
      </c>
      <c r="P2306">
        <v>1</v>
      </c>
      <c r="Q2306">
        <v>0</v>
      </c>
      <c r="R2306">
        <v>0.64163785121293249</v>
      </c>
      <c r="S2306">
        <v>0.13566623688886739</v>
      </c>
      <c r="T2306">
        <v>8.3862427171833467E-2</v>
      </c>
      <c r="U2306">
        <v>16.912836881448325</v>
      </c>
      <c r="V2306">
        <v>0</v>
      </c>
      <c r="X2306" s="7">
        <v>2275</v>
      </c>
      <c r="Y2306" s="7">
        <v>7.6682568728651895E-2</v>
      </c>
      <c r="Z2306" s="7">
        <v>-6.799524782895712E-2</v>
      </c>
      <c r="AX2306" t="s">
        <v>2745</v>
      </c>
      <c r="AY2306">
        <v>4.0654531296189456E-2</v>
      </c>
    </row>
    <row r="2307" spans="13:51" x14ac:dyDescent="0.25">
      <c r="M2307" t="s">
        <v>423</v>
      </c>
      <c r="N2307">
        <v>-0.28982530396738293</v>
      </c>
      <c r="O2307">
        <v>7.2897222220085295E-2</v>
      </c>
      <c r="P2307">
        <v>1</v>
      </c>
      <c r="Q2307">
        <v>0</v>
      </c>
      <c r="R2307">
        <v>0.26674396953633978</v>
      </c>
      <c r="S2307">
        <v>0.21436551001561063</v>
      </c>
      <c r="T2307">
        <v>-0.17767457208870813</v>
      </c>
      <c r="U2307">
        <v>18.397906200577278</v>
      </c>
      <c r="V2307">
        <v>0</v>
      </c>
      <c r="X2307" s="7">
        <v>2276</v>
      </c>
      <c r="Y2307" s="7">
        <v>-0.14714507071423885</v>
      </c>
      <c r="Z2307" s="7">
        <v>-5.6553899194903223E-2</v>
      </c>
      <c r="AX2307" t="s">
        <v>2746</v>
      </c>
      <c r="AY2307">
        <v>0.1186956083507452</v>
      </c>
    </row>
    <row r="2308" spans="13:51" x14ac:dyDescent="0.25">
      <c r="M2308" t="s">
        <v>869</v>
      </c>
      <c r="N2308">
        <v>0.34214991855528004</v>
      </c>
      <c r="O2308">
        <v>0.33237896591745286</v>
      </c>
      <c r="P2308">
        <v>1</v>
      </c>
      <c r="Q2308">
        <v>0</v>
      </c>
      <c r="R2308">
        <v>0.35037941669100769</v>
      </c>
      <c r="S2308">
        <v>0.48719292189090818</v>
      </c>
      <c r="T2308">
        <v>-0.12065649660401427</v>
      </c>
      <c r="U2308">
        <v>16.656959303159205</v>
      </c>
      <c r="V2308">
        <v>0</v>
      </c>
      <c r="X2308" s="7">
        <v>2277</v>
      </c>
      <c r="Y2308" s="7">
        <v>-0.28804441590452867</v>
      </c>
      <c r="Z2308" s="7">
        <v>59.945285293919895</v>
      </c>
      <c r="AX2308" t="s">
        <v>2808</v>
      </c>
      <c r="AY2308">
        <v>-0.47046615082019949</v>
      </c>
    </row>
    <row r="2309" spans="13:51" x14ac:dyDescent="0.25">
      <c r="M2309" t="s">
        <v>2533</v>
      </c>
      <c r="N2309">
        <v>0.37090516026437442</v>
      </c>
      <c r="O2309">
        <v>5.4680333815412589E-2</v>
      </c>
      <c r="P2309">
        <v>1</v>
      </c>
      <c r="Q2309">
        <v>0</v>
      </c>
      <c r="R2309">
        <v>0.27636515919445848</v>
      </c>
      <c r="S2309">
        <v>5.3631838983695231E-2</v>
      </c>
      <c r="T2309">
        <v>-0.44520046062798024</v>
      </c>
      <c r="U2309">
        <v>17.323737782086059</v>
      </c>
      <c r="V2309">
        <v>0</v>
      </c>
      <c r="X2309" s="7">
        <v>2278</v>
      </c>
      <c r="Y2309" s="7">
        <v>0.27215263491255859</v>
      </c>
      <c r="Z2309" s="7">
        <v>-0.19033318791957479</v>
      </c>
      <c r="AX2309" t="s">
        <v>2809</v>
      </c>
      <c r="AY2309">
        <v>0.52008460395380807</v>
      </c>
    </row>
    <row r="2310" spans="13:51" x14ac:dyDescent="0.25">
      <c r="M2310" t="s">
        <v>2534</v>
      </c>
      <c r="N2310">
        <v>-0.574092733853518</v>
      </c>
      <c r="O2310">
        <v>-0.12470378474208425</v>
      </c>
      <c r="P2310">
        <v>1</v>
      </c>
      <c r="Q2310">
        <v>0</v>
      </c>
      <c r="R2310">
        <v>0.56224686521900369</v>
      </c>
      <c r="S2310">
        <v>0.11618557697782526</v>
      </c>
      <c r="T2310">
        <v>-9.066049754527182E-2</v>
      </c>
      <c r="U2310">
        <v>16.797982462700606</v>
      </c>
      <c r="V2310">
        <v>0</v>
      </c>
      <c r="X2310" s="7">
        <v>2279</v>
      </c>
      <c r="Y2310" s="7">
        <v>0.32128464516108368</v>
      </c>
      <c r="Z2310" s="7">
        <v>-0.66112383032255229</v>
      </c>
      <c r="AX2310" t="s">
        <v>2747</v>
      </c>
      <c r="AY2310">
        <v>-0.3866249509193499</v>
      </c>
    </row>
    <row r="2311" spans="13:51" x14ac:dyDescent="0.25">
      <c r="M2311" t="s">
        <v>51</v>
      </c>
      <c r="N2311">
        <v>-0.20169681101483369</v>
      </c>
      <c r="O2311">
        <v>-0.18038886106562071</v>
      </c>
      <c r="P2311">
        <v>1</v>
      </c>
      <c r="Q2311">
        <v>0</v>
      </c>
      <c r="R2311">
        <v>0.67398184556646923</v>
      </c>
      <c r="S2311">
        <v>0.19222926849462665</v>
      </c>
      <c r="T2311">
        <v>0.15462945745018736</v>
      </c>
      <c r="U2311">
        <v>19.698325717622556</v>
      </c>
      <c r="V2311">
        <v>0</v>
      </c>
      <c r="X2311" s="7">
        <v>2280</v>
      </c>
      <c r="Y2311" s="7">
        <v>8.5398387146164212E-2</v>
      </c>
      <c r="Z2311" s="7">
        <v>11.722043810966632</v>
      </c>
      <c r="AX2311" t="s">
        <v>2810</v>
      </c>
      <c r="AY2311">
        <v>0.29508672932382379</v>
      </c>
    </row>
    <row r="2312" spans="13:51" x14ac:dyDescent="0.25">
      <c r="M2312" t="s">
        <v>1879</v>
      </c>
      <c r="N2312">
        <v>-5.1462560223453552E-2</v>
      </c>
      <c r="O2312">
        <v>8.101584115695766E-2</v>
      </c>
      <c r="P2312">
        <v>1</v>
      </c>
      <c r="Q2312">
        <v>0</v>
      </c>
      <c r="R2312">
        <v>1.1889518184060015</v>
      </c>
      <c r="S2312">
        <v>4.4076382952261399E-2</v>
      </c>
      <c r="T2312">
        <v>0.97084652464526733</v>
      </c>
      <c r="U2312">
        <v>16.110061142964344</v>
      </c>
      <c r="V2312">
        <v>0</v>
      </c>
      <c r="X2312" s="7">
        <v>2281</v>
      </c>
      <c r="Y2312" s="7">
        <v>0.31164418485004591</v>
      </c>
      <c r="Z2312" s="7">
        <v>0.31090136660137607</v>
      </c>
      <c r="AX2312" t="s">
        <v>2748</v>
      </c>
      <c r="AY2312">
        <v>-0.13108276700452234</v>
      </c>
    </row>
    <row r="2313" spans="13:51" x14ac:dyDescent="0.25">
      <c r="M2313" t="s">
        <v>619</v>
      </c>
      <c r="N2313">
        <v>-0.76255294997335366</v>
      </c>
      <c r="O2313">
        <v>0.57393626212868298</v>
      </c>
      <c r="P2313">
        <v>1</v>
      </c>
      <c r="Q2313">
        <v>0</v>
      </c>
      <c r="R2313">
        <v>0.32073874847266309</v>
      </c>
      <c r="S2313">
        <v>0.25266499515401886</v>
      </c>
      <c r="T2313">
        <v>-0.16435228535273444</v>
      </c>
      <c r="U2313">
        <v>17.705219984726529</v>
      </c>
      <c r="V2313">
        <v>0</v>
      </c>
      <c r="X2313" s="7">
        <v>2282</v>
      </c>
      <c r="Y2313" s="7">
        <v>3.3068116740629844E-2</v>
      </c>
      <c r="Z2313" s="7">
        <v>0.19125974427704423</v>
      </c>
      <c r="AX2313" t="s">
        <v>2811</v>
      </c>
      <c r="AY2313">
        <v>-0.25856706123854778</v>
      </c>
    </row>
    <row r="2314" spans="13:51" x14ac:dyDescent="0.25">
      <c r="M2314" t="s">
        <v>900</v>
      </c>
      <c r="N2314">
        <v>-0.91562377404281781</v>
      </c>
      <c r="O2314">
        <v>0.18814815392149603</v>
      </c>
      <c r="P2314">
        <v>1</v>
      </c>
      <c r="Q2314">
        <v>0</v>
      </c>
      <c r="R2314">
        <v>0.42523940401348187</v>
      </c>
      <c r="S2314">
        <v>5.0954533076716435E-2</v>
      </c>
      <c r="T2314">
        <v>8.324310939165025E-2</v>
      </c>
      <c r="U2314">
        <v>16.200935361876287</v>
      </c>
      <c r="V2314">
        <v>0</v>
      </c>
      <c r="X2314" s="7">
        <v>2283</v>
      </c>
      <c r="Y2314" s="7">
        <v>7.6630391844795476E-2</v>
      </c>
      <c r="Z2314" s="7">
        <v>-0.74047876111392885</v>
      </c>
      <c r="AX2314" t="s">
        <v>2812</v>
      </c>
      <c r="AY2314">
        <v>-0.32470668678623227</v>
      </c>
    </row>
    <row r="2315" spans="13:51" x14ac:dyDescent="0.25">
      <c r="M2315" t="s">
        <v>846</v>
      </c>
      <c r="N2315">
        <v>-0.98600497556021827</v>
      </c>
      <c r="O2315">
        <v>0.68928757024960396</v>
      </c>
      <c r="P2315">
        <v>1</v>
      </c>
      <c r="Q2315">
        <v>0</v>
      </c>
      <c r="R2315">
        <v>3.6084981461809971</v>
      </c>
      <c r="S2315">
        <v>5.1939320873189164E-2</v>
      </c>
      <c r="T2315">
        <v>-0.6376035465652673</v>
      </c>
      <c r="U2315">
        <v>16.085321750110079</v>
      </c>
      <c r="V2315">
        <v>0</v>
      </c>
      <c r="X2315" s="7">
        <v>2284</v>
      </c>
      <c r="Y2315" s="7">
        <v>0.47383207257807003</v>
      </c>
      <c r="Z2315" s="7">
        <v>0.54881295264804097</v>
      </c>
      <c r="AX2315" t="s">
        <v>2749</v>
      </c>
      <c r="AY2315">
        <v>0.45325657312039608</v>
      </c>
    </row>
    <row r="2316" spans="13:51" x14ac:dyDescent="0.25">
      <c r="M2316" t="s">
        <v>1880</v>
      </c>
      <c r="N2316">
        <v>8.4339101837905731E-2</v>
      </c>
      <c r="O2316">
        <v>0.50877290808387976</v>
      </c>
      <c r="P2316">
        <v>1</v>
      </c>
      <c r="Q2316">
        <v>0</v>
      </c>
      <c r="R2316">
        <v>0.90372381374467692</v>
      </c>
      <c r="S2316">
        <v>0.11063105892039797</v>
      </c>
      <c r="T2316">
        <v>0.15421313277167689</v>
      </c>
      <c r="U2316">
        <v>16.281278686381146</v>
      </c>
      <c r="V2316">
        <v>0</v>
      </c>
      <c r="X2316" s="7">
        <v>2285</v>
      </c>
      <c r="Y2316" s="7">
        <v>-8.2410827948077303E-3</v>
      </c>
      <c r="Z2316" s="7">
        <v>0.40239444192808055</v>
      </c>
      <c r="AX2316" t="s">
        <v>2813</v>
      </c>
      <c r="AY2316">
        <v>-0.87698557600995375</v>
      </c>
    </row>
    <row r="2317" spans="13:51" x14ac:dyDescent="0.25">
      <c r="M2317" t="s">
        <v>1881</v>
      </c>
      <c r="N2317">
        <v>0.12760511629492879</v>
      </c>
      <c r="O2317">
        <v>0.65582109385898202</v>
      </c>
      <c r="P2317">
        <v>1</v>
      </c>
      <c r="Q2317">
        <v>0</v>
      </c>
      <c r="R2317">
        <v>0.99907322677591903</v>
      </c>
      <c r="S2317">
        <v>0.10719757901772081</v>
      </c>
      <c r="T2317">
        <v>0.50473347139346425</v>
      </c>
      <c r="U2317">
        <v>17.431333051413109</v>
      </c>
      <c r="V2317">
        <v>0</v>
      </c>
      <c r="X2317" s="7">
        <v>2286</v>
      </c>
      <c r="Y2317" s="7">
        <v>5.032390440820711E-2</v>
      </c>
      <c r="Z2317" s="7">
        <v>-0.47742687393431549</v>
      </c>
      <c r="AX2317" t="s">
        <v>2814</v>
      </c>
      <c r="AY2317">
        <v>-0.20237293173623355</v>
      </c>
    </row>
    <row r="2318" spans="13:51" x14ac:dyDescent="0.25">
      <c r="M2318" t="s">
        <v>862</v>
      </c>
      <c r="N2318">
        <v>0.29652058794797087</v>
      </c>
      <c r="O2318">
        <v>-0.1627561430161934</v>
      </c>
      <c r="P2318">
        <v>1</v>
      </c>
      <c r="Q2318">
        <v>0</v>
      </c>
      <c r="R2318">
        <v>0.67377144734879602</v>
      </c>
      <c r="S2318">
        <v>0.10531524165458177</v>
      </c>
      <c r="T2318">
        <v>-0.50904822805554228</v>
      </c>
      <c r="U2318">
        <v>16.243114072491569</v>
      </c>
      <c r="V2318">
        <v>0</v>
      </c>
      <c r="X2318" s="7">
        <v>2287</v>
      </c>
      <c r="Y2318" s="7">
        <v>0.23102642723015951</v>
      </c>
      <c r="Z2318" s="7">
        <v>-0.28052091269989177</v>
      </c>
      <c r="AX2318" t="s">
        <v>2928</v>
      </c>
      <c r="AY2318">
        <v>4.4463083015143276E-2</v>
      </c>
    </row>
    <row r="2319" spans="13:51" x14ac:dyDescent="0.25">
      <c r="M2319" t="s">
        <v>899</v>
      </c>
      <c r="N2319">
        <v>0.15305959155004997</v>
      </c>
      <c r="O2319">
        <v>0.62460113668204265</v>
      </c>
      <c r="P2319">
        <v>1</v>
      </c>
      <c r="Q2319">
        <v>0</v>
      </c>
      <c r="R2319">
        <v>0.23305842481250208</v>
      </c>
      <c r="S2319">
        <v>0.13092022630805794</v>
      </c>
      <c r="T2319">
        <v>-0.23265196711389521</v>
      </c>
      <c r="U2319">
        <v>16.165736376784793</v>
      </c>
      <c r="V2319">
        <v>0</v>
      </c>
      <c r="X2319" s="7">
        <v>2288</v>
      </c>
      <c r="Y2319" s="7">
        <v>0.64585159389384328</v>
      </c>
      <c r="Z2319" s="7">
        <v>-0.92866463210485461</v>
      </c>
      <c r="AX2319" t="s">
        <v>2750</v>
      </c>
      <c r="AY2319">
        <v>-0.16199233494620185</v>
      </c>
    </row>
    <row r="2320" spans="13:51" x14ac:dyDescent="0.25">
      <c r="M2320" t="s">
        <v>554</v>
      </c>
      <c r="N2320">
        <v>-2.6224058485732086E-3</v>
      </c>
      <c r="O2320">
        <v>-0.22768442862923446</v>
      </c>
      <c r="P2320">
        <v>1</v>
      </c>
      <c r="Q2320">
        <v>0</v>
      </c>
      <c r="R2320">
        <v>0.86731428548477629</v>
      </c>
      <c r="S2320">
        <v>0.32000063991764532</v>
      </c>
      <c r="T2320">
        <v>0.32961928373154836</v>
      </c>
      <c r="U2320">
        <v>17.236843916052646</v>
      </c>
      <c r="V2320">
        <v>0</v>
      </c>
      <c r="X2320" s="7">
        <v>2289</v>
      </c>
      <c r="Y2320" s="7">
        <v>0.84655297097153737</v>
      </c>
      <c r="Z2320" s="7">
        <v>-0.83907459746183333</v>
      </c>
      <c r="AX2320" t="s">
        <v>2815</v>
      </c>
      <c r="AY2320">
        <v>-0.351690631280351</v>
      </c>
    </row>
    <row r="2321" spans="13:51" x14ac:dyDescent="0.25">
      <c r="M2321" t="s">
        <v>1882</v>
      </c>
      <c r="N2321">
        <v>1.9696841948365162</v>
      </c>
      <c r="O2321">
        <v>0.9694807827743025</v>
      </c>
      <c r="P2321">
        <v>1</v>
      </c>
      <c r="Q2321">
        <v>0</v>
      </c>
      <c r="R2321">
        <v>0.66291137267014555</v>
      </c>
      <c r="S2321">
        <v>0.1532266625499063</v>
      </c>
      <c r="T2321">
        <v>1.266617333238268</v>
      </c>
      <c r="U2321">
        <v>17.187978269648784</v>
      </c>
      <c r="V2321">
        <v>0</v>
      </c>
      <c r="X2321" s="7">
        <v>2290</v>
      </c>
      <c r="Y2321" s="7">
        <v>-0.28560648340422218</v>
      </c>
      <c r="Z2321" s="7">
        <v>-0.47531848590842291</v>
      </c>
      <c r="AX2321" t="s">
        <v>2816</v>
      </c>
      <c r="AY2321">
        <v>2.126718794788501E-2</v>
      </c>
    </row>
    <row r="2322" spans="13:51" x14ac:dyDescent="0.25">
      <c r="M2322" t="s">
        <v>1883</v>
      </c>
      <c r="N2322">
        <v>-0.52665059480564536</v>
      </c>
      <c r="O2322">
        <v>8.697156088595813E-2</v>
      </c>
      <c r="P2322">
        <v>1</v>
      </c>
      <c r="Q2322">
        <v>0</v>
      </c>
      <c r="R2322">
        <v>0.44668581361569321</v>
      </c>
      <c r="S2322">
        <v>0.18235422781423238</v>
      </c>
      <c r="T2322">
        <v>-0.22248940527543748</v>
      </c>
      <c r="U2322">
        <v>16.371074278560503</v>
      </c>
      <c r="V2322">
        <v>0</v>
      </c>
      <c r="X2322" s="7">
        <v>2291</v>
      </c>
      <c r="Y2322" s="7">
        <v>3.0232565658368542</v>
      </c>
      <c r="Z2322" s="7">
        <v>-3.69421692764538</v>
      </c>
      <c r="AX2322" t="s">
        <v>2751</v>
      </c>
      <c r="AY2322">
        <v>-9.5254507698164584E-2</v>
      </c>
    </row>
    <row r="2323" spans="13:51" x14ac:dyDescent="0.25">
      <c r="M2323" t="s">
        <v>2535</v>
      </c>
      <c r="N2323">
        <v>-0.72428250235082814</v>
      </c>
      <c r="O2323">
        <v>0.14091508945717957</v>
      </c>
      <c r="P2323">
        <v>1</v>
      </c>
      <c r="Q2323">
        <v>0</v>
      </c>
      <c r="R2323">
        <v>0.40281253444857068</v>
      </c>
      <c r="S2323">
        <v>0.2504023794666756</v>
      </c>
      <c r="T2323">
        <v>-0.42811321948346892</v>
      </c>
      <c r="U2323">
        <v>15.627717529680153</v>
      </c>
      <c r="V2323">
        <v>0</v>
      </c>
      <c r="X2323" s="7">
        <v>2292</v>
      </c>
      <c r="Y2323" s="7">
        <v>3.4715121302798742</v>
      </c>
      <c r="Z2323" s="7">
        <v>-3.7665741516321751</v>
      </c>
      <c r="AX2323" t="s">
        <v>2817</v>
      </c>
      <c r="AY2323">
        <v>-0.47865610630612881</v>
      </c>
    </row>
    <row r="2324" spans="13:51" x14ac:dyDescent="0.25">
      <c r="M2324" t="s">
        <v>2536</v>
      </c>
      <c r="N2324">
        <v>-0.84882617517556569</v>
      </c>
      <c r="O2324">
        <v>0.92961629878168106</v>
      </c>
      <c r="P2324">
        <v>1</v>
      </c>
      <c r="Q2324">
        <v>0</v>
      </c>
      <c r="R2324">
        <v>0.4717654239045892</v>
      </c>
      <c r="S2324">
        <v>0.31655739720216541</v>
      </c>
      <c r="T2324">
        <v>-0.15832023965376235</v>
      </c>
      <c r="U2324">
        <v>13.779623246109473</v>
      </c>
      <c r="V2324">
        <v>0</v>
      </c>
      <c r="X2324" s="7">
        <v>2293</v>
      </c>
      <c r="Y2324" s="7">
        <v>0.19746676924870937</v>
      </c>
      <c r="Z2324" s="7">
        <v>-0.20863541035626063</v>
      </c>
      <c r="AX2324" t="s">
        <v>2752</v>
      </c>
      <c r="AY2324">
        <v>-0.14156035860351468</v>
      </c>
    </row>
    <row r="2325" spans="13:51" x14ac:dyDescent="0.25">
      <c r="M2325" t="s">
        <v>1884</v>
      </c>
      <c r="N2325">
        <v>0.33127635192301996</v>
      </c>
      <c r="O2325">
        <v>0.18481326673657303</v>
      </c>
      <c r="P2325">
        <v>1</v>
      </c>
      <c r="Q2325">
        <v>0</v>
      </c>
      <c r="R2325">
        <v>0.58369754370883509</v>
      </c>
      <c r="S2325">
        <v>9.2535753034342472E-2</v>
      </c>
      <c r="T2325">
        <v>-1.0106857740086862E-2</v>
      </c>
      <c r="U2325">
        <v>18.060112452524496</v>
      </c>
      <c r="V2325">
        <v>0</v>
      </c>
      <c r="X2325" s="7">
        <v>2294</v>
      </c>
      <c r="Y2325" s="7">
        <v>-0.12730051457484351</v>
      </c>
      <c r="Z2325" s="7">
        <v>0.39296529164267202</v>
      </c>
      <c r="AX2325" t="s">
        <v>2753</v>
      </c>
      <c r="AY2325">
        <v>0.16993619362938719</v>
      </c>
    </row>
    <row r="2326" spans="13:51" x14ac:dyDescent="0.25">
      <c r="M2326" t="s">
        <v>571</v>
      </c>
      <c r="N2326">
        <v>-0.6759620707476971</v>
      </c>
      <c r="O2326">
        <v>0.48275005026994455</v>
      </c>
      <c r="P2326">
        <v>1</v>
      </c>
      <c r="Q2326">
        <v>0</v>
      </c>
      <c r="R2326">
        <v>0.65864430396339835</v>
      </c>
      <c r="S2326">
        <v>0.15383194957073296</v>
      </c>
      <c r="T2326">
        <v>0.4505023441679965</v>
      </c>
      <c r="U2326">
        <v>17.212874938718731</v>
      </c>
      <c r="V2326">
        <v>0</v>
      </c>
      <c r="X2326" s="7">
        <v>2295</v>
      </c>
      <c r="Y2326" s="7">
        <v>0.21209679829256417</v>
      </c>
      <c r="Z2326" s="7">
        <v>4.8821165267696254E-2</v>
      </c>
      <c r="AX2326" t="s">
        <v>2754</v>
      </c>
      <c r="AY2326">
        <v>-0.49184212175424735</v>
      </c>
    </row>
    <row r="2327" spans="13:51" x14ac:dyDescent="0.25">
      <c r="M2327" t="s">
        <v>192</v>
      </c>
      <c r="N2327">
        <v>1.2479504555938101</v>
      </c>
      <c r="O2327">
        <v>0.54655433600147529</v>
      </c>
      <c r="P2327">
        <v>1</v>
      </c>
      <c r="Q2327">
        <v>0</v>
      </c>
      <c r="R2327">
        <v>0.53376735428055355</v>
      </c>
      <c r="S2327">
        <v>5.2292531007302794E-2</v>
      </c>
      <c r="T2327">
        <v>-0.30681330131932921</v>
      </c>
      <c r="U2327">
        <v>19.016314979214282</v>
      </c>
      <c r="V2327">
        <v>0</v>
      </c>
      <c r="X2327" s="7">
        <v>2296</v>
      </c>
      <c r="Y2327" s="7">
        <v>0.37826911273063757</v>
      </c>
      <c r="Z2327" s="7">
        <v>2.4503394671133698</v>
      </c>
      <c r="AX2327" t="s">
        <v>2755</v>
      </c>
      <c r="AY2327">
        <v>-0.12253418471126018</v>
      </c>
    </row>
    <row r="2328" spans="13:51" x14ac:dyDescent="0.25">
      <c r="M2328" t="s">
        <v>1885</v>
      </c>
      <c r="N2328">
        <v>2.7672504258856524E-2</v>
      </c>
      <c r="O2328">
        <v>-0.12482081946773341</v>
      </c>
      <c r="P2328">
        <v>1</v>
      </c>
      <c r="Q2328">
        <v>0</v>
      </c>
      <c r="R2328">
        <v>1.4855153534628904</v>
      </c>
      <c r="S2328">
        <v>0.12285617011569978</v>
      </c>
      <c r="T2328">
        <v>-6.4749488501646399E-2</v>
      </c>
      <c r="U2328">
        <v>17.854384896211631</v>
      </c>
      <c r="V2328">
        <v>0</v>
      </c>
      <c r="X2328" s="7">
        <v>2297</v>
      </c>
      <c r="Y2328" s="7">
        <v>0.80104586630012642</v>
      </c>
      <c r="Z2328" s="7">
        <v>-1.3955850368962739</v>
      </c>
      <c r="AX2328" t="s">
        <v>2755</v>
      </c>
      <c r="AY2328">
        <v>-0.12253418471126018</v>
      </c>
    </row>
    <row r="2329" spans="13:51" x14ac:dyDescent="0.25">
      <c r="M2329" t="s">
        <v>590</v>
      </c>
      <c r="N2329">
        <v>-0.45757596177912796</v>
      </c>
      <c r="O2329">
        <v>-0.13715301932660376</v>
      </c>
      <c r="P2329">
        <v>1</v>
      </c>
      <c r="Q2329">
        <v>0</v>
      </c>
      <c r="R2329">
        <v>0.52271823909777981</v>
      </c>
      <c r="S2329">
        <v>8.421808004526854E-2</v>
      </c>
      <c r="T2329">
        <v>0.13785843079265622</v>
      </c>
      <c r="U2329">
        <v>17.28897481442711</v>
      </c>
      <c r="V2329">
        <v>0</v>
      </c>
      <c r="X2329" s="7">
        <v>2298</v>
      </c>
      <c r="Y2329" s="7">
        <v>0.35654491659758758</v>
      </c>
      <c r="Z2329" s="7">
        <v>-0.66554526015523052</v>
      </c>
      <c r="AX2329" t="s">
        <v>2818</v>
      </c>
      <c r="AY2329">
        <v>-0.32394573827803658</v>
      </c>
    </row>
    <row r="2330" spans="13:51" x14ac:dyDescent="0.25">
      <c r="M2330" t="s">
        <v>615</v>
      </c>
      <c r="N2330">
        <v>1.6464968513132638</v>
      </c>
      <c r="O2330">
        <v>0.19156869752350142</v>
      </c>
      <c r="P2330">
        <v>1</v>
      </c>
      <c r="Q2330">
        <v>0</v>
      </c>
      <c r="R2330">
        <v>1.1442399554255911</v>
      </c>
      <c r="S2330">
        <v>0.22161065467362551</v>
      </c>
      <c r="T2330">
        <v>0.91883893560917129</v>
      </c>
      <c r="U2330">
        <v>16.664703181127017</v>
      </c>
      <c r="V2330">
        <v>0</v>
      </c>
      <c r="X2330" s="7">
        <v>2299</v>
      </c>
      <c r="Y2330" s="7">
        <v>4.2572790607299738E-2</v>
      </c>
      <c r="Z2330" s="7">
        <v>-0.52688367089917831</v>
      </c>
      <c r="AX2330" t="s">
        <v>2819</v>
      </c>
      <c r="AY2330">
        <v>-9.4229553521340964E-2</v>
      </c>
    </row>
    <row r="2331" spans="13:51" x14ac:dyDescent="0.25">
      <c r="M2331" t="s">
        <v>383</v>
      </c>
      <c r="N2331">
        <v>-0.47303373314633207</v>
      </c>
      <c r="O2331">
        <v>0.16607647983060933</v>
      </c>
      <c r="P2331">
        <v>1</v>
      </c>
      <c r="Q2331">
        <v>0</v>
      </c>
      <c r="R2331">
        <v>0.38036037466938738</v>
      </c>
      <c r="S2331">
        <v>0.11255458333946837</v>
      </c>
      <c r="T2331">
        <v>-0.19216654155088453</v>
      </c>
      <c r="U2331">
        <v>18.06307124472966</v>
      </c>
      <c r="V2331">
        <v>0</v>
      </c>
      <c r="X2331" s="7">
        <v>2300</v>
      </c>
      <c r="Y2331" s="7">
        <v>0.45651571094702403</v>
      </c>
      <c r="Z2331" s="7">
        <v>-0.99284795983955199</v>
      </c>
      <c r="AX2331" t="s">
        <v>2756</v>
      </c>
      <c r="AY2331">
        <v>-0.27875702192664303</v>
      </c>
    </row>
    <row r="2332" spans="13:51" x14ac:dyDescent="0.25">
      <c r="M2332" t="s">
        <v>2537</v>
      </c>
      <c r="N2332">
        <v>-0.14106152684612866</v>
      </c>
      <c r="O2332">
        <v>-4.0628548581596223E-2</v>
      </c>
      <c r="P2332">
        <v>1</v>
      </c>
      <c r="Q2332">
        <v>0</v>
      </c>
      <c r="R2332">
        <v>0.4835809877433474</v>
      </c>
      <c r="S2332">
        <v>7.2274109537240269E-2</v>
      </c>
      <c r="T2332">
        <v>3.2085083502740537E-2</v>
      </c>
      <c r="U2332">
        <v>19.132372039484583</v>
      </c>
      <c r="V2332">
        <v>0</v>
      </c>
      <c r="X2332" s="7">
        <v>2301</v>
      </c>
      <c r="Y2332" s="7">
        <v>0.590325977101268</v>
      </c>
      <c r="Z2332" s="7">
        <v>-0.396143078475236</v>
      </c>
      <c r="AX2332" t="s">
        <v>2757</v>
      </c>
      <c r="AY2332">
        <v>-0.20046230220346251</v>
      </c>
    </row>
    <row r="2333" spans="13:51" x14ac:dyDescent="0.25">
      <c r="M2333" t="s">
        <v>2538</v>
      </c>
      <c r="N2333">
        <v>-0.72882479987821958</v>
      </c>
      <c r="O2333">
        <v>17.168659339878914</v>
      </c>
      <c r="P2333">
        <v>1</v>
      </c>
      <c r="Q2333">
        <v>0</v>
      </c>
      <c r="R2333">
        <v>9.6285601875060536E-2</v>
      </c>
      <c r="S2333">
        <v>0.49107179231108572</v>
      </c>
      <c r="T2333">
        <v>1.0759733926367661</v>
      </c>
      <c r="U2333">
        <v>15.711131437621406</v>
      </c>
      <c r="V2333">
        <v>0</v>
      </c>
      <c r="X2333" s="7">
        <v>2302</v>
      </c>
      <c r="Y2333" s="7">
        <v>0.90681559297762515</v>
      </c>
      <c r="Z2333" s="7">
        <v>-1.128677265866955</v>
      </c>
      <c r="AX2333" t="s">
        <v>2758</v>
      </c>
      <c r="AY2333">
        <v>-9.6199395924772155E-2</v>
      </c>
    </row>
    <row r="2334" spans="13:51" x14ac:dyDescent="0.25">
      <c r="M2334" t="s">
        <v>2539</v>
      </c>
      <c r="N2334">
        <v>-0.43739266635845103</v>
      </c>
      <c r="O2334">
        <v>0.11078856254490881</v>
      </c>
      <c r="P2334">
        <v>1</v>
      </c>
      <c r="Q2334">
        <v>0</v>
      </c>
      <c r="R2334">
        <v>0.37056550040464592</v>
      </c>
      <c r="S2334">
        <v>6.7945805034532986E-2</v>
      </c>
      <c r="T2334">
        <v>-0.99469478021322966</v>
      </c>
      <c r="U2334">
        <v>18.753442588519878</v>
      </c>
      <c r="V2334">
        <v>0</v>
      </c>
      <c r="X2334" s="7">
        <v>2303</v>
      </c>
      <c r="Y2334" s="7">
        <v>0.12018892657529143</v>
      </c>
      <c r="Z2334" s="7">
        <v>-0.28036814356786988</v>
      </c>
      <c r="AX2334" t="s">
        <v>2820</v>
      </c>
      <c r="AY2334">
        <v>-0.88841454422114396</v>
      </c>
    </row>
    <row r="2335" spans="13:51" x14ac:dyDescent="0.25">
      <c r="M2335" t="s">
        <v>2540</v>
      </c>
      <c r="N2335">
        <v>-0.35704427312215969</v>
      </c>
      <c r="O2335">
        <v>-7.2993934765639657E-3</v>
      </c>
      <c r="P2335">
        <v>1</v>
      </c>
      <c r="Q2335">
        <v>0</v>
      </c>
      <c r="R2335">
        <v>0.11214822492053549</v>
      </c>
      <c r="S2335">
        <v>0.15658951203262136</v>
      </c>
      <c r="T2335">
        <v>-0.38103361221900378</v>
      </c>
      <c r="U2335">
        <v>16.83616147465872</v>
      </c>
      <c r="V2335">
        <v>0</v>
      </c>
      <c r="X2335" s="7">
        <v>2304</v>
      </c>
      <c r="Y2335" s="7">
        <v>-0.15534161248139947</v>
      </c>
      <c r="Z2335" s="7">
        <v>-0.13448369148598346</v>
      </c>
      <c r="AX2335" t="s">
        <v>2821</v>
      </c>
      <c r="AY2335">
        <v>3.7219610946963146</v>
      </c>
    </row>
    <row r="2336" spans="13:51" x14ac:dyDescent="0.25">
      <c r="M2336" t="s">
        <v>2541</v>
      </c>
      <c r="N2336">
        <v>-0.30053527985829465</v>
      </c>
      <c r="O2336">
        <v>0.30569232607899249</v>
      </c>
      <c r="P2336">
        <v>1</v>
      </c>
      <c r="Q2336">
        <v>0</v>
      </c>
      <c r="R2336">
        <v>0.26069439619801271</v>
      </c>
      <c r="S2336">
        <v>0.27221112938897313</v>
      </c>
      <c r="T2336">
        <v>4.9484576020648229E-2</v>
      </c>
      <c r="U2336">
        <v>19.309730827150915</v>
      </c>
      <c r="V2336">
        <v>0</v>
      </c>
      <c r="X2336" s="7">
        <v>2305</v>
      </c>
      <c r="Y2336" s="7">
        <v>-0.67909221133496145</v>
      </c>
      <c r="Z2336" s="7">
        <v>1.0212421298902414</v>
      </c>
      <c r="AX2336" t="s">
        <v>2822</v>
      </c>
      <c r="AY2336">
        <v>-0.36235197662232804</v>
      </c>
    </row>
    <row r="2337" spans="13:51" x14ac:dyDescent="0.25">
      <c r="M2337" t="s">
        <v>2542</v>
      </c>
      <c r="N2337">
        <v>-0.10175359332538883</v>
      </c>
      <c r="O2337">
        <v>-0.22410304803558934</v>
      </c>
      <c r="P2337">
        <v>1</v>
      </c>
      <c r="Q2337">
        <v>0</v>
      </c>
      <c r="R2337">
        <v>0.2784382922722502</v>
      </c>
      <c r="S2337">
        <v>0.12077379677890106</v>
      </c>
      <c r="T2337">
        <v>0.39263770863709757</v>
      </c>
      <c r="U2337">
        <v>16.706089070813977</v>
      </c>
      <c r="V2337">
        <v>0</v>
      </c>
      <c r="X2337" s="7">
        <v>2306</v>
      </c>
      <c r="Y2337" s="7">
        <v>6.2740085067418544E-2</v>
      </c>
      <c r="Z2337" s="7">
        <v>0.30816507519695591</v>
      </c>
      <c r="AX2337" t="s">
        <v>2759</v>
      </c>
      <c r="AY2337">
        <v>-0.66377326939207315</v>
      </c>
    </row>
    <row r="2338" spans="13:51" x14ac:dyDescent="0.25">
      <c r="M2338" t="s">
        <v>217</v>
      </c>
      <c r="N2338">
        <v>-0.35884737194991789</v>
      </c>
      <c r="O2338">
        <v>0.16753757813111517</v>
      </c>
      <c r="P2338">
        <v>1</v>
      </c>
      <c r="Q2338">
        <v>0</v>
      </c>
      <c r="R2338">
        <v>0.40659828038230311</v>
      </c>
      <c r="S2338">
        <v>0.22688786167600739</v>
      </c>
      <c r="T2338">
        <v>-0.36011627151106285</v>
      </c>
      <c r="U2338">
        <v>18.814610609129481</v>
      </c>
      <c r="V2338">
        <v>0</v>
      </c>
      <c r="X2338" s="7">
        <v>2307</v>
      </c>
      <c r="Y2338" s="7">
        <v>5.880842348329493E-2</v>
      </c>
      <c r="Z2338" s="7">
        <v>-0.63290115733681296</v>
      </c>
      <c r="AX2338" t="s">
        <v>2760</v>
      </c>
      <c r="AY2338">
        <v>-0.42664066956939228</v>
      </c>
    </row>
    <row r="2339" spans="13:51" x14ac:dyDescent="0.25">
      <c r="M2339" t="s">
        <v>303</v>
      </c>
      <c r="N2339">
        <v>-0.26475093170902375</v>
      </c>
      <c r="O2339">
        <v>-1.8497844915630502E-3</v>
      </c>
      <c r="P2339">
        <v>1</v>
      </c>
      <c r="Q2339">
        <v>0</v>
      </c>
      <c r="R2339">
        <v>1.2934604098619884</v>
      </c>
      <c r="S2339">
        <v>4.8143777044365198E-2</v>
      </c>
      <c r="T2339">
        <v>-0.37030349864897555</v>
      </c>
      <c r="U2339">
        <v>17.204871707399107</v>
      </c>
      <c r="V2339">
        <v>0</v>
      </c>
      <c r="X2339" s="7">
        <v>2308</v>
      </c>
      <c r="Y2339" s="7">
        <v>3.2398335726418509E-2</v>
      </c>
      <c r="Z2339" s="7">
        <v>-0.2340951467412522</v>
      </c>
      <c r="AX2339" t="s">
        <v>2823</v>
      </c>
      <c r="AY2339">
        <v>0.3738572635682923</v>
      </c>
    </row>
    <row r="2340" spans="13:51" x14ac:dyDescent="0.25">
      <c r="M2340" t="s">
        <v>321</v>
      </c>
      <c r="N2340">
        <v>0.22242128267052486</v>
      </c>
      <c r="O2340">
        <v>5.6898182971244535E-2</v>
      </c>
      <c r="P2340">
        <v>1</v>
      </c>
      <c r="Q2340">
        <v>0</v>
      </c>
      <c r="R2340">
        <v>0.4198957205534441</v>
      </c>
      <c r="S2340">
        <v>0.23818072223741171</v>
      </c>
      <c r="T2340">
        <v>-0.10127967001796291</v>
      </c>
      <c r="U2340">
        <v>18.084161195615071</v>
      </c>
      <c r="V2340">
        <v>0</v>
      </c>
      <c r="X2340" s="7">
        <v>2309</v>
      </c>
      <c r="Y2340" s="7">
        <v>0.72172570438835715</v>
      </c>
      <c r="Z2340" s="7">
        <v>-0.77318826461181067</v>
      </c>
      <c r="AX2340" t="s">
        <v>2824</v>
      </c>
      <c r="AY2340">
        <v>-0.68486600604718773</v>
      </c>
    </row>
    <row r="2341" spans="13:51" x14ac:dyDescent="0.25">
      <c r="M2341" t="s">
        <v>389</v>
      </c>
      <c r="N2341">
        <v>-0.93614296244213502</v>
      </c>
      <c r="O2341">
        <v>1.2450295550729917</v>
      </c>
      <c r="P2341">
        <v>1</v>
      </c>
      <c r="Q2341">
        <v>0</v>
      </c>
      <c r="R2341">
        <v>2.3844923580108444</v>
      </c>
      <c r="S2341">
        <v>7.5246845189949965E-2</v>
      </c>
      <c r="T2341">
        <v>-0.72583438407127143</v>
      </c>
      <c r="U2341">
        <v>17.170649644582877</v>
      </c>
      <c r="V2341">
        <v>0</v>
      </c>
      <c r="X2341" s="7">
        <v>2310</v>
      </c>
      <c r="Y2341" s="7">
        <v>-0.14478919793242115</v>
      </c>
      <c r="Z2341" s="7">
        <v>-0.61776375204093248</v>
      </c>
      <c r="AX2341" t="s">
        <v>2761</v>
      </c>
      <c r="AY2341">
        <v>3.3249778907921733E-3</v>
      </c>
    </row>
    <row r="2342" spans="13:51" x14ac:dyDescent="0.25">
      <c r="M2342" t="s">
        <v>1887</v>
      </c>
      <c r="N2342">
        <v>34.08117424696507</v>
      </c>
      <c r="O2342">
        <v>0.82674318453115858</v>
      </c>
      <c r="P2342">
        <v>1</v>
      </c>
      <c r="Q2342">
        <v>0</v>
      </c>
      <c r="R2342">
        <v>1.4104391588496508</v>
      </c>
      <c r="S2342">
        <v>3.7049450565021069E-2</v>
      </c>
      <c r="T2342">
        <v>-0.40798288635094854</v>
      </c>
      <c r="U2342">
        <v>18.951333013620353</v>
      </c>
      <c r="V2342">
        <v>0</v>
      </c>
      <c r="X2342" s="7">
        <v>2311</v>
      </c>
      <c r="Y2342" s="7">
        <v>0.30312095576571974</v>
      </c>
      <c r="Z2342" s="7">
        <v>-1.2187447298085377</v>
      </c>
      <c r="AX2342" t="s">
        <v>2825</v>
      </c>
      <c r="AY2342">
        <v>-0.5856930810393689</v>
      </c>
    </row>
    <row r="2343" spans="13:51" x14ac:dyDescent="0.25">
      <c r="M2343" t="s">
        <v>2544</v>
      </c>
      <c r="N2343">
        <v>-0.67354369983789597</v>
      </c>
      <c r="O2343">
        <v>0.63013815348517954</v>
      </c>
      <c r="P2343">
        <v>1</v>
      </c>
      <c r="Q2343">
        <v>0</v>
      </c>
      <c r="R2343">
        <v>1.3220298729219295</v>
      </c>
      <c r="S2343">
        <v>8.5040034343654244E-2</v>
      </c>
      <c r="T2343">
        <v>1.028871594742391</v>
      </c>
      <c r="U2343">
        <v>18.036606921047252</v>
      </c>
      <c r="V2343">
        <v>0</v>
      </c>
      <c r="X2343" s="7">
        <v>2312</v>
      </c>
      <c r="Y2343" s="7">
        <v>0.39176239729735435</v>
      </c>
      <c r="Z2343" s="7">
        <v>-1.3777673728575726</v>
      </c>
      <c r="AX2343" t="s">
        <v>2826</v>
      </c>
      <c r="AY2343">
        <v>-1.6583940736364086E-2</v>
      </c>
    </row>
    <row r="2344" spans="13:51" x14ac:dyDescent="0.25">
      <c r="M2344" t="s">
        <v>2545</v>
      </c>
      <c r="N2344">
        <v>-0.33328303930401776</v>
      </c>
      <c r="O2344">
        <v>0.54571242458736713</v>
      </c>
      <c r="P2344">
        <v>1</v>
      </c>
      <c r="Q2344">
        <v>0</v>
      </c>
      <c r="R2344">
        <v>0.5681686364219718</v>
      </c>
      <c r="S2344">
        <v>0.49717810770690612</v>
      </c>
      <c r="T2344">
        <v>-4.652616995790515E-2</v>
      </c>
      <c r="U2344">
        <v>16.628971255301987</v>
      </c>
      <c r="V2344">
        <v>0</v>
      </c>
      <c r="X2344" s="7">
        <v>2313</v>
      </c>
      <c r="Y2344" s="7">
        <v>0.30729956054850438</v>
      </c>
      <c r="Z2344" s="7">
        <v>-0.22296045871059866</v>
      </c>
      <c r="AX2344" t="s">
        <v>2762</v>
      </c>
      <c r="AY2344">
        <v>1.0230659044702743</v>
      </c>
    </row>
    <row r="2345" spans="13:51" x14ac:dyDescent="0.25">
      <c r="M2345" t="s">
        <v>1889</v>
      </c>
      <c r="N2345">
        <v>0.12398379375608141</v>
      </c>
      <c r="O2345">
        <v>4.6820261587701271E-2</v>
      </c>
      <c r="P2345">
        <v>1</v>
      </c>
      <c r="Q2345">
        <v>0</v>
      </c>
      <c r="R2345">
        <v>0.79774853089644771</v>
      </c>
      <c r="S2345">
        <v>0.14139281788658872</v>
      </c>
      <c r="T2345">
        <v>0.15405771442246241</v>
      </c>
      <c r="U2345">
        <v>18.937311178957994</v>
      </c>
      <c r="V2345">
        <v>0</v>
      </c>
      <c r="X2345" s="7">
        <v>2314</v>
      </c>
      <c r="Y2345" s="7">
        <v>0.50450214630398926</v>
      </c>
      <c r="Z2345" s="7">
        <v>-0.3768970300090605</v>
      </c>
      <c r="AX2345" t="s">
        <v>2827</v>
      </c>
      <c r="AY2345">
        <v>-0.35455869554238501</v>
      </c>
    </row>
    <row r="2346" spans="13:51" x14ac:dyDescent="0.25">
      <c r="M2346" t="s">
        <v>1890</v>
      </c>
      <c r="N2346">
        <v>3.8750385738313443E-2</v>
      </c>
      <c r="O2346">
        <v>0.12753054925985133</v>
      </c>
      <c r="P2346">
        <v>1</v>
      </c>
      <c r="Q2346">
        <v>0</v>
      </c>
      <c r="R2346">
        <v>1.365892100743209</v>
      </c>
      <c r="S2346">
        <v>0.11743175399252891</v>
      </c>
      <c r="T2346">
        <v>-0.32845429196971421</v>
      </c>
      <c r="U2346">
        <v>17.295600557227512</v>
      </c>
      <c r="V2346">
        <v>0</v>
      </c>
      <c r="X2346" s="7">
        <v>2315</v>
      </c>
      <c r="Y2346" s="7">
        <v>-8.9137324289886716E-2</v>
      </c>
      <c r="Z2346" s="7">
        <v>0.38565791223785761</v>
      </c>
      <c r="AX2346" t="s">
        <v>2828</v>
      </c>
      <c r="AY2346">
        <v>0.86057397034694905</v>
      </c>
    </row>
    <row r="2347" spans="13:51" x14ac:dyDescent="0.25">
      <c r="M2347" t="s">
        <v>1891</v>
      </c>
      <c r="N2347">
        <v>-0.35782162827224612</v>
      </c>
      <c r="O2347">
        <v>-4.2314568301372327E-2</v>
      </c>
      <c r="P2347">
        <v>1</v>
      </c>
      <c r="Q2347">
        <v>0</v>
      </c>
      <c r="R2347">
        <v>0.79248964252800003</v>
      </c>
      <c r="S2347">
        <v>0.17301793492917619</v>
      </c>
      <c r="T2347">
        <v>-0.37531151749694303</v>
      </c>
      <c r="U2347">
        <v>17.103531871204215</v>
      </c>
      <c r="V2347">
        <v>0</v>
      </c>
      <c r="X2347" s="7">
        <v>2316</v>
      </c>
      <c r="Y2347" s="7">
        <v>6.7880983985159821E-2</v>
      </c>
      <c r="Z2347" s="7">
        <v>8.5178607564890152E-2</v>
      </c>
      <c r="AX2347" t="s">
        <v>2829</v>
      </c>
      <c r="AY2347">
        <v>7.5007960300503787E-2</v>
      </c>
    </row>
    <row r="2348" spans="13:51" x14ac:dyDescent="0.25">
      <c r="M2348" t="s">
        <v>208</v>
      </c>
      <c r="N2348">
        <v>0.56554665984247854</v>
      </c>
      <c r="O2348">
        <v>3.1460334127687992E-2</v>
      </c>
      <c r="P2348">
        <v>1</v>
      </c>
      <c r="Q2348">
        <v>0</v>
      </c>
      <c r="R2348">
        <v>0.52975703191004631</v>
      </c>
      <c r="S2348">
        <v>0.15519193102381046</v>
      </c>
      <c r="T2348">
        <v>-0.45134930274124624</v>
      </c>
      <c r="U2348">
        <v>18.693942581291676</v>
      </c>
      <c r="V2348">
        <v>0</v>
      </c>
      <c r="X2348" s="7">
        <v>2317</v>
      </c>
      <c r="Y2348" s="7">
        <v>-0.19083779021167324</v>
      </c>
      <c r="Z2348" s="7">
        <v>0.18821538436310004</v>
      </c>
      <c r="AX2348" t="s">
        <v>2830</v>
      </c>
      <c r="AY2348">
        <v>8.6478165370355633</v>
      </c>
    </row>
    <row r="2349" spans="13:51" x14ac:dyDescent="0.25">
      <c r="M2349" t="s">
        <v>1893</v>
      </c>
      <c r="N2349">
        <v>-0.96311129535036333</v>
      </c>
      <c r="O2349">
        <v>0.26029704182462438</v>
      </c>
      <c r="P2349">
        <v>1</v>
      </c>
      <c r="Q2349">
        <v>0</v>
      </c>
      <c r="R2349">
        <v>0.40408608344846342</v>
      </c>
      <c r="S2349">
        <v>0.1197661289325871</v>
      </c>
      <c r="T2349">
        <v>-0.12717274217769919</v>
      </c>
      <c r="U2349">
        <v>19.020320156944127</v>
      </c>
      <c r="V2349">
        <v>0</v>
      </c>
      <c r="X2349" s="7">
        <v>2318</v>
      </c>
      <c r="Y2349" s="7">
        <v>0.73430468566200779</v>
      </c>
      <c r="Z2349" s="7">
        <v>1.2353795091745083</v>
      </c>
      <c r="AX2349" t="s">
        <v>2831</v>
      </c>
      <c r="AY2349">
        <v>0.55262349409407996</v>
      </c>
    </row>
    <row r="2350" spans="13:51" x14ac:dyDescent="0.25">
      <c r="M2350" t="s">
        <v>2546</v>
      </c>
      <c r="N2350">
        <v>-0.11289481776665837</v>
      </c>
      <c r="O2350">
        <v>0.10077159666176826</v>
      </c>
      <c r="P2350">
        <v>1</v>
      </c>
      <c r="Q2350">
        <v>0</v>
      </c>
      <c r="R2350">
        <v>4.1452494702031268</v>
      </c>
      <c r="S2350">
        <v>6.3851741588920902E-2</v>
      </c>
      <c r="T2350">
        <v>3.2251809220555282E-2</v>
      </c>
      <c r="U2350">
        <v>17.958450073128276</v>
      </c>
      <c r="V2350">
        <v>0</v>
      </c>
      <c r="X2350" s="7">
        <v>2319</v>
      </c>
      <c r="Y2350" s="7">
        <v>-0.11207096720931192</v>
      </c>
      <c r="Z2350" s="7">
        <v>-0.41457962759633343</v>
      </c>
      <c r="AX2350" t="s">
        <v>2832</v>
      </c>
      <c r="AY2350">
        <v>0.20876528178417394</v>
      </c>
    </row>
    <row r="2351" spans="13:51" x14ac:dyDescent="0.25">
      <c r="M2351" t="s">
        <v>1895</v>
      </c>
      <c r="N2351">
        <v>0.40940909435652806</v>
      </c>
      <c r="O2351">
        <v>0.50448210072696231</v>
      </c>
      <c r="P2351">
        <v>1</v>
      </c>
      <c r="Q2351">
        <v>0</v>
      </c>
      <c r="R2351">
        <v>0.80349681224607927</v>
      </c>
      <c r="S2351">
        <v>8.7620071764473964E-2</v>
      </c>
      <c r="T2351">
        <v>2.0073384089506248</v>
      </c>
      <c r="U2351">
        <v>16.211358958102398</v>
      </c>
      <c r="V2351">
        <v>0</v>
      </c>
      <c r="X2351" s="7">
        <v>2320</v>
      </c>
      <c r="Y2351" s="7">
        <v>-0.34236136635582948</v>
      </c>
      <c r="Z2351" s="7">
        <v>-0.38192113599499866</v>
      </c>
      <c r="AX2351" t="s">
        <v>2763</v>
      </c>
      <c r="AY2351">
        <v>-0.17519088751265394</v>
      </c>
    </row>
    <row r="2352" spans="13:51" x14ac:dyDescent="0.25">
      <c r="M2352" t="s">
        <v>1896</v>
      </c>
      <c r="N2352">
        <v>0.22226555531228306</v>
      </c>
      <c r="O2352">
        <v>1.5142273071069232</v>
      </c>
      <c r="P2352">
        <v>1</v>
      </c>
      <c r="Q2352">
        <v>0</v>
      </c>
      <c r="R2352">
        <v>0.59344853836882727</v>
      </c>
      <c r="S2352">
        <v>0.1424290741709911</v>
      </c>
      <c r="T2352">
        <v>7.5532352665854431E-3</v>
      </c>
      <c r="U2352">
        <v>16.010250844915994</v>
      </c>
      <c r="V2352">
        <v>0</v>
      </c>
      <c r="X2352" s="7">
        <v>2321</v>
      </c>
      <c r="Y2352" s="7">
        <v>-0.24976976962085265</v>
      </c>
      <c r="Z2352" s="7">
        <v>-0.59905640555471307</v>
      </c>
      <c r="AX2352" t="s">
        <v>2764</v>
      </c>
      <c r="AY2352">
        <v>-8.6709775996901568E-3</v>
      </c>
    </row>
    <row r="2353" spans="13:51" x14ac:dyDescent="0.25">
      <c r="M2353" t="s">
        <v>2547</v>
      </c>
      <c r="N2353">
        <v>-0.52471269461236558</v>
      </c>
      <c r="O2353">
        <v>0.13715234358089032</v>
      </c>
      <c r="P2353">
        <v>1</v>
      </c>
      <c r="Q2353">
        <v>0</v>
      </c>
      <c r="R2353">
        <v>0.7713920914376583</v>
      </c>
      <c r="S2353">
        <v>0.12368192360716894</v>
      </c>
      <c r="T2353">
        <v>0.62939397184189549</v>
      </c>
      <c r="U2353">
        <v>16.596909767824584</v>
      </c>
      <c r="V2353">
        <v>0</v>
      </c>
      <c r="X2353" s="7">
        <v>2322</v>
      </c>
      <c r="Y2353" s="7">
        <v>0.21494852171076134</v>
      </c>
      <c r="Z2353" s="7">
        <v>0.11632783021225862</v>
      </c>
      <c r="AX2353" t="s">
        <v>2833</v>
      </c>
      <c r="AY2353">
        <v>-0.36126757092132056</v>
      </c>
    </row>
    <row r="2354" spans="13:51" x14ac:dyDescent="0.25">
      <c r="M2354" t="s">
        <v>1897</v>
      </c>
      <c r="N2354">
        <v>1.3139619140426519</v>
      </c>
      <c r="O2354">
        <v>0.22138195520322101</v>
      </c>
      <c r="P2354">
        <v>1</v>
      </c>
      <c r="Q2354">
        <v>0</v>
      </c>
      <c r="R2354">
        <v>2.0247595780064196</v>
      </c>
      <c r="S2354">
        <v>0.11499812887194871</v>
      </c>
      <c r="T2354">
        <v>0.16401213946811125</v>
      </c>
      <c r="U2354">
        <v>16.522011814157121</v>
      </c>
      <c r="V2354">
        <v>0</v>
      </c>
      <c r="X2354" s="7">
        <v>2323</v>
      </c>
      <c r="Y2354" s="7">
        <v>0.3188728129378558</v>
      </c>
      <c r="Z2354" s="7">
        <v>-0.99483488368555295</v>
      </c>
      <c r="AX2354" t="s">
        <v>2765</v>
      </c>
      <c r="AY2354">
        <v>-0.77635235228102706</v>
      </c>
    </row>
    <row r="2355" spans="13:51" x14ac:dyDescent="0.25">
      <c r="M2355" t="s">
        <v>606</v>
      </c>
      <c r="N2355">
        <v>0.42419658567328022</v>
      </c>
      <c r="O2355">
        <v>7.540130035678097E-2</v>
      </c>
      <c r="P2355">
        <v>1</v>
      </c>
      <c r="Q2355">
        <v>0</v>
      </c>
      <c r="R2355">
        <v>0.59899964137420525</v>
      </c>
      <c r="S2355">
        <v>0.48635368771049703</v>
      </c>
      <c r="T2355">
        <v>0.58130741755769977</v>
      </c>
      <c r="U2355">
        <v>16.849712797720212</v>
      </c>
      <c r="V2355">
        <v>0</v>
      </c>
      <c r="X2355" s="7">
        <v>2324</v>
      </c>
      <c r="Y2355" s="7">
        <v>0.25449599500865039</v>
      </c>
      <c r="Z2355" s="7">
        <v>0.99345446058515974</v>
      </c>
      <c r="AX2355" t="s">
        <v>2834</v>
      </c>
      <c r="AY2355">
        <v>0.15310349607110002</v>
      </c>
    </row>
    <row r="2356" spans="13:51" x14ac:dyDescent="0.25">
      <c r="M2356" t="s">
        <v>1898</v>
      </c>
      <c r="N2356">
        <v>2.4491318604276144E-3</v>
      </c>
      <c r="O2356">
        <v>-0.36976348541398113</v>
      </c>
      <c r="P2356">
        <v>1</v>
      </c>
      <c r="Q2356">
        <v>0</v>
      </c>
      <c r="R2356">
        <v>0.64660038509274409</v>
      </c>
      <c r="S2356">
        <v>0.33453349754306411</v>
      </c>
      <c r="T2356">
        <v>0.98164147443136862</v>
      </c>
      <c r="U2356">
        <v>16.537677734124951</v>
      </c>
      <c r="V2356">
        <v>0</v>
      </c>
      <c r="X2356" s="7">
        <v>2325</v>
      </c>
      <c r="Y2356" s="7">
        <v>0.15249727884637843</v>
      </c>
      <c r="Z2356" s="7">
        <v>-0.12482477458752191</v>
      </c>
      <c r="AX2356" t="s">
        <v>2835</v>
      </c>
      <c r="AY2356">
        <v>-3.2776278205312863E-2</v>
      </c>
    </row>
    <row r="2357" spans="13:51" x14ac:dyDescent="0.25">
      <c r="M2357" t="s">
        <v>440</v>
      </c>
      <c r="N2357">
        <v>1.9248168392296341</v>
      </c>
      <c r="O2357">
        <v>0.59688021039600136</v>
      </c>
      <c r="P2357">
        <v>1</v>
      </c>
      <c r="Q2357">
        <v>0</v>
      </c>
      <c r="R2357">
        <v>1.4978334206042996</v>
      </c>
      <c r="S2357">
        <v>8.1453179162649533E-2</v>
      </c>
      <c r="T2357">
        <v>0.946555938069783</v>
      </c>
      <c r="U2357">
        <v>16.139700329909299</v>
      </c>
      <c r="V2357">
        <v>0</v>
      </c>
      <c r="X2357" s="7">
        <v>2326</v>
      </c>
      <c r="Y2357" s="7">
        <v>0.21838058824368245</v>
      </c>
      <c r="Z2357" s="7">
        <v>-0.67595655002281041</v>
      </c>
      <c r="AX2357" t="s">
        <v>2836</v>
      </c>
      <c r="AY2357">
        <v>-5.6091644731905789E-2</v>
      </c>
    </row>
    <row r="2358" spans="13:51" x14ac:dyDescent="0.25">
      <c r="M2358" t="s">
        <v>733</v>
      </c>
      <c r="N2358">
        <v>3.1281556358104312E-2</v>
      </c>
      <c r="O2358">
        <v>0.27508107381149999</v>
      </c>
      <c r="P2358">
        <v>1</v>
      </c>
      <c r="Q2358">
        <v>0</v>
      </c>
      <c r="R2358">
        <v>0.63765334003737018</v>
      </c>
      <c r="S2358">
        <v>0.18477856847221408</v>
      </c>
      <c r="T2358">
        <v>0.10260994957595634</v>
      </c>
      <c r="U2358">
        <v>16.778074757664147</v>
      </c>
      <c r="V2358">
        <v>0</v>
      </c>
      <c r="X2358" s="7">
        <v>2327</v>
      </c>
      <c r="Y2358" s="7">
        <v>0.34710830802841408</v>
      </c>
      <c r="Z2358" s="7">
        <v>1.2993885432848498</v>
      </c>
      <c r="AX2358" t="s">
        <v>2766</v>
      </c>
      <c r="AY2358">
        <v>0.1937185039228011</v>
      </c>
    </row>
    <row r="2359" spans="13:51" x14ac:dyDescent="0.25">
      <c r="M2359" t="s">
        <v>1899</v>
      </c>
      <c r="N2359">
        <v>0.15778236655991654</v>
      </c>
      <c r="O2359">
        <v>0.34293903528971859</v>
      </c>
      <c r="P2359">
        <v>1</v>
      </c>
      <c r="Q2359">
        <v>0</v>
      </c>
      <c r="R2359">
        <v>0.46293856865047839</v>
      </c>
      <c r="S2359">
        <v>0.18413162151651238</v>
      </c>
      <c r="T2359">
        <v>-0.5806494873570438</v>
      </c>
      <c r="U2359">
        <v>16.013473022156337</v>
      </c>
      <c r="V2359">
        <v>0</v>
      </c>
      <c r="X2359" s="7">
        <v>2328</v>
      </c>
      <c r="Y2359" s="7">
        <v>7.7809103941045926E-2</v>
      </c>
      <c r="Z2359" s="7">
        <v>-0.55084283708737802</v>
      </c>
    </row>
    <row r="2360" spans="13:51" x14ac:dyDescent="0.25">
      <c r="M2360" t="s">
        <v>1900</v>
      </c>
      <c r="N2360">
        <v>-0.88526485678508715</v>
      </c>
      <c r="O2360">
        <v>0.36094011646432639</v>
      </c>
      <c r="P2360">
        <v>1</v>
      </c>
      <c r="Q2360">
        <v>0</v>
      </c>
      <c r="R2360">
        <v>1.5033369536844854</v>
      </c>
      <c r="S2360">
        <v>7.1864117068464295E-2</v>
      </c>
      <c r="T2360">
        <v>0.14795352578118548</v>
      </c>
      <c r="U2360">
        <v>16.746310281231576</v>
      </c>
      <c r="V2360">
        <v>0</v>
      </c>
      <c r="X2360" s="7">
        <v>2329</v>
      </c>
      <c r="Y2360" s="7">
        <v>0.23861759022953466</v>
      </c>
      <c r="Z2360" s="7">
        <v>-0.37967911707566332</v>
      </c>
    </row>
    <row r="2361" spans="13:51" x14ac:dyDescent="0.25">
      <c r="M2361" t="s">
        <v>1902</v>
      </c>
      <c r="N2361">
        <v>-0.16096728056879864</v>
      </c>
      <c r="O2361">
        <v>1.1204769851119905</v>
      </c>
      <c r="P2361">
        <v>1</v>
      </c>
      <c r="Q2361">
        <v>0</v>
      </c>
      <c r="R2361">
        <v>0.44547671598576549</v>
      </c>
      <c r="S2361">
        <v>0.16893729106451358</v>
      </c>
      <c r="T2361">
        <v>-0.22101838426580722</v>
      </c>
      <c r="U2361">
        <v>16.603230369773403</v>
      </c>
      <c r="V2361">
        <v>0</v>
      </c>
      <c r="X2361" s="7">
        <v>2330</v>
      </c>
      <c r="Y2361" s="7">
        <v>2.7918596208745772</v>
      </c>
      <c r="Z2361" s="7">
        <v>-3.5206844207527968</v>
      </c>
    </row>
    <row r="2362" spans="13:51" x14ac:dyDescent="0.25">
      <c r="M2362" t="s">
        <v>2548</v>
      </c>
      <c r="N2362">
        <v>-0.11878885422464597</v>
      </c>
      <c r="O2362">
        <v>-0.2459554716013356</v>
      </c>
      <c r="P2362">
        <v>1</v>
      </c>
      <c r="Q2362">
        <v>0</v>
      </c>
      <c r="R2362">
        <v>0.54591778712622996</v>
      </c>
      <c r="S2362">
        <v>2.4242002473582522E-2</v>
      </c>
      <c r="T2362">
        <v>-0.22909312777749957</v>
      </c>
      <c r="U2362">
        <v>15.530624236414624</v>
      </c>
      <c r="V2362">
        <v>0</v>
      </c>
      <c r="X2362" s="7">
        <v>2331</v>
      </c>
      <c r="Y2362" s="7">
        <v>-0.15053052645781922</v>
      </c>
      <c r="Z2362" s="7">
        <v>-0.28686213990063181</v>
      </c>
    </row>
    <row r="2363" spans="13:51" x14ac:dyDescent="0.25">
      <c r="M2363" t="s">
        <v>1903</v>
      </c>
      <c r="N2363">
        <v>-0.3204416713151757</v>
      </c>
      <c r="O2363">
        <v>0.16871925500626128</v>
      </c>
      <c r="P2363">
        <v>1</v>
      </c>
      <c r="Q2363">
        <v>0</v>
      </c>
      <c r="R2363">
        <v>0.91920819864624859</v>
      </c>
      <c r="S2363">
        <v>4.8611342166772521E-2</v>
      </c>
      <c r="T2363">
        <v>-5.4889357395337242E-2</v>
      </c>
      <c r="U2363">
        <v>16.645495225278619</v>
      </c>
      <c r="V2363">
        <v>0</v>
      </c>
      <c r="X2363" s="7">
        <v>2332</v>
      </c>
      <c r="Y2363" s="7">
        <v>-0.16238256509058921</v>
      </c>
      <c r="Z2363" s="7">
        <v>-0.19466170803157049</v>
      </c>
    </row>
    <row r="2364" spans="13:51" x14ac:dyDescent="0.25">
      <c r="M2364" t="s">
        <v>1904</v>
      </c>
      <c r="N2364">
        <v>-8.543807891614999E-2</v>
      </c>
      <c r="O2364">
        <v>1.5099605952649207</v>
      </c>
      <c r="P2364">
        <v>1</v>
      </c>
      <c r="Q2364">
        <v>0</v>
      </c>
      <c r="R2364">
        <v>0.55946536361972654</v>
      </c>
      <c r="S2364">
        <v>4.0966243104618168E-2</v>
      </c>
      <c r="T2364">
        <v>2.9148912935475222</v>
      </c>
      <c r="U2364">
        <v>16.796757578019712</v>
      </c>
      <c r="V2364">
        <v>1</v>
      </c>
      <c r="X2364" s="7">
        <v>2333</v>
      </c>
      <c r="Y2364" s="7">
        <v>-0.13428474518642225</v>
      </c>
      <c r="Z2364" s="7">
        <v>-0.1662505346718724</v>
      </c>
    </row>
    <row r="2365" spans="13:51" x14ac:dyDescent="0.25">
      <c r="M2365" t="s">
        <v>1905</v>
      </c>
      <c r="N2365">
        <v>-0.49272430356801683</v>
      </c>
      <c r="O2365">
        <v>0.96919947287014596</v>
      </c>
      <c r="P2365">
        <v>1</v>
      </c>
      <c r="Q2365">
        <v>0</v>
      </c>
      <c r="R2365">
        <v>0.69179931557840213</v>
      </c>
      <c r="S2365">
        <v>9.7198100964152934E-2</v>
      </c>
      <c r="T2365">
        <v>3.5228803450398756</v>
      </c>
      <c r="U2365">
        <v>17.03499460361456</v>
      </c>
      <c r="V2365">
        <v>0</v>
      </c>
      <c r="X2365" s="7">
        <v>2334</v>
      </c>
      <c r="Y2365" s="7">
        <v>0.19736360986771678</v>
      </c>
      <c r="Z2365" s="7">
        <v>-0.29911720319310564</v>
      </c>
    </row>
    <row r="2366" spans="13:51" x14ac:dyDescent="0.25">
      <c r="M2366" t="s">
        <v>647</v>
      </c>
      <c r="N2366">
        <v>-0.50331923542483747</v>
      </c>
      <c r="O2366">
        <v>0.10930707686658835</v>
      </c>
      <c r="P2366">
        <v>1</v>
      </c>
      <c r="Q2366">
        <v>0</v>
      </c>
      <c r="R2366">
        <v>0.63068303131084569</v>
      </c>
      <c r="S2366">
        <v>0.20965729529777991</v>
      </c>
      <c r="T2366">
        <v>5.7041636955416752E-2</v>
      </c>
      <c r="U2366">
        <v>17.058199199445156</v>
      </c>
      <c r="V2366">
        <v>0</v>
      </c>
      <c r="X2366" s="7">
        <v>2335</v>
      </c>
      <c r="Y2366" s="7">
        <v>-0.21977285362838003</v>
      </c>
      <c r="Z2366" s="7">
        <v>-0.13907451832153786</v>
      </c>
    </row>
    <row r="2367" spans="13:51" x14ac:dyDescent="0.25">
      <c r="M2367" t="s">
        <v>1906</v>
      </c>
      <c r="N2367">
        <v>-0.23341577612625411</v>
      </c>
      <c r="O2367">
        <v>0.41118603554673028</v>
      </c>
      <c r="P2367">
        <v>1</v>
      </c>
      <c r="Q2367">
        <v>0</v>
      </c>
      <c r="R2367">
        <v>1.3986675518464902</v>
      </c>
      <c r="S2367">
        <v>0.15557312847796392</v>
      </c>
      <c r="T2367">
        <v>-0.5754488135978415</v>
      </c>
      <c r="U2367">
        <v>16.130221740546791</v>
      </c>
      <c r="V2367">
        <v>0</v>
      </c>
      <c r="X2367" s="7">
        <v>2336</v>
      </c>
      <c r="Y2367" s="7">
        <v>0.18530709137469481</v>
      </c>
      <c r="Z2367" s="7">
        <v>-0.45005802308371856</v>
      </c>
    </row>
    <row r="2368" spans="13:51" x14ac:dyDescent="0.25">
      <c r="M2368" t="s">
        <v>1907</v>
      </c>
      <c r="N2368">
        <v>0.43133730124677816</v>
      </c>
      <c r="O2368">
        <v>1.5407109622789692</v>
      </c>
      <c r="P2368">
        <v>1</v>
      </c>
      <c r="Q2368">
        <v>0</v>
      </c>
      <c r="R2368">
        <v>0.60635313787096201</v>
      </c>
      <c r="S2368">
        <v>0.20091289605291493</v>
      </c>
      <c r="T2368">
        <v>-0.64110159460368488</v>
      </c>
      <c r="U2368">
        <v>16.028925302404065</v>
      </c>
      <c r="V2368">
        <v>0</v>
      </c>
      <c r="X2368" s="7">
        <v>2337</v>
      </c>
      <c r="Y2368" s="7">
        <v>-0.16823339790038008</v>
      </c>
      <c r="Z2368" s="7">
        <v>0.39065468057090491</v>
      </c>
    </row>
    <row r="2369" spans="13:26" x14ac:dyDescent="0.25">
      <c r="M2369" t="s">
        <v>1908</v>
      </c>
      <c r="N2369">
        <v>1.5073001587729911</v>
      </c>
      <c r="O2369">
        <v>-4.1429063614564873E-2</v>
      </c>
      <c r="P2369">
        <v>1</v>
      </c>
      <c r="Q2369">
        <v>0</v>
      </c>
      <c r="R2369">
        <v>0.61009545688350153</v>
      </c>
      <c r="S2369">
        <v>0.12621671731863698</v>
      </c>
      <c r="T2369">
        <v>0.53154466269231349</v>
      </c>
      <c r="U2369">
        <v>16.297110166139898</v>
      </c>
      <c r="V2369">
        <v>0</v>
      </c>
      <c r="X2369" s="7">
        <v>2338</v>
      </c>
      <c r="Y2369" s="7">
        <v>0.30945620063007884</v>
      </c>
      <c r="Z2369" s="7">
        <v>-1.2455991630722139</v>
      </c>
    </row>
    <row r="2370" spans="13:26" x14ac:dyDescent="0.25">
      <c r="M2370" t="s">
        <v>1910</v>
      </c>
      <c r="N2370">
        <v>-0.24296498838175934</v>
      </c>
      <c r="O2370">
        <v>-0.23965609787549566</v>
      </c>
      <c r="P2370">
        <v>1</v>
      </c>
      <c r="Q2370">
        <v>0</v>
      </c>
      <c r="R2370">
        <v>0.8348146220207413</v>
      </c>
      <c r="S2370">
        <v>6.1408642521985225E-2</v>
      </c>
      <c r="T2370">
        <v>-0.19936733096777642</v>
      </c>
      <c r="U2370">
        <v>16.438969416306872</v>
      </c>
      <c r="V2370">
        <v>0</v>
      </c>
      <c r="X2370" s="7">
        <v>2339</v>
      </c>
      <c r="Y2370" s="7">
        <v>0.37596868370445469</v>
      </c>
      <c r="Z2370" s="7">
        <v>33.705205563260613</v>
      </c>
    </row>
    <row r="2371" spans="13:26" x14ac:dyDescent="0.25">
      <c r="M2371" t="s">
        <v>353</v>
      </c>
      <c r="N2371">
        <v>0.53105678787063615</v>
      </c>
      <c r="O2371">
        <v>1.0900945970906435</v>
      </c>
      <c r="P2371">
        <v>1</v>
      </c>
      <c r="Q2371">
        <v>0</v>
      </c>
      <c r="R2371">
        <v>0.4675296422411232</v>
      </c>
      <c r="S2371">
        <v>0.24116102814675297</v>
      </c>
      <c r="T2371">
        <v>0.15403152086156613</v>
      </c>
      <c r="U2371">
        <v>18.045250433123442</v>
      </c>
      <c r="V2371">
        <v>0</v>
      </c>
      <c r="X2371" s="7">
        <v>2340</v>
      </c>
      <c r="Y2371" s="7">
        <v>0.79354607815754163</v>
      </c>
      <c r="Z2371" s="7">
        <v>-1.4670897779954375</v>
      </c>
    </row>
    <row r="2372" spans="13:26" x14ac:dyDescent="0.25">
      <c r="M2372" t="s">
        <v>781</v>
      </c>
      <c r="N2372">
        <v>1.9528009484990625</v>
      </c>
      <c r="O2372">
        <v>1.682774461494273</v>
      </c>
      <c r="P2372">
        <v>1</v>
      </c>
      <c r="Q2372">
        <v>0</v>
      </c>
      <c r="R2372">
        <v>0.77014723816205766</v>
      </c>
      <c r="S2372">
        <v>8.3902948745329733E-2</v>
      </c>
      <c r="T2372">
        <v>-0.79831111923187648</v>
      </c>
      <c r="U2372">
        <v>16.19429939924283</v>
      </c>
      <c r="V2372">
        <v>0</v>
      </c>
      <c r="X2372" s="7">
        <v>2341</v>
      </c>
      <c r="Y2372" s="7">
        <v>-0.6126826358996903</v>
      </c>
      <c r="Z2372" s="7">
        <v>0.27939959659567254</v>
      </c>
    </row>
    <row r="2373" spans="13:26" x14ac:dyDescent="0.25">
      <c r="M2373" t="s">
        <v>2549</v>
      </c>
      <c r="N2373">
        <v>-0.60229041995189292</v>
      </c>
      <c r="O2373">
        <v>7.1081088371817609</v>
      </c>
      <c r="P2373">
        <v>1</v>
      </c>
      <c r="Q2373">
        <v>0</v>
      </c>
      <c r="R2373">
        <v>6.0424712136865422</v>
      </c>
      <c r="S2373">
        <v>3.8799339908818765E-2</v>
      </c>
      <c r="T2373">
        <v>1.3846376722859375</v>
      </c>
      <c r="U2373">
        <v>14.138074762862955</v>
      </c>
      <c r="V2373">
        <v>0</v>
      </c>
      <c r="X2373" s="7">
        <v>2342</v>
      </c>
      <c r="Y2373" s="7">
        <v>0.18264794524602562</v>
      </c>
      <c r="Z2373" s="7">
        <v>-5.8664151489944208E-2</v>
      </c>
    </row>
    <row r="2374" spans="13:26" x14ac:dyDescent="0.25">
      <c r="M2374" t="s">
        <v>1911</v>
      </c>
      <c r="N2374">
        <v>-0.76528745881339288</v>
      </c>
      <c r="O2374">
        <v>-7.5217468237172166E-2</v>
      </c>
      <c r="P2374">
        <v>1</v>
      </c>
      <c r="Q2374">
        <v>0</v>
      </c>
      <c r="R2374">
        <v>0.54216323479909423</v>
      </c>
      <c r="S2374">
        <v>0.1059780140392831</v>
      </c>
      <c r="T2374">
        <v>-3.4656991638735694E-2</v>
      </c>
      <c r="U2374">
        <v>18.072400745439047</v>
      </c>
      <c r="V2374">
        <v>0</v>
      </c>
      <c r="X2374" s="7">
        <v>2343</v>
      </c>
      <c r="Y2374" s="7">
        <v>8.6096569828082031E-2</v>
      </c>
      <c r="Z2374" s="7">
        <v>-4.7346184089768588E-2</v>
      </c>
    </row>
    <row r="2375" spans="13:26" x14ac:dyDescent="0.25">
      <c r="M2375" t="s">
        <v>2550</v>
      </c>
      <c r="N2375">
        <v>8.9124328272140188E-2</v>
      </c>
      <c r="O2375">
        <v>0.30148822851950308</v>
      </c>
      <c r="P2375">
        <v>1</v>
      </c>
      <c r="Q2375">
        <v>0</v>
      </c>
      <c r="R2375">
        <v>0.92656091517296135</v>
      </c>
      <c r="S2375">
        <v>0.23131796682589201</v>
      </c>
      <c r="T2375">
        <v>0.13419606126157332</v>
      </c>
      <c r="U2375">
        <v>17.664540019315979</v>
      </c>
      <c r="V2375">
        <v>0</v>
      </c>
      <c r="X2375" s="7">
        <v>2344</v>
      </c>
      <c r="Y2375" s="7">
        <v>-0.13589110634868987</v>
      </c>
      <c r="Z2375" s="7">
        <v>-0.22193052192355625</v>
      </c>
    </row>
    <row r="2376" spans="13:26" x14ac:dyDescent="0.25">
      <c r="M2376" t="s">
        <v>2551</v>
      </c>
      <c r="N2376">
        <v>0.63221690429515187</v>
      </c>
      <c r="O2376">
        <v>1.7908506763711706E-2</v>
      </c>
      <c r="P2376">
        <v>1</v>
      </c>
      <c r="Q2376">
        <v>0</v>
      </c>
      <c r="R2376">
        <v>0.75608892320780674</v>
      </c>
      <c r="S2376">
        <v>0.17192608595520456</v>
      </c>
      <c r="T2376">
        <v>0.91075424930631743</v>
      </c>
      <c r="U2376">
        <v>16.734508747599524</v>
      </c>
      <c r="V2376">
        <v>0</v>
      </c>
      <c r="X2376" s="7">
        <v>2345</v>
      </c>
      <c r="Y2376" s="7">
        <v>-0.11896326932367582</v>
      </c>
      <c r="Z2376" s="7">
        <v>0.68450992916615438</v>
      </c>
    </row>
    <row r="2377" spans="13:26" x14ac:dyDescent="0.25">
      <c r="M2377" t="s">
        <v>2552</v>
      </c>
      <c r="N2377">
        <v>0.32971576376677114</v>
      </c>
      <c r="O2377">
        <v>0.26765620646940402</v>
      </c>
      <c r="P2377">
        <v>1</v>
      </c>
      <c r="Q2377">
        <v>0</v>
      </c>
      <c r="R2377">
        <v>0.26598790811174822</v>
      </c>
      <c r="S2377">
        <v>0.2082318118590781</v>
      </c>
      <c r="T2377">
        <v>-9.4297218777950106E-3</v>
      </c>
      <c r="U2377">
        <v>16.194882667238655</v>
      </c>
      <c r="V2377">
        <v>0</v>
      </c>
      <c r="X2377" s="7">
        <v>2346</v>
      </c>
      <c r="Y2377" s="7">
        <v>0.11976805252562162</v>
      </c>
      <c r="Z2377" s="7">
        <v>-1.0828793478759851</v>
      </c>
    </row>
    <row r="2378" spans="13:26" x14ac:dyDescent="0.25">
      <c r="M2378" t="s">
        <v>454</v>
      </c>
      <c r="N2378">
        <v>0.13073193554709736</v>
      </c>
      <c r="O2378">
        <v>0.32748714791452782</v>
      </c>
      <c r="P2378">
        <v>1</v>
      </c>
      <c r="Q2378">
        <v>0</v>
      </c>
      <c r="R2378">
        <v>2.8262937462124911</v>
      </c>
      <c r="S2378">
        <v>2.3782533172941312E-2</v>
      </c>
      <c r="T2378">
        <v>0.43617532915583468</v>
      </c>
      <c r="U2378">
        <v>16.004471508215932</v>
      </c>
      <c r="V2378">
        <v>0</v>
      </c>
      <c r="X2378" s="7">
        <v>2347</v>
      </c>
      <c r="Y2378" s="7">
        <v>0.6008248712004709</v>
      </c>
      <c r="Z2378" s="7">
        <v>-0.71371968896712923</v>
      </c>
    </row>
    <row r="2379" spans="13:26" x14ac:dyDescent="0.25">
      <c r="M2379" t="s">
        <v>431</v>
      </c>
      <c r="N2379">
        <v>-0.19687246243282081</v>
      </c>
      <c r="O2379">
        <v>-0.13142292848723952</v>
      </c>
      <c r="P2379">
        <v>1</v>
      </c>
      <c r="Q2379">
        <v>0</v>
      </c>
      <c r="R2379">
        <v>1.8845298348569106</v>
      </c>
      <c r="S2379">
        <v>7.5241459059871646E-2</v>
      </c>
      <c r="T2379">
        <v>-0.21577277537210685</v>
      </c>
      <c r="U2379">
        <v>16.209036777885597</v>
      </c>
      <c r="V2379">
        <v>0</v>
      </c>
      <c r="X2379" s="7">
        <v>2348</v>
      </c>
      <c r="Y2379" s="7">
        <v>1.0862722596181227</v>
      </c>
      <c r="Z2379" s="7">
        <v>-0.67686316526159462</v>
      </c>
    </row>
    <row r="2380" spans="13:26" x14ac:dyDescent="0.25">
      <c r="M2380" t="s">
        <v>1912</v>
      </c>
      <c r="N2380">
        <v>-0.48286892007123333</v>
      </c>
      <c r="O2380">
        <v>0.15507272132630368</v>
      </c>
      <c r="P2380">
        <v>1</v>
      </c>
      <c r="Q2380">
        <v>0</v>
      </c>
      <c r="R2380">
        <v>0.9061001211391192</v>
      </c>
      <c r="S2380">
        <v>0.18744298618604641</v>
      </c>
      <c r="T2380">
        <v>1.4991732671621849</v>
      </c>
      <c r="U2380">
        <v>18.015043733646088</v>
      </c>
      <c r="V2380">
        <v>0</v>
      </c>
      <c r="X2380" s="7">
        <v>2349</v>
      </c>
      <c r="Y2380" s="7">
        <v>0.33078498758582386</v>
      </c>
      <c r="Z2380" s="7">
        <v>-0.1085194322735408</v>
      </c>
    </row>
    <row r="2381" spans="13:26" x14ac:dyDescent="0.25">
      <c r="M2381" t="s">
        <v>2553</v>
      </c>
      <c r="N2381">
        <v>-0.14954577394561666</v>
      </c>
      <c r="O2381">
        <v>0.12259639785520313</v>
      </c>
      <c r="P2381">
        <v>1</v>
      </c>
      <c r="Q2381">
        <v>0</v>
      </c>
      <c r="R2381">
        <v>0.63055292478054936</v>
      </c>
      <c r="S2381">
        <v>9.1842959850618591E-2</v>
      </c>
      <c r="T2381">
        <v>2.6357548626414227</v>
      </c>
      <c r="U2381">
        <v>16.576672754859505</v>
      </c>
      <c r="V2381">
        <v>0</v>
      </c>
      <c r="X2381" s="7">
        <v>2350</v>
      </c>
      <c r="Y2381" s="7">
        <v>0.39452953504135269</v>
      </c>
      <c r="Z2381" s="7">
        <v>-0.91924222965371827</v>
      </c>
    </row>
    <row r="2382" spans="13:26" x14ac:dyDescent="0.25">
      <c r="M2382" t="s">
        <v>549</v>
      </c>
      <c r="N2382">
        <v>-6.7428305970632249E-2</v>
      </c>
      <c r="O2382">
        <v>-5.2161469637732411E-2</v>
      </c>
      <c r="P2382">
        <v>1</v>
      </c>
      <c r="Q2382">
        <v>0</v>
      </c>
      <c r="R2382">
        <v>0.54728663614435435</v>
      </c>
      <c r="S2382">
        <v>9.6189535417415525E-2</v>
      </c>
      <c r="T2382">
        <v>-0.51121327363544056</v>
      </c>
      <c r="U2382">
        <v>17.101373448283613</v>
      </c>
      <c r="V2382">
        <v>0</v>
      </c>
      <c r="X2382" s="7">
        <v>2351</v>
      </c>
      <c r="Y2382" s="7">
        <v>0.35532369948001119</v>
      </c>
      <c r="Z2382" s="7">
        <v>0.95863821456264076</v>
      </c>
    </row>
    <row r="2383" spans="13:26" x14ac:dyDescent="0.25">
      <c r="M2383" t="s">
        <v>1913</v>
      </c>
      <c r="N2383">
        <v>-0.67897533345100047</v>
      </c>
      <c r="O2383">
        <v>0.4166262892039489</v>
      </c>
      <c r="P2383">
        <v>1</v>
      </c>
      <c r="Q2383">
        <v>0</v>
      </c>
      <c r="R2383">
        <v>0.30880648131126881</v>
      </c>
      <c r="S2383">
        <v>0.16435918242009659</v>
      </c>
      <c r="T2383">
        <v>1.0079061997884304</v>
      </c>
      <c r="U2383">
        <v>17.99108502541436</v>
      </c>
      <c r="V2383">
        <v>0</v>
      </c>
      <c r="X2383" s="7">
        <v>2352</v>
      </c>
      <c r="Y2383" s="7">
        <v>-0.41788703607925864</v>
      </c>
      <c r="Z2383" s="7">
        <v>0.84208362175253892</v>
      </c>
    </row>
    <row r="2384" spans="13:26" x14ac:dyDescent="0.25">
      <c r="M2384" t="s">
        <v>735</v>
      </c>
      <c r="N2384">
        <v>0.2713935098028421</v>
      </c>
      <c r="O2384">
        <v>0.19138491098756344</v>
      </c>
      <c r="P2384">
        <v>1</v>
      </c>
      <c r="Q2384">
        <v>0</v>
      </c>
      <c r="R2384">
        <v>0.57997326293807927</v>
      </c>
      <c r="S2384">
        <v>8.7843729114201519E-2</v>
      </c>
      <c r="T2384">
        <v>-0.20728967116553593</v>
      </c>
      <c r="U2384">
        <v>16.298279140088624</v>
      </c>
      <c r="V2384">
        <v>0</v>
      </c>
      <c r="X2384" s="7">
        <v>2353</v>
      </c>
      <c r="Y2384" s="7">
        <v>-1.5560618907152518E-2</v>
      </c>
      <c r="Z2384" s="7">
        <v>1.8009750767580133E-2</v>
      </c>
    </row>
    <row r="2385" spans="13:26" x14ac:dyDescent="0.25">
      <c r="M2385" t="s">
        <v>393</v>
      </c>
      <c r="N2385">
        <v>3.753783500271049E-2</v>
      </c>
      <c r="O2385">
        <v>-3.237445593970717E-2</v>
      </c>
      <c r="P2385">
        <v>1</v>
      </c>
      <c r="Q2385">
        <v>0</v>
      </c>
      <c r="R2385">
        <v>1.0636869191510576</v>
      </c>
      <c r="S2385">
        <v>7.8816757538014592E-2</v>
      </c>
      <c r="T2385">
        <v>-5.0582710639920966E-2</v>
      </c>
      <c r="U2385">
        <v>16.994965678343988</v>
      </c>
      <c r="V2385">
        <v>0</v>
      </c>
      <c r="X2385" s="7">
        <v>2354</v>
      </c>
      <c r="Y2385" s="7">
        <v>0.75424282704829115</v>
      </c>
      <c r="Z2385" s="7">
        <v>1.1705740121813428</v>
      </c>
    </row>
    <row r="2386" spans="13:26" x14ac:dyDescent="0.25">
      <c r="M2386" t="s">
        <v>87</v>
      </c>
      <c r="N2386">
        <v>1.1608436244680467E-2</v>
      </c>
      <c r="O2386">
        <v>-0.11554259842183905</v>
      </c>
      <c r="P2386">
        <v>1</v>
      </c>
      <c r="Q2386">
        <v>0</v>
      </c>
      <c r="R2386">
        <v>0.38758871674473389</v>
      </c>
      <c r="S2386">
        <v>0.21030373069936892</v>
      </c>
      <c r="T2386">
        <v>0.10882287355681897</v>
      </c>
      <c r="U2386">
        <v>19.646956457201259</v>
      </c>
      <c r="V2386">
        <v>0</v>
      </c>
      <c r="X2386" s="7">
        <v>2355</v>
      </c>
      <c r="Y2386" s="7">
        <v>6.9243886711546576E-2</v>
      </c>
      <c r="Z2386" s="7">
        <v>-3.7962330353442264E-2</v>
      </c>
    </row>
    <row r="2387" spans="13:26" x14ac:dyDescent="0.25">
      <c r="M2387" t="s">
        <v>111</v>
      </c>
      <c r="N2387">
        <v>0.40429962067371222</v>
      </c>
      <c r="O2387">
        <v>0.29388200177348411</v>
      </c>
      <c r="P2387">
        <v>1</v>
      </c>
      <c r="Q2387">
        <v>0</v>
      </c>
      <c r="R2387">
        <v>0.42191233101190234</v>
      </c>
      <c r="S2387">
        <v>0.14292841690121835</v>
      </c>
      <c r="T2387">
        <v>0.10971872682926913</v>
      </c>
      <c r="U2387">
        <v>19.699070941461652</v>
      </c>
      <c r="V2387">
        <v>0</v>
      </c>
      <c r="X2387" s="7">
        <v>2356</v>
      </c>
      <c r="Y2387" s="7">
        <v>-0.21593876098614165</v>
      </c>
      <c r="Z2387" s="7">
        <v>0.37372112754605818</v>
      </c>
    </row>
    <row r="2388" spans="13:26" x14ac:dyDescent="0.25">
      <c r="M2388" t="s">
        <v>1915</v>
      </c>
      <c r="N2388">
        <v>3.9795861643422199E-4</v>
      </c>
      <c r="O2388">
        <v>2.7995821834495043E-2</v>
      </c>
      <c r="P2388">
        <v>1</v>
      </c>
      <c r="Q2388">
        <v>0</v>
      </c>
      <c r="R2388">
        <v>1.0466666600972019</v>
      </c>
      <c r="S2388">
        <v>9.5973854155324875E-2</v>
      </c>
      <c r="T2388">
        <v>-0.10488224293372793</v>
      </c>
      <c r="U2388">
        <v>17.284670743375866</v>
      </c>
      <c r="V2388">
        <v>0</v>
      </c>
      <c r="X2388" s="7">
        <v>2357</v>
      </c>
      <c r="Y2388" s="7">
        <v>0.4209234593367801</v>
      </c>
      <c r="Z2388" s="7">
        <v>-1.3061883161218673</v>
      </c>
    </row>
    <row r="2389" spans="13:26" x14ac:dyDescent="0.25">
      <c r="M2389" t="s">
        <v>23</v>
      </c>
      <c r="N2389">
        <v>0.28927210721228663</v>
      </c>
      <c r="O2389">
        <v>5.755439665856743E-2</v>
      </c>
      <c r="P2389">
        <v>1</v>
      </c>
      <c r="Q2389">
        <v>0</v>
      </c>
      <c r="R2389">
        <v>1.3795017833619341</v>
      </c>
      <c r="S2389">
        <v>4.7220819955508093E-2</v>
      </c>
      <c r="T2389">
        <v>-0.18445772467655705</v>
      </c>
      <c r="U2389">
        <v>20.278745804452861</v>
      </c>
      <c r="V2389">
        <v>0</v>
      </c>
      <c r="X2389" s="7">
        <v>2358</v>
      </c>
      <c r="Y2389" s="7">
        <v>0.10617473936147445</v>
      </c>
      <c r="Z2389" s="7">
        <v>-0.26714201993027309</v>
      </c>
    </row>
    <row r="2390" spans="13:26" x14ac:dyDescent="0.25">
      <c r="M2390" t="s">
        <v>1916</v>
      </c>
      <c r="N2390">
        <v>0.18948310634679857</v>
      </c>
      <c r="O2390">
        <v>1.1142943021860876</v>
      </c>
      <c r="P2390">
        <v>1</v>
      </c>
      <c r="Q2390">
        <v>0</v>
      </c>
      <c r="R2390">
        <v>0.48246947443093763</v>
      </c>
      <c r="S2390">
        <v>9.2416462888202558E-2</v>
      </c>
      <c r="T2390">
        <v>-0.50844421326463252</v>
      </c>
      <c r="U2390">
        <v>16.911692752282082</v>
      </c>
      <c r="V2390">
        <v>0</v>
      </c>
      <c r="X2390" s="7">
        <v>2359</v>
      </c>
      <c r="Y2390" s="7">
        <v>0.15915065660432701</v>
      </c>
      <c r="Z2390" s="7">
        <v>-0.27793951082897295</v>
      </c>
    </row>
    <row r="2391" spans="13:26" x14ac:dyDescent="0.25">
      <c r="M2391" t="s">
        <v>107</v>
      </c>
      <c r="N2391">
        <v>0.39190649068994898</v>
      </c>
      <c r="O2391">
        <v>-0.26382618840626726</v>
      </c>
      <c r="P2391">
        <v>1</v>
      </c>
      <c r="Q2391">
        <v>0</v>
      </c>
      <c r="R2391">
        <v>1.5013829308434889</v>
      </c>
      <c r="S2391">
        <v>6.0724937611403761E-2</v>
      </c>
      <c r="T2391">
        <v>7.9612785593762558E-2</v>
      </c>
      <c r="U2391">
        <v>18.230847038307676</v>
      </c>
      <c r="V2391">
        <v>0</v>
      </c>
      <c r="X2391" s="7">
        <v>2360</v>
      </c>
      <c r="Y2391" s="7">
        <v>0.29999893654970494</v>
      </c>
      <c r="Z2391" s="7">
        <v>-0.62044060786488064</v>
      </c>
    </row>
    <row r="2392" spans="13:26" x14ac:dyDescent="0.25">
      <c r="M2392" t="s">
        <v>237</v>
      </c>
      <c r="N2392">
        <v>0.19465038609603799</v>
      </c>
      <c r="O2392">
        <v>5.4938232113512182E-2</v>
      </c>
      <c r="P2392">
        <v>1</v>
      </c>
      <c r="Q2392">
        <v>0</v>
      </c>
      <c r="R2392">
        <v>0.80909065693087179</v>
      </c>
      <c r="S2392">
        <v>8.9849370052465974E-2</v>
      </c>
      <c r="T2392">
        <v>-0.19161166389365078</v>
      </c>
      <c r="U2392">
        <v>17.932582531934511</v>
      </c>
      <c r="V2392">
        <v>0</v>
      </c>
      <c r="X2392" s="7">
        <v>2361</v>
      </c>
      <c r="Y2392" s="7">
        <v>2.6200773023982085</v>
      </c>
      <c r="Z2392" s="7">
        <v>-2.7055153813143584</v>
      </c>
    </row>
    <row r="2393" spans="13:26" x14ac:dyDescent="0.25">
      <c r="M2393" t="s">
        <v>1917</v>
      </c>
      <c r="N2393">
        <v>-0.43249312107824595</v>
      </c>
      <c r="O2393">
        <v>0.40668404665158625</v>
      </c>
      <c r="P2393">
        <v>1</v>
      </c>
      <c r="Q2393">
        <v>0</v>
      </c>
      <c r="R2393">
        <v>1.1993321353696109</v>
      </c>
      <c r="S2393">
        <v>0.10203364070848304</v>
      </c>
      <c r="T2393">
        <v>0.71323056631692294</v>
      </c>
      <c r="U2393">
        <v>17.039662648226855</v>
      </c>
      <c r="V2393">
        <v>0</v>
      </c>
      <c r="X2393" s="7">
        <v>2362</v>
      </c>
      <c r="Y2393" s="7">
        <v>1.7559596510379374</v>
      </c>
      <c r="Z2393" s="7">
        <v>-2.248683954605954</v>
      </c>
    </row>
    <row r="2394" spans="13:26" x14ac:dyDescent="0.25">
      <c r="M2394" t="s">
        <v>2554</v>
      </c>
      <c r="N2394">
        <v>0.2490834225380808</v>
      </c>
      <c r="O2394">
        <v>0.4357580782677728</v>
      </c>
      <c r="P2394">
        <v>1</v>
      </c>
      <c r="Q2394">
        <v>0</v>
      </c>
      <c r="R2394">
        <v>0.49782155780696885</v>
      </c>
      <c r="S2394">
        <v>0.44720416429097448</v>
      </c>
      <c r="T2394">
        <v>0.82683241641221883</v>
      </c>
      <c r="U2394">
        <v>17.09962118947735</v>
      </c>
      <c r="V2394">
        <v>0</v>
      </c>
      <c r="X2394" s="7">
        <v>2363</v>
      </c>
      <c r="Y2394" s="7">
        <v>-2.8744924751737927E-2</v>
      </c>
      <c r="Z2394" s="7">
        <v>-0.47457431067309952</v>
      </c>
    </row>
    <row r="2395" spans="13:26" x14ac:dyDescent="0.25">
      <c r="M2395" t="s">
        <v>584</v>
      </c>
      <c r="N2395">
        <v>6.5827397521296793E-2</v>
      </c>
      <c r="O2395">
        <v>0.26524367362651707</v>
      </c>
      <c r="P2395">
        <v>1</v>
      </c>
      <c r="Q2395">
        <v>0</v>
      </c>
      <c r="R2395">
        <v>0.47199142475071326</v>
      </c>
      <c r="S2395">
        <v>0.28773143790889028</v>
      </c>
      <c r="T2395">
        <v>2.6795758492836566</v>
      </c>
      <c r="U2395">
        <v>17.235500604822445</v>
      </c>
      <c r="V2395">
        <v>0</v>
      </c>
      <c r="X2395" s="7">
        <v>2364</v>
      </c>
      <c r="Y2395" s="7">
        <v>-5.4216106712302786E-2</v>
      </c>
      <c r="Z2395" s="7">
        <v>-0.17919966941395132</v>
      </c>
    </row>
    <row r="2396" spans="13:26" x14ac:dyDescent="0.25">
      <c r="M2396" t="s">
        <v>1918</v>
      </c>
      <c r="N2396">
        <v>0.75993545590671985</v>
      </c>
      <c r="O2396">
        <v>0.34953667811638778</v>
      </c>
      <c r="P2396">
        <v>1</v>
      </c>
      <c r="Q2396">
        <v>0</v>
      </c>
      <c r="R2396">
        <v>0.98822476790939129</v>
      </c>
      <c r="S2396">
        <v>0.12326283190678285</v>
      </c>
      <c r="T2396">
        <v>0.70641941241100725</v>
      </c>
      <c r="U2396">
        <v>17.378956336305009</v>
      </c>
      <c r="V2396">
        <v>0</v>
      </c>
      <c r="X2396" s="7">
        <v>2365</v>
      </c>
      <c r="Y2396" s="7">
        <v>-4.6475909236097734E-2</v>
      </c>
      <c r="Z2396" s="7">
        <v>0.47781321048287589</v>
      </c>
    </row>
    <row r="2397" spans="13:26" x14ac:dyDescent="0.25">
      <c r="M2397" t="s">
        <v>1919</v>
      </c>
      <c r="N2397">
        <v>3.9861626561201624E-2</v>
      </c>
      <c r="O2397">
        <v>-0.41334943983989353</v>
      </c>
      <c r="P2397">
        <v>1</v>
      </c>
      <c r="Q2397">
        <v>0</v>
      </c>
      <c r="R2397">
        <v>0.67518577861645213</v>
      </c>
      <c r="S2397">
        <v>0.12894176422427833</v>
      </c>
      <c r="T2397">
        <v>3.1684047088696299</v>
      </c>
      <c r="U2397">
        <v>17.623294836538214</v>
      </c>
      <c r="V2397">
        <v>0</v>
      </c>
      <c r="X2397" s="7">
        <v>2366</v>
      </c>
      <c r="Y2397" s="7">
        <v>0.29933288211287506</v>
      </c>
      <c r="Z2397" s="7">
        <v>1.2079672766601159</v>
      </c>
    </row>
    <row r="2398" spans="13:26" x14ac:dyDescent="0.25">
      <c r="M2398" t="s">
        <v>1920</v>
      </c>
      <c r="N2398">
        <v>7.5822914118836973E-2</v>
      </c>
      <c r="O2398">
        <v>-1.4168315373083556E-2</v>
      </c>
      <c r="P2398">
        <v>1</v>
      </c>
      <c r="Q2398">
        <v>0</v>
      </c>
      <c r="R2398">
        <v>1.0436905704587565</v>
      </c>
      <c r="S2398">
        <v>0.11841740229804054</v>
      </c>
      <c r="T2398">
        <v>8.7681414123540694E-3</v>
      </c>
      <c r="U2398">
        <v>18.486271294995021</v>
      </c>
      <c r="V2398">
        <v>0</v>
      </c>
      <c r="X2398" s="7">
        <v>2367</v>
      </c>
      <c r="Y2398" s="7">
        <v>0.13113553012237233</v>
      </c>
      <c r="Z2398" s="7">
        <v>-0.37410051850413167</v>
      </c>
    </row>
    <row r="2399" spans="13:26" x14ac:dyDescent="0.25">
      <c r="M2399" t="s">
        <v>1921</v>
      </c>
      <c r="N2399">
        <v>4.1944524353076957</v>
      </c>
      <c r="O2399">
        <v>0.78681554320570624</v>
      </c>
      <c r="P2399">
        <v>1</v>
      </c>
      <c r="Q2399">
        <v>0</v>
      </c>
      <c r="R2399">
        <v>1.478147313666516</v>
      </c>
      <c r="S2399">
        <v>8.4650814672741534E-2</v>
      </c>
      <c r="T2399">
        <v>2.2925492981945199</v>
      </c>
      <c r="U2399">
        <v>16.880622363078682</v>
      </c>
      <c r="V2399">
        <v>0</v>
      </c>
      <c r="X2399" s="7">
        <v>2368</v>
      </c>
      <c r="Y2399" s="7">
        <v>0.11767419589876958</v>
      </c>
      <c r="Z2399" s="7">
        <v>0.41338259197186655</v>
      </c>
    </row>
    <row r="2400" spans="13:26" x14ac:dyDescent="0.25">
      <c r="M2400" t="s">
        <v>1922</v>
      </c>
      <c r="N2400">
        <v>1.058347004972608</v>
      </c>
      <c r="O2400">
        <v>0.24983041107709586</v>
      </c>
      <c r="P2400">
        <v>1</v>
      </c>
      <c r="Q2400">
        <v>0</v>
      </c>
      <c r="R2400">
        <v>0.87988986188391261</v>
      </c>
      <c r="S2400">
        <v>0.11154258888500999</v>
      </c>
      <c r="T2400">
        <v>0.43124555378750223</v>
      </c>
      <c r="U2400">
        <v>18.174958114507131</v>
      </c>
      <c r="V2400">
        <v>0</v>
      </c>
      <c r="X2400" s="7">
        <v>2369</v>
      </c>
      <c r="Y2400" s="7">
        <v>0.18158409419651994</v>
      </c>
      <c r="Z2400" s="7">
        <v>1.7712168543025426</v>
      </c>
    </row>
    <row r="2401" spans="13:26" x14ac:dyDescent="0.25">
      <c r="M2401" t="s">
        <v>527</v>
      </c>
      <c r="N2401">
        <v>-0.12666789692363911</v>
      </c>
      <c r="O2401">
        <v>0.88259147970643081</v>
      </c>
      <c r="P2401">
        <v>1</v>
      </c>
      <c r="Q2401">
        <v>0</v>
      </c>
      <c r="R2401">
        <v>0.70893309689383577</v>
      </c>
      <c r="S2401">
        <v>0.52233727942463948</v>
      </c>
      <c r="T2401">
        <v>-0.48952687747525409</v>
      </c>
      <c r="U2401">
        <v>17.561162900230972</v>
      </c>
      <c r="V2401">
        <v>0</v>
      </c>
      <c r="X2401" s="7">
        <v>2370</v>
      </c>
      <c r="Y2401" s="7">
        <v>2.5827351168141219</v>
      </c>
      <c r="Z2401" s="7">
        <v>-3.1850255367660147</v>
      </c>
    </row>
    <row r="2402" spans="13:26" x14ac:dyDescent="0.25">
      <c r="M2402" t="s">
        <v>1923</v>
      </c>
      <c r="N2402">
        <v>1.5965915165530389</v>
      </c>
      <c r="O2402">
        <v>0.97130204101110262</v>
      </c>
      <c r="P2402">
        <v>1</v>
      </c>
      <c r="Q2402">
        <v>0</v>
      </c>
      <c r="R2402">
        <v>0.61978322768983685</v>
      </c>
      <c r="S2402">
        <v>9.9078794255442568E-2</v>
      </c>
      <c r="T2402">
        <v>1.8299468346210637</v>
      </c>
      <c r="U2402">
        <v>15.730961291189601</v>
      </c>
      <c r="V2402">
        <v>0</v>
      </c>
      <c r="X2402" s="7">
        <v>2371</v>
      </c>
      <c r="Y2402" s="7">
        <v>0.12609288783378472</v>
      </c>
      <c r="Z2402" s="7">
        <v>-0.89138034664717758</v>
      </c>
    </row>
    <row r="2403" spans="13:26" x14ac:dyDescent="0.25">
      <c r="M2403" t="s">
        <v>1924</v>
      </c>
      <c r="N2403">
        <v>1.1633437561010664</v>
      </c>
      <c r="O2403">
        <v>-6.8818327104172364E-2</v>
      </c>
      <c r="P2403">
        <v>1</v>
      </c>
      <c r="Q2403">
        <v>0</v>
      </c>
      <c r="R2403">
        <v>1.2884207819352234</v>
      </c>
      <c r="S2403">
        <v>0.12616971866884885</v>
      </c>
      <c r="T2403">
        <v>1.4314132769754271</v>
      </c>
      <c r="U2403">
        <v>16.955780139536405</v>
      </c>
      <c r="V2403">
        <v>0</v>
      </c>
      <c r="X2403" s="7">
        <v>2372</v>
      </c>
      <c r="Y2403" s="7">
        <v>2.5434271387489771E-2</v>
      </c>
      <c r="Z2403" s="7">
        <v>6.3690056884650417E-2</v>
      </c>
    </row>
    <row r="2404" spans="13:26" x14ac:dyDescent="0.25">
      <c r="M2404" t="s">
        <v>2555</v>
      </c>
      <c r="N2404">
        <v>-0.64433777160487493</v>
      </c>
      <c r="O2404">
        <v>0.15755103357089878</v>
      </c>
      <c r="P2404">
        <v>1</v>
      </c>
      <c r="Q2404">
        <v>0</v>
      </c>
      <c r="R2404">
        <v>0.30507314662621371</v>
      </c>
      <c r="S2404">
        <v>0.15374489833850211</v>
      </c>
      <c r="T2404">
        <v>-7.0711857892188451E-2</v>
      </c>
      <c r="U2404">
        <v>16.112253115208848</v>
      </c>
      <c r="V2404">
        <v>0</v>
      </c>
      <c r="X2404" s="7">
        <v>2373</v>
      </c>
      <c r="Y2404" s="7">
        <v>0.38350404087449907</v>
      </c>
      <c r="Z2404" s="7">
        <v>0.2487128634206528</v>
      </c>
    </row>
    <row r="2405" spans="13:26" x14ac:dyDescent="0.25">
      <c r="M2405" t="s">
        <v>1926</v>
      </c>
      <c r="N2405">
        <v>-0.13071487440267898</v>
      </c>
      <c r="O2405">
        <v>0.26901820316663322</v>
      </c>
      <c r="P2405">
        <v>1</v>
      </c>
      <c r="Q2405">
        <v>0</v>
      </c>
      <c r="R2405">
        <v>0.53179018618999707</v>
      </c>
      <c r="S2405">
        <v>5.4067873515790489E-2</v>
      </c>
      <c r="T2405">
        <v>0.59168131031636062</v>
      </c>
      <c r="U2405">
        <v>16.396830094239832</v>
      </c>
      <c r="V2405">
        <v>0</v>
      </c>
      <c r="X2405" s="7">
        <v>2374</v>
      </c>
      <c r="Y2405" s="7">
        <v>-6.790793281449739E-2</v>
      </c>
      <c r="Z2405" s="7">
        <v>0.3976236965812685</v>
      </c>
    </row>
    <row r="2406" spans="13:26" x14ac:dyDescent="0.25">
      <c r="M2406" t="s">
        <v>522</v>
      </c>
      <c r="N2406">
        <v>-0.25878978743309472</v>
      </c>
      <c r="O2406">
        <v>-0.14323633672999692</v>
      </c>
      <c r="P2406">
        <v>1</v>
      </c>
      <c r="Q2406">
        <v>0</v>
      </c>
      <c r="R2406">
        <v>0.39407765648263737</v>
      </c>
      <c r="S2406">
        <v>0.16631313485359703</v>
      </c>
      <c r="T2406">
        <v>0.15216582595887326</v>
      </c>
      <c r="U2406">
        <v>17.822635111732925</v>
      </c>
      <c r="V2406">
        <v>0</v>
      </c>
      <c r="X2406" s="7">
        <v>2375</v>
      </c>
      <c r="Y2406" s="7">
        <v>0.74330379025345172</v>
      </c>
      <c r="Z2406" s="7">
        <v>-0.61257185470635434</v>
      </c>
    </row>
    <row r="2407" spans="13:26" x14ac:dyDescent="0.25">
      <c r="M2407" t="s">
        <v>1927</v>
      </c>
      <c r="N2407">
        <v>1.0496738305137869</v>
      </c>
      <c r="O2407">
        <v>0.4442968734568899</v>
      </c>
      <c r="P2407">
        <v>1</v>
      </c>
      <c r="Q2407">
        <v>0</v>
      </c>
      <c r="R2407">
        <v>2.6010340564373453</v>
      </c>
      <c r="S2407">
        <v>8.7904795813131723E-2</v>
      </c>
      <c r="T2407">
        <v>0.29152883283340214</v>
      </c>
      <c r="U2407">
        <v>16.336615321680195</v>
      </c>
      <c r="V2407">
        <v>0</v>
      </c>
      <c r="X2407" s="7">
        <v>2376</v>
      </c>
      <c r="Y2407" s="7">
        <v>0.20747541836119168</v>
      </c>
      <c r="Z2407" s="7">
        <v>-0.40434788079401252</v>
      </c>
    </row>
    <row r="2408" spans="13:26" x14ac:dyDescent="0.25">
      <c r="M2408" t="s">
        <v>1928</v>
      </c>
      <c r="N2408">
        <v>-0.28722391287126736</v>
      </c>
      <c r="O2408">
        <v>-0.19237825310579959</v>
      </c>
      <c r="P2408">
        <v>1</v>
      </c>
      <c r="Q2408">
        <v>0</v>
      </c>
      <c r="R2408">
        <v>1.0893956596213845</v>
      </c>
      <c r="S2408">
        <v>6.5328735174785948E-2</v>
      </c>
      <c r="T2408">
        <v>-0.14709079167829589</v>
      </c>
      <c r="U2408">
        <v>17.339350495767793</v>
      </c>
      <c r="V2408">
        <v>0</v>
      </c>
      <c r="X2408" s="7">
        <v>2377</v>
      </c>
      <c r="Y2408" s="7">
        <v>0.64046621614484711</v>
      </c>
      <c r="Z2408" s="7">
        <v>-1.1233351362160804</v>
      </c>
    </row>
    <row r="2409" spans="13:26" x14ac:dyDescent="0.25">
      <c r="M2409" t="s">
        <v>775</v>
      </c>
      <c r="N2409">
        <v>10.985307673685885</v>
      </c>
      <c r="O2409">
        <v>0.17599956505225312</v>
      </c>
      <c r="P2409">
        <v>1</v>
      </c>
      <c r="Q2409">
        <v>0</v>
      </c>
      <c r="R2409">
        <v>0.47569264006175355</v>
      </c>
      <c r="S2409">
        <v>8.5577619889330367E-2</v>
      </c>
      <c r="T2409">
        <v>-0.59395896583529317</v>
      </c>
      <c r="U2409">
        <v>16.417761906476755</v>
      </c>
      <c r="V2409">
        <v>0</v>
      </c>
      <c r="X2409" s="7">
        <v>2378</v>
      </c>
      <c r="Y2409" s="7">
        <v>1.2485803962096302</v>
      </c>
      <c r="Z2409" s="7">
        <v>-1.398126170155247</v>
      </c>
    </row>
    <row r="2410" spans="13:26" x14ac:dyDescent="0.25">
      <c r="M2410" t="s">
        <v>1929</v>
      </c>
      <c r="N2410">
        <v>0.22639555252275917</v>
      </c>
      <c r="O2410">
        <v>-0.18131536319199726</v>
      </c>
      <c r="P2410">
        <v>1</v>
      </c>
      <c r="Q2410">
        <v>0</v>
      </c>
      <c r="R2410">
        <v>0.77216120234068375</v>
      </c>
      <c r="S2410">
        <v>3.8010799792446051E-2</v>
      </c>
      <c r="T2410">
        <v>0.19619300760182803</v>
      </c>
      <c r="U2410">
        <v>15.493562128123592</v>
      </c>
      <c r="V2410">
        <v>0</v>
      </c>
      <c r="X2410" s="7">
        <v>2379</v>
      </c>
      <c r="Y2410" s="7">
        <v>-5.1352597375001141E-2</v>
      </c>
      <c r="Z2410" s="7">
        <v>-1.6075708595631108E-2</v>
      </c>
    </row>
    <row r="2411" spans="13:26" x14ac:dyDescent="0.25">
      <c r="M2411" t="s">
        <v>1930</v>
      </c>
      <c r="N2411">
        <v>0.18168883866708438</v>
      </c>
      <c r="O2411">
        <v>0.30467787934966478</v>
      </c>
      <c r="P2411">
        <v>1</v>
      </c>
      <c r="Q2411">
        <v>0</v>
      </c>
      <c r="R2411">
        <v>0.77145069856296244</v>
      </c>
      <c r="S2411">
        <v>0.41795566564849912</v>
      </c>
      <c r="T2411">
        <v>-0.51053961564598838</v>
      </c>
      <c r="U2411">
        <v>17.292432329966978</v>
      </c>
      <c r="V2411">
        <v>0</v>
      </c>
      <c r="X2411" s="7">
        <v>2380</v>
      </c>
      <c r="Y2411" s="7">
        <v>0.48545906251744414</v>
      </c>
      <c r="Z2411" s="7">
        <v>-1.1644343959684447</v>
      </c>
    </row>
    <row r="2412" spans="13:26" x14ac:dyDescent="0.25">
      <c r="M2412" t="s">
        <v>879</v>
      </c>
      <c r="N2412">
        <v>0.10660254080114821</v>
      </c>
      <c r="O2412">
        <v>3.2094395094428164E-2</v>
      </c>
      <c r="P2412">
        <v>1</v>
      </c>
      <c r="Q2412">
        <v>0</v>
      </c>
      <c r="R2412">
        <v>0.59616420883853516</v>
      </c>
      <c r="S2412">
        <v>0.14464947272250259</v>
      </c>
      <c r="T2412">
        <v>1.2157342340199166</v>
      </c>
      <c r="U2412">
        <v>15.716417792166951</v>
      </c>
      <c r="V2412">
        <v>0</v>
      </c>
      <c r="X2412" s="7">
        <v>2381</v>
      </c>
      <c r="Y2412" s="7">
        <v>0.12459740355346526</v>
      </c>
      <c r="Z2412" s="7">
        <v>0.14679610624937683</v>
      </c>
    </row>
    <row r="2413" spans="13:26" x14ac:dyDescent="0.25">
      <c r="M2413" t="s">
        <v>500</v>
      </c>
      <c r="N2413">
        <v>-0.36421715243689012</v>
      </c>
      <c r="O2413">
        <v>0.22359440803694053</v>
      </c>
      <c r="P2413">
        <v>1</v>
      </c>
      <c r="Q2413">
        <v>0</v>
      </c>
      <c r="R2413">
        <v>0.90520889489169709</v>
      </c>
      <c r="S2413">
        <v>7.0292487161736444E-2</v>
      </c>
      <c r="T2413">
        <v>-0.19605818646089265</v>
      </c>
      <c r="U2413">
        <v>16.854512342148354</v>
      </c>
      <c r="V2413">
        <v>0</v>
      </c>
      <c r="X2413" s="7">
        <v>2382</v>
      </c>
      <c r="Y2413" s="7">
        <v>0.218958115050644</v>
      </c>
      <c r="Z2413" s="7">
        <v>-0.18142028004793351</v>
      </c>
    </row>
    <row r="2414" spans="13:26" x14ac:dyDescent="0.25">
      <c r="M2414" t="s">
        <v>1931</v>
      </c>
      <c r="N2414">
        <v>0.45098098083480687</v>
      </c>
      <c r="O2414">
        <v>1.1119681901017262</v>
      </c>
      <c r="P2414">
        <v>1</v>
      </c>
      <c r="Q2414">
        <v>0</v>
      </c>
      <c r="R2414">
        <v>0.68904826998305591</v>
      </c>
      <c r="S2414">
        <v>0.13779107144999847</v>
      </c>
      <c r="T2414">
        <v>0.80804041111236669</v>
      </c>
      <c r="U2414">
        <v>15.6807373107712</v>
      </c>
      <c r="V2414">
        <v>0</v>
      </c>
      <c r="X2414" s="7">
        <v>2383</v>
      </c>
      <c r="Y2414" s="7">
        <v>-3.9321508789629533E-2</v>
      </c>
      <c r="Z2414" s="7">
        <v>5.0929945034310004E-2</v>
      </c>
    </row>
    <row r="2415" spans="13:26" x14ac:dyDescent="0.25">
      <c r="M2415" t="s">
        <v>1932</v>
      </c>
      <c r="N2415">
        <v>5.3786348449202138E-2</v>
      </c>
      <c r="O2415">
        <v>0.20168541577357471</v>
      </c>
      <c r="P2415">
        <v>1</v>
      </c>
      <c r="Q2415">
        <v>0</v>
      </c>
      <c r="R2415">
        <v>1.1039871190897996</v>
      </c>
      <c r="S2415">
        <v>6.8434954159774922E-2</v>
      </c>
      <c r="T2415">
        <v>1.7756822759384971</v>
      </c>
      <c r="U2415">
        <v>17.654440971411795</v>
      </c>
      <c r="V2415">
        <v>0</v>
      </c>
      <c r="X2415" s="7">
        <v>2384</v>
      </c>
      <c r="Y2415" s="7">
        <v>0.18161316476621206</v>
      </c>
      <c r="Z2415" s="7">
        <v>0.22268645590750016</v>
      </c>
    </row>
    <row r="2416" spans="13:26" x14ac:dyDescent="0.25">
      <c r="M2416" t="s">
        <v>202</v>
      </c>
      <c r="N2416">
        <v>-0.21395568232010809</v>
      </c>
      <c r="O2416">
        <v>1.7251747449272971E-2</v>
      </c>
      <c r="P2416">
        <v>1</v>
      </c>
      <c r="Q2416">
        <v>0</v>
      </c>
      <c r="R2416">
        <v>0.87941145215497196</v>
      </c>
      <c r="S2416">
        <v>0.16996482792464485</v>
      </c>
      <c r="T2416">
        <v>-0.27447130462672525</v>
      </c>
      <c r="U2416">
        <v>18.082492011567457</v>
      </c>
      <c r="V2416">
        <v>0</v>
      </c>
      <c r="X2416" s="7">
        <v>2385</v>
      </c>
      <c r="Y2416" s="7">
        <v>0.17384593802396953</v>
      </c>
      <c r="Z2416" s="7">
        <v>-0.17344797940753531</v>
      </c>
    </row>
    <row r="2417" spans="13:26" x14ac:dyDescent="0.25">
      <c r="M2417" t="s">
        <v>184</v>
      </c>
      <c r="N2417">
        <v>-0.3322467876164909</v>
      </c>
      <c r="O2417">
        <v>-9.8774870371021728E-2</v>
      </c>
      <c r="P2417">
        <v>1</v>
      </c>
      <c r="Q2417">
        <v>0</v>
      </c>
      <c r="R2417">
        <v>0.96817446237695792</v>
      </c>
      <c r="S2417">
        <v>6.8225394371987477E-2</v>
      </c>
      <c r="T2417">
        <v>0.62975078080405167</v>
      </c>
      <c r="U2417">
        <v>17.850325017490377</v>
      </c>
      <c r="V2417">
        <v>1</v>
      </c>
      <c r="X2417" s="7">
        <v>2386</v>
      </c>
      <c r="Y2417" s="7">
        <v>0.3190531049460969</v>
      </c>
      <c r="Z2417" s="7">
        <v>-2.9780997733810266E-2</v>
      </c>
    </row>
    <row r="2418" spans="13:26" x14ac:dyDescent="0.25">
      <c r="M2418" t="s">
        <v>464</v>
      </c>
      <c r="N2418">
        <v>-0.63334197080631616</v>
      </c>
      <c r="O2418">
        <v>9.4619914576528769E-2</v>
      </c>
      <c r="P2418">
        <v>1</v>
      </c>
      <c r="Q2418">
        <v>0</v>
      </c>
      <c r="R2418">
        <v>1.4122219266571825</v>
      </c>
      <c r="S2418">
        <v>9.432445344556746E-2</v>
      </c>
      <c r="T2418">
        <v>-0.23776327093320343</v>
      </c>
      <c r="U2418">
        <v>16.691077518424546</v>
      </c>
      <c r="V2418">
        <v>0</v>
      </c>
      <c r="X2418" s="7">
        <v>2387</v>
      </c>
      <c r="Y2418" s="7">
        <v>0.15978392927722604</v>
      </c>
      <c r="Z2418" s="7">
        <v>2.9699177069572535E-2</v>
      </c>
    </row>
    <row r="2419" spans="13:26" x14ac:dyDescent="0.25">
      <c r="M2419" t="s">
        <v>1933</v>
      </c>
      <c r="N2419">
        <v>9.4521263500343303E-2</v>
      </c>
      <c r="O2419">
        <v>0.22792305301709009</v>
      </c>
      <c r="P2419">
        <v>1</v>
      </c>
      <c r="Q2419">
        <v>0</v>
      </c>
      <c r="R2419">
        <v>0.33909160067496363</v>
      </c>
      <c r="S2419">
        <v>0.27573277954827091</v>
      </c>
      <c r="T2419">
        <v>-0.22178452398991808</v>
      </c>
      <c r="U2419">
        <v>18.668427993407867</v>
      </c>
      <c r="V2419">
        <v>0</v>
      </c>
      <c r="X2419" s="7">
        <v>2388</v>
      </c>
      <c r="Y2419" s="7">
        <v>0.32320193048975243</v>
      </c>
      <c r="Z2419" s="7">
        <v>6.8704560200196552E-2</v>
      </c>
    </row>
    <row r="2420" spans="13:26" x14ac:dyDescent="0.25">
      <c r="M2420" t="s">
        <v>1934</v>
      </c>
      <c r="N2420">
        <v>-0.76135053347199222</v>
      </c>
      <c r="O2420">
        <v>0.14516395221338202</v>
      </c>
      <c r="P2420">
        <v>1</v>
      </c>
      <c r="Q2420">
        <v>0</v>
      </c>
      <c r="R2420">
        <v>0.99487831374701285</v>
      </c>
      <c r="S2420">
        <v>0.13390101474813149</v>
      </c>
      <c r="T2420">
        <v>0.11452461410642625</v>
      </c>
      <c r="U2420">
        <v>16.990619207889598</v>
      </c>
      <c r="V2420">
        <v>0</v>
      </c>
      <c r="X2420" s="7">
        <v>2389</v>
      </c>
      <c r="Y2420" s="7">
        <v>0.14358077972953931</v>
      </c>
      <c r="Z2420" s="7">
        <v>5.1069606366498682E-2</v>
      </c>
    </row>
    <row r="2421" spans="13:26" x14ac:dyDescent="0.25">
      <c r="M2421" t="s">
        <v>236</v>
      </c>
      <c r="N2421">
        <v>5.566152203874851</v>
      </c>
      <c r="O2421">
        <v>1.6119995422115296</v>
      </c>
      <c r="P2421">
        <v>1</v>
      </c>
      <c r="Q2421">
        <v>0</v>
      </c>
      <c r="R2421">
        <v>0.52547992117944597</v>
      </c>
      <c r="S2421">
        <v>0.12270825783665655</v>
      </c>
      <c r="T2421">
        <v>0.7004483064658017</v>
      </c>
      <c r="U2421">
        <v>18.092473212283455</v>
      </c>
      <c r="V2421">
        <v>1</v>
      </c>
      <c r="X2421" s="7">
        <v>2390</v>
      </c>
      <c r="Y2421" s="7">
        <v>0.56718616749164319</v>
      </c>
      <c r="Z2421" s="7">
        <v>-0.99967928856988908</v>
      </c>
    </row>
    <row r="2422" spans="13:26" x14ac:dyDescent="0.25">
      <c r="M2422" t="s">
        <v>666</v>
      </c>
      <c r="N2422">
        <v>0.30858292763686979</v>
      </c>
      <c r="O2422">
        <v>0.22519926849720101</v>
      </c>
      <c r="P2422">
        <v>1</v>
      </c>
      <c r="Q2422">
        <v>0</v>
      </c>
      <c r="R2422">
        <v>0.52181728635636115</v>
      </c>
      <c r="S2422">
        <v>0.11455860097729198</v>
      </c>
      <c r="T2422">
        <v>-0.13205211949913695</v>
      </c>
      <c r="U2422">
        <v>16.954595879566135</v>
      </c>
      <c r="V2422">
        <v>0</v>
      </c>
      <c r="X2422" s="7">
        <v>2391</v>
      </c>
      <c r="Y2422" s="7">
        <v>-0.17772321696850926</v>
      </c>
      <c r="Z2422" s="7">
        <v>0.42680663950659004</v>
      </c>
    </row>
    <row r="2423" spans="13:26" x14ac:dyDescent="0.25">
      <c r="M2423" t="s">
        <v>1935</v>
      </c>
      <c r="N2423">
        <v>-0.82306589984892786</v>
      </c>
      <c r="O2423">
        <v>1.037892963191259</v>
      </c>
      <c r="P2423">
        <v>1</v>
      </c>
      <c r="Q2423">
        <v>0</v>
      </c>
      <c r="R2423">
        <v>0.50721257339271231</v>
      </c>
      <c r="S2423">
        <v>0.36212162496078121</v>
      </c>
      <c r="T2423">
        <v>-0.33407438677196866</v>
      </c>
      <c r="U2423">
        <v>18.778139341480742</v>
      </c>
      <c r="V2423">
        <v>0</v>
      </c>
      <c r="X2423" s="7">
        <v>2392</v>
      </c>
      <c r="Y2423" s="7">
        <v>0.87006569164873093</v>
      </c>
      <c r="Z2423" s="7">
        <v>-0.80423829412743419</v>
      </c>
    </row>
    <row r="2424" spans="13:26" x14ac:dyDescent="0.25">
      <c r="M2424" t="s">
        <v>1936</v>
      </c>
      <c r="N2424">
        <v>0.31159510430531612</v>
      </c>
      <c r="O2424">
        <v>0.13433601733421618</v>
      </c>
      <c r="P2424">
        <v>1</v>
      </c>
      <c r="Q2424">
        <v>0</v>
      </c>
      <c r="R2424">
        <v>0.50068985500775109</v>
      </c>
      <c r="S2424">
        <v>0.27994857862263106</v>
      </c>
      <c r="T2424">
        <v>-0.27150291126483245</v>
      </c>
      <c r="U2424">
        <v>16.486200790511614</v>
      </c>
      <c r="V2424">
        <v>0</v>
      </c>
      <c r="X2424" s="7">
        <v>2393</v>
      </c>
      <c r="Y2424" s="7">
        <v>0.49417381560707829</v>
      </c>
      <c r="Z2424" s="7">
        <v>0.26576164029964155</v>
      </c>
    </row>
    <row r="2425" spans="13:26" x14ac:dyDescent="0.25">
      <c r="M2425" t="s">
        <v>2556</v>
      </c>
      <c r="N2425">
        <v>-0.12502191685922948</v>
      </c>
      <c r="O2425">
        <v>-0.26567187740353843</v>
      </c>
      <c r="P2425">
        <v>1</v>
      </c>
      <c r="Q2425">
        <v>0</v>
      </c>
      <c r="R2425">
        <v>0.79112863670889177</v>
      </c>
      <c r="S2425">
        <v>0.14529836735586946</v>
      </c>
      <c r="T2425">
        <v>0.19838440949463346</v>
      </c>
      <c r="U2425">
        <v>16.700151205028934</v>
      </c>
      <c r="V2425">
        <v>0</v>
      </c>
      <c r="X2425" s="7">
        <v>2394</v>
      </c>
      <c r="Y2425" s="7">
        <v>1.3035127654313607</v>
      </c>
      <c r="Z2425" s="7">
        <v>-1.2636511388701592</v>
      </c>
    </row>
    <row r="2426" spans="13:26" x14ac:dyDescent="0.25">
      <c r="M2426" t="s">
        <v>2557</v>
      </c>
      <c r="N2426">
        <v>-0.34512560299013512</v>
      </c>
      <c r="O2426">
        <v>0.75036468882163732</v>
      </c>
      <c r="P2426">
        <v>1</v>
      </c>
      <c r="Q2426">
        <v>0</v>
      </c>
      <c r="R2426">
        <v>0.66403928051254713</v>
      </c>
      <c r="S2426">
        <v>0.13374812754656898</v>
      </c>
      <c r="T2426">
        <v>0.21633425939957796</v>
      </c>
      <c r="U2426">
        <v>16.513043798853747</v>
      </c>
      <c r="V2426">
        <v>0</v>
      </c>
      <c r="X2426" s="7">
        <v>2395</v>
      </c>
      <c r="Y2426" s="7">
        <v>0.17900787899381337</v>
      </c>
      <c r="Z2426" s="7">
        <v>-0.1031849648749764</v>
      </c>
    </row>
    <row r="2427" spans="13:26" x14ac:dyDescent="0.25">
      <c r="M2427" t="s">
        <v>1937</v>
      </c>
      <c r="N2427">
        <v>-7.7124127159788239E-2</v>
      </c>
      <c r="O2427">
        <v>-8.968692562062866E-2</v>
      </c>
      <c r="P2427">
        <v>1</v>
      </c>
      <c r="Q2427">
        <v>0</v>
      </c>
      <c r="R2427">
        <v>0.93114020041150447</v>
      </c>
      <c r="S2427">
        <v>0.11356197425883498</v>
      </c>
      <c r="T2427">
        <v>-0.14483618373740334</v>
      </c>
      <c r="U2427">
        <v>17.640437285609408</v>
      </c>
      <c r="V2427">
        <v>0</v>
      </c>
      <c r="X2427" s="7">
        <v>2396</v>
      </c>
      <c r="Y2427" s="7">
        <v>1.3274663310562855</v>
      </c>
      <c r="Z2427" s="7">
        <v>2.86698610425141</v>
      </c>
    </row>
    <row r="2428" spans="13:26" x14ac:dyDescent="0.25">
      <c r="M2428" t="s">
        <v>1938</v>
      </c>
      <c r="N2428">
        <v>0.87756791129124145</v>
      </c>
      <c r="O2428">
        <v>-0.10317137303353083</v>
      </c>
      <c r="P2428">
        <v>1</v>
      </c>
      <c r="Q2428">
        <v>0</v>
      </c>
      <c r="R2428">
        <v>0.65234521955199976</v>
      </c>
      <c r="S2428">
        <v>7.0472250152931432E-2</v>
      </c>
      <c r="T2428">
        <v>7.9463403827158899E-2</v>
      </c>
      <c r="U2428">
        <v>16.702004243117177</v>
      </c>
      <c r="V2428">
        <v>0</v>
      </c>
      <c r="X2428" s="7">
        <v>2397</v>
      </c>
      <c r="Y2428" s="7">
        <v>0.39125090697860276</v>
      </c>
      <c r="Z2428" s="7">
        <v>0.66709609799400527</v>
      </c>
    </row>
    <row r="2429" spans="13:26" x14ac:dyDescent="0.25">
      <c r="M2429" t="s">
        <v>890</v>
      </c>
      <c r="N2429">
        <v>0.33866205164704882</v>
      </c>
      <c r="O2429">
        <v>-0.11008423335705399</v>
      </c>
      <c r="P2429">
        <v>1</v>
      </c>
      <c r="Q2429">
        <v>0</v>
      </c>
      <c r="R2429">
        <v>0.85002092996464518</v>
      </c>
      <c r="S2429">
        <v>0.31240871411731169</v>
      </c>
      <c r="T2429">
        <v>-0.24751820503296845</v>
      </c>
      <c r="U2429">
        <v>14.949443611391702</v>
      </c>
      <c r="V2429">
        <v>0</v>
      </c>
      <c r="X2429" s="7">
        <v>2398</v>
      </c>
      <c r="Y2429" s="7">
        <v>-0.7578164166039314</v>
      </c>
      <c r="Z2429" s="7">
        <v>0.63114851968029229</v>
      </c>
    </row>
    <row r="2430" spans="13:26" x14ac:dyDescent="0.25">
      <c r="M2430" t="s">
        <v>710</v>
      </c>
      <c r="N2430">
        <v>0.71441946861764838</v>
      </c>
      <c r="O2430">
        <v>-6.0542034872428034E-2</v>
      </c>
      <c r="P2430">
        <v>1</v>
      </c>
      <c r="Q2430">
        <v>0</v>
      </c>
      <c r="R2430">
        <v>0.58035421551380362</v>
      </c>
      <c r="S2430">
        <v>3.4155044542686426E-2</v>
      </c>
      <c r="T2430">
        <v>7.2106379980669626</v>
      </c>
      <c r="U2430">
        <v>16.64266088521941</v>
      </c>
      <c r="V2430">
        <v>1</v>
      </c>
      <c r="X2430" s="7">
        <v>2399</v>
      </c>
      <c r="Y2430" s="7">
        <v>1.0523834372438952</v>
      </c>
      <c r="Z2430" s="7">
        <v>0.54420807930914372</v>
      </c>
    </row>
    <row r="2431" spans="13:26" x14ac:dyDescent="0.25">
      <c r="M2431" t="s">
        <v>1940</v>
      </c>
      <c r="N2431">
        <v>-0.17698764326237407</v>
      </c>
      <c r="O2431">
        <v>9.6599141342655792E-2</v>
      </c>
      <c r="P2431">
        <v>1</v>
      </c>
      <c r="Q2431">
        <v>0</v>
      </c>
      <c r="R2431">
        <v>0.86650873995390143</v>
      </c>
      <c r="S2431">
        <v>8.3780775186722334E-2</v>
      </c>
      <c r="T2431">
        <v>-7.6741920034746995E-3</v>
      </c>
      <c r="U2431">
        <v>18.247226431171917</v>
      </c>
      <c r="V2431">
        <v>0</v>
      </c>
      <c r="X2431" s="7">
        <v>2400</v>
      </c>
      <c r="Y2431" s="7">
        <v>0.724438147469041</v>
      </c>
      <c r="Z2431" s="7">
        <v>0.43890560863202543</v>
      </c>
    </row>
    <row r="2432" spans="13:26" x14ac:dyDescent="0.25">
      <c r="M2432" t="s">
        <v>2558</v>
      </c>
      <c r="N2432">
        <v>-0.23865739398077299</v>
      </c>
      <c r="O2432">
        <v>1.4347925869947811E-2</v>
      </c>
      <c r="P2432">
        <v>1</v>
      </c>
      <c r="Q2432">
        <v>0</v>
      </c>
      <c r="R2432">
        <v>0.52317215581251519</v>
      </c>
      <c r="S2432">
        <v>0.16142518336532755</v>
      </c>
      <c r="T2432">
        <v>-0.2616624938235973</v>
      </c>
      <c r="U2432">
        <v>16.272533698043549</v>
      </c>
      <c r="V2432">
        <v>0</v>
      </c>
      <c r="X2432" s="7">
        <v>2401</v>
      </c>
      <c r="Y2432" s="7">
        <v>5.8657654128103365E-3</v>
      </c>
      <c r="Z2432" s="7">
        <v>-0.6502035370176853</v>
      </c>
    </row>
    <row r="2433" spans="13:26" x14ac:dyDescent="0.25">
      <c r="M2433" t="s">
        <v>2559</v>
      </c>
      <c r="N2433">
        <v>0.18710099119598961</v>
      </c>
      <c r="O2433">
        <v>-0.10080643108504612</v>
      </c>
      <c r="P2433">
        <v>1</v>
      </c>
      <c r="Q2433">
        <v>0</v>
      </c>
      <c r="R2433">
        <v>0.84604051388355261</v>
      </c>
      <c r="S2433">
        <v>0.14874230803945193</v>
      </c>
      <c r="T2433">
        <v>5.3596881769625345E-3</v>
      </c>
      <c r="U2433">
        <v>16.984975531176545</v>
      </c>
      <c r="V2433">
        <v>0</v>
      </c>
      <c r="X2433" s="7">
        <v>2402</v>
      </c>
      <c r="Y2433" s="7">
        <v>0.52657602395360836</v>
      </c>
      <c r="Z2433" s="7">
        <v>-0.65729089835628729</v>
      </c>
    </row>
    <row r="2434" spans="13:26" x14ac:dyDescent="0.25">
      <c r="M2434" t="s">
        <v>2560</v>
      </c>
      <c r="N2434">
        <v>-0.60881918563295867</v>
      </c>
      <c r="O2434">
        <v>0.34121369057198325</v>
      </c>
      <c r="P2434">
        <v>1</v>
      </c>
      <c r="Q2434">
        <v>0</v>
      </c>
      <c r="R2434">
        <v>1.204649164775631</v>
      </c>
      <c r="S2434">
        <v>0.24590524345822937</v>
      </c>
      <c r="T2434">
        <v>0.5985569204898572</v>
      </c>
      <c r="U2434">
        <v>16.736243518148516</v>
      </c>
      <c r="V2434">
        <v>0</v>
      </c>
      <c r="X2434" s="7">
        <v>2403</v>
      </c>
      <c r="Y2434" s="7">
        <v>4.3844891965975963E-2</v>
      </c>
      <c r="Z2434" s="7">
        <v>-0.30263467939907068</v>
      </c>
    </row>
    <row r="2435" spans="13:26" x14ac:dyDescent="0.25">
      <c r="M2435" t="s">
        <v>1942</v>
      </c>
      <c r="N2435">
        <v>-0.16534251454142559</v>
      </c>
      <c r="O2435">
        <v>0.77993441415146159</v>
      </c>
      <c r="P2435">
        <v>1</v>
      </c>
      <c r="Q2435">
        <v>0</v>
      </c>
      <c r="R2435">
        <v>0.92428907464887899</v>
      </c>
      <c r="S2435">
        <v>9.4917307177114926E-2</v>
      </c>
      <c r="T2435">
        <v>0.40095172448446342</v>
      </c>
      <c r="U2435">
        <v>16.458434014398239</v>
      </c>
      <c r="V2435">
        <v>0</v>
      </c>
      <c r="X2435" s="7">
        <v>2404</v>
      </c>
      <c r="Y2435" s="7">
        <v>0.55415353954721891</v>
      </c>
      <c r="Z2435" s="7">
        <v>0.49552029096656802</v>
      </c>
    </row>
    <row r="2436" spans="13:26" x14ac:dyDescent="0.25">
      <c r="M2436" t="s">
        <v>1943</v>
      </c>
      <c r="N2436">
        <v>-0.49128032718248038</v>
      </c>
      <c r="O2436">
        <v>-4.495383679230449E-2</v>
      </c>
      <c r="P2436">
        <v>1</v>
      </c>
      <c r="Q2436">
        <v>0</v>
      </c>
      <c r="R2436">
        <v>4.5133602260803771</v>
      </c>
      <c r="S2436">
        <v>2.7124075417674611E-2</v>
      </c>
      <c r="T2436">
        <v>1.4975914113482913</v>
      </c>
      <c r="U2436">
        <v>16.329476699558015</v>
      </c>
      <c r="V2436">
        <v>0</v>
      </c>
      <c r="X2436" s="7">
        <v>2405</v>
      </c>
      <c r="Y2436" s="7">
        <v>0.18684386279009529</v>
      </c>
      <c r="Z2436" s="7">
        <v>-0.47406777566136266</v>
      </c>
    </row>
    <row r="2437" spans="13:26" x14ac:dyDescent="0.25">
      <c r="M2437" t="s">
        <v>1944</v>
      </c>
      <c r="N2437">
        <v>-0.19107311992698314</v>
      </c>
      <c r="O2437">
        <v>0.22032821459895727</v>
      </c>
      <c r="P2437">
        <v>1</v>
      </c>
      <c r="Q2437">
        <v>0</v>
      </c>
      <c r="R2437">
        <v>0.77162945727213339</v>
      </c>
      <c r="S2437">
        <v>0.12657962609819851</v>
      </c>
      <c r="T2437">
        <v>-0.31498643797462017</v>
      </c>
      <c r="U2437">
        <v>16.380895088276194</v>
      </c>
      <c r="V2437">
        <v>0</v>
      </c>
      <c r="X2437" s="7">
        <v>2406</v>
      </c>
      <c r="Y2437" s="7">
        <v>-3.5959419099864609E-2</v>
      </c>
      <c r="Z2437" s="7">
        <v>11.021267092785749</v>
      </c>
    </row>
    <row r="2438" spans="13:26" x14ac:dyDescent="0.25">
      <c r="M2438" t="s">
        <v>1945</v>
      </c>
      <c r="N2438">
        <v>-0.39157850351944806</v>
      </c>
      <c r="O2438">
        <v>0.22636696797703421</v>
      </c>
      <c r="P2438">
        <v>1</v>
      </c>
      <c r="Q2438">
        <v>0</v>
      </c>
      <c r="R2438">
        <v>1.3238358834960058</v>
      </c>
      <c r="S2438">
        <v>0.16354740646178703</v>
      </c>
      <c r="T2438">
        <v>-0.2403650778899093</v>
      </c>
      <c r="U2438">
        <v>18.005190219199878</v>
      </c>
      <c r="V2438">
        <v>0</v>
      </c>
      <c r="X2438" s="7">
        <v>2407</v>
      </c>
      <c r="Y2438" s="7">
        <v>0.33177842202122942</v>
      </c>
      <c r="Z2438" s="7">
        <v>-0.10538286949847026</v>
      </c>
    </row>
    <row r="2439" spans="13:26" x14ac:dyDescent="0.25">
      <c r="M2439" t="s">
        <v>1947</v>
      </c>
      <c r="N2439">
        <v>0.32914841425186819</v>
      </c>
      <c r="O2439">
        <v>-0.10731259889500797</v>
      </c>
      <c r="P2439">
        <v>1</v>
      </c>
      <c r="Q2439">
        <v>0</v>
      </c>
      <c r="R2439">
        <v>0.61332989496906432</v>
      </c>
      <c r="S2439">
        <v>0.19951359424375928</v>
      </c>
      <c r="T2439">
        <v>-0.47646691579255079</v>
      </c>
      <c r="U2439">
        <v>16.174766704368182</v>
      </c>
      <c r="V2439">
        <v>0</v>
      </c>
      <c r="X2439" s="7">
        <v>2408</v>
      </c>
      <c r="Y2439" s="7">
        <v>-0.64664624279577176</v>
      </c>
      <c r="Z2439" s="7">
        <v>0.82833508146285617</v>
      </c>
    </row>
    <row r="2440" spans="13:26" x14ac:dyDescent="0.25">
      <c r="M2440" t="s">
        <v>2561</v>
      </c>
      <c r="N2440">
        <v>0.80634133826350129</v>
      </c>
      <c r="O2440">
        <v>6.8069416056904086E-2</v>
      </c>
      <c r="P2440">
        <v>1</v>
      </c>
      <c r="Q2440">
        <v>0</v>
      </c>
      <c r="R2440">
        <v>3.1102282772141394</v>
      </c>
      <c r="S2440">
        <v>8.3238549573684401E-2</v>
      </c>
      <c r="T2440">
        <v>0.71566991136083258</v>
      </c>
      <c r="U2440">
        <v>17.158425352479732</v>
      </c>
      <c r="V2440">
        <v>0</v>
      </c>
      <c r="X2440" s="7">
        <v>2409</v>
      </c>
      <c r="Y2440" s="7">
        <v>0.53841497216101786</v>
      </c>
      <c r="Z2440" s="7">
        <v>-0.43181243135986963</v>
      </c>
    </row>
    <row r="2441" spans="13:26" x14ac:dyDescent="0.25">
      <c r="M2441" t="s">
        <v>645</v>
      </c>
      <c r="N2441">
        <v>1.0407728049422782</v>
      </c>
      <c r="O2441">
        <v>0.11183109381537047</v>
      </c>
      <c r="P2441">
        <v>1</v>
      </c>
      <c r="Q2441">
        <v>0</v>
      </c>
      <c r="R2441">
        <v>0.38272430621193848</v>
      </c>
      <c r="S2441">
        <v>0.61678493317476757</v>
      </c>
      <c r="T2441">
        <v>-0.46405406716483477</v>
      </c>
      <c r="U2441">
        <v>17.310139705699473</v>
      </c>
      <c r="V2441">
        <v>0</v>
      </c>
      <c r="X2441" s="7">
        <v>2410</v>
      </c>
      <c r="Y2441" s="7">
        <v>0.20881668709407522</v>
      </c>
      <c r="Z2441" s="7">
        <v>-0.57303383953096532</v>
      </c>
    </row>
    <row r="2442" spans="13:26" x14ac:dyDescent="0.25">
      <c r="M2442" t="s">
        <v>1948</v>
      </c>
      <c r="N2442">
        <v>-0.27014399916513382</v>
      </c>
      <c r="O2442">
        <v>0.31672735671655311</v>
      </c>
      <c r="P2442">
        <v>1</v>
      </c>
      <c r="Q2442">
        <v>0</v>
      </c>
      <c r="R2442">
        <v>0.72521760422406711</v>
      </c>
      <c r="S2442">
        <v>0.32548244204637006</v>
      </c>
      <c r="T2442">
        <v>-0.27155500814019068</v>
      </c>
      <c r="U2442">
        <v>16.448002447588173</v>
      </c>
      <c r="V2442">
        <v>0</v>
      </c>
      <c r="X2442" s="7">
        <v>2411</v>
      </c>
      <c r="Y2442" s="7">
        <v>0.59268971102556811</v>
      </c>
      <c r="Z2442" s="7">
        <v>-0.14170873019076125</v>
      </c>
    </row>
    <row r="2443" spans="13:26" x14ac:dyDescent="0.25">
      <c r="M2443" t="s">
        <v>694</v>
      </c>
      <c r="N2443">
        <v>-0.10074542644708952</v>
      </c>
      <c r="O2443">
        <v>0.62952483534773296</v>
      </c>
      <c r="P2443">
        <v>1</v>
      </c>
      <c r="Q2443">
        <v>0</v>
      </c>
      <c r="R2443">
        <v>0.41561739611597326</v>
      </c>
      <c r="S2443">
        <v>0.16310143691630707</v>
      </c>
      <c r="T2443">
        <v>0.13178005848046842</v>
      </c>
      <c r="U2443">
        <v>17.200077163688835</v>
      </c>
      <c r="V2443">
        <v>0</v>
      </c>
      <c r="X2443" s="7">
        <v>2412</v>
      </c>
      <c r="Y2443" s="7">
        <v>1.0254139822591013</v>
      </c>
      <c r="Z2443" s="7">
        <v>-0.97162763380989914</v>
      </c>
    </row>
    <row r="2444" spans="13:26" x14ac:dyDescent="0.25">
      <c r="M2444" t="s">
        <v>2562</v>
      </c>
      <c r="N2444">
        <v>-0.23148827038956979</v>
      </c>
      <c r="O2444">
        <v>-8.0806105605815744E-3</v>
      </c>
      <c r="P2444">
        <v>1</v>
      </c>
      <c r="Q2444">
        <v>0</v>
      </c>
      <c r="R2444">
        <v>1.0189794663064586</v>
      </c>
      <c r="S2444">
        <v>0.12281339145694452</v>
      </c>
      <c r="T2444">
        <v>2.6203636889703059</v>
      </c>
      <c r="U2444">
        <v>16.564741687826881</v>
      </c>
      <c r="V2444">
        <v>0</v>
      </c>
      <c r="X2444" s="7">
        <v>2413</v>
      </c>
      <c r="Y2444" s="7">
        <v>-5.8034737047914869E-2</v>
      </c>
      <c r="Z2444" s="7">
        <v>-0.15592094527219322</v>
      </c>
    </row>
    <row r="2445" spans="13:26" x14ac:dyDescent="0.25">
      <c r="M2445" t="s">
        <v>830</v>
      </c>
      <c r="N2445">
        <v>0.47699191084070269</v>
      </c>
      <c r="O2445">
        <v>9.7405217541852884E-2</v>
      </c>
      <c r="P2445">
        <v>1</v>
      </c>
      <c r="Q2445">
        <v>0</v>
      </c>
      <c r="R2445">
        <v>0.35648092602813236</v>
      </c>
      <c r="S2445">
        <v>0.49646578756709553</v>
      </c>
      <c r="T2445">
        <v>0.31875665353500132</v>
      </c>
      <c r="U2445">
        <v>16.594460067269111</v>
      </c>
      <c r="V2445">
        <v>0</v>
      </c>
      <c r="X2445" s="7">
        <v>2414</v>
      </c>
      <c r="Y2445" s="7">
        <v>1.4090670106806913</v>
      </c>
      <c r="Z2445" s="7">
        <v>-1.7413137982971822</v>
      </c>
    </row>
    <row r="2446" spans="13:26" x14ac:dyDescent="0.25">
      <c r="M2446" t="s">
        <v>2563</v>
      </c>
      <c r="N2446">
        <v>6.3576436509669744E-3</v>
      </c>
      <c r="O2446">
        <v>6.9089581654325119E-2</v>
      </c>
      <c r="P2446">
        <v>1</v>
      </c>
      <c r="Q2446">
        <v>0</v>
      </c>
      <c r="R2446">
        <v>0.77205499282173207</v>
      </c>
      <c r="S2446">
        <v>9.2878550842395338E-2</v>
      </c>
      <c r="T2446">
        <v>-0.53782592004555274</v>
      </c>
      <c r="U2446">
        <v>19.918507458320814</v>
      </c>
      <c r="V2446">
        <v>0</v>
      </c>
      <c r="X2446" s="7">
        <v>2415</v>
      </c>
      <c r="Y2446" s="7">
        <v>0.16201987189754052</v>
      </c>
      <c r="Z2446" s="7">
        <v>-0.79536184270385668</v>
      </c>
    </row>
    <row r="2447" spans="13:26" x14ac:dyDescent="0.25">
      <c r="M2447" t="s">
        <v>667</v>
      </c>
      <c r="N2447">
        <v>0.45933579840477862</v>
      </c>
      <c r="O2447">
        <v>-0.27154398663080892</v>
      </c>
      <c r="P2447">
        <v>1</v>
      </c>
      <c r="Q2447">
        <v>0</v>
      </c>
      <c r="R2447">
        <v>0.456220502785811</v>
      </c>
      <c r="S2447">
        <v>0.2201956563086036</v>
      </c>
      <c r="T2447">
        <v>-0.48105454015603621</v>
      </c>
      <c r="U2447">
        <v>16.825201831512249</v>
      </c>
      <c r="V2447">
        <v>0</v>
      </c>
      <c r="X2447" s="7">
        <v>2416</v>
      </c>
      <c r="Y2447" s="7">
        <v>-0.2652207877471402</v>
      </c>
      <c r="Z2447" s="7">
        <v>0.35974205124748349</v>
      </c>
    </row>
    <row r="2448" spans="13:26" x14ac:dyDescent="0.25">
      <c r="M2448" t="s">
        <v>108</v>
      </c>
      <c r="N2448">
        <v>3.1659086060554009</v>
      </c>
      <c r="O2448">
        <v>0.28270768397528845</v>
      </c>
      <c r="P2448">
        <v>1</v>
      </c>
      <c r="Q2448">
        <v>0</v>
      </c>
      <c r="R2448">
        <v>3.6269513492514895</v>
      </c>
      <c r="S2448">
        <v>0.1124761487341384</v>
      </c>
      <c r="T2448">
        <v>-0.26890166491748635</v>
      </c>
      <c r="U2448">
        <v>17.886369513663492</v>
      </c>
      <c r="V2448">
        <v>0</v>
      </c>
      <c r="X2448" s="7">
        <v>2417</v>
      </c>
      <c r="Y2448" s="7">
        <v>0.19377901012697499</v>
      </c>
      <c r="Z2448" s="7">
        <v>-0.95512954359896718</v>
      </c>
    </row>
    <row r="2449" spans="13:26" x14ac:dyDescent="0.25">
      <c r="M2449" t="s">
        <v>80</v>
      </c>
      <c r="N2449">
        <v>-0.84776642829518223</v>
      </c>
      <c r="O2449">
        <v>-0.31830460078518391</v>
      </c>
      <c r="P2449">
        <v>1</v>
      </c>
      <c r="Q2449">
        <v>0</v>
      </c>
      <c r="R2449">
        <v>0.95980639307098448</v>
      </c>
      <c r="S2449">
        <v>0.10312422386683817</v>
      </c>
      <c r="T2449">
        <v>-0.25830926427265427</v>
      </c>
      <c r="U2449">
        <v>19.0691049757685</v>
      </c>
      <c r="V2449">
        <v>0</v>
      </c>
      <c r="X2449" s="7">
        <v>2418</v>
      </c>
      <c r="Y2449" s="7">
        <v>1.5929385389210187</v>
      </c>
      <c r="Z2449" s="7">
        <v>3.9732136649538323</v>
      </c>
    </row>
    <row r="2450" spans="13:26" x14ac:dyDescent="0.25">
      <c r="M2450" t="s">
        <v>220</v>
      </c>
      <c r="N2450">
        <v>0.10330602677374949</v>
      </c>
      <c r="O2450">
        <v>2.1563881936674525</v>
      </c>
      <c r="P2450">
        <v>1</v>
      </c>
      <c r="Q2450">
        <v>0</v>
      </c>
      <c r="R2450">
        <v>1.1727477712215759</v>
      </c>
      <c r="S2450">
        <v>6.4632927721019501E-2</v>
      </c>
      <c r="T2450">
        <v>6.4097341853272365</v>
      </c>
      <c r="U2450">
        <v>17.663953691242487</v>
      </c>
      <c r="V2450">
        <v>0</v>
      </c>
      <c r="X2450" s="7">
        <v>2419</v>
      </c>
      <c r="Y2450" s="7">
        <v>0.1071040159024455</v>
      </c>
      <c r="Z2450" s="7">
        <v>0.20147891173442428</v>
      </c>
    </row>
    <row r="2451" spans="13:26" x14ac:dyDescent="0.25">
      <c r="M2451" t="s">
        <v>1951</v>
      </c>
      <c r="N2451">
        <v>0.83357806410795654</v>
      </c>
      <c r="O2451">
        <v>0.24676008525669493</v>
      </c>
      <c r="P2451">
        <v>1</v>
      </c>
      <c r="Q2451">
        <v>0</v>
      </c>
      <c r="R2451">
        <v>0.72679233721498171</v>
      </c>
      <c r="S2451">
        <v>0.12912170464803863</v>
      </c>
      <c r="T2451">
        <v>-0.21817406451922794</v>
      </c>
      <c r="U2451">
        <v>16.92320228497438</v>
      </c>
      <c r="V2451">
        <v>0</v>
      </c>
      <c r="X2451" s="7">
        <v>2420</v>
      </c>
      <c r="Y2451" s="7">
        <v>-0.33066607969137546</v>
      </c>
      <c r="Z2451" s="7">
        <v>-0.4923998201575524</v>
      </c>
    </row>
    <row r="2452" spans="13:26" x14ac:dyDescent="0.25">
      <c r="M2452" t="s">
        <v>1952</v>
      </c>
      <c r="N2452">
        <v>-0.59695862608447869</v>
      </c>
      <c r="O2452">
        <v>4.0312689302168608E-2</v>
      </c>
      <c r="P2452">
        <v>1</v>
      </c>
      <c r="Q2452">
        <v>0</v>
      </c>
      <c r="R2452">
        <v>0.52442830657906481</v>
      </c>
      <c r="S2452">
        <v>0.13074324651988048</v>
      </c>
      <c r="T2452">
        <v>-0.18431155057197868</v>
      </c>
      <c r="U2452">
        <v>17.279655189484078</v>
      </c>
      <c r="V2452">
        <v>0</v>
      </c>
      <c r="X2452" s="7">
        <v>2421</v>
      </c>
      <c r="Y2452" s="7">
        <v>-0.3238331383900645</v>
      </c>
      <c r="Z2452" s="7">
        <v>0.63542824269538056</v>
      </c>
    </row>
    <row r="2453" spans="13:26" x14ac:dyDescent="0.25">
      <c r="M2453" t="s">
        <v>1953</v>
      </c>
      <c r="N2453">
        <v>1.1828074946481022</v>
      </c>
      <c r="O2453">
        <v>0.92057993780091363</v>
      </c>
      <c r="P2453">
        <v>1</v>
      </c>
      <c r="Q2453">
        <v>0</v>
      </c>
      <c r="R2453">
        <v>0.54645066817794063</v>
      </c>
      <c r="S2453">
        <v>0.13359844083439126</v>
      </c>
      <c r="T2453">
        <v>1.3300124717733874</v>
      </c>
      <c r="U2453">
        <v>16.274695161939601</v>
      </c>
      <c r="V2453">
        <v>0</v>
      </c>
      <c r="X2453" s="7">
        <v>2422</v>
      </c>
      <c r="Y2453" s="7">
        <v>0.106800620828198</v>
      </c>
      <c r="Z2453" s="7">
        <v>-0.23182253768742747</v>
      </c>
    </row>
    <row r="2454" spans="13:26" x14ac:dyDescent="0.25">
      <c r="M2454" t="s">
        <v>822</v>
      </c>
      <c r="N2454">
        <v>0.43565923150689434</v>
      </c>
      <c r="O2454">
        <v>-0.10732591632604277</v>
      </c>
      <c r="P2454">
        <v>1</v>
      </c>
      <c r="Q2454">
        <v>0</v>
      </c>
      <c r="R2454">
        <v>0.38321951055319464</v>
      </c>
      <c r="S2454">
        <v>0.17347957981354753</v>
      </c>
      <c r="T2454">
        <v>-0.41200948804425186</v>
      </c>
      <c r="U2454">
        <v>16.122660440163916</v>
      </c>
      <c r="V2454">
        <v>0</v>
      </c>
      <c r="X2454" s="7">
        <v>2423</v>
      </c>
      <c r="Y2454" s="7">
        <v>0.30774463025535692</v>
      </c>
      <c r="Z2454" s="7">
        <v>-0.65287023324549209</v>
      </c>
    </row>
    <row r="2455" spans="13:26" x14ac:dyDescent="0.25">
      <c r="M2455" t="s">
        <v>2565</v>
      </c>
      <c r="N2455">
        <v>0.25490267232559394</v>
      </c>
      <c r="O2455">
        <v>4.557283731198008E-3</v>
      </c>
      <c r="P2455">
        <v>1</v>
      </c>
      <c r="Q2455">
        <v>0</v>
      </c>
      <c r="R2455">
        <v>0.66479501562284249</v>
      </c>
      <c r="S2455">
        <v>9.0312827033254453E-2</v>
      </c>
      <c r="T2455">
        <v>0.11887631498908824</v>
      </c>
      <c r="U2455">
        <v>17.799442854785401</v>
      </c>
      <c r="V2455">
        <v>0</v>
      </c>
      <c r="X2455" s="7">
        <v>2424</v>
      </c>
      <c r="Y2455" s="7">
        <v>9.3310120200168239E-2</v>
      </c>
      <c r="Z2455" s="7">
        <v>-0.17043424735995649</v>
      </c>
    </row>
    <row r="2456" spans="13:26" x14ac:dyDescent="0.25">
      <c r="M2456" t="s">
        <v>2566</v>
      </c>
      <c r="N2456">
        <v>-9.2361248839130439E-2</v>
      </c>
      <c r="O2456">
        <v>-8.7257465830181994E-4</v>
      </c>
      <c r="P2456">
        <v>1</v>
      </c>
      <c r="Q2456">
        <v>0</v>
      </c>
      <c r="R2456">
        <v>0.89429524239698077</v>
      </c>
      <c r="S2456">
        <v>0.11799165114381475</v>
      </c>
      <c r="T2456">
        <v>1.5179855762406713</v>
      </c>
      <c r="U2456">
        <v>17.54725335109784</v>
      </c>
      <c r="V2456">
        <v>0</v>
      </c>
      <c r="X2456" s="7">
        <v>2425</v>
      </c>
      <c r="Y2456" s="7">
        <v>0.23470448637688429</v>
      </c>
      <c r="Z2456" s="7">
        <v>0.64286342491435722</v>
      </c>
    </row>
    <row r="2457" spans="13:26" x14ac:dyDescent="0.25">
      <c r="M2457" t="s">
        <v>2567</v>
      </c>
      <c r="N2457">
        <v>-0.46303146694360842</v>
      </c>
      <c r="O2457">
        <v>0.55062650856823891</v>
      </c>
      <c r="P2457">
        <v>1</v>
      </c>
      <c r="Q2457">
        <v>0</v>
      </c>
      <c r="R2457">
        <v>0.41668055537548204</v>
      </c>
      <c r="S2457">
        <v>9.8340933737394429E-2</v>
      </c>
      <c r="T2457">
        <v>0.14954555466129257</v>
      </c>
      <c r="U2457">
        <v>20.18017828337199</v>
      </c>
      <c r="V2457">
        <v>0</v>
      </c>
      <c r="X2457" s="7">
        <v>2426</v>
      </c>
      <c r="Y2457" s="7">
        <v>-0.41482555778281638</v>
      </c>
      <c r="Z2457" s="7">
        <v>0.75348760942986526</v>
      </c>
    </row>
    <row r="2458" spans="13:26" x14ac:dyDescent="0.25">
      <c r="M2458" t="s">
        <v>1954</v>
      </c>
      <c r="N2458">
        <v>-0.11046201875635486</v>
      </c>
      <c r="O2458">
        <v>-1.7203119606801795E-3</v>
      </c>
      <c r="P2458">
        <v>1</v>
      </c>
      <c r="Q2458">
        <v>0</v>
      </c>
      <c r="R2458">
        <v>1.1664217288394465</v>
      </c>
      <c r="S2458">
        <v>0.1549381920681456</v>
      </c>
      <c r="T2458">
        <v>-9.847694167425472E-2</v>
      </c>
      <c r="U2458">
        <v>18.903913797964979</v>
      </c>
      <c r="V2458">
        <v>0</v>
      </c>
      <c r="X2458" s="7">
        <v>2427</v>
      </c>
      <c r="Y2458" s="7">
        <v>4.0688678398990046</v>
      </c>
      <c r="Z2458" s="7">
        <v>-3.3544483712813564</v>
      </c>
    </row>
    <row r="2459" spans="13:26" x14ac:dyDescent="0.25">
      <c r="M2459" t="s">
        <v>560</v>
      </c>
      <c r="N2459">
        <v>7.5263738929443977E-2</v>
      </c>
      <c r="O2459">
        <v>-5.7741603939574337E-2</v>
      </c>
      <c r="P2459">
        <v>1</v>
      </c>
      <c r="Q2459">
        <v>0</v>
      </c>
      <c r="R2459">
        <v>0.5923581951060477</v>
      </c>
      <c r="S2459">
        <v>0.117084515910441</v>
      </c>
      <c r="T2459">
        <v>1.4225021618922615</v>
      </c>
      <c r="U2459">
        <v>16.994811310860118</v>
      </c>
      <c r="V2459">
        <v>0</v>
      </c>
      <c r="X2459" s="7">
        <v>2428</v>
      </c>
      <c r="Y2459" s="7">
        <v>0.24673036318302929</v>
      </c>
      <c r="Z2459" s="7">
        <v>-0.42371800644540336</v>
      </c>
    </row>
    <row r="2460" spans="13:26" x14ac:dyDescent="0.25">
      <c r="M2460" t="s">
        <v>233</v>
      </c>
      <c r="N2460">
        <v>7.4524704373340314E-2</v>
      </c>
      <c r="O2460">
        <v>-7.8480776007485431E-2</v>
      </c>
      <c r="P2460">
        <v>1</v>
      </c>
      <c r="Q2460">
        <v>0</v>
      </c>
      <c r="R2460">
        <v>0.92083863675344191</v>
      </c>
      <c r="S2460">
        <v>9.8779934062889041E-2</v>
      </c>
      <c r="T2460">
        <v>-5.9458351909984782E-2</v>
      </c>
      <c r="U2460">
        <v>18.098726584658774</v>
      </c>
      <c r="V2460">
        <v>0</v>
      </c>
      <c r="X2460" s="7">
        <v>2429</v>
      </c>
      <c r="Y2460" s="7">
        <v>-9.0698527904146592E-2</v>
      </c>
      <c r="Z2460" s="7">
        <v>-0.14795886607662639</v>
      </c>
    </row>
    <row r="2461" spans="13:26" x14ac:dyDescent="0.25">
      <c r="M2461" t="s">
        <v>2568</v>
      </c>
      <c r="N2461">
        <v>-0.16366562082104555</v>
      </c>
      <c r="O2461">
        <v>-1.1401180258134077E-3</v>
      </c>
      <c r="P2461">
        <v>1</v>
      </c>
      <c r="Q2461">
        <v>0</v>
      </c>
      <c r="R2461">
        <v>0.61042145374371259</v>
      </c>
      <c r="S2461">
        <v>0.11261891059665502</v>
      </c>
      <c r="T2461">
        <v>0.17475748123091828</v>
      </c>
      <c r="U2461">
        <v>17.082866239059424</v>
      </c>
      <c r="V2461">
        <v>0</v>
      </c>
      <c r="X2461" s="7">
        <v>2430</v>
      </c>
      <c r="Y2461" s="7">
        <v>6.0654202206487734E-2</v>
      </c>
      <c r="Z2461" s="7">
        <v>0.12644678898950187</v>
      </c>
    </row>
    <row r="2462" spans="13:26" x14ac:dyDescent="0.25">
      <c r="M2462" t="s">
        <v>1956</v>
      </c>
      <c r="N2462">
        <v>0.93262883523889495</v>
      </c>
      <c r="O2462">
        <v>0.35106969293344564</v>
      </c>
      <c r="P2462">
        <v>1</v>
      </c>
      <c r="Q2462">
        <v>0</v>
      </c>
      <c r="R2462">
        <v>0.91655443817802273</v>
      </c>
      <c r="S2462">
        <v>6.4740150745953795E-2</v>
      </c>
      <c r="T2462">
        <v>1.9410021905814514</v>
      </c>
      <c r="U2462">
        <v>17.975387413053721</v>
      </c>
      <c r="V2462">
        <v>0</v>
      </c>
      <c r="X2462" s="7">
        <v>2431</v>
      </c>
      <c r="Y2462" s="7">
        <v>0.20089293446500758</v>
      </c>
      <c r="Z2462" s="7">
        <v>-0.80971212009796623</v>
      </c>
    </row>
    <row r="2463" spans="13:26" x14ac:dyDescent="0.25">
      <c r="M2463" t="s">
        <v>2569</v>
      </c>
      <c r="N2463">
        <v>0.45028777196553527</v>
      </c>
      <c r="O2463">
        <v>0.356500793913897</v>
      </c>
      <c r="P2463">
        <v>1</v>
      </c>
      <c r="Q2463">
        <v>0</v>
      </c>
      <c r="R2463">
        <v>0.38966632252081529</v>
      </c>
      <c r="S2463">
        <v>0.10137997538634309</v>
      </c>
      <c r="T2463">
        <v>2.0706843305589091</v>
      </c>
      <c r="U2463">
        <v>17.12564440908805</v>
      </c>
      <c r="V2463">
        <v>0</v>
      </c>
      <c r="X2463" s="7">
        <v>2432</v>
      </c>
      <c r="Y2463" s="7">
        <v>0.49230859906501001</v>
      </c>
      <c r="Z2463" s="7">
        <v>-0.65765111360643558</v>
      </c>
    </row>
    <row r="2464" spans="13:26" x14ac:dyDescent="0.25">
      <c r="M2464" t="s">
        <v>1957</v>
      </c>
      <c r="N2464">
        <v>1.0610521974176208</v>
      </c>
      <c r="O2464">
        <v>-4.6754165821744652E-2</v>
      </c>
      <c r="P2464">
        <v>1</v>
      </c>
      <c r="Q2464">
        <v>0</v>
      </c>
      <c r="R2464">
        <v>0.72937919105133597</v>
      </c>
      <c r="S2464">
        <v>8.447546501204993E-2</v>
      </c>
      <c r="T2464">
        <v>0.22351769360168572</v>
      </c>
      <c r="U2464">
        <v>16.53012032214297</v>
      </c>
      <c r="V2464">
        <v>0</v>
      </c>
      <c r="X2464" s="7">
        <v>2433</v>
      </c>
      <c r="Y2464" s="7">
        <v>1.2512796846249359</v>
      </c>
      <c r="Z2464" s="7">
        <v>-1.7425600118074163</v>
      </c>
    </row>
    <row r="2465" spans="13:26" x14ac:dyDescent="0.25">
      <c r="M2465" t="s">
        <v>2570</v>
      </c>
      <c r="N2465">
        <v>-0.20931946990666558</v>
      </c>
      <c r="O2465">
        <v>-6.5503872221523943E-2</v>
      </c>
      <c r="P2465">
        <v>1</v>
      </c>
      <c r="Q2465">
        <v>0</v>
      </c>
      <c r="R2465">
        <v>0.65642380649652698</v>
      </c>
      <c r="S2465">
        <v>0.13899040776960134</v>
      </c>
      <c r="T2465">
        <v>-0.21820771717402354</v>
      </c>
      <c r="U2465">
        <v>16.696586249266122</v>
      </c>
      <c r="V2465">
        <v>0</v>
      </c>
      <c r="X2465" s="7">
        <v>2434</v>
      </c>
      <c r="Y2465" s="7">
        <v>2.3071967587205866E-2</v>
      </c>
      <c r="Z2465" s="7">
        <v>-0.21414508751418901</v>
      </c>
    </row>
    <row r="2466" spans="13:26" x14ac:dyDescent="0.25">
      <c r="M2466" t="s">
        <v>306</v>
      </c>
      <c r="N2466">
        <v>-0.57557124220673062</v>
      </c>
      <c r="O2466">
        <v>6.7135275828751687E-2</v>
      </c>
      <c r="P2466">
        <v>1</v>
      </c>
      <c r="Q2466">
        <v>0</v>
      </c>
      <c r="R2466">
        <v>1.4235667459759733</v>
      </c>
      <c r="S2466">
        <v>0.12308873590328866</v>
      </c>
      <c r="T2466">
        <v>7.3904155107523767E-2</v>
      </c>
      <c r="U2466">
        <v>17.360478601092215</v>
      </c>
      <c r="V2466">
        <v>0</v>
      </c>
      <c r="X2466" s="7">
        <v>2435</v>
      </c>
      <c r="Y2466" s="7">
        <v>4.6441585833378318E-2</v>
      </c>
      <c r="Z2466" s="7">
        <v>-0.43802008935282638</v>
      </c>
    </row>
    <row r="2467" spans="13:26" x14ac:dyDescent="0.25">
      <c r="M2467" t="s">
        <v>482</v>
      </c>
      <c r="N2467">
        <v>-0.39193208220956799</v>
      </c>
      <c r="O2467">
        <v>-0.24040582391392315</v>
      </c>
      <c r="P2467">
        <v>1</v>
      </c>
      <c r="Q2467">
        <v>0</v>
      </c>
      <c r="R2467">
        <v>0.51378000776961208</v>
      </c>
      <c r="S2467">
        <v>0.14853375106705335</v>
      </c>
      <c r="T2467">
        <v>0.22573751228822517</v>
      </c>
      <c r="U2467">
        <v>17.258469335691917</v>
      </c>
      <c r="V2467">
        <v>0</v>
      </c>
      <c r="X2467" s="7">
        <v>2436</v>
      </c>
      <c r="Y2467" s="7">
        <v>-0.27236414402453102</v>
      </c>
      <c r="Z2467" s="7">
        <v>0.60151255827639916</v>
      </c>
    </row>
    <row r="2468" spans="13:26" x14ac:dyDescent="0.25">
      <c r="M2468" t="s">
        <v>596</v>
      </c>
      <c r="N2468">
        <v>-0.80376458001301021</v>
      </c>
      <c r="O2468">
        <v>-0.23367814869711628</v>
      </c>
      <c r="P2468">
        <v>1</v>
      </c>
      <c r="Q2468">
        <v>0</v>
      </c>
      <c r="R2468">
        <v>0.83651295346630528</v>
      </c>
      <c r="S2468">
        <v>5.120848937178623E-2</v>
      </c>
      <c r="T2468">
        <v>-0.11565728495499404</v>
      </c>
      <c r="U2468">
        <v>17.072574248456601</v>
      </c>
      <c r="V2468">
        <v>0</v>
      </c>
      <c r="X2468" s="7">
        <v>2437</v>
      </c>
      <c r="Y2468" s="7">
        <v>0.72260360861878936</v>
      </c>
      <c r="Z2468" s="7">
        <v>8.3737729644711933E-2</v>
      </c>
    </row>
    <row r="2469" spans="13:26" x14ac:dyDescent="0.25">
      <c r="M2469" t="s">
        <v>532</v>
      </c>
      <c r="N2469">
        <v>-0.32696226001485734</v>
      </c>
      <c r="O2469">
        <v>-0.14136776210076116</v>
      </c>
      <c r="P2469">
        <v>1</v>
      </c>
      <c r="Q2469">
        <v>0</v>
      </c>
      <c r="R2469">
        <v>0.40883957848828406</v>
      </c>
      <c r="S2469">
        <v>0.13658184388282371</v>
      </c>
      <c r="T2469">
        <v>1.7695966430005126</v>
      </c>
      <c r="U2469">
        <v>17.517850727728259</v>
      </c>
      <c r="V2469">
        <v>0</v>
      </c>
      <c r="X2469" s="7">
        <v>2438</v>
      </c>
      <c r="Y2469" s="7">
        <v>-1.1199221969546789</v>
      </c>
      <c r="Z2469" s="7">
        <v>2.1606950018969568</v>
      </c>
    </row>
    <row r="2470" spans="13:26" x14ac:dyDescent="0.25">
      <c r="M2470" t="s">
        <v>487</v>
      </c>
      <c r="N2470">
        <v>1.0561058358284754</v>
      </c>
      <c r="O2470">
        <v>0.52720769529575662</v>
      </c>
      <c r="P2470">
        <v>1</v>
      </c>
      <c r="Q2470">
        <v>0</v>
      </c>
      <c r="R2470">
        <v>1.5391777038973409</v>
      </c>
      <c r="S2470">
        <v>0.16141283990744903</v>
      </c>
      <c r="T2470">
        <v>0.14131518031958212</v>
      </c>
      <c r="U2470">
        <v>16.822502561180212</v>
      </c>
      <c r="V2470">
        <v>0</v>
      </c>
      <c r="X2470" s="7">
        <v>2439</v>
      </c>
      <c r="Y2470" s="7">
        <v>-0.36760905136883237</v>
      </c>
      <c r="Z2470" s="7">
        <v>9.7465052203698554E-2</v>
      </c>
    </row>
    <row r="2471" spans="13:26" x14ac:dyDescent="0.25">
      <c r="M2471" t="s">
        <v>1959</v>
      </c>
      <c r="N2471">
        <v>9.1136198136767529E-2</v>
      </c>
      <c r="O2471">
        <v>0.14188217146549389</v>
      </c>
      <c r="P2471">
        <v>1</v>
      </c>
      <c r="Q2471">
        <v>0</v>
      </c>
      <c r="R2471">
        <v>1.0150158096683988</v>
      </c>
      <c r="S2471">
        <v>8.4434977022929555E-2</v>
      </c>
      <c r="T2471">
        <v>-0.43050181905443996</v>
      </c>
      <c r="U2471">
        <v>16.222288302152961</v>
      </c>
      <c r="V2471">
        <v>0</v>
      </c>
      <c r="X2471" s="7">
        <v>2440</v>
      </c>
      <c r="Y2471" s="7">
        <v>0.17592886687334838</v>
      </c>
      <c r="Z2471" s="7">
        <v>-0.27667429332043791</v>
      </c>
    </row>
    <row r="2472" spans="13:26" x14ac:dyDescent="0.25">
      <c r="M2472" t="s">
        <v>1960</v>
      </c>
      <c r="N2472">
        <v>-0.62174863731966346</v>
      </c>
      <c r="O2472">
        <v>0.21025532383017312</v>
      </c>
      <c r="P2472">
        <v>1</v>
      </c>
      <c r="Q2472">
        <v>0</v>
      </c>
      <c r="R2472">
        <v>0.90293711071873994</v>
      </c>
      <c r="S2472">
        <v>0.23968119958060585</v>
      </c>
      <c r="T2472">
        <v>0.52170329625833012</v>
      </c>
      <c r="U2472">
        <v>16.660756388071704</v>
      </c>
      <c r="V2472">
        <v>0</v>
      </c>
      <c r="X2472" s="7">
        <v>2441</v>
      </c>
      <c r="Y2472" s="7">
        <v>1.1883885650288537</v>
      </c>
      <c r="Z2472" s="7">
        <v>-1.4198768354184235</v>
      </c>
    </row>
    <row r="2473" spans="13:26" x14ac:dyDescent="0.25">
      <c r="M2473" t="s">
        <v>1961</v>
      </c>
      <c r="N2473">
        <v>-0.28503668921338127</v>
      </c>
      <c r="O2473">
        <v>0.24140876474967127</v>
      </c>
      <c r="P2473">
        <v>1</v>
      </c>
      <c r="Q2473">
        <v>0</v>
      </c>
      <c r="R2473">
        <v>1.3215199195876206</v>
      </c>
      <c r="S2473">
        <v>0.1425067400007175</v>
      </c>
      <c r="T2473">
        <v>0.31707602310755739</v>
      </c>
      <c r="U2473">
        <v>16.033637491707893</v>
      </c>
      <c r="V2473">
        <v>0</v>
      </c>
      <c r="X2473" s="7">
        <v>2442</v>
      </c>
      <c r="Y2473" s="7">
        <v>-0.56568233283465741</v>
      </c>
      <c r="Z2473" s="7">
        <v>1.0426742436753602</v>
      </c>
    </row>
    <row r="2474" spans="13:26" x14ac:dyDescent="0.25">
      <c r="M2474" t="s">
        <v>823</v>
      </c>
      <c r="N2474">
        <v>-0.33848125203070789</v>
      </c>
      <c r="O2474">
        <v>-5.6886800497960459E-2</v>
      </c>
      <c r="P2474">
        <v>1</v>
      </c>
      <c r="Q2474">
        <v>0</v>
      </c>
      <c r="R2474">
        <v>0.56495923844943885</v>
      </c>
      <c r="S2474">
        <v>0.14274929212420051</v>
      </c>
      <c r="T2474">
        <v>0.33497352765976263</v>
      </c>
      <c r="U2474">
        <v>15.958510844671084</v>
      </c>
      <c r="V2474">
        <v>0</v>
      </c>
      <c r="X2474" s="7">
        <v>2443</v>
      </c>
      <c r="Y2474" s="7">
        <v>2.3053905143442049E-2</v>
      </c>
      <c r="Z2474" s="7">
        <v>-1.6696261492475075E-2</v>
      </c>
    </row>
    <row r="2475" spans="13:26" x14ac:dyDescent="0.25">
      <c r="M2475" t="s">
        <v>1962</v>
      </c>
      <c r="N2475">
        <v>-6.0355316772001462E-2</v>
      </c>
      <c r="O2475">
        <v>0.12792819209591763</v>
      </c>
      <c r="P2475">
        <v>1</v>
      </c>
      <c r="Q2475">
        <v>0</v>
      </c>
      <c r="R2475">
        <v>0.96415086287870422</v>
      </c>
      <c r="S2475">
        <v>0.12619030629087341</v>
      </c>
      <c r="T2475">
        <v>0.11311457305787735</v>
      </c>
      <c r="U2475">
        <v>18.0568657536754</v>
      </c>
      <c r="V2475">
        <v>0</v>
      </c>
      <c r="X2475" s="7">
        <v>2444</v>
      </c>
      <c r="Y2475" s="7">
        <v>-0.35377495818554106</v>
      </c>
      <c r="Z2475" s="7">
        <v>0.81311075659031973</v>
      </c>
    </row>
    <row r="2476" spans="13:26" x14ac:dyDescent="0.25">
      <c r="M2476" t="s">
        <v>228</v>
      </c>
      <c r="N2476">
        <v>-0.12129916190303987</v>
      </c>
      <c r="O2476">
        <v>0.16915667519110264</v>
      </c>
      <c r="P2476">
        <v>1</v>
      </c>
      <c r="Q2476">
        <v>0</v>
      </c>
      <c r="R2476">
        <v>1.5135154203477397</v>
      </c>
      <c r="S2476">
        <v>0.1413333577338125</v>
      </c>
      <c r="T2476">
        <v>-0.34057178700299906</v>
      </c>
      <c r="U2476">
        <v>17.662951617943374</v>
      </c>
      <c r="V2476">
        <v>0</v>
      </c>
      <c r="X2476" s="7">
        <v>2445</v>
      </c>
      <c r="Y2476" s="7">
        <v>0.36190626494891276</v>
      </c>
      <c r="Z2476" s="7">
        <v>2.804002341106488</v>
      </c>
    </row>
    <row r="2477" spans="13:26" x14ac:dyDescent="0.25">
      <c r="M2477" t="s">
        <v>302</v>
      </c>
      <c r="N2477">
        <v>-0.59150187584606184</v>
      </c>
      <c r="O2477">
        <v>-0.21174749044357208</v>
      </c>
      <c r="P2477">
        <v>1</v>
      </c>
      <c r="Q2477">
        <v>0</v>
      </c>
      <c r="R2477">
        <v>0.43548875820188032</v>
      </c>
      <c r="S2477">
        <v>0.10996798427007896</v>
      </c>
      <c r="T2477">
        <v>-0.37855509675909177</v>
      </c>
      <c r="U2477">
        <v>18.1542663752859</v>
      </c>
      <c r="V2477">
        <v>0</v>
      </c>
      <c r="X2477" s="7">
        <v>2446</v>
      </c>
      <c r="Y2477" s="7">
        <v>4.9569598713001178E-2</v>
      </c>
      <c r="Z2477" s="7">
        <v>-0.89733602700818338</v>
      </c>
    </row>
    <row r="2478" spans="13:26" x14ac:dyDescent="0.25">
      <c r="M2478" t="s">
        <v>1963</v>
      </c>
      <c r="N2478">
        <v>-0.50202721667957673</v>
      </c>
      <c r="O2478">
        <v>0.18423158120435551</v>
      </c>
      <c r="P2478">
        <v>1</v>
      </c>
      <c r="Q2478">
        <v>0</v>
      </c>
      <c r="R2478">
        <v>0.75961760888224916</v>
      </c>
      <c r="S2478">
        <v>0.15409948732993858</v>
      </c>
      <c r="T2478">
        <v>0.30833933727318291</v>
      </c>
      <c r="U2478">
        <v>16.214731170644161</v>
      </c>
      <c r="V2478">
        <v>0</v>
      </c>
      <c r="X2478" s="7">
        <v>2447</v>
      </c>
      <c r="Y2478" s="7">
        <v>3.2451718777498866</v>
      </c>
      <c r="Z2478" s="7">
        <v>-3.1418658509761372</v>
      </c>
    </row>
    <row r="2479" spans="13:26" x14ac:dyDescent="0.25">
      <c r="M2479" t="s">
        <v>391</v>
      </c>
      <c r="N2479">
        <v>-0.38902498332011615</v>
      </c>
      <c r="O2479">
        <v>0.75698770094555667</v>
      </c>
      <c r="P2479">
        <v>1</v>
      </c>
      <c r="Q2479">
        <v>0</v>
      </c>
      <c r="R2479">
        <v>1.429176431597232</v>
      </c>
      <c r="S2479">
        <v>5.0280186098788406E-2</v>
      </c>
      <c r="T2479">
        <v>-0.28850197814112633</v>
      </c>
      <c r="U2479">
        <v>16.569023516116538</v>
      </c>
      <c r="V2479">
        <v>0</v>
      </c>
      <c r="X2479" s="7">
        <v>2448</v>
      </c>
      <c r="Y2479" s="7">
        <v>6.3935350881420605E-2</v>
      </c>
      <c r="Z2479" s="7">
        <v>0.76964271322653599</v>
      </c>
    </row>
    <row r="2480" spans="13:26" x14ac:dyDescent="0.25">
      <c r="M2480" t="s">
        <v>2572</v>
      </c>
      <c r="N2480">
        <v>0.16991347227351067</v>
      </c>
      <c r="O2480">
        <v>-0.1028263933569261</v>
      </c>
      <c r="P2480">
        <v>1</v>
      </c>
      <c r="Q2480">
        <v>0</v>
      </c>
      <c r="R2480">
        <v>0.6140978872714965</v>
      </c>
      <c r="S2480">
        <v>3.5901363308083169E-2</v>
      </c>
      <c r="T2480">
        <v>2.8414530598850893</v>
      </c>
      <c r="U2480">
        <v>16.765267687995351</v>
      </c>
      <c r="V2480">
        <v>0</v>
      </c>
      <c r="X2480" s="7">
        <v>2449</v>
      </c>
      <c r="Y2480" s="7">
        <v>2.2883540455851947E-2</v>
      </c>
      <c r="Z2480" s="7">
        <v>-0.61984216654033064</v>
      </c>
    </row>
    <row r="2481" spans="13:26" x14ac:dyDescent="0.25">
      <c r="M2481" t="s">
        <v>1964</v>
      </c>
      <c r="N2481">
        <v>-0.20936543606647195</v>
      </c>
      <c r="O2481">
        <v>0.11044002794452465</v>
      </c>
      <c r="P2481">
        <v>1</v>
      </c>
      <c r="Q2481">
        <v>0</v>
      </c>
      <c r="R2481">
        <v>1.2576183381808057</v>
      </c>
      <c r="S2481">
        <v>0.12001248239443778</v>
      </c>
      <c r="T2481">
        <v>6.9329024507535017E-2</v>
      </c>
      <c r="U2481">
        <v>18.399790874706913</v>
      </c>
      <c r="V2481">
        <v>0</v>
      </c>
      <c r="X2481" s="7">
        <v>2450</v>
      </c>
      <c r="Y2481" s="7">
        <v>0.77030544957730462</v>
      </c>
      <c r="Z2481" s="7">
        <v>0.41250204507079757</v>
      </c>
    </row>
    <row r="2482" spans="13:26" x14ac:dyDescent="0.25">
      <c r="M2482" t="s">
        <v>798</v>
      </c>
      <c r="N2482">
        <v>-1.9919607820038838E-2</v>
      </c>
      <c r="O2482">
        <v>0.24894939306275049</v>
      </c>
      <c r="P2482">
        <v>1</v>
      </c>
      <c r="Q2482">
        <v>0</v>
      </c>
      <c r="R2482">
        <v>0.59539779035666907</v>
      </c>
      <c r="S2482">
        <v>0.40971111848448744</v>
      </c>
      <c r="T2482">
        <v>0.41993013977046667</v>
      </c>
      <c r="U2482">
        <v>16.129823471121643</v>
      </c>
      <c r="V2482">
        <v>0</v>
      </c>
      <c r="X2482" s="7">
        <v>2451</v>
      </c>
      <c r="Y2482" s="7">
        <v>-0.21298000274793208</v>
      </c>
      <c r="Z2482" s="7">
        <v>0.64863923425482639</v>
      </c>
    </row>
    <row r="2483" spans="13:26" x14ac:dyDescent="0.25">
      <c r="M2483" t="s">
        <v>2573</v>
      </c>
      <c r="N2483">
        <v>-0.75207725488730226</v>
      </c>
      <c r="O2483">
        <v>-0.31560634770476936</v>
      </c>
      <c r="P2483">
        <v>1</v>
      </c>
      <c r="Q2483">
        <v>0</v>
      </c>
      <c r="R2483">
        <v>0.43158407173421015</v>
      </c>
      <c r="S2483">
        <v>4.5481892845826655E-2</v>
      </c>
      <c r="T2483">
        <v>-0.26802875870868731</v>
      </c>
      <c r="U2483">
        <v>16.894649288576392</v>
      </c>
      <c r="V2483">
        <v>0</v>
      </c>
      <c r="X2483" s="7">
        <v>2452</v>
      </c>
      <c r="Y2483" s="7">
        <v>0.24282174698514147</v>
      </c>
      <c r="Z2483" s="7">
        <v>1.2080925340452464E-2</v>
      </c>
    </row>
    <row r="2484" spans="13:26" x14ac:dyDescent="0.25">
      <c r="M2484" t="s">
        <v>600</v>
      </c>
      <c r="N2484">
        <v>-0.17485549330179068</v>
      </c>
      <c r="O2484">
        <v>0.21501964362643505</v>
      </c>
      <c r="P2484">
        <v>1</v>
      </c>
      <c r="Q2484">
        <v>0</v>
      </c>
      <c r="R2484">
        <v>0.52814307333044586</v>
      </c>
      <c r="S2484">
        <v>0.12399947089274786</v>
      </c>
      <c r="T2484">
        <v>-0.59861669878593993</v>
      </c>
      <c r="U2484">
        <v>16.95757798023849</v>
      </c>
      <c r="V2484">
        <v>0</v>
      </c>
      <c r="X2484" s="7">
        <v>2453</v>
      </c>
      <c r="Y2484" s="7">
        <v>0.76023643864729451</v>
      </c>
      <c r="Z2484" s="7">
        <v>-0.85259768748642495</v>
      </c>
    </row>
    <row r="2485" spans="13:26" x14ac:dyDescent="0.25">
      <c r="M2485" t="s">
        <v>267</v>
      </c>
      <c r="N2485">
        <v>-0.24020124239980342</v>
      </c>
      <c r="O2485">
        <v>0.15740868613736819</v>
      </c>
      <c r="P2485">
        <v>1</v>
      </c>
      <c r="Q2485">
        <v>0</v>
      </c>
      <c r="R2485">
        <v>1.3376349695047887</v>
      </c>
      <c r="S2485">
        <v>0.17938911335017904</v>
      </c>
      <c r="T2485">
        <v>0.65689465050324136</v>
      </c>
      <c r="U2485">
        <v>17.323953807617688</v>
      </c>
      <c r="V2485">
        <v>0</v>
      </c>
      <c r="X2485" s="7">
        <v>2454</v>
      </c>
      <c r="Y2485" s="7">
        <v>0.34405848970466646</v>
      </c>
      <c r="Z2485" s="7">
        <v>-0.80708995664827488</v>
      </c>
    </row>
    <row r="2486" spans="13:26" x14ac:dyDescent="0.25">
      <c r="M2486" t="s">
        <v>469</v>
      </c>
      <c r="N2486">
        <v>-0.19171388846835805</v>
      </c>
      <c r="O2486">
        <v>0.36326490219158808</v>
      </c>
      <c r="P2486">
        <v>1</v>
      </c>
      <c r="Q2486">
        <v>0</v>
      </c>
      <c r="R2486">
        <v>1.5588470733148609</v>
      </c>
      <c r="S2486">
        <v>0.11811691452709107</v>
      </c>
      <c r="T2486">
        <v>0.21391111298575405</v>
      </c>
      <c r="U2486">
        <v>16.659520959426334</v>
      </c>
      <c r="V2486">
        <v>0</v>
      </c>
      <c r="X2486" s="7">
        <v>2455</v>
      </c>
      <c r="Y2486" s="7">
        <v>7.7351603734462537E-2</v>
      </c>
      <c r="Z2486" s="7">
        <v>-0.1878136224908174</v>
      </c>
    </row>
    <row r="2487" spans="13:26" x14ac:dyDescent="0.25">
      <c r="M2487" t="s">
        <v>583</v>
      </c>
      <c r="N2487">
        <v>-0.52541614102619427</v>
      </c>
      <c r="O2487">
        <v>0.55573770958276902</v>
      </c>
      <c r="P2487">
        <v>1</v>
      </c>
      <c r="Q2487">
        <v>0</v>
      </c>
      <c r="R2487">
        <v>0.83482975416327554</v>
      </c>
      <c r="S2487">
        <v>0.30466447046634143</v>
      </c>
      <c r="T2487">
        <v>-0.21338793477633344</v>
      </c>
      <c r="U2487">
        <v>16.678752515667515</v>
      </c>
      <c r="V2487">
        <v>0</v>
      </c>
      <c r="X2487" s="7">
        <v>2456</v>
      </c>
      <c r="Y2487" s="7">
        <v>0.67922159670345161</v>
      </c>
      <c r="Z2487" s="7">
        <v>-0.60395785777400768</v>
      </c>
    </row>
    <row r="2488" spans="13:26" x14ac:dyDescent="0.25">
      <c r="M2488" t="s">
        <v>556</v>
      </c>
      <c r="N2488">
        <v>-0.78365557415172948</v>
      </c>
      <c r="O2488">
        <v>0.53768657071579629</v>
      </c>
      <c r="P2488">
        <v>1</v>
      </c>
      <c r="Q2488">
        <v>0</v>
      </c>
      <c r="R2488">
        <v>0.58040840153068496</v>
      </c>
      <c r="S2488">
        <v>0.36647397940426413</v>
      </c>
      <c r="T2488">
        <v>-0.23994859047802711</v>
      </c>
      <c r="U2488">
        <v>17.258998991118329</v>
      </c>
      <c r="V2488">
        <v>0</v>
      </c>
      <c r="X2488" s="7">
        <v>2457</v>
      </c>
      <c r="Y2488" s="7">
        <v>0.16569873573809046</v>
      </c>
      <c r="Z2488" s="7">
        <v>-9.1174031364750149E-2</v>
      </c>
    </row>
    <row r="2489" spans="13:26" x14ac:dyDescent="0.25">
      <c r="M2489" t="s">
        <v>2574</v>
      </c>
      <c r="N2489">
        <v>0.47735100835551986</v>
      </c>
      <c r="O2489">
        <v>0.43524143393981507</v>
      </c>
      <c r="P2489">
        <v>1</v>
      </c>
      <c r="Q2489">
        <v>0</v>
      </c>
      <c r="R2489">
        <v>0.83450686123520423</v>
      </c>
      <c r="S2489">
        <v>9.9270718904948985E-2</v>
      </c>
      <c r="T2489">
        <v>-0.1502989894142156</v>
      </c>
      <c r="U2489">
        <v>16.138318492901217</v>
      </c>
      <c r="V2489">
        <v>0</v>
      </c>
      <c r="X2489" s="7">
        <v>2458</v>
      </c>
      <c r="Y2489" s="7">
        <v>0.20277695210732483</v>
      </c>
      <c r="Z2489" s="7">
        <v>-0.36644257292837035</v>
      </c>
    </row>
    <row r="2490" spans="13:26" x14ac:dyDescent="0.25">
      <c r="M2490" t="s">
        <v>660</v>
      </c>
      <c r="N2490">
        <v>-0.50837297915013002</v>
      </c>
      <c r="O2490">
        <v>0.4542229488491924</v>
      </c>
      <c r="P2490">
        <v>1</v>
      </c>
      <c r="Q2490">
        <v>0</v>
      </c>
      <c r="R2490">
        <v>1.4022786873321833</v>
      </c>
      <c r="S2490">
        <v>0.16956914501556344</v>
      </c>
      <c r="T2490">
        <v>-0.36207953129365728</v>
      </c>
      <c r="U2490">
        <v>15.972260109691462</v>
      </c>
      <c r="V2490">
        <v>0</v>
      </c>
      <c r="X2490" s="7">
        <v>2459</v>
      </c>
      <c r="Y2490" s="7">
        <v>1.113276876897497</v>
      </c>
      <c r="Z2490" s="7">
        <v>-0.18064804165860204</v>
      </c>
    </row>
    <row r="2491" spans="13:26" x14ac:dyDescent="0.25">
      <c r="M2491" t="s">
        <v>1965</v>
      </c>
      <c r="N2491">
        <v>-0.17617649713235972</v>
      </c>
      <c r="O2491">
        <v>-1.7329923164408942E-2</v>
      </c>
      <c r="P2491">
        <v>1</v>
      </c>
      <c r="Q2491">
        <v>0</v>
      </c>
      <c r="R2491">
        <v>0.64907188813478067</v>
      </c>
      <c r="S2491">
        <v>5.8148272852011261E-2</v>
      </c>
      <c r="T2491">
        <v>2.8167371110584354E-2</v>
      </c>
      <c r="U2491">
        <v>18.884985066407751</v>
      </c>
      <c r="V2491">
        <v>0</v>
      </c>
      <c r="X2491" s="7">
        <v>2460</v>
      </c>
      <c r="Y2491" s="7">
        <v>1.0295915463502225</v>
      </c>
      <c r="Z2491" s="7">
        <v>-0.57930377438468728</v>
      </c>
    </row>
    <row r="2492" spans="13:26" x14ac:dyDescent="0.25">
      <c r="M2492" t="s">
        <v>1966</v>
      </c>
      <c r="N2492">
        <v>2.5741960902805476</v>
      </c>
      <c r="O2492">
        <v>-4.7072420562589957E-2</v>
      </c>
      <c r="P2492">
        <v>1</v>
      </c>
      <c r="Q2492">
        <v>0</v>
      </c>
      <c r="R2492">
        <v>0.94046446495528679</v>
      </c>
      <c r="S2492">
        <v>6.3321444652846878E-2</v>
      </c>
      <c r="T2492">
        <v>1.4967810431212218</v>
      </c>
      <c r="U2492">
        <v>17.012420133238322</v>
      </c>
      <c r="V2492">
        <v>0</v>
      </c>
      <c r="X2492" s="7">
        <v>2461</v>
      </c>
      <c r="Y2492" s="7">
        <v>0.27760386528358749</v>
      </c>
      <c r="Z2492" s="7">
        <v>0.78344833213403331</v>
      </c>
    </row>
    <row r="2493" spans="13:26" x14ac:dyDescent="0.25">
      <c r="M2493" t="s">
        <v>2576</v>
      </c>
      <c r="N2493">
        <v>-0.8098112958148207</v>
      </c>
      <c r="O2493">
        <v>0.49602725181818941</v>
      </c>
      <c r="P2493">
        <v>1</v>
      </c>
      <c r="Q2493">
        <v>0</v>
      </c>
      <c r="R2493">
        <v>0.96594059245009412</v>
      </c>
      <c r="S2493">
        <v>0.29372555891864205</v>
      </c>
      <c r="T2493">
        <v>-0.23621514349843148</v>
      </c>
      <c r="U2493">
        <v>17.002981603267944</v>
      </c>
      <c r="V2493">
        <v>0</v>
      </c>
      <c r="X2493" s="7">
        <v>2462</v>
      </c>
      <c r="Y2493" s="7">
        <v>-2.2606558730341925E-2</v>
      </c>
      <c r="Z2493" s="7">
        <v>-0.18671291117632366</v>
      </c>
    </row>
    <row r="2494" spans="13:26" x14ac:dyDescent="0.25">
      <c r="M2494" t="s">
        <v>1967</v>
      </c>
      <c r="N2494">
        <v>-0.26226633851746706</v>
      </c>
      <c r="O2494">
        <v>0.92434600058936855</v>
      </c>
      <c r="P2494">
        <v>1</v>
      </c>
      <c r="Q2494">
        <v>0</v>
      </c>
      <c r="R2494">
        <v>0.86370761242739202</v>
      </c>
      <c r="S2494">
        <v>0.30549807640846965</v>
      </c>
      <c r="T2494">
        <v>0.53777252615656346</v>
      </c>
      <c r="U2494">
        <v>17.336697632886203</v>
      </c>
      <c r="V2494">
        <v>0</v>
      </c>
      <c r="X2494" s="7">
        <v>2463</v>
      </c>
      <c r="Y2494" s="7">
        <v>0.23015509782234958</v>
      </c>
      <c r="Z2494" s="7">
        <v>-0.80572634002908017</v>
      </c>
    </row>
    <row r="2495" spans="13:26" x14ac:dyDescent="0.25">
      <c r="M2495" t="s">
        <v>2577</v>
      </c>
      <c r="N2495">
        <v>0.63535807384419551</v>
      </c>
      <c r="O2495">
        <v>0.33323796607503336</v>
      </c>
      <c r="P2495">
        <v>1</v>
      </c>
      <c r="Q2495">
        <v>0</v>
      </c>
      <c r="R2495">
        <v>0.62868266079364576</v>
      </c>
      <c r="S2495">
        <v>0.10659165581418861</v>
      </c>
      <c r="T2495">
        <v>4.4089928389657942</v>
      </c>
      <c r="U2495">
        <v>16.361396833565617</v>
      </c>
      <c r="V2495">
        <v>0</v>
      </c>
      <c r="X2495" s="7">
        <v>2464</v>
      </c>
      <c r="Y2495" s="7">
        <v>9.7227735785391498E-2</v>
      </c>
      <c r="Z2495" s="7">
        <v>-0.4891598179949595</v>
      </c>
    </row>
    <row r="2496" spans="13:26" x14ac:dyDescent="0.25">
      <c r="M2496" t="s">
        <v>833</v>
      </c>
      <c r="N2496">
        <v>-0.65701823271209103</v>
      </c>
      <c r="O2496">
        <v>0.77377734045289526</v>
      </c>
      <c r="P2496">
        <v>1</v>
      </c>
      <c r="Q2496">
        <v>0</v>
      </c>
      <c r="R2496">
        <v>0.45088507429310515</v>
      </c>
      <c r="S2496">
        <v>0.54429876250794706</v>
      </c>
      <c r="T2496">
        <v>-0.14421314814586533</v>
      </c>
      <c r="U2496">
        <v>16.370163542147314</v>
      </c>
      <c r="V2496">
        <v>0</v>
      </c>
      <c r="X2496" s="7">
        <v>2465</v>
      </c>
      <c r="Y2496" s="7">
        <v>0.19550601278991281</v>
      </c>
      <c r="Z2496" s="7">
        <v>-0.99927059280292307</v>
      </c>
    </row>
    <row r="2497" spans="13:26" x14ac:dyDescent="0.25">
      <c r="M2497" t="s">
        <v>1968</v>
      </c>
      <c r="N2497">
        <v>-0.47373259669287721</v>
      </c>
      <c r="O2497">
        <v>1.7225854557330982E-2</v>
      </c>
      <c r="P2497">
        <v>1</v>
      </c>
      <c r="Q2497">
        <v>0</v>
      </c>
      <c r="R2497">
        <v>0.56735462668911563</v>
      </c>
      <c r="S2497">
        <v>0.18489621536824583</v>
      </c>
      <c r="T2497">
        <v>0.36759656214233871</v>
      </c>
      <c r="U2497">
        <v>16.444300140636127</v>
      </c>
      <c r="V2497">
        <v>0</v>
      </c>
      <c r="X2497" s="7">
        <v>2466</v>
      </c>
      <c r="Y2497" s="7">
        <v>0.75145291183261786</v>
      </c>
      <c r="Z2497" s="7">
        <v>-1.0784151718474753</v>
      </c>
    </row>
    <row r="2498" spans="13:26" x14ac:dyDescent="0.25">
      <c r="M2498" t="s">
        <v>598</v>
      </c>
      <c r="N2498">
        <v>-0.56511648905292489</v>
      </c>
      <c r="O2498">
        <v>7.4876912722635802E-2</v>
      </c>
      <c r="P2498">
        <v>1</v>
      </c>
      <c r="Q2498">
        <v>0</v>
      </c>
      <c r="R2498">
        <v>0.64915853738739804</v>
      </c>
      <c r="S2498">
        <v>0.21715523464946984</v>
      </c>
      <c r="T2498">
        <v>7.0184220706129452E-2</v>
      </c>
      <c r="U2498">
        <v>16.757364749374389</v>
      </c>
      <c r="V2498">
        <v>0</v>
      </c>
      <c r="X2498" s="7">
        <v>2467</v>
      </c>
      <c r="Y2498" s="7">
        <v>0.26246828631866237</v>
      </c>
      <c r="Z2498" s="7">
        <v>0.79363754950981302</v>
      </c>
    </row>
    <row r="2499" spans="13:26" x14ac:dyDescent="0.25">
      <c r="M2499" t="s">
        <v>96</v>
      </c>
      <c r="N2499">
        <v>3.8661872439536502</v>
      </c>
      <c r="O2499">
        <v>-0.68658845497978438</v>
      </c>
      <c r="P2499">
        <v>1</v>
      </c>
      <c r="Q2499">
        <v>0</v>
      </c>
      <c r="R2499">
        <v>1.2301033793103964</v>
      </c>
      <c r="S2499">
        <v>5.9295087432137294E-2</v>
      </c>
      <c r="T2499">
        <v>2.8095227773217961</v>
      </c>
      <c r="U2499">
        <v>19.677760413965075</v>
      </c>
      <c r="V2499">
        <v>0</v>
      </c>
      <c r="X2499" s="7">
        <v>2468</v>
      </c>
      <c r="Y2499" s="7">
        <v>7.2334330940197006E-2</v>
      </c>
      <c r="Z2499" s="7">
        <v>1.8801867196570524E-2</v>
      </c>
    </row>
    <row r="2500" spans="13:26" x14ac:dyDescent="0.25">
      <c r="M2500" t="s">
        <v>2578</v>
      </c>
      <c r="N2500">
        <v>-0.49399079564085302</v>
      </c>
      <c r="O2500">
        <v>0.22514130914958946</v>
      </c>
      <c r="P2500">
        <v>1</v>
      </c>
      <c r="Q2500">
        <v>0</v>
      </c>
      <c r="R2500">
        <v>0.73102755928704488</v>
      </c>
      <c r="S2500">
        <v>0.33561237564767149</v>
      </c>
      <c r="T2500">
        <v>-9.0798859891875736E-2</v>
      </c>
      <c r="U2500">
        <v>16.105056187752155</v>
      </c>
      <c r="V2500">
        <v>0</v>
      </c>
      <c r="X2500" s="7">
        <v>2469</v>
      </c>
      <c r="Y2500" s="7">
        <v>0.13131013071729289</v>
      </c>
      <c r="Z2500" s="7">
        <v>-0.75305876803695637</v>
      </c>
    </row>
    <row r="2501" spans="13:26" x14ac:dyDescent="0.25">
      <c r="M2501" t="s">
        <v>2579</v>
      </c>
      <c r="N2501">
        <v>-0.29396169035570641</v>
      </c>
      <c r="O2501">
        <v>0.26853557579621934</v>
      </c>
      <c r="P2501">
        <v>1</v>
      </c>
      <c r="Q2501">
        <v>0</v>
      </c>
      <c r="R2501">
        <v>0.47129502224961012</v>
      </c>
      <c r="S2501">
        <v>0.14621338006104737</v>
      </c>
      <c r="T2501">
        <v>-0.76593702459120061</v>
      </c>
      <c r="U2501">
        <v>16.801254502935052</v>
      </c>
      <c r="V2501">
        <v>0</v>
      </c>
      <c r="X2501" s="7">
        <v>2470</v>
      </c>
      <c r="Y2501" s="7">
        <v>0.29150236899019311</v>
      </c>
      <c r="Z2501" s="7">
        <v>-0.57653905820357432</v>
      </c>
    </row>
    <row r="2502" spans="13:26" x14ac:dyDescent="0.25">
      <c r="M2502" t="s">
        <v>1969</v>
      </c>
      <c r="N2502">
        <v>-4.5774095642975639E-2</v>
      </c>
      <c r="O2502">
        <v>0.25483876670953837</v>
      </c>
      <c r="P2502">
        <v>1</v>
      </c>
      <c r="Q2502">
        <v>0</v>
      </c>
      <c r="R2502">
        <v>0.49986692105759828</v>
      </c>
      <c r="S2502">
        <v>0.2525902528469503</v>
      </c>
      <c r="T2502">
        <v>0.29205295552308763</v>
      </c>
      <c r="U2502">
        <v>17.330454377596602</v>
      </c>
      <c r="V2502">
        <v>0</v>
      </c>
      <c r="X2502" s="7">
        <v>2471</v>
      </c>
      <c r="Y2502" s="7">
        <v>0.17446913451753734</v>
      </c>
      <c r="Z2502" s="7">
        <v>-0.51295038654824521</v>
      </c>
    </row>
    <row r="2503" spans="13:26" x14ac:dyDescent="0.25">
      <c r="M2503" t="s">
        <v>1970</v>
      </c>
      <c r="N2503">
        <v>-0.59121638683544842</v>
      </c>
      <c r="O2503">
        <v>9.8240110170626865E-2</v>
      </c>
      <c r="P2503">
        <v>1</v>
      </c>
      <c r="Q2503">
        <v>0</v>
      </c>
      <c r="R2503">
        <v>0.74127853953436684</v>
      </c>
      <c r="S2503">
        <v>0.23656299474824152</v>
      </c>
      <c r="T2503">
        <v>7.3573305855855711E-2</v>
      </c>
      <c r="U2503">
        <v>17.336418626939505</v>
      </c>
      <c r="V2503">
        <v>0</v>
      </c>
      <c r="X2503" s="7">
        <v>2472</v>
      </c>
      <c r="Y2503" s="7">
        <v>0.2171723524370836</v>
      </c>
      <c r="Z2503" s="7">
        <v>-0.27752766920908506</v>
      </c>
    </row>
    <row r="2504" spans="13:26" x14ac:dyDescent="0.25">
      <c r="M2504" t="s">
        <v>2580</v>
      </c>
      <c r="N2504">
        <v>0.39903096901778268</v>
      </c>
      <c r="O2504">
        <v>0.17941060374870793</v>
      </c>
      <c r="P2504">
        <v>1</v>
      </c>
      <c r="Q2504">
        <v>0</v>
      </c>
      <c r="R2504">
        <v>0.9704179505851197</v>
      </c>
      <c r="S2504">
        <v>0.12408783802347774</v>
      </c>
      <c r="T2504">
        <v>-0.42088005590518518</v>
      </c>
      <c r="U2504">
        <v>16.466763335362021</v>
      </c>
      <c r="V2504">
        <v>0</v>
      </c>
      <c r="X2504" s="7">
        <v>2473</v>
      </c>
      <c r="Y2504" s="7">
        <v>5.6144270912459049E-2</v>
      </c>
      <c r="Z2504" s="7">
        <v>-0.1774434328154989</v>
      </c>
    </row>
    <row r="2505" spans="13:26" x14ac:dyDescent="0.25">
      <c r="M2505" t="s">
        <v>2581</v>
      </c>
      <c r="N2505">
        <v>5.825818397216484E-2</v>
      </c>
      <c r="O2505">
        <v>0.11927985528643047</v>
      </c>
      <c r="P2505">
        <v>1</v>
      </c>
      <c r="Q2505">
        <v>0</v>
      </c>
      <c r="R2505">
        <v>0.53647892297939381</v>
      </c>
      <c r="S2505">
        <v>0.10220906524716243</v>
      </c>
      <c r="T2505">
        <v>3.9091018856256858</v>
      </c>
      <c r="U2505">
        <v>16.443618129513442</v>
      </c>
      <c r="V2505">
        <v>0</v>
      </c>
      <c r="X2505" s="7">
        <v>2474</v>
      </c>
      <c r="Y2505" s="7">
        <v>-5.3176313988700291E-2</v>
      </c>
      <c r="Z2505" s="7">
        <v>-0.53832556185736158</v>
      </c>
    </row>
    <row r="2506" spans="13:26" x14ac:dyDescent="0.25">
      <c r="M2506" t="s">
        <v>1971</v>
      </c>
      <c r="N2506">
        <v>-9.3797291154901014E-2</v>
      </c>
      <c r="O2506">
        <v>-9.6538828066044052E-2</v>
      </c>
      <c r="P2506">
        <v>1</v>
      </c>
      <c r="Q2506">
        <v>0</v>
      </c>
      <c r="R2506">
        <v>0.88068325100804079</v>
      </c>
      <c r="S2506">
        <v>8.6258039771250725E-2</v>
      </c>
      <c r="T2506">
        <v>-0.41813166136192892</v>
      </c>
      <c r="U2506">
        <v>17.897115200155074</v>
      </c>
      <c r="V2506">
        <v>0</v>
      </c>
      <c r="X2506" s="7">
        <v>2475</v>
      </c>
      <c r="Y2506" s="7">
        <v>0.20419535195633653</v>
      </c>
      <c r="Z2506" s="7">
        <v>-0.70622256863591326</v>
      </c>
    </row>
    <row r="2507" spans="13:26" x14ac:dyDescent="0.25">
      <c r="M2507" t="s">
        <v>1972</v>
      </c>
      <c r="N2507">
        <v>-0.34993911513040193</v>
      </c>
      <c r="O2507">
        <v>0.17088774350783012</v>
      </c>
      <c r="P2507">
        <v>1</v>
      </c>
      <c r="Q2507">
        <v>0</v>
      </c>
      <c r="R2507">
        <v>0.72098144364482541</v>
      </c>
      <c r="S2507">
        <v>0.12808550054103215</v>
      </c>
      <c r="T2507">
        <v>1.151872674116623</v>
      </c>
      <c r="U2507">
        <v>17.260850072565251</v>
      </c>
      <c r="V2507">
        <v>0</v>
      </c>
      <c r="X2507" s="7">
        <v>2476</v>
      </c>
      <c r="Y2507" s="7">
        <v>0.35462505088820118</v>
      </c>
      <c r="Z2507" s="7">
        <v>-0.74365003420831732</v>
      </c>
    </row>
    <row r="2508" spans="13:26" x14ac:dyDescent="0.25">
      <c r="M2508" t="s">
        <v>904</v>
      </c>
      <c r="N2508">
        <v>-0.14214905321681692</v>
      </c>
      <c r="O2508">
        <v>0.2960169907562254</v>
      </c>
      <c r="P2508">
        <v>1</v>
      </c>
      <c r="Q2508">
        <v>0</v>
      </c>
      <c r="R2508">
        <v>0.25584538787773742</v>
      </c>
      <c r="S2508">
        <v>0.13429532180417239</v>
      </c>
      <c r="T2508">
        <v>0.53447961485458528</v>
      </c>
      <c r="U2508">
        <v>15.863642361770715</v>
      </c>
      <c r="V2508">
        <v>0</v>
      </c>
      <c r="X2508" s="7">
        <v>2477</v>
      </c>
      <c r="Y2508" s="7">
        <v>1.4097684561062889</v>
      </c>
      <c r="Z2508" s="7">
        <v>-1.2398549838327781</v>
      </c>
    </row>
    <row r="2509" spans="13:26" x14ac:dyDescent="0.25">
      <c r="M2509" t="s">
        <v>856</v>
      </c>
      <c r="N2509">
        <v>-0.16679506251093257</v>
      </c>
      <c r="O2509">
        <v>0.18675181747742856</v>
      </c>
      <c r="P2509">
        <v>1</v>
      </c>
      <c r="Q2509">
        <v>0</v>
      </c>
      <c r="R2509">
        <v>0.43826499637105404</v>
      </c>
      <c r="S2509">
        <v>0.33560811935278129</v>
      </c>
      <c r="T2509">
        <v>0.24360631391978504</v>
      </c>
      <c r="U2509">
        <v>16.181599125686116</v>
      </c>
      <c r="V2509">
        <v>0</v>
      </c>
      <c r="X2509" s="7">
        <v>2478</v>
      </c>
      <c r="Y2509" s="7">
        <v>0.24070359020655197</v>
      </c>
      <c r="Z2509" s="7">
        <v>-0.45006902627302392</v>
      </c>
    </row>
    <row r="2510" spans="13:26" x14ac:dyDescent="0.25">
      <c r="M2510" t="s">
        <v>1975</v>
      </c>
      <c r="N2510">
        <v>-4.3464214598398096E-2</v>
      </c>
      <c r="O2510">
        <v>0.29136611600242524</v>
      </c>
      <c r="P2510">
        <v>1</v>
      </c>
      <c r="Q2510">
        <v>0</v>
      </c>
      <c r="R2510">
        <v>1.5455475934755623</v>
      </c>
      <c r="S2510">
        <v>0.21186071935780146</v>
      </c>
      <c r="T2510">
        <v>-0.17773782643093197</v>
      </c>
      <c r="U2510">
        <v>18.909918327856051</v>
      </c>
      <c r="V2510">
        <v>0</v>
      </c>
      <c r="X2510" s="7">
        <v>2479</v>
      </c>
      <c r="Y2510" s="7">
        <v>-0.29793537348192844</v>
      </c>
      <c r="Z2510" s="7">
        <v>0.27801576566188962</v>
      </c>
    </row>
    <row r="2511" spans="13:26" x14ac:dyDescent="0.25">
      <c r="M2511" t="s">
        <v>1976</v>
      </c>
      <c r="N2511">
        <v>-0.51860647982551844</v>
      </c>
      <c r="O2511">
        <v>-0.17650486818822902</v>
      </c>
      <c r="P2511">
        <v>1</v>
      </c>
      <c r="Q2511">
        <v>0</v>
      </c>
      <c r="R2511">
        <v>0.86853839805771982</v>
      </c>
      <c r="S2511">
        <v>0.14392208501073012</v>
      </c>
      <c r="T2511">
        <v>-0.1478107672147187</v>
      </c>
      <c r="U2511">
        <v>18.791768009442528</v>
      </c>
      <c r="V2511">
        <v>0</v>
      </c>
      <c r="X2511" s="7">
        <v>2480</v>
      </c>
      <c r="Y2511" s="7">
        <v>9.2812117689852258E-2</v>
      </c>
      <c r="Z2511" s="7">
        <v>-0.84488937257715446</v>
      </c>
    </row>
    <row r="2512" spans="13:26" x14ac:dyDescent="0.25">
      <c r="M2512" t="s">
        <v>1977</v>
      </c>
      <c r="N2512">
        <v>-0.32827005745568383</v>
      </c>
      <c r="O2512">
        <v>0.12415099249952734</v>
      </c>
      <c r="P2512">
        <v>1</v>
      </c>
      <c r="Q2512">
        <v>0</v>
      </c>
      <c r="R2512">
        <v>2.7206814509616315</v>
      </c>
      <c r="S2512">
        <v>0.15637084817705915</v>
      </c>
      <c r="T2512">
        <v>0.31317331094328293</v>
      </c>
      <c r="U2512">
        <v>16.013921486903037</v>
      </c>
      <c r="V2512">
        <v>0</v>
      </c>
      <c r="X2512" s="7">
        <v>2481</v>
      </c>
      <c r="Y2512" s="7">
        <v>-0.10069699335190244</v>
      </c>
      <c r="Z2512" s="7">
        <v>-7.415849994988824E-2</v>
      </c>
    </row>
    <row r="2513" spans="13:26" x14ac:dyDescent="0.25">
      <c r="M2513" t="s">
        <v>1978</v>
      </c>
      <c r="N2513">
        <v>-0.68765470852665878</v>
      </c>
      <c r="O2513">
        <v>12.372322674121877</v>
      </c>
      <c r="P2513">
        <v>1</v>
      </c>
      <c r="Q2513">
        <v>0</v>
      </c>
      <c r="R2513">
        <v>0.52550100037050107</v>
      </c>
      <c r="S2513">
        <v>0.93626571913983592</v>
      </c>
      <c r="T2513">
        <v>12.483914125279382</v>
      </c>
      <c r="U2513">
        <v>16.078714813913976</v>
      </c>
      <c r="V2513">
        <v>0</v>
      </c>
      <c r="X2513" s="7">
        <v>2482</v>
      </c>
      <c r="Y2513" s="7">
        <v>0.35177522774864778</v>
      </c>
      <c r="Z2513" s="7">
        <v>-0.59197647014845123</v>
      </c>
    </row>
    <row r="2514" spans="13:26" x14ac:dyDescent="0.25">
      <c r="M2514" t="s">
        <v>2583</v>
      </c>
      <c r="N2514">
        <v>6.3898012779345894</v>
      </c>
      <c r="O2514">
        <v>3.990418813375642</v>
      </c>
      <c r="P2514">
        <v>1</v>
      </c>
      <c r="Q2514">
        <v>0</v>
      </c>
      <c r="R2514">
        <v>0.56687977757761099</v>
      </c>
      <c r="S2514">
        <v>0.10293047090899195</v>
      </c>
      <c r="T2514">
        <v>0.30862294897569181</v>
      </c>
      <c r="U2514">
        <v>15.944715786487206</v>
      </c>
      <c r="V2514">
        <v>0</v>
      </c>
      <c r="X2514" s="7">
        <v>2483</v>
      </c>
      <c r="Y2514" s="7">
        <v>0.35353003922500609</v>
      </c>
      <c r="Z2514" s="7">
        <v>-0.54524392769336416</v>
      </c>
    </row>
    <row r="2515" spans="13:26" x14ac:dyDescent="0.25">
      <c r="M2515" t="s">
        <v>1979</v>
      </c>
      <c r="N2515">
        <v>1.5522661726321583E-2</v>
      </c>
      <c r="O2515">
        <v>0.20652218382781634</v>
      </c>
      <c r="P2515">
        <v>1</v>
      </c>
      <c r="Q2515">
        <v>0</v>
      </c>
      <c r="R2515">
        <v>0.89347511830672699</v>
      </c>
      <c r="S2515">
        <v>7.4466992669437182E-2</v>
      </c>
      <c r="T2515">
        <v>0.15781169003732301</v>
      </c>
      <c r="U2515">
        <v>17.488912078089704</v>
      </c>
      <c r="V2515">
        <v>0</v>
      </c>
      <c r="X2515" s="7">
        <v>2484</v>
      </c>
      <c r="Y2515" s="7">
        <v>-0.24417119090307191</v>
      </c>
      <c r="Z2515" s="7">
        <v>-0.28124495012312234</v>
      </c>
    </row>
    <row r="2516" spans="13:26" x14ac:dyDescent="0.25">
      <c r="M2516" t="s">
        <v>818</v>
      </c>
      <c r="N2516">
        <v>6.4332724213858924E-2</v>
      </c>
      <c r="O2516">
        <v>0.44831209336042777</v>
      </c>
      <c r="P2516">
        <v>1</v>
      </c>
      <c r="Q2516">
        <v>0</v>
      </c>
      <c r="R2516">
        <v>0.40497299095580486</v>
      </c>
      <c r="S2516">
        <v>9.3166279479518263E-2</v>
      </c>
      <c r="T2516">
        <v>0.15145078357275124</v>
      </c>
      <c r="U2516">
        <v>16.712470171011951</v>
      </c>
      <c r="V2516">
        <v>0</v>
      </c>
      <c r="X2516" s="7">
        <v>2485</v>
      </c>
      <c r="Y2516" s="7">
        <v>-0.40503229655916662</v>
      </c>
      <c r="Z2516" s="7">
        <v>-0.37862327759256287</v>
      </c>
    </row>
    <row r="2517" spans="13:26" x14ac:dyDescent="0.25">
      <c r="M2517" t="s">
        <v>251</v>
      </c>
      <c r="N2517">
        <v>-0.33408582403407511</v>
      </c>
      <c r="O2517">
        <v>-1.7990496157814742E-2</v>
      </c>
      <c r="P2517">
        <v>1</v>
      </c>
      <c r="Q2517">
        <v>0</v>
      </c>
      <c r="R2517">
        <v>0.72321394304091557</v>
      </c>
      <c r="S2517">
        <v>0.19842985064221128</v>
      </c>
      <c r="T2517">
        <v>-6.71525533305634E-2</v>
      </c>
      <c r="U2517">
        <v>17.876571534439808</v>
      </c>
      <c r="V2517">
        <v>0</v>
      </c>
      <c r="X2517" s="7">
        <v>2486</v>
      </c>
      <c r="Y2517" s="7">
        <v>0.18827514109051088</v>
      </c>
      <c r="Z2517" s="7">
        <v>0.289075867265009</v>
      </c>
    </row>
    <row r="2518" spans="13:26" x14ac:dyDescent="0.25">
      <c r="M2518" t="s">
        <v>574</v>
      </c>
      <c r="N2518">
        <v>-0.48205746719769793</v>
      </c>
      <c r="O2518">
        <v>1.4275820060236952E-2</v>
      </c>
      <c r="P2518">
        <v>1</v>
      </c>
      <c r="Q2518">
        <v>0</v>
      </c>
      <c r="R2518">
        <v>0.83042491478302916</v>
      </c>
      <c r="S2518">
        <v>0.17648432415741575</v>
      </c>
      <c r="T2518">
        <v>-0.3545738401740513</v>
      </c>
      <c r="U2518">
        <v>16.708007727484169</v>
      </c>
      <c r="V2518">
        <v>0</v>
      </c>
      <c r="X2518" s="7">
        <v>2487</v>
      </c>
      <c r="Y2518" s="7">
        <v>7.4864226646644549E-3</v>
      </c>
      <c r="Z2518" s="7">
        <v>-0.5158594018147945</v>
      </c>
    </row>
    <row r="2519" spans="13:26" x14ac:dyDescent="0.25">
      <c r="M2519" t="s">
        <v>1981</v>
      </c>
      <c r="N2519">
        <v>-0.32676469556249221</v>
      </c>
      <c r="O2519">
        <v>-0.13045547994675621</v>
      </c>
      <c r="P2519">
        <v>1</v>
      </c>
      <c r="Q2519">
        <v>0</v>
      </c>
      <c r="R2519">
        <v>1.2939076900969044</v>
      </c>
      <c r="S2519">
        <v>0.10893719655470725</v>
      </c>
      <c r="T2519">
        <v>0.17158940208800377</v>
      </c>
      <c r="U2519">
        <v>18.125619164221813</v>
      </c>
      <c r="V2519">
        <v>0</v>
      </c>
      <c r="X2519" s="7">
        <v>2488</v>
      </c>
      <c r="Y2519" s="7">
        <v>0.28317171278245978</v>
      </c>
      <c r="Z2519" s="7">
        <v>-0.45934820991481951</v>
      </c>
    </row>
    <row r="2520" spans="13:26" x14ac:dyDescent="0.25">
      <c r="M2520" t="s">
        <v>1982</v>
      </c>
      <c r="N2520">
        <v>-0.13736819552678733</v>
      </c>
      <c r="O2520">
        <v>0.18633263879520584</v>
      </c>
      <c r="P2520">
        <v>1</v>
      </c>
      <c r="Q2520">
        <v>0</v>
      </c>
      <c r="R2520">
        <v>0.62652638246574499</v>
      </c>
      <c r="S2520">
        <v>2.2521873892882155E-2</v>
      </c>
      <c r="T2520">
        <v>-0.6262252678417326</v>
      </c>
      <c r="U2520">
        <v>16.780232052695993</v>
      </c>
      <c r="V2520">
        <v>0</v>
      </c>
      <c r="X2520" s="7">
        <v>2489</v>
      </c>
      <c r="Y2520" s="7">
        <v>0.85686505541086555</v>
      </c>
      <c r="Z2520" s="7">
        <v>1.717331034869682</v>
      </c>
    </row>
    <row r="2521" spans="13:26" x14ac:dyDescent="0.25">
      <c r="M2521" t="s">
        <v>492</v>
      </c>
      <c r="N2521">
        <v>-0.86547942343741602</v>
      </c>
      <c r="O2521">
        <v>0.31975282415238671</v>
      </c>
      <c r="P2521">
        <v>1</v>
      </c>
      <c r="Q2521">
        <v>0</v>
      </c>
      <c r="R2521">
        <v>0.88583872334315039</v>
      </c>
      <c r="S2521">
        <v>0.40884094549594274</v>
      </c>
      <c r="T2521">
        <v>-0.11668890574744116</v>
      </c>
      <c r="U2521">
        <v>17.244966540379931</v>
      </c>
      <c r="V2521">
        <v>0</v>
      </c>
      <c r="X2521" s="7">
        <v>2490</v>
      </c>
      <c r="Y2521" s="7">
        <v>-0.22480124213124114</v>
      </c>
      <c r="Z2521" s="7">
        <v>-0.58501005368357961</v>
      </c>
    </row>
    <row r="2522" spans="13:26" x14ac:dyDescent="0.25">
      <c r="M2522" t="s">
        <v>1983</v>
      </c>
      <c r="N2522">
        <v>-0.14793035047000122</v>
      </c>
      <c r="O2522">
        <v>3.4038878552222727E-2</v>
      </c>
      <c r="P2522">
        <v>1</v>
      </c>
      <c r="Q2522">
        <v>0</v>
      </c>
      <c r="R2522">
        <v>0.62992587661648602</v>
      </c>
      <c r="S2522">
        <v>6.9551402576074547E-2</v>
      </c>
      <c r="T2522">
        <v>1.2469009897850722</v>
      </c>
      <c r="U2522">
        <v>16.632684818387876</v>
      </c>
      <c r="V2522">
        <v>0</v>
      </c>
      <c r="X2522" s="7">
        <v>2491</v>
      </c>
      <c r="Y2522" s="7">
        <v>0.13182755095035209</v>
      </c>
      <c r="Z2522" s="7">
        <v>-0.39409388946781915</v>
      </c>
    </row>
    <row r="2523" spans="13:26" x14ac:dyDescent="0.25">
      <c r="M2523" t="s">
        <v>1984</v>
      </c>
      <c r="N2523">
        <v>0.10033289734617029</v>
      </c>
      <c r="O2523">
        <v>0.23453376262723144</v>
      </c>
      <c r="P2523">
        <v>1</v>
      </c>
      <c r="Q2523">
        <v>0</v>
      </c>
      <c r="R2523">
        <v>1.1210006517112723</v>
      </c>
      <c r="S2523">
        <v>9.4093929519616371E-2</v>
      </c>
      <c r="T2523">
        <v>0.11631730894520986</v>
      </c>
      <c r="U2523">
        <v>16.61684339352901</v>
      </c>
      <c r="V2523">
        <v>0</v>
      </c>
      <c r="X2523" s="7">
        <v>2492</v>
      </c>
      <c r="Y2523" s="7">
        <v>1.9613667945476359</v>
      </c>
      <c r="Z2523" s="7">
        <v>-1.3260087207034403</v>
      </c>
    </row>
    <row r="2524" spans="13:26" x14ac:dyDescent="0.25">
      <c r="M2524" t="s">
        <v>695</v>
      </c>
      <c r="N2524">
        <v>-0.96653174416803578</v>
      </c>
      <c r="O2524">
        <v>-0.1053092617175172</v>
      </c>
      <c r="P2524">
        <v>1</v>
      </c>
      <c r="Q2524">
        <v>0</v>
      </c>
      <c r="R2524">
        <v>0.96975345386291412</v>
      </c>
      <c r="S2524">
        <v>8.5164181393720298E-2</v>
      </c>
      <c r="T2524">
        <v>-8.5927706789072758E-2</v>
      </c>
      <c r="U2524">
        <v>16.33359164299198</v>
      </c>
      <c r="V2524">
        <v>0</v>
      </c>
      <c r="X2524" s="7">
        <v>2493</v>
      </c>
      <c r="Y2524" s="7">
        <v>-0.72456600548621464</v>
      </c>
      <c r="Z2524" s="7">
        <v>6.7547772774123604E-2</v>
      </c>
    </row>
    <row r="2525" spans="13:26" x14ac:dyDescent="0.25">
      <c r="M2525" t="s">
        <v>701</v>
      </c>
      <c r="N2525">
        <v>-0.41810522936636479</v>
      </c>
      <c r="O2525">
        <v>0.40335935838731757</v>
      </c>
      <c r="P2525">
        <v>1</v>
      </c>
      <c r="Q2525">
        <v>0</v>
      </c>
      <c r="R2525">
        <v>1.2813493846055592</v>
      </c>
      <c r="S2525">
        <v>0.28592483705115251</v>
      </c>
      <c r="T2525">
        <v>-0.29507808093392712</v>
      </c>
      <c r="U2525">
        <v>16.029441257101283</v>
      </c>
      <c r="V2525">
        <v>0</v>
      </c>
      <c r="X2525" s="7">
        <v>2494</v>
      </c>
      <c r="Y2525" s="7">
        <v>0.1178160856711595</v>
      </c>
      <c r="Z2525" s="7">
        <v>-0.59154868236403668</v>
      </c>
    </row>
    <row r="2526" spans="13:26" x14ac:dyDescent="0.25">
      <c r="M2526" t="s">
        <v>207</v>
      </c>
      <c r="N2526">
        <v>-2.4511688773874492E-2</v>
      </c>
      <c r="O2526">
        <v>0.26480777742625444</v>
      </c>
      <c r="P2526">
        <v>1</v>
      </c>
      <c r="Q2526">
        <v>0</v>
      </c>
      <c r="R2526">
        <v>0.99497733092275098</v>
      </c>
      <c r="S2526">
        <v>0.20980264090994441</v>
      </c>
      <c r="T2526">
        <v>1.2583772801380766E-2</v>
      </c>
      <c r="U2526">
        <v>18.337621831045343</v>
      </c>
      <c r="V2526">
        <v>0</v>
      </c>
      <c r="X2526" s="7">
        <v>2495</v>
      </c>
      <c r="Y2526" s="7">
        <v>-4.7734740313270463E-2</v>
      </c>
      <c r="Z2526" s="7">
        <v>-0.51738174873965437</v>
      </c>
    </row>
    <row r="2527" spans="13:26" x14ac:dyDescent="0.25">
      <c r="M2527" t="s">
        <v>384</v>
      </c>
      <c r="N2527">
        <v>-0.11010340275818128</v>
      </c>
      <c r="O2527">
        <v>0.1741727415966102</v>
      </c>
      <c r="P2527">
        <v>1</v>
      </c>
      <c r="Q2527">
        <v>0</v>
      </c>
      <c r="R2527">
        <v>0.24844474574272954</v>
      </c>
      <c r="S2527">
        <v>0.16207584087351659</v>
      </c>
      <c r="T2527">
        <v>0.47410138482722103</v>
      </c>
      <c r="U2527">
        <v>19.1011755381131</v>
      </c>
      <c r="V2527">
        <v>1</v>
      </c>
      <c r="X2527" s="7">
        <v>2496</v>
      </c>
      <c r="Y2527" s="7">
        <v>1.3351146955737705</v>
      </c>
      <c r="Z2527" s="7">
        <v>2.5310725483798797</v>
      </c>
    </row>
    <row r="2528" spans="13:26" x14ac:dyDescent="0.25">
      <c r="M2528" t="s">
        <v>446</v>
      </c>
      <c r="N2528">
        <v>-9.1579866616925909E-2</v>
      </c>
      <c r="O2528">
        <v>1.5163717192007667E-2</v>
      </c>
      <c r="P2528">
        <v>1</v>
      </c>
      <c r="Q2528">
        <v>0</v>
      </c>
      <c r="R2528">
        <v>0.88798473533743894</v>
      </c>
      <c r="S2528">
        <v>9.3238462812224351E-2</v>
      </c>
      <c r="T2528">
        <v>-0.82531773066959369</v>
      </c>
      <c r="U2528">
        <v>17.847197505756625</v>
      </c>
      <c r="V2528">
        <v>0</v>
      </c>
      <c r="X2528" s="7">
        <v>2497</v>
      </c>
      <c r="Y2528" s="7">
        <v>-0.33716004753450257</v>
      </c>
      <c r="Z2528" s="7">
        <v>-0.15683074810635045</v>
      </c>
    </row>
    <row r="2529" spans="13:26" x14ac:dyDescent="0.25">
      <c r="M2529" t="s">
        <v>2585</v>
      </c>
      <c r="N2529">
        <v>-0.41360800672818199</v>
      </c>
      <c r="O2529">
        <v>0.65729235984446766</v>
      </c>
      <c r="P2529">
        <v>1</v>
      </c>
      <c r="Q2529">
        <v>0</v>
      </c>
      <c r="R2529">
        <v>0.68471224275763543</v>
      </c>
      <c r="S2529">
        <v>0.16293161401228584</v>
      </c>
      <c r="T2529">
        <v>1.1366382462011655</v>
      </c>
      <c r="U2529">
        <v>16.59166524189941</v>
      </c>
      <c r="V2529">
        <v>0</v>
      </c>
      <c r="X2529" s="7">
        <v>2498</v>
      </c>
      <c r="Y2529" s="7">
        <v>-0.21224210630581278</v>
      </c>
      <c r="Z2529" s="7">
        <v>-8.1719584049893629E-2</v>
      </c>
    </row>
    <row r="2530" spans="13:26" x14ac:dyDescent="0.25">
      <c r="M2530" t="s">
        <v>1985</v>
      </c>
      <c r="N2530">
        <v>-0.4456178393170438</v>
      </c>
      <c r="O2530">
        <v>4.8541716314586016E-2</v>
      </c>
      <c r="P2530">
        <v>1</v>
      </c>
      <c r="Q2530">
        <v>0</v>
      </c>
      <c r="R2530">
        <v>0.70264074699173651</v>
      </c>
      <c r="S2530">
        <v>0.18720878447473274</v>
      </c>
      <c r="T2530">
        <v>0.11920214355634083</v>
      </c>
      <c r="U2530">
        <v>17.45668168397588</v>
      </c>
      <c r="V2530">
        <v>0</v>
      </c>
      <c r="X2530" s="7">
        <v>2499</v>
      </c>
      <c r="Y2530" s="7">
        <v>-8.1087564862287742E-3</v>
      </c>
      <c r="Z2530" s="7">
        <v>-3.7665339156746865E-2</v>
      </c>
    </row>
    <row r="2531" spans="13:26" x14ac:dyDescent="0.25">
      <c r="M2531" t="s">
        <v>307</v>
      </c>
      <c r="N2531">
        <v>-0.48926135345678118</v>
      </c>
      <c r="O2531">
        <v>0.96182418106517809</v>
      </c>
      <c r="P2531">
        <v>1</v>
      </c>
      <c r="Q2531">
        <v>0</v>
      </c>
      <c r="R2531">
        <v>0.66945834683742367</v>
      </c>
      <c r="S2531">
        <v>0.25164765896429331</v>
      </c>
      <c r="T2531">
        <v>-0.43140459056161717</v>
      </c>
      <c r="U2531">
        <v>17.989814668730549</v>
      </c>
      <c r="V2531">
        <v>0</v>
      </c>
      <c r="X2531" s="7">
        <v>2500</v>
      </c>
      <c r="Y2531" s="7">
        <v>-6.7620863315881602E-2</v>
      </c>
      <c r="Z2531" s="7">
        <v>-0.52359552351956684</v>
      </c>
    </row>
    <row r="2532" spans="13:26" x14ac:dyDescent="0.25">
      <c r="M2532" t="s">
        <v>802</v>
      </c>
      <c r="N2532">
        <v>-0.38091846931629669</v>
      </c>
      <c r="O2532">
        <v>1.1728923219916862</v>
      </c>
      <c r="P2532">
        <v>1</v>
      </c>
      <c r="Q2532">
        <v>0</v>
      </c>
      <c r="R2532">
        <v>0.53384033703821687</v>
      </c>
      <c r="S2532">
        <v>0.16675310096542548</v>
      </c>
      <c r="T2532">
        <v>-0.78530275456855392</v>
      </c>
      <c r="U2532">
        <v>16.504231559168648</v>
      </c>
      <c r="V2532">
        <v>0</v>
      </c>
      <c r="X2532" s="7">
        <v>2501</v>
      </c>
      <c r="Y2532" s="7">
        <v>-2.1579862843879583E-3</v>
      </c>
      <c r="Z2532" s="7">
        <v>0.40118895530217064</v>
      </c>
    </row>
    <row r="2533" spans="13:26" x14ac:dyDescent="0.25">
      <c r="M2533" t="s">
        <v>349</v>
      </c>
      <c r="N2533">
        <v>-0.75022381457457121</v>
      </c>
      <c r="O2533">
        <v>3.3801872592632322E-3</v>
      </c>
      <c r="P2533">
        <v>1</v>
      </c>
      <c r="Q2533">
        <v>0</v>
      </c>
      <c r="R2533">
        <v>0.6965011043603212</v>
      </c>
      <c r="S2533">
        <v>6.4791150610743115E-2</v>
      </c>
      <c r="T2533">
        <v>0.22665347316695603</v>
      </c>
      <c r="U2533">
        <v>17.538875801168427</v>
      </c>
      <c r="V2533">
        <v>0</v>
      </c>
      <c r="X2533" s="7">
        <v>2502</v>
      </c>
      <c r="Y2533" s="7">
        <v>1.7248538611659969</v>
      </c>
      <c r="Z2533" s="7">
        <v>-1.6665956771938322</v>
      </c>
    </row>
    <row r="2534" spans="13:26" x14ac:dyDescent="0.25">
      <c r="M2534" t="s">
        <v>857</v>
      </c>
      <c r="N2534">
        <v>-6.068782410285338E-2</v>
      </c>
      <c r="O2534">
        <v>0.6838716220685398</v>
      </c>
      <c r="P2534">
        <v>1</v>
      </c>
      <c r="Q2534">
        <v>0</v>
      </c>
      <c r="R2534">
        <v>0.39049375476963211</v>
      </c>
      <c r="S2534">
        <v>9.3791585998066529E-2</v>
      </c>
      <c r="T2534">
        <v>0.31797180439654649</v>
      </c>
      <c r="U2534">
        <v>16.782243567043526</v>
      </c>
      <c r="V2534">
        <v>0</v>
      </c>
      <c r="X2534" s="7">
        <v>2503</v>
      </c>
      <c r="Y2534" s="7">
        <v>3.9391659058680722E-2</v>
      </c>
      <c r="Z2534" s="7">
        <v>-0.13318895021358174</v>
      </c>
    </row>
    <row r="2535" spans="13:26" x14ac:dyDescent="0.25">
      <c r="M2535" t="s">
        <v>2586</v>
      </c>
      <c r="N2535">
        <v>-0.19411410120355982</v>
      </c>
      <c r="O2535">
        <v>0.63006116630203302</v>
      </c>
      <c r="P2535">
        <v>1</v>
      </c>
      <c r="Q2535">
        <v>0</v>
      </c>
      <c r="R2535">
        <v>0.62547653456579733</v>
      </c>
      <c r="S2535">
        <v>0.15403241821829788</v>
      </c>
      <c r="T2535">
        <v>0.45362010000127234</v>
      </c>
      <c r="U2535">
        <v>17.113062015354242</v>
      </c>
      <c r="V2535">
        <v>0</v>
      </c>
      <c r="X2535" s="7">
        <v>2504</v>
      </c>
      <c r="Y2535" s="7">
        <v>0.60398729107035865</v>
      </c>
      <c r="Z2535" s="7">
        <v>-0.95392640620076063</v>
      </c>
    </row>
    <row r="2536" spans="13:26" x14ac:dyDescent="0.25">
      <c r="M2536" t="s">
        <v>508</v>
      </c>
      <c r="N2536">
        <v>-0.32096594521334071</v>
      </c>
      <c r="O2536">
        <v>0.31192392548732051</v>
      </c>
      <c r="P2536">
        <v>1</v>
      </c>
      <c r="Q2536">
        <v>0</v>
      </c>
      <c r="R2536">
        <v>0.57656918625890996</v>
      </c>
      <c r="S2536">
        <v>0.16287387811770124</v>
      </c>
      <c r="T2536">
        <v>-0.44572259593811125</v>
      </c>
      <c r="U2536">
        <v>17.410674584591163</v>
      </c>
      <c r="V2536">
        <v>0</v>
      </c>
      <c r="X2536" s="7">
        <v>2505</v>
      </c>
      <c r="Y2536" s="7">
        <v>0.30644381019717892</v>
      </c>
      <c r="Z2536" s="7">
        <v>-0.44859286341399585</v>
      </c>
    </row>
    <row r="2537" spans="13:26" x14ac:dyDescent="0.25">
      <c r="M2537" t="s">
        <v>1986</v>
      </c>
      <c r="N2537">
        <v>0.1433485931391445</v>
      </c>
      <c r="O2537">
        <v>-0.21904966020799929</v>
      </c>
      <c r="P2537">
        <v>1</v>
      </c>
      <c r="Q2537">
        <v>0</v>
      </c>
      <c r="R2537">
        <v>0.66697119333102872</v>
      </c>
      <c r="S2537">
        <v>9.1717070925809274E-2</v>
      </c>
      <c r="T2537">
        <v>-6.803844848799348E-2</v>
      </c>
      <c r="U2537">
        <v>17.046745868850103</v>
      </c>
      <c r="V2537">
        <v>0</v>
      </c>
      <c r="X2537" s="7">
        <v>2506</v>
      </c>
      <c r="Y2537" s="7">
        <v>-0.23607384110420812</v>
      </c>
      <c r="Z2537" s="7">
        <v>6.9278778593275553E-2</v>
      </c>
    </row>
    <row r="2538" spans="13:26" x14ac:dyDescent="0.25">
      <c r="M2538" t="s">
        <v>259</v>
      </c>
      <c r="N2538">
        <v>-0.24731330135603943</v>
      </c>
      <c r="O2538">
        <v>0.23144300304618534</v>
      </c>
      <c r="P2538">
        <v>1</v>
      </c>
      <c r="Q2538">
        <v>0</v>
      </c>
      <c r="R2538">
        <v>0.66492872507912359</v>
      </c>
      <c r="S2538">
        <v>0.17122649509578772</v>
      </c>
      <c r="T2538">
        <v>-0.27117945946304667</v>
      </c>
      <c r="U2538">
        <v>17.800956684715914</v>
      </c>
      <c r="V2538">
        <v>0</v>
      </c>
      <c r="X2538" s="7">
        <v>2507</v>
      </c>
      <c r="Y2538" s="7">
        <v>1.2346538741456137E-2</v>
      </c>
      <c r="Z2538" s="7">
        <v>-5.5810753339854233E-2</v>
      </c>
    </row>
    <row r="2539" spans="13:26" x14ac:dyDescent="0.25">
      <c r="M2539" t="s">
        <v>342</v>
      </c>
      <c r="N2539">
        <v>1.2142894448617267</v>
      </c>
      <c r="O2539">
        <v>-0.56361298380691316</v>
      </c>
      <c r="P2539">
        <v>1</v>
      </c>
      <c r="Q2539">
        <v>0</v>
      </c>
      <c r="R2539">
        <v>0.81030535408011739</v>
      </c>
      <c r="S2539">
        <v>0.1012461821277872</v>
      </c>
      <c r="T2539">
        <v>0.95343112175405309</v>
      </c>
      <c r="U2539">
        <v>17.55302703273928</v>
      </c>
      <c r="V2539">
        <v>0</v>
      </c>
      <c r="X2539" s="7">
        <v>2508</v>
      </c>
      <c r="Y2539" s="7">
        <v>2.0922302256717956E-2</v>
      </c>
      <c r="Z2539" s="7">
        <v>-0.53952878208223642</v>
      </c>
    </row>
    <row r="2540" spans="13:26" x14ac:dyDescent="0.25">
      <c r="M2540" t="s">
        <v>800</v>
      </c>
      <c r="N2540">
        <v>-6.3286528381698987E-2</v>
      </c>
      <c r="O2540">
        <v>0.20664395512704545</v>
      </c>
      <c r="P2540">
        <v>1</v>
      </c>
      <c r="Q2540">
        <v>0</v>
      </c>
      <c r="R2540">
        <v>0.36873834555055174</v>
      </c>
      <c r="S2540">
        <v>0.18496909810270343</v>
      </c>
      <c r="T2540">
        <v>-0.37150018866840029</v>
      </c>
      <c r="U2540">
        <v>16.601260081928903</v>
      </c>
      <c r="V2540">
        <v>0</v>
      </c>
      <c r="X2540" s="7">
        <v>2509</v>
      </c>
      <c r="Y2540" s="7">
        <v>0.3666178020719037</v>
      </c>
      <c r="Z2540" s="7">
        <v>-0.69488785952758758</v>
      </c>
    </row>
    <row r="2541" spans="13:26" x14ac:dyDescent="0.25">
      <c r="M2541" t="s">
        <v>1987</v>
      </c>
      <c r="N2541">
        <v>-0.44602862790356573</v>
      </c>
      <c r="O2541">
        <v>-5.7006418398470177E-3</v>
      </c>
      <c r="P2541">
        <v>1</v>
      </c>
      <c r="Q2541">
        <v>0</v>
      </c>
      <c r="R2541">
        <v>1.030450740477991</v>
      </c>
      <c r="S2541">
        <v>0.17830760611347962</v>
      </c>
      <c r="T2541">
        <v>-0.33173103743458004</v>
      </c>
      <c r="U2541">
        <v>17.479047748376548</v>
      </c>
      <c r="V2541">
        <v>0</v>
      </c>
      <c r="X2541" s="7">
        <v>2510</v>
      </c>
      <c r="Y2541" s="7">
        <v>5.5873639679393792</v>
      </c>
      <c r="Z2541" s="7">
        <v>-6.2750186764660381</v>
      </c>
    </row>
    <row r="2542" spans="13:26" x14ac:dyDescent="0.25">
      <c r="M2542" t="s">
        <v>2587</v>
      </c>
      <c r="N2542">
        <v>0.10597253103447798</v>
      </c>
      <c r="O2542">
        <v>0.62958926477897759</v>
      </c>
      <c r="P2542">
        <v>1</v>
      </c>
      <c r="Q2542">
        <v>0</v>
      </c>
      <c r="R2542">
        <v>0.57901352769111414</v>
      </c>
      <c r="S2542">
        <v>0.20917692154112424</v>
      </c>
      <c r="T2542">
        <v>2.3702299153601598</v>
      </c>
      <c r="U2542">
        <v>16.319422024541229</v>
      </c>
      <c r="V2542">
        <v>0</v>
      </c>
      <c r="X2542" s="7">
        <v>2511</v>
      </c>
      <c r="Y2542" s="7">
        <v>0.97822163986774213</v>
      </c>
      <c r="Z2542" s="7">
        <v>5.4115796380668471</v>
      </c>
    </row>
    <row r="2543" spans="13:26" x14ac:dyDescent="0.25">
      <c r="M2543" t="s">
        <v>1988</v>
      </c>
      <c r="N2543">
        <v>0.41785007275097774</v>
      </c>
      <c r="O2543">
        <v>-0.15809367905995433</v>
      </c>
      <c r="P2543">
        <v>1</v>
      </c>
      <c r="Q2543">
        <v>0</v>
      </c>
      <c r="R2543">
        <v>0.69707303283728805</v>
      </c>
      <c r="S2543">
        <v>0.25105746850596372</v>
      </c>
      <c r="T2543">
        <v>-0.62010316690672063</v>
      </c>
      <c r="U2543">
        <v>16.58311479622424</v>
      </c>
      <c r="V2543">
        <v>0</v>
      </c>
      <c r="X2543" s="7">
        <v>2512</v>
      </c>
      <c r="Y2543" s="7">
        <v>0.34533394990984018</v>
      </c>
      <c r="Z2543" s="7">
        <v>-0.32981128818351857</v>
      </c>
    </row>
    <row r="2544" spans="13:26" x14ac:dyDescent="0.25">
      <c r="M2544" t="s">
        <v>698</v>
      </c>
      <c r="N2544">
        <v>1.2357642665295305</v>
      </c>
      <c r="O2544">
        <v>-0.26439545835099088</v>
      </c>
      <c r="P2544">
        <v>1</v>
      </c>
      <c r="Q2544">
        <v>0</v>
      </c>
      <c r="R2544">
        <v>0.68199635344669829</v>
      </c>
      <c r="S2544">
        <v>4.7297986923421818E-2</v>
      </c>
      <c r="T2544">
        <v>1.220129638438219</v>
      </c>
      <c r="U2544">
        <v>16.493546027762253</v>
      </c>
      <c r="V2544">
        <v>0</v>
      </c>
      <c r="X2544" s="7">
        <v>2513</v>
      </c>
      <c r="Y2544" s="7">
        <v>0.29236755515584012</v>
      </c>
      <c r="Z2544" s="7">
        <v>-0.22803483094198118</v>
      </c>
    </row>
    <row r="2545" spans="13:26" x14ac:dyDescent="0.25">
      <c r="M2545" t="s">
        <v>472</v>
      </c>
      <c r="N2545">
        <v>0.61552663540860553</v>
      </c>
      <c r="O2545">
        <v>-0.31083512420633991</v>
      </c>
      <c r="P2545">
        <v>1</v>
      </c>
      <c r="Q2545">
        <v>0</v>
      </c>
      <c r="R2545">
        <v>0.83542223623840461</v>
      </c>
      <c r="S2545">
        <v>8.0020071944793617E-2</v>
      </c>
      <c r="T2545">
        <v>-0.70035237285693708</v>
      </c>
      <c r="U2545">
        <v>17.048798338251146</v>
      </c>
      <c r="V2545">
        <v>0</v>
      </c>
      <c r="X2545" s="7">
        <v>2514</v>
      </c>
      <c r="Y2545" s="7">
        <v>-5.8736697893365192E-2</v>
      </c>
      <c r="Z2545" s="7">
        <v>-0.27534912614070994</v>
      </c>
    </row>
    <row r="2546" spans="13:26" x14ac:dyDescent="0.25">
      <c r="M2546" t="s">
        <v>63</v>
      </c>
      <c r="N2546">
        <v>0.66210786931360788</v>
      </c>
      <c r="O2546">
        <v>-0.16170094317325223</v>
      </c>
      <c r="P2546">
        <v>1</v>
      </c>
      <c r="Q2546">
        <v>0</v>
      </c>
      <c r="R2546">
        <v>0.95076758902615721</v>
      </c>
      <c r="S2546">
        <v>0.13158434494635776</v>
      </c>
      <c r="T2546">
        <v>0.404090426042442</v>
      </c>
      <c r="U2546">
        <v>19.6553267458698</v>
      </c>
      <c r="V2546">
        <v>0</v>
      </c>
      <c r="X2546" s="7">
        <v>2515</v>
      </c>
      <c r="Y2546" s="7">
        <v>-0.12630322761808543</v>
      </c>
      <c r="Z2546" s="7">
        <v>-0.3557542395796125</v>
      </c>
    </row>
    <row r="2547" spans="13:26" x14ac:dyDescent="0.25">
      <c r="M2547" t="s">
        <v>542</v>
      </c>
      <c r="N2547">
        <v>-0.35953266664104289</v>
      </c>
      <c r="O2547">
        <v>8.1357369291220158E-2</v>
      </c>
      <c r="P2547">
        <v>1</v>
      </c>
      <c r="Q2547">
        <v>0</v>
      </c>
      <c r="R2547">
        <v>0.51162044379686</v>
      </c>
      <c r="S2547">
        <v>4.7660330508601571E-2</v>
      </c>
      <c r="T2547">
        <v>-0.53505063417952303</v>
      </c>
      <c r="U2547">
        <v>17.007954213111159</v>
      </c>
      <c r="V2547">
        <v>0</v>
      </c>
      <c r="X2547" s="7">
        <v>2516</v>
      </c>
      <c r="Y2547" s="7">
        <v>0.26148783335857168</v>
      </c>
      <c r="Z2547" s="7">
        <v>-0.58825252892106383</v>
      </c>
    </row>
    <row r="2548" spans="13:26" x14ac:dyDescent="0.25">
      <c r="M2548" t="s">
        <v>316</v>
      </c>
      <c r="N2548">
        <v>-0.74834301662972968</v>
      </c>
      <c r="O2548">
        <v>0.439399838716168</v>
      </c>
      <c r="P2548">
        <v>1</v>
      </c>
      <c r="Q2548">
        <v>0</v>
      </c>
      <c r="R2548">
        <v>1.0064300516323914</v>
      </c>
      <c r="S2548">
        <v>0.28992770096844422</v>
      </c>
      <c r="T2548">
        <v>1.5095777350357254E-3</v>
      </c>
      <c r="U2548">
        <v>17.507484746564177</v>
      </c>
      <c r="V2548">
        <v>0</v>
      </c>
      <c r="X2548" s="7">
        <v>2517</v>
      </c>
      <c r="Y2548" s="7">
        <v>0.10513401887012686</v>
      </c>
      <c r="Z2548" s="7">
        <v>-0.24250221439691419</v>
      </c>
    </row>
    <row r="2549" spans="13:26" x14ac:dyDescent="0.25">
      <c r="M2549" t="s">
        <v>1989</v>
      </c>
      <c r="N2549">
        <v>-0.20766761849365778</v>
      </c>
      <c r="O2549">
        <v>0.1870146551362776</v>
      </c>
      <c r="P2549">
        <v>1</v>
      </c>
      <c r="Q2549">
        <v>0</v>
      </c>
      <c r="R2549">
        <v>0.9742566732088136</v>
      </c>
      <c r="S2549">
        <v>5.5630056407585116E-2</v>
      </c>
      <c r="T2549">
        <v>0.98017802481523653</v>
      </c>
      <c r="U2549">
        <v>16.713965564889516</v>
      </c>
      <c r="V2549">
        <v>0</v>
      </c>
      <c r="X2549" s="7">
        <v>2518</v>
      </c>
      <c r="Y2549" s="7">
        <v>-0.457292165646071</v>
      </c>
      <c r="Z2549" s="7">
        <v>-0.40818725779134502</v>
      </c>
    </row>
    <row r="2550" spans="13:26" x14ac:dyDescent="0.25">
      <c r="M2550" t="s">
        <v>2588</v>
      </c>
      <c r="N2550">
        <v>-0.21441499693281144</v>
      </c>
      <c r="O2550">
        <v>3.9957685017289668</v>
      </c>
      <c r="P2550">
        <v>1</v>
      </c>
      <c r="Q2550">
        <v>0</v>
      </c>
      <c r="R2550">
        <v>0.78846413704748031</v>
      </c>
      <c r="S2550">
        <v>6.7804341390056838E-2</v>
      </c>
      <c r="T2550">
        <v>-0.5187577993752589</v>
      </c>
      <c r="U2550">
        <v>16.183083221194895</v>
      </c>
      <c r="V2550">
        <v>1</v>
      </c>
      <c r="X2550" s="7">
        <v>2519</v>
      </c>
      <c r="Y2550" s="7">
        <v>0.72525715504976962</v>
      </c>
      <c r="Z2550" s="7">
        <v>-0.87318750551977087</v>
      </c>
    </row>
    <row r="2551" spans="13:26" x14ac:dyDescent="0.25">
      <c r="M2551" t="s">
        <v>838</v>
      </c>
      <c r="N2551">
        <v>0.27717295430151234</v>
      </c>
      <c r="O2551">
        <v>0.55797994748759117</v>
      </c>
      <c r="P2551">
        <v>1</v>
      </c>
      <c r="Q2551">
        <v>0</v>
      </c>
      <c r="R2551">
        <v>0.57301721918942972</v>
      </c>
      <c r="S2551">
        <v>8.439163796596956E-2</v>
      </c>
      <c r="T2551">
        <v>-0.68857048885759542</v>
      </c>
      <c r="U2551">
        <v>16.105802699617758</v>
      </c>
      <c r="V2551">
        <v>0</v>
      </c>
      <c r="X2551" s="7">
        <v>2520</v>
      </c>
      <c r="Y2551" s="7">
        <v>0.30183502380723848</v>
      </c>
      <c r="Z2551" s="7">
        <v>-0.20150212646106819</v>
      </c>
    </row>
    <row r="2552" spans="13:26" x14ac:dyDescent="0.25">
      <c r="M2552" t="s">
        <v>712</v>
      </c>
      <c r="N2552">
        <v>2.7829139412863557</v>
      </c>
      <c r="O2552">
        <v>9.5327289640279339E-2</v>
      </c>
      <c r="P2552">
        <v>1</v>
      </c>
      <c r="Q2552">
        <v>0</v>
      </c>
      <c r="R2552">
        <v>0.3380281497888375</v>
      </c>
      <c r="S2552">
        <v>0.14022226469637128</v>
      </c>
      <c r="T2552">
        <v>-0.64056300315416626</v>
      </c>
      <c r="U2552">
        <v>17.202093408990407</v>
      </c>
      <c r="V2552">
        <v>0</v>
      </c>
      <c r="X2552" s="7">
        <v>2521</v>
      </c>
      <c r="Y2552" s="7">
        <v>0.16127125617060398</v>
      </c>
      <c r="Z2552" s="7">
        <v>-1.1278030003386397</v>
      </c>
    </row>
    <row r="2553" spans="13:26" x14ac:dyDescent="0.25">
      <c r="M2553" t="s">
        <v>820</v>
      </c>
      <c r="N2553">
        <v>0.62926611890685347</v>
      </c>
      <c r="O2553">
        <v>1.1061667594374789</v>
      </c>
      <c r="P2553">
        <v>1</v>
      </c>
      <c r="Q2553">
        <v>0</v>
      </c>
      <c r="R2553">
        <v>0.60785238488036342</v>
      </c>
      <c r="S2553">
        <v>0.13971863497934908</v>
      </c>
      <c r="T2553">
        <v>0.24537928007540932</v>
      </c>
      <c r="U2553">
        <v>16.216747703163119</v>
      </c>
      <c r="V2553">
        <v>1</v>
      </c>
      <c r="X2553" s="7">
        <v>2522</v>
      </c>
      <c r="Y2553" s="7">
        <v>-0.23208419931983107</v>
      </c>
      <c r="Z2553" s="7">
        <v>-0.18602103004653373</v>
      </c>
    </row>
    <row r="2554" spans="13:26" x14ac:dyDescent="0.25">
      <c r="M2554" t="s">
        <v>420</v>
      </c>
      <c r="N2554">
        <v>-0.46421617805261622</v>
      </c>
      <c r="O2554">
        <v>4.8069183834165826E-3</v>
      </c>
      <c r="P2554">
        <v>1</v>
      </c>
      <c r="Q2554">
        <v>0</v>
      </c>
      <c r="R2554">
        <v>0.47949582860010959</v>
      </c>
      <c r="S2554">
        <v>0.1030713801367706</v>
      </c>
      <c r="T2554">
        <v>0.59103544198746738</v>
      </c>
      <c r="U2554">
        <v>18.139778417463617</v>
      </c>
      <c r="V2554">
        <v>0</v>
      </c>
      <c r="X2554" s="7">
        <v>2523</v>
      </c>
      <c r="Y2554" s="7">
        <v>3.0607067740375749E-2</v>
      </c>
      <c r="Z2554" s="7">
        <v>-5.5118756514250244E-2</v>
      </c>
    </row>
    <row r="2555" spans="13:26" x14ac:dyDescent="0.25">
      <c r="M2555" t="s">
        <v>194</v>
      </c>
      <c r="N2555">
        <v>0.37100710274302651</v>
      </c>
      <c r="O2555">
        <v>-1.3033644840842013E-2</v>
      </c>
      <c r="P2555">
        <v>1</v>
      </c>
      <c r="Q2555">
        <v>0</v>
      </c>
      <c r="R2555">
        <v>1.4120610883876734</v>
      </c>
      <c r="S2555">
        <v>7.1330127821578437E-2</v>
      </c>
      <c r="T2555">
        <v>0.68500191568179791</v>
      </c>
      <c r="U2555">
        <v>17.888559071892743</v>
      </c>
      <c r="V2555">
        <v>0</v>
      </c>
      <c r="X2555" s="7">
        <v>2524</v>
      </c>
      <c r="Y2555" s="7">
        <v>1.1471722976259617</v>
      </c>
      <c r="Z2555" s="7">
        <v>-1.257275700384143</v>
      </c>
    </row>
    <row r="2556" spans="13:26" x14ac:dyDescent="0.25">
      <c r="M2556" t="s">
        <v>1990</v>
      </c>
      <c r="N2556">
        <v>0.14821240091509738</v>
      </c>
      <c r="O2556">
        <v>0.50321132751715392</v>
      </c>
      <c r="P2556">
        <v>1</v>
      </c>
      <c r="Q2556">
        <v>0</v>
      </c>
      <c r="R2556">
        <v>0.88026328530563536</v>
      </c>
      <c r="S2556">
        <v>7.3510966804029951E-2</v>
      </c>
      <c r="T2556">
        <v>1.9505508147935677</v>
      </c>
      <c r="U2556">
        <v>16.487071323373641</v>
      </c>
      <c r="V2556">
        <v>0</v>
      </c>
      <c r="X2556" s="7">
        <v>2525</v>
      </c>
      <c r="Y2556" s="7">
        <v>-0.11805082400306355</v>
      </c>
      <c r="Z2556" s="7">
        <v>2.6470957386137639E-2</v>
      </c>
    </row>
    <row r="2557" spans="13:26" x14ac:dyDescent="0.25">
      <c r="M2557" t="s">
        <v>1991</v>
      </c>
      <c r="N2557">
        <v>-0.20423134845543461</v>
      </c>
      <c r="O2557">
        <v>-0.19243966227393142</v>
      </c>
      <c r="P2557">
        <v>1</v>
      </c>
      <c r="Q2557">
        <v>0</v>
      </c>
      <c r="R2557">
        <v>1.1746480829613581</v>
      </c>
      <c r="S2557">
        <v>0.12996225572332049</v>
      </c>
      <c r="T2557">
        <v>0.39483506459801698</v>
      </c>
      <c r="U2557">
        <v>16.527799402098033</v>
      </c>
      <c r="V2557">
        <v>0</v>
      </c>
      <c r="X2557" s="7">
        <v>2526</v>
      </c>
      <c r="Y2557" s="7">
        <v>0.5998837410202702</v>
      </c>
      <c r="Z2557" s="7">
        <v>-1.0134917477484522</v>
      </c>
    </row>
    <row r="2558" spans="13:26" x14ac:dyDescent="0.25">
      <c r="M2558" t="s">
        <v>854</v>
      </c>
      <c r="N2558">
        <v>0.16843971237468405</v>
      </c>
      <c r="O2558">
        <v>0.31369775019592239</v>
      </c>
      <c r="P2558">
        <v>1</v>
      </c>
      <c r="Q2558">
        <v>0</v>
      </c>
      <c r="R2558">
        <v>0.44510908970815005</v>
      </c>
      <c r="S2558">
        <v>7.0998613986492806E-2</v>
      </c>
      <c r="T2558">
        <v>-0.54344938364860362</v>
      </c>
      <c r="U2558">
        <v>16.090273224873908</v>
      </c>
      <c r="V2558">
        <v>0</v>
      </c>
      <c r="X2558" s="7">
        <v>2527</v>
      </c>
      <c r="Y2558" s="7">
        <v>4.438818606056702E-2</v>
      </c>
      <c r="Z2558" s="7">
        <v>-0.49000602537761084</v>
      </c>
    </row>
    <row r="2559" spans="13:26" x14ac:dyDescent="0.25">
      <c r="M2559" t="s">
        <v>2589</v>
      </c>
      <c r="N2559">
        <v>0.20777483120094625</v>
      </c>
      <c r="O2559">
        <v>-6.8412032034600029E-2</v>
      </c>
      <c r="P2559">
        <v>1</v>
      </c>
      <c r="Q2559">
        <v>0</v>
      </c>
      <c r="R2559">
        <v>0.54853583689665009</v>
      </c>
      <c r="S2559">
        <v>7.2801651143649462E-2</v>
      </c>
      <c r="T2559">
        <v>0.25809894864395955</v>
      </c>
      <c r="U2559">
        <v>16.215490300149778</v>
      </c>
      <c r="V2559">
        <v>0</v>
      </c>
      <c r="X2559" s="7">
        <v>2528</v>
      </c>
      <c r="Y2559" s="7">
        <v>-0.14408522340444715</v>
      </c>
      <c r="Z2559" s="7">
        <v>-0.34517613005233405</v>
      </c>
    </row>
    <row r="2560" spans="13:26" x14ac:dyDescent="0.25">
      <c r="M2560" t="s">
        <v>129</v>
      </c>
      <c r="N2560">
        <v>-0.15881924563690134</v>
      </c>
      <c r="O2560">
        <v>3.1572536278970012E-2</v>
      </c>
      <c r="P2560">
        <v>1</v>
      </c>
      <c r="Q2560">
        <v>0</v>
      </c>
      <c r="R2560">
        <v>0.88260255738572491</v>
      </c>
      <c r="S2560">
        <v>0.23734871776016306</v>
      </c>
      <c r="T2560">
        <v>-0.11824392225051186</v>
      </c>
      <c r="U2560">
        <v>19.315589457775328</v>
      </c>
      <c r="V2560">
        <v>0</v>
      </c>
      <c r="X2560" s="7">
        <v>2529</v>
      </c>
      <c r="Y2560" s="7">
        <v>-9.856021570722559E-2</v>
      </c>
      <c r="Z2560" s="7">
        <v>-0.28235825360907107</v>
      </c>
    </row>
    <row r="2561" spans="13:26" x14ac:dyDescent="0.25">
      <c r="M2561" t="s">
        <v>377</v>
      </c>
      <c r="N2561">
        <v>-3.7127891174898266E-2</v>
      </c>
      <c r="O2561">
        <v>-0.31919762065251217</v>
      </c>
      <c r="P2561">
        <v>1</v>
      </c>
      <c r="Q2561">
        <v>0</v>
      </c>
      <c r="R2561">
        <v>1.4747693661240759</v>
      </c>
      <c r="S2561">
        <v>6.9347043652017298E-2</v>
      </c>
      <c r="T2561">
        <v>0.8233372365205629</v>
      </c>
      <c r="U2561">
        <v>16.677324220982594</v>
      </c>
      <c r="V2561">
        <v>0</v>
      </c>
      <c r="X2561" s="7">
        <v>2530</v>
      </c>
      <c r="Y2561" s="7">
        <v>0.33944532775722991</v>
      </c>
      <c r="Z2561" s="7">
        <v>-1.0896691423318012</v>
      </c>
    </row>
    <row r="2562" spans="13:26" x14ac:dyDescent="0.25">
      <c r="M2562" t="s">
        <v>894</v>
      </c>
      <c r="N2562">
        <v>-0.9373608441381206</v>
      </c>
      <c r="O2562">
        <v>7.1454901180991817</v>
      </c>
      <c r="P2562">
        <v>1</v>
      </c>
      <c r="Q2562">
        <v>0</v>
      </c>
      <c r="R2562">
        <v>0.33817075720354933</v>
      </c>
      <c r="S2562">
        <v>0.25083442150051366</v>
      </c>
      <c r="T2562">
        <v>-0.92810164871882628</v>
      </c>
      <c r="U2562">
        <v>15.840564025532856</v>
      </c>
      <c r="V2562">
        <v>0</v>
      </c>
      <c r="X2562" s="7">
        <v>2531</v>
      </c>
      <c r="Y2562" s="7">
        <v>0.39966071372392992</v>
      </c>
      <c r="Z2562" s="7">
        <v>-0.46034853782678331</v>
      </c>
    </row>
    <row r="2563" spans="13:26" x14ac:dyDescent="0.25">
      <c r="M2563" t="s">
        <v>246</v>
      </c>
      <c r="N2563">
        <v>-0.60144078013010094</v>
      </c>
      <c r="O2563">
        <v>0.8797223659716501</v>
      </c>
      <c r="P2563">
        <v>1</v>
      </c>
      <c r="Q2563">
        <v>0</v>
      </c>
      <c r="R2563">
        <v>9.159334030187118</v>
      </c>
      <c r="S2563">
        <v>2.4611050714791791E-2</v>
      </c>
      <c r="T2563">
        <v>-0.69147907873015713</v>
      </c>
      <c r="U2563">
        <v>16.08947705303585</v>
      </c>
      <c r="V2563">
        <v>0</v>
      </c>
      <c r="X2563" s="7">
        <v>2532</v>
      </c>
      <c r="Y2563" s="7">
        <v>0.34197044652726238</v>
      </c>
      <c r="Z2563" s="7">
        <v>-0.53608454773082226</v>
      </c>
    </row>
    <row r="2564" spans="13:26" x14ac:dyDescent="0.25">
      <c r="M2564" t="s">
        <v>341</v>
      </c>
      <c r="N2564">
        <v>-0.27893968073765518</v>
      </c>
      <c r="O2564">
        <v>0.219266394253015</v>
      </c>
      <c r="P2564">
        <v>1</v>
      </c>
      <c r="Q2564">
        <v>0</v>
      </c>
      <c r="R2564">
        <v>0.61116184350400882</v>
      </c>
      <c r="S2564">
        <v>0.18132357949398137</v>
      </c>
      <c r="T2564">
        <v>2.2315552346074425E-2</v>
      </c>
      <c r="U2564">
        <v>17.946289144517362</v>
      </c>
      <c r="V2564">
        <v>0</v>
      </c>
      <c r="X2564" s="7">
        <v>2533</v>
      </c>
      <c r="Y2564" s="7">
        <v>-9.4428140302746738E-2</v>
      </c>
      <c r="Z2564" s="7">
        <v>-0.22653780491059397</v>
      </c>
    </row>
    <row r="2565" spans="13:26" x14ac:dyDescent="0.25">
      <c r="M2565" t="s">
        <v>801</v>
      </c>
      <c r="N2565">
        <v>1.4532242694443542</v>
      </c>
      <c r="O2565">
        <v>-0.24854070995039368</v>
      </c>
      <c r="P2565">
        <v>1</v>
      </c>
      <c r="Q2565">
        <v>0</v>
      </c>
      <c r="R2565">
        <v>0.60045756403686423</v>
      </c>
      <c r="S2565">
        <v>0.1703086371315132</v>
      </c>
      <c r="T2565">
        <v>0.29829430699013393</v>
      </c>
      <c r="U2565">
        <v>16.491834038533447</v>
      </c>
      <c r="V2565">
        <v>0</v>
      </c>
      <c r="X2565" s="7">
        <v>2534</v>
      </c>
      <c r="Y2565" s="7">
        <v>0.1154533616147158</v>
      </c>
      <c r="Z2565" s="7">
        <v>2.7895231524428701E-2</v>
      </c>
    </row>
    <row r="2566" spans="13:26" x14ac:dyDescent="0.25">
      <c r="M2566" t="s">
        <v>1992</v>
      </c>
      <c r="N2566">
        <v>1.6387710387918482E-2</v>
      </c>
      <c r="O2566">
        <v>0.42436997039513225</v>
      </c>
      <c r="P2566">
        <v>1</v>
      </c>
      <c r="Q2566">
        <v>0</v>
      </c>
      <c r="R2566">
        <v>1.9258313970491934</v>
      </c>
      <c r="S2566">
        <v>7.1570219795054069E-2</v>
      </c>
      <c r="T2566">
        <v>0.60252065310725245</v>
      </c>
      <c r="U2566">
        <v>16.221691619486656</v>
      </c>
      <c r="V2566">
        <v>1</v>
      </c>
      <c r="X2566" s="7">
        <v>2535</v>
      </c>
      <c r="Y2566" s="7">
        <v>-4.3881915129832721E-2</v>
      </c>
      <c r="Z2566" s="7">
        <v>-0.20343138622620671</v>
      </c>
    </row>
    <row r="2567" spans="13:26" x14ac:dyDescent="0.25">
      <c r="M2567" t="s">
        <v>497</v>
      </c>
      <c r="N2567">
        <v>-0.23596027186838936</v>
      </c>
      <c r="O2567">
        <v>0.33093162701365514</v>
      </c>
      <c r="P2567">
        <v>1</v>
      </c>
      <c r="Q2567">
        <v>0</v>
      </c>
      <c r="R2567">
        <v>0.71967347887656496</v>
      </c>
      <c r="S2567">
        <v>0.16912204878870854</v>
      </c>
      <c r="T2567">
        <v>0.6001985085327336</v>
      </c>
      <c r="U2567">
        <v>16.960733151010889</v>
      </c>
      <c r="V2567">
        <v>0</v>
      </c>
      <c r="X2567" s="7">
        <v>2536</v>
      </c>
      <c r="Y2567" s="7">
        <v>0.46099062604527041</v>
      </c>
      <c r="Z2567" s="7">
        <v>0.75329881881645633</v>
      </c>
    </row>
    <row r="2568" spans="13:26" x14ac:dyDescent="0.25">
      <c r="M2568" t="s">
        <v>1994</v>
      </c>
      <c r="N2568">
        <v>7.7919834859557058E-2</v>
      </c>
      <c r="O2568">
        <v>0.45229913404692462</v>
      </c>
      <c r="P2568">
        <v>1</v>
      </c>
      <c r="Q2568">
        <v>0</v>
      </c>
      <c r="R2568">
        <v>0.56744884741203216</v>
      </c>
      <c r="S2568">
        <v>0.1317910867080021</v>
      </c>
      <c r="T2568">
        <v>6.2310804607317555E-2</v>
      </c>
      <c r="U2568">
        <v>16.508831307587585</v>
      </c>
      <c r="V2568">
        <v>0</v>
      </c>
      <c r="X2568" s="7">
        <v>2537</v>
      </c>
      <c r="Y2568" s="7">
        <v>-0.15980680037895623</v>
      </c>
      <c r="Z2568" s="7">
        <v>9.652027199725724E-2</v>
      </c>
    </row>
    <row r="2569" spans="13:26" x14ac:dyDescent="0.25">
      <c r="M2569" t="s">
        <v>1995</v>
      </c>
      <c r="N2569">
        <v>8.6452093195134749E-2</v>
      </c>
      <c r="O2569">
        <v>5.9226486947031629E-2</v>
      </c>
      <c r="P2569">
        <v>1</v>
      </c>
      <c r="Q2569">
        <v>0</v>
      </c>
      <c r="R2569">
        <v>0.7522174122232349</v>
      </c>
      <c r="S2569">
        <v>7.5556097666971023E-2</v>
      </c>
      <c r="T2569">
        <v>-0.18932667194142558</v>
      </c>
      <c r="U2569">
        <v>17.595322850697343</v>
      </c>
      <c r="V2569">
        <v>0</v>
      </c>
      <c r="X2569" s="7">
        <v>2538</v>
      </c>
      <c r="Y2569" s="7">
        <v>-9.6650248375059922E-2</v>
      </c>
      <c r="Z2569" s="7">
        <v>-0.34937837952850581</v>
      </c>
    </row>
    <row r="2570" spans="13:26" x14ac:dyDescent="0.25">
      <c r="M2570" t="s">
        <v>1996</v>
      </c>
      <c r="N2570">
        <v>-0.29209906545500808</v>
      </c>
      <c r="O2570">
        <v>0.20790820696104625</v>
      </c>
      <c r="P2570">
        <v>1</v>
      </c>
      <c r="Q2570">
        <v>0</v>
      </c>
      <c r="R2570">
        <v>1.0665088884874014</v>
      </c>
      <c r="S2570">
        <v>0.2260095128704975</v>
      </c>
      <c r="T2570">
        <v>-0.37201528780541399</v>
      </c>
      <c r="U2570">
        <v>18.067085259162081</v>
      </c>
      <c r="V2570">
        <v>0</v>
      </c>
      <c r="X2570" s="7">
        <v>2539</v>
      </c>
      <c r="Y2570" s="7">
        <v>0.97691082654526362</v>
      </c>
      <c r="Z2570" s="7">
        <v>-0.87093829551078561</v>
      </c>
    </row>
    <row r="2571" spans="13:26" x14ac:dyDescent="0.25">
      <c r="M2571" t="s">
        <v>671</v>
      </c>
      <c r="N2571">
        <v>-0.29562999637596599</v>
      </c>
      <c r="O2571">
        <v>0.75103823699738614</v>
      </c>
      <c r="P2571">
        <v>1</v>
      </c>
      <c r="Q2571">
        <v>0</v>
      </c>
      <c r="R2571">
        <v>0.56570764210158064</v>
      </c>
      <c r="S2571">
        <v>0.33854445883983075</v>
      </c>
      <c r="T2571">
        <v>-0.77038695064120577</v>
      </c>
      <c r="U2571">
        <v>16.678686691589604</v>
      </c>
      <c r="V2571">
        <v>0</v>
      </c>
      <c r="X2571" s="7">
        <v>2540</v>
      </c>
      <c r="Y2571" s="7">
        <v>-0.43551949677957125</v>
      </c>
      <c r="Z2571" s="7">
        <v>0.85336956953054899</v>
      </c>
    </row>
    <row r="2572" spans="13:26" x14ac:dyDescent="0.25">
      <c r="M2572" t="s">
        <v>104</v>
      </c>
      <c r="N2572">
        <v>0.17669827356853438</v>
      </c>
      <c r="O2572">
        <v>0.13315877554955738</v>
      </c>
      <c r="P2572">
        <v>1</v>
      </c>
      <c r="Q2572">
        <v>0</v>
      </c>
      <c r="R2572">
        <v>0.68008813943862789</v>
      </c>
      <c r="S2572">
        <v>8.0458583491219857E-2</v>
      </c>
      <c r="T2572">
        <v>0.63200216818774091</v>
      </c>
      <c r="U2572">
        <v>18.603057189135171</v>
      </c>
      <c r="V2572">
        <v>0</v>
      </c>
      <c r="X2572" s="7">
        <v>2541</v>
      </c>
      <c r="Y2572" s="7">
        <v>0.71094206377003677</v>
      </c>
      <c r="Z2572" s="7">
        <v>0.52482220275949376</v>
      </c>
    </row>
    <row r="2573" spans="13:26" x14ac:dyDescent="0.25">
      <c r="M2573" t="s">
        <v>1997</v>
      </c>
      <c r="N2573">
        <v>0.50500986380332469</v>
      </c>
      <c r="O2573">
        <v>-8.1541184558746815E-2</v>
      </c>
      <c r="P2573">
        <v>1</v>
      </c>
      <c r="Q2573">
        <v>0</v>
      </c>
      <c r="R2573">
        <v>1.0709041554712317</v>
      </c>
      <c r="S2573">
        <v>0.12786422494867197</v>
      </c>
      <c r="T2573">
        <v>0.47360695139859665</v>
      </c>
      <c r="U2573">
        <v>16.56757252051889</v>
      </c>
      <c r="V2573">
        <v>0</v>
      </c>
      <c r="X2573" s="7">
        <v>2542</v>
      </c>
      <c r="Y2573" s="7">
        <v>-0.11372155209519522</v>
      </c>
      <c r="Z2573" s="7">
        <v>0.72924818750380072</v>
      </c>
    </row>
    <row r="2574" spans="13:26" x14ac:dyDescent="0.25">
      <c r="M2574" t="s">
        <v>1998</v>
      </c>
      <c r="N2574">
        <v>-0.18459855915333062</v>
      </c>
      <c r="O2574">
        <v>0.31262489936026505</v>
      </c>
      <c r="P2574">
        <v>1</v>
      </c>
      <c r="Q2574">
        <v>0</v>
      </c>
      <c r="R2574">
        <v>1.2564319230106513</v>
      </c>
      <c r="S2574">
        <v>0.13401596814612424</v>
      </c>
      <c r="T2574">
        <v>0.75240794278379675</v>
      </c>
      <c r="U2574">
        <v>17.91516668190776</v>
      </c>
      <c r="V2574">
        <v>0</v>
      </c>
      <c r="X2574" s="7">
        <v>2543</v>
      </c>
      <c r="Y2574" s="7">
        <v>0.28886744321926844</v>
      </c>
      <c r="Z2574" s="7">
        <v>0.37324042609433944</v>
      </c>
    </row>
    <row r="2575" spans="13:26" x14ac:dyDescent="0.25">
      <c r="M2575" t="s">
        <v>1999</v>
      </c>
      <c r="N2575">
        <v>0.62701715691187832</v>
      </c>
      <c r="O2575">
        <v>0.64096253117543722</v>
      </c>
      <c r="P2575">
        <v>1</v>
      </c>
      <c r="Q2575">
        <v>0</v>
      </c>
      <c r="R2575">
        <v>0.67858790990508533</v>
      </c>
      <c r="S2575">
        <v>0.43277807603166546</v>
      </c>
      <c r="T2575">
        <v>0.21680241259635127</v>
      </c>
      <c r="U2575">
        <v>16.58865811360187</v>
      </c>
      <c r="V2575">
        <v>0</v>
      </c>
      <c r="X2575" s="7">
        <v>2544</v>
      </c>
      <c r="Y2575" s="7">
        <v>6.1732823875940562E-2</v>
      </c>
      <c r="Z2575" s="7">
        <v>-0.42126549051698348</v>
      </c>
    </row>
    <row r="2576" spans="13:26" x14ac:dyDescent="0.25">
      <c r="M2576" t="s">
        <v>2000</v>
      </c>
      <c r="N2576">
        <v>-0.25875042579318991</v>
      </c>
      <c r="O2576">
        <v>0.14026536134924478</v>
      </c>
      <c r="P2576">
        <v>1</v>
      </c>
      <c r="Q2576">
        <v>0</v>
      </c>
      <c r="R2576">
        <v>0.68840063758919712</v>
      </c>
      <c r="S2576">
        <v>0.13568023146420358</v>
      </c>
      <c r="T2576">
        <v>6.8214148925802923E-2</v>
      </c>
      <c r="U2576">
        <v>18.095979612457885</v>
      </c>
      <c r="V2576">
        <v>0</v>
      </c>
      <c r="X2576" s="7">
        <v>2545</v>
      </c>
      <c r="Y2576" s="7">
        <v>-0.12182511088957398</v>
      </c>
      <c r="Z2576" s="7">
        <v>-0.62651790574015576</v>
      </c>
    </row>
    <row r="2577" spans="13:26" x14ac:dyDescent="0.25">
      <c r="M2577" t="s">
        <v>2001</v>
      </c>
      <c r="N2577">
        <v>7.9582012593673743E-2</v>
      </c>
      <c r="O2577">
        <v>0.12280340924360007</v>
      </c>
      <c r="P2577">
        <v>1</v>
      </c>
      <c r="Q2577">
        <v>0</v>
      </c>
      <c r="R2577">
        <v>0.77668355064437133</v>
      </c>
      <c r="S2577">
        <v>0.12266724064027427</v>
      </c>
      <c r="T2577">
        <v>0.41855572791793599</v>
      </c>
      <c r="U2577">
        <v>16.69027508268681</v>
      </c>
      <c r="V2577">
        <v>0</v>
      </c>
      <c r="X2577" s="7">
        <v>2546</v>
      </c>
      <c r="Y2577" s="7">
        <v>0.70814031885254636</v>
      </c>
      <c r="Z2577" s="7">
        <v>-0.91580793734620414</v>
      </c>
    </row>
    <row r="2578" spans="13:26" x14ac:dyDescent="0.25">
      <c r="M2578" t="s">
        <v>2698</v>
      </c>
      <c r="N2578">
        <v>-0.56560867683714733</v>
      </c>
      <c r="O2578">
        <v>-0.56892197709622183</v>
      </c>
      <c r="P2578">
        <v>0</v>
      </c>
      <c r="Q2578">
        <v>0</v>
      </c>
      <c r="R2578">
        <v>1.8457606911502502</v>
      </c>
      <c r="S2578">
        <v>7.3695421172175354E-2</v>
      </c>
      <c r="T2578">
        <v>-0.51837432619573331</v>
      </c>
      <c r="U2578">
        <v>16.398994596094635</v>
      </c>
      <c r="V2578">
        <v>0</v>
      </c>
      <c r="X2578" s="7">
        <v>2547</v>
      </c>
      <c r="Y2578" s="7">
        <v>1.6515758818452504</v>
      </c>
      <c r="Z2578" s="7">
        <v>-1.8659908787780619</v>
      </c>
    </row>
    <row r="2579" spans="13:26" x14ac:dyDescent="0.25">
      <c r="M2579" t="s">
        <v>2699</v>
      </c>
      <c r="N2579">
        <v>0.51986604638629896</v>
      </c>
      <c r="O2579">
        <v>7.4223354054500132E-2</v>
      </c>
      <c r="P2579">
        <v>0</v>
      </c>
      <c r="Q2579">
        <v>0</v>
      </c>
      <c r="R2579">
        <v>1.7726071233037841</v>
      </c>
      <c r="S2579">
        <v>3.5907761034020429E-2</v>
      </c>
      <c r="T2579">
        <v>0.61613113787048102</v>
      </c>
      <c r="U2579">
        <v>18.027316559508222</v>
      </c>
      <c r="V2579">
        <v>0</v>
      </c>
      <c r="X2579" s="7">
        <v>2548</v>
      </c>
      <c r="Y2579" s="7">
        <v>2.5229883636743167E-3</v>
      </c>
      <c r="Z2579" s="7">
        <v>0.27464996593783803</v>
      </c>
    </row>
    <row r="2580" spans="13:26" x14ac:dyDescent="0.25">
      <c r="M2580" t="s">
        <v>2700</v>
      </c>
      <c r="N2580">
        <v>-0.2649186122763168</v>
      </c>
      <c r="O2580">
        <v>-0.26992903073436353</v>
      </c>
      <c r="P2580">
        <v>0</v>
      </c>
      <c r="Q2580">
        <v>0</v>
      </c>
      <c r="R2580">
        <v>1.3053375780867251</v>
      </c>
      <c r="S2580">
        <v>2.2736991436852937E-2</v>
      </c>
      <c r="T2580">
        <v>0.35941727596578893</v>
      </c>
      <c r="U2580">
        <v>17.409855297697636</v>
      </c>
      <c r="V2580">
        <v>0</v>
      </c>
      <c r="X2580" s="7">
        <v>2549</v>
      </c>
      <c r="Y2580" s="7">
        <v>-0.18769992748839684</v>
      </c>
      <c r="Z2580" s="7">
        <v>2.9706138687747528</v>
      </c>
    </row>
    <row r="2581" spans="13:26" x14ac:dyDescent="0.25">
      <c r="M2581" t="s">
        <v>2701</v>
      </c>
      <c r="N2581">
        <v>-0.31864579011963906</v>
      </c>
      <c r="O2581">
        <v>0.44953665093280859</v>
      </c>
      <c r="P2581">
        <v>0</v>
      </c>
      <c r="Q2581">
        <v>0</v>
      </c>
      <c r="R2581">
        <v>0.40331788835973675</v>
      </c>
      <c r="S2581">
        <v>4.1224250969734012E-2</v>
      </c>
      <c r="T2581">
        <v>0.16587690468593586</v>
      </c>
      <c r="U2581">
        <v>18.193297364285183</v>
      </c>
      <c r="V2581">
        <v>0</v>
      </c>
      <c r="X2581" s="7">
        <v>2550</v>
      </c>
      <c r="Y2581" s="7">
        <v>1.2674337382538239</v>
      </c>
      <c r="Z2581" s="7">
        <v>-0.63816761934697042</v>
      </c>
    </row>
    <row r="2582" spans="13:26" x14ac:dyDescent="0.25">
      <c r="M2582" t="s">
        <v>2702</v>
      </c>
      <c r="N2582">
        <v>0.44924969464928488</v>
      </c>
      <c r="O2582">
        <v>-0.33820332465585756</v>
      </c>
      <c r="P2582">
        <v>0</v>
      </c>
      <c r="Q2582">
        <v>0</v>
      </c>
      <c r="R2582">
        <v>0.86829432347875291</v>
      </c>
      <c r="S2582">
        <v>7.9150773143714687E-2</v>
      </c>
      <c r="T2582">
        <v>0.17704174327105476</v>
      </c>
      <c r="U2582">
        <v>19.004695696399367</v>
      </c>
      <c r="V2582">
        <v>0</v>
      </c>
      <c r="X2582" s="7">
        <v>2551</v>
      </c>
      <c r="Y2582" s="7">
        <v>0.39200485924914652</v>
      </c>
      <c r="Z2582" s="7">
        <v>-0.85622103730176269</v>
      </c>
    </row>
    <row r="2583" spans="13:26" x14ac:dyDescent="0.25">
      <c r="M2583" t="s">
        <v>2767</v>
      </c>
      <c r="N2583">
        <v>-0.26861631646491407</v>
      </c>
      <c r="O2583">
        <v>7.5964927739805246E-2</v>
      </c>
      <c r="P2583">
        <v>0</v>
      </c>
      <c r="Q2583">
        <v>0</v>
      </c>
      <c r="R2583">
        <v>2.6160147216123306</v>
      </c>
      <c r="S2583">
        <v>0.12817107958668589</v>
      </c>
      <c r="T2583">
        <v>1.1484295108305342</v>
      </c>
      <c r="U2583">
        <v>18.21370010755183</v>
      </c>
      <c r="V2583">
        <v>0</v>
      </c>
      <c r="X2583" s="7">
        <v>2552</v>
      </c>
      <c r="Y2583" s="7">
        <v>0.57550087225202584</v>
      </c>
      <c r="Z2583" s="7">
        <v>-0.20449376950899933</v>
      </c>
    </row>
    <row r="2584" spans="13:26" x14ac:dyDescent="0.25">
      <c r="M2584" t="s">
        <v>2703</v>
      </c>
      <c r="N2584">
        <v>4.3170123861404938E-2</v>
      </c>
      <c r="O2584">
        <v>-0.16903060707990492</v>
      </c>
      <c r="P2584">
        <v>0</v>
      </c>
      <c r="Q2584">
        <v>0</v>
      </c>
      <c r="R2584">
        <v>1.5094361212402427</v>
      </c>
      <c r="S2584">
        <v>6.3092945282538809E-2</v>
      </c>
      <c r="T2584">
        <v>-0.14333693222338742</v>
      </c>
      <c r="U2584">
        <v>18.005024006310929</v>
      </c>
      <c r="V2584">
        <v>0</v>
      </c>
      <c r="X2584" s="7">
        <v>2553</v>
      </c>
      <c r="Y2584" s="7">
        <v>1.1037621028160678</v>
      </c>
      <c r="Z2584" s="7">
        <v>-0.95554970190097044</v>
      </c>
    </row>
    <row r="2585" spans="13:26" x14ac:dyDescent="0.25">
      <c r="M2585" t="s">
        <v>2704</v>
      </c>
      <c r="N2585">
        <v>0.11108033607616404</v>
      </c>
      <c r="O2585">
        <v>-0.2415098840737826</v>
      </c>
      <c r="P2585">
        <v>0</v>
      </c>
      <c r="Q2585">
        <v>0</v>
      </c>
      <c r="R2585">
        <v>0.46533354617191885</v>
      </c>
      <c r="S2585">
        <v>3.3980251899379553E-2</v>
      </c>
      <c r="T2585">
        <v>-0.23556699990813643</v>
      </c>
      <c r="U2585">
        <v>19.834254316080749</v>
      </c>
      <c r="V2585">
        <v>1</v>
      </c>
      <c r="X2585" s="7">
        <v>2554</v>
      </c>
      <c r="Y2585" s="7">
        <v>0.26385658260343825</v>
      </c>
      <c r="Z2585" s="7">
        <v>-0.46808793105887286</v>
      </c>
    </row>
    <row r="2586" spans="13:26" x14ac:dyDescent="0.25">
      <c r="M2586" t="s">
        <v>2705</v>
      </c>
      <c r="N2586">
        <v>0.38180293977619839</v>
      </c>
      <c r="O2586">
        <v>0.16993245892030029</v>
      </c>
      <c r="P2586">
        <v>0</v>
      </c>
      <c r="Q2586">
        <v>0</v>
      </c>
      <c r="R2586">
        <v>1.7951186095238221</v>
      </c>
      <c r="S2586">
        <v>5.1466532540600581E-2</v>
      </c>
      <c r="T2586">
        <v>6.4037357723413152E-2</v>
      </c>
      <c r="U2586">
        <v>16.718474407308122</v>
      </c>
      <c r="V2586">
        <v>1</v>
      </c>
      <c r="X2586" s="7">
        <v>2555</v>
      </c>
      <c r="Y2586" s="7">
        <v>3.3066031036731142E-2</v>
      </c>
      <c r="Z2586" s="7">
        <v>0.13537368133795291</v>
      </c>
    </row>
    <row r="2587" spans="13:26" x14ac:dyDescent="0.25">
      <c r="M2587" t="s">
        <v>2927</v>
      </c>
      <c r="N2587">
        <v>0.22843528642463271</v>
      </c>
      <c r="O2587">
        <v>-0.18095188775023083</v>
      </c>
      <c r="P2587">
        <v>0</v>
      </c>
      <c r="Q2587">
        <v>0</v>
      </c>
      <c r="R2587">
        <v>0.49603126381183005</v>
      </c>
      <c r="S2587">
        <v>0.12846004347257814</v>
      </c>
      <c r="T2587">
        <v>-0.14828059373452837</v>
      </c>
      <c r="U2587">
        <v>17.488595879706789</v>
      </c>
      <c r="V2587">
        <v>1</v>
      </c>
      <c r="X2587" s="7">
        <v>2556</v>
      </c>
      <c r="Y2587" s="7">
        <v>0.29183326561920336</v>
      </c>
      <c r="Z2587" s="7">
        <v>-8.4058434418257111E-2</v>
      </c>
    </row>
    <row r="2588" spans="13:26" x14ac:dyDescent="0.25">
      <c r="M2588" t="s">
        <v>2768</v>
      </c>
      <c r="N2588">
        <v>-0.36955914140723745</v>
      </c>
      <c r="O2588">
        <v>2.9726700473265127E-2</v>
      </c>
      <c r="P2588">
        <v>0</v>
      </c>
      <c r="Q2588">
        <v>0</v>
      </c>
      <c r="R2588">
        <v>3.7117950354687737</v>
      </c>
      <c r="S2588">
        <v>0.1490557791438957</v>
      </c>
      <c r="T2588">
        <v>-0.42087064296625459</v>
      </c>
      <c r="U2588">
        <v>17.644438803582766</v>
      </c>
      <c r="V2588">
        <v>0</v>
      </c>
      <c r="X2588" s="7">
        <v>2557</v>
      </c>
      <c r="Y2588" s="7">
        <v>-0.12006157285369526</v>
      </c>
      <c r="Z2588" s="7">
        <v>-3.8757672783206076E-2</v>
      </c>
    </row>
    <row r="2589" spans="13:26" x14ac:dyDescent="0.25">
      <c r="M2589" t="s">
        <v>2706</v>
      </c>
      <c r="N2589">
        <v>-0.66004591150355585</v>
      </c>
      <c r="O2589">
        <v>3.0837946882058195E-2</v>
      </c>
      <c r="P2589">
        <v>0</v>
      </c>
      <c r="Q2589">
        <v>0</v>
      </c>
      <c r="R2589">
        <v>2.0763592743360801</v>
      </c>
      <c r="S2589">
        <v>0.21921224960225674</v>
      </c>
      <c r="T2589">
        <v>-0.44238722193880309</v>
      </c>
      <c r="U2589">
        <v>18.820269958974976</v>
      </c>
      <c r="V2589">
        <v>0</v>
      </c>
      <c r="X2589" s="7">
        <v>2558</v>
      </c>
      <c r="Y2589" s="7">
        <v>0.57018709092132058</v>
      </c>
      <c r="Z2589" s="7">
        <v>-0.60731498209621881</v>
      </c>
    </row>
    <row r="2590" spans="13:26" x14ac:dyDescent="0.25">
      <c r="M2590" t="s">
        <v>2769</v>
      </c>
      <c r="N2590">
        <v>0.82483933947212962</v>
      </c>
      <c r="O2590">
        <v>-0.2502454463099904</v>
      </c>
      <c r="P2590">
        <v>0</v>
      </c>
      <c r="Q2590">
        <v>0</v>
      </c>
      <c r="R2590">
        <v>2.4953318799193922</v>
      </c>
      <c r="S2590">
        <v>4.5965690520370313E-2</v>
      </c>
      <c r="T2590">
        <v>0.17521821782701255</v>
      </c>
      <c r="U2590">
        <v>16.490100682721394</v>
      </c>
      <c r="V2590">
        <v>0</v>
      </c>
      <c r="X2590" s="7">
        <v>2559</v>
      </c>
      <c r="Y2590" s="7">
        <v>0.71665855235535825</v>
      </c>
      <c r="Z2590" s="7">
        <v>-1.6540193964934788</v>
      </c>
    </row>
    <row r="2591" spans="13:26" x14ac:dyDescent="0.25">
      <c r="M2591" t="s">
        <v>2770</v>
      </c>
      <c r="N2591">
        <v>-0.25520648169314047</v>
      </c>
      <c r="O2591">
        <v>-0.35083597979441494</v>
      </c>
      <c r="P2591">
        <v>0</v>
      </c>
      <c r="Q2591">
        <v>0</v>
      </c>
      <c r="R2591">
        <v>1.91364500898597</v>
      </c>
      <c r="S2591">
        <v>6.279529957497941E-2</v>
      </c>
      <c r="T2591">
        <v>-1.7934496627032216E-2</v>
      </c>
      <c r="U2591">
        <v>15.98037166669377</v>
      </c>
      <c r="V2591">
        <v>1</v>
      </c>
      <c r="X2591" s="7">
        <v>2560</v>
      </c>
      <c r="Y2591" s="7">
        <v>0.96837467978021896</v>
      </c>
      <c r="Z2591" s="7">
        <v>-1.5698154599103198</v>
      </c>
    </row>
    <row r="2592" spans="13:26" x14ac:dyDescent="0.25">
      <c r="M2592" t="s">
        <v>2771</v>
      </c>
      <c r="N2592">
        <v>-7.2170284829242801E-2</v>
      </c>
      <c r="O2592">
        <v>-0.29689732589493095</v>
      </c>
      <c r="P2592">
        <v>0</v>
      </c>
      <c r="Q2592">
        <v>0</v>
      </c>
      <c r="R2592">
        <v>1.8131154514933001</v>
      </c>
      <c r="S2592">
        <v>5.4737977879239029E-2</v>
      </c>
      <c r="T2592">
        <v>-0.18290329682892831</v>
      </c>
      <c r="U2592">
        <v>16.670852970887314</v>
      </c>
      <c r="V2592">
        <v>0</v>
      </c>
      <c r="X2592" s="7">
        <v>2561</v>
      </c>
      <c r="Y2592" s="7">
        <v>4.6787549955863678E-2</v>
      </c>
      <c r="Z2592" s="7">
        <v>-0.32572723069351883</v>
      </c>
    </row>
    <row r="2593" spans="13:26" x14ac:dyDescent="0.25">
      <c r="M2593" t="s">
        <v>2772</v>
      </c>
      <c r="N2593">
        <v>-7.8623370693557293E-2</v>
      </c>
      <c r="O2593">
        <v>-0.1494909986641221</v>
      </c>
      <c r="P2593">
        <v>0</v>
      </c>
      <c r="Q2593">
        <v>0</v>
      </c>
      <c r="R2593">
        <v>2.08986848247085</v>
      </c>
      <c r="S2593">
        <v>8.2835759132660336E-2</v>
      </c>
      <c r="T2593">
        <v>-0.207977282522501</v>
      </c>
      <c r="U2593">
        <v>16.582285427358723</v>
      </c>
      <c r="V2593">
        <v>0</v>
      </c>
      <c r="X2593" s="7">
        <v>2562</v>
      </c>
      <c r="Y2593" s="7">
        <v>7.6756164110247743E-2</v>
      </c>
      <c r="Z2593" s="7">
        <v>1.3764681053341066</v>
      </c>
    </row>
    <row r="2594" spans="13:26" x14ac:dyDescent="0.25">
      <c r="M2594" t="s">
        <v>2773</v>
      </c>
      <c r="N2594">
        <v>0.39258576294447306</v>
      </c>
      <c r="O2594">
        <v>-4.308695055193118E-2</v>
      </c>
      <c r="P2594">
        <v>0</v>
      </c>
      <c r="Q2594">
        <v>0</v>
      </c>
      <c r="R2594">
        <v>3.0219299373430064</v>
      </c>
      <c r="S2594">
        <v>7.1474785189715229E-2</v>
      </c>
      <c r="T2594">
        <v>7.3755288077905254E-2</v>
      </c>
      <c r="U2594">
        <v>17.506879859251097</v>
      </c>
      <c r="V2594">
        <v>0</v>
      </c>
      <c r="X2594" s="7">
        <v>2563</v>
      </c>
      <c r="Y2594" s="7">
        <v>1.5520467296054186</v>
      </c>
      <c r="Z2594" s="7">
        <v>-1.5356590192175001</v>
      </c>
    </row>
    <row r="2595" spans="13:26" x14ac:dyDescent="0.25">
      <c r="M2595" t="s">
        <v>2707</v>
      </c>
      <c r="N2595">
        <v>-5.1609100841680883E-2</v>
      </c>
      <c r="O2595">
        <v>-1.3693618412081402E-3</v>
      </c>
      <c r="P2595">
        <v>0</v>
      </c>
      <c r="Q2595">
        <v>0</v>
      </c>
      <c r="R2595">
        <v>0.77477080954334798</v>
      </c>
      <c r="S2595">
        <v>0.12983120264907319</v>
      </c>
      <c r="T2595">
        <v>4.7017417879651635E-2</v>
      </c>
      <c r="U2595">
        <v>17.587403544841187</v>
      </c>
      <c r="V2595">
        <v>0</v>
      </c>
      <c r="X2595" s="7">
        <v>2564</v>
      </c>
      <c r="Y2595" s="7">
        <v>0.32127426038631762</v>
      </c>
      <c r="Z2595" s="7">
        <v>-0.55723453225470698</v>
      </c>
    </row>
    <row r="2596" spans="13:26" x14ac:dyDescent="0.25">
      <c r="M2596" t="s">
        <v>2708</v>
      </c>
      <c r="N2596">
        <v>0.74913973072179907</v>
      </c>
      <c r="O2596">
        <v>0.5344460043500816</v>
      </c>
      <c r="P2596">
        <v>0</v>
      </c>
      <c r="Q2596">
        <v>0</v>
      </c>
      <c r="R2596">
        <v>3.6853650590080243E-2</v>
      </c>
      <c r="S2596">
        <v>2.9828554656546418E-2</v>
      </c>
      <c r="T2596">
        <v>-5.7837404302657117E-2</v>
      </c>
      <c r="U2596">
        <v>13.874373949200221</v>
      </c>
      <c r="V2596">
        <v>0</v>
      </c>
      <c r="X2596" s="7">
        <v>2565</v>
      </c>
      <c r="Y2596" s="7">
        <v>0.18771328176631344</v>
      </c>
      <c r="Z2596" s="7">
        <v>-0.10979344690675638</v>
      </c>
    </row>
    <row r="2597" spans="13:26" x14ac:dyDescent="0.25">
      <c r="M2597" t="s">
        <v>2774</v>
      </c>
      <c r="N2597">
        <v>0.82605441504320132</v>
      </c>
      <c r="O2597">
        <v>-0.29452585874543319</v>
      </c>
      <c r="P2597">
        <v>0</v>
      </c>
      <c r="Q2597">
        <v>0</v>
      </c>
      <c r="R2597">
        <v>2.081130838830048</v>
      </c>
      <c r="S2597">
        <v>3.7131622895955597E-2</v>
      </c>
      <c r="T2597">
        <v>0.15185117401926146</v>
      </c>
      <c r="U2597">
        <v>19.684368378763697</v>
      </c>
      <c r="V2597">
        <v>0</v>
      </c>
      <c r="X2597" s="7">
        <v>2566</v>
      </c>
      <c r="Y2597" s="7">
        <v>0.1661430122603714</v>
      </c>
      <c r="Z2597" s="7">
        <v>-7.9690919065236648E-2</v>
      </c>
    </row>
    <row r="2598" spans="13:26" x14ac:dyDescent="0.25">
      <c r="M2598" t="s">
        <v>2775</v>
      </c>
      <c r="N2598">
        <v>-0.49095519200689963</v>
      </c>
      <c r="O2598">
        <v>-8.9031858095151961E-2</v>
      </c>
      <c r="P2598">
        <v>0</v>
      </c>
      <c r="Q2598">
        <v>0</v>
      </c>
      <c r="R2598">
        <v>4.1360741279382429</v>
      </c>
      <c r="S2598">
        <v>4.5536206742381069E-2</v>
      </c>
      <c r="T2598">
        <v>-0.33412421462643627</v>
      </c>
      <c r="U2598">
        <v>17.919649158335961</v>
      </c>
      <c r="V2598">
        <v>0</v>
      </c>
      <c r="X2598" s="7">
        <v>2567</v>
      </c>
      <c r="Y2598" s="7">
        <v>-0.16472529946491749</v>
      </c>
      <c r="Z2598" s="7">
        <v>-0.12737376599009059</v>
      </c>
    </row>
    <row r="2599" spans="13:26" x14ac:dyDescent="0.25">
      <c r="M2599" t="s">
        <v>2709</v>
      </c>
      <c r="N2599">
        <v>0.12721647153077728</v>
      </c>
      <c r="O2599">
        <v>-0.15076136383952882</v>
      </c>
      <c r="P2599">
        <v>0</v>
      </c>
      <c r="Q2599">
        <v>0</v>
      </c>
      <c r="R2599">
        <v>1.4441262741004361</v>
      </c>
      <c r="S2599">
        <v>9.4234102996858707E-2</v>
      </c>
      <c r="T2599">
        <v>-0.34059585826914368</v>
      </c>
      <c r="U2599">
        <v>18.916044244857769</v>
      </c>
      <c r="V2599">
        <v>0</v>
      </c>
      <c r="X2599" s="7">
        <v>2568</v>
      </c>
      <c r="Y2599" s="7">
        <v>-0.52807284379437036</v>
      </c>
      <c r="Z2599" s="7">
        <v>0.23244284741840437</v>
      </c>
    </row>
    <row r="2600" spans="13:26" x14ac:dyDescent="0.25">
      <c r="M2600" t="s">
        <v>2710</v>
      </c>
      <c r="N2600">
        <v>-0.15354049636440797</v>
      </c>
      <c r="O2600">
        <v>0.11009908531396929</v>
      </c>
      <c r="P2600">
        <v>0</v>
      </c>
      <c r="Q2600">
        <v>0</v>
      </c>
      <c r="R2600">
        <v>1.4045171576176312</v>
      </c>
      <c r="S2600">
        <v>0.11655339270632177</v>
      </c>
      <c r="T2600">
        <v>7.3223349661478906E-2</v>
      </c>
      <c r="U2600">
        <v>19.229599130222443</v>
      </c>
      <c r="V2600">
        <v>0</v>
      </c>
      <c r="X2600" s="7">
        <v>2569</v>
      </c>
      <c r="Y2600" s="7">
        <v>0.50365502174900256</v>
      </c>
      <c r="Z2600" s="7">
        <v>-0.32695674818046816</v>
      </c>
    </row>
    <row r="2601" spans="13:26" x14ac:dyDescent="0.25">
      <c r="M2601" t="s">
        <v>2711</v>
      </c>
      <c r="N2601">
        <v>0.18466136118502616</v>
      </c>
      <c r="O2601">
        <v>0.42863398634131272</v>
      </c>
      <c r="P2601">
        <v>0</v>
      </c>
      <c r="Q2601">
        <v>0</v>
      </c>
      <c r="R2601">
        <v>4.737553964279603</v>
      </c>
      <c r="S2601">
        <v>4.092566820293795E-2</v>
      </c>
      <c r="T2601">
        <v>-0.63826750572262425</v>
      </c>
      <c r="U2601">
        <v>17.704201033618098</v>
      </c>
      <c r="V2601">
        <v>0</v>
      </c>
      <c r="X2601" s="7">
        <v>2570</v>
      </c>
      <c r="Y2601" s="7">
        <v>0.31085157764976046</v>
      </c>
      <c r="Z2601" s="7">
        <v>0.19415828615356423</v>
      </c>
    </row>
    <row r="2602" spans="13:26" x14ac:dyDescent="0.25">
      <c r="M2602" t="s">
        <v>2712</v>
      </c>
      <c r="N2602">
        <v>0.72803181213604162</v>
      </c>
      <c r="O2602">
        <v>0.98078166440391112</v>
      </c>
      <c r="P2602">
        <v>0</v>
      </c>
      <c r="Q2602">
        <v>0</v>
      </c>
      <c r="R2602">
        <v>2.4693360427307329</v>
      </c>
      <c r="S2602">
        <v>0.19876261244607507</v>
      </c>
      <c r="T2602">
        <v>2.8454247268183883E-2</v>
      </c>
      <c r="U2602">
        <v>18.187218121144088</v>
      </c>
      <c r="V2602">
        <v>0</v>
      </c>
      <c r="X2602" s="7">
        <v>2571</v>
      </c>
      <c r="Y2602" s="7">
        <v>0.51431775815930736</v>
      </c>
      <c r="Z2602" s="7">
        <v>-0.69891631731263804</v>
      </c>
    </row>
    <row r="2603" spans="13:26" x14ac:dyDescent="0.25">
      <c r="M2603" t="s">
        <v>2713</v>
      </c>
      <c r="N2603">
        <v>0.26357726279494625</v>
      </c>
      <c r="O2603">
        <v>-0.22178618168345834</v>
      </c>
      <c r="P2603">
        <v>0</v>
      </c>
      <c r="Q2603">
        <v>0</v>
      </c>
      <c r="R2603">
        <v>1.7925976446378915</v>
      </c>
      <c r="S2603">
        <v>4.4404533424349503E-2</v>
      </c>
      <c r="T2603">
        <v>-0.66884384472693437</v>
      </c>
      <c r="U2603">
        <v>17.356013009903862</v>
      </c>
      <c r="V2603">
        <v>0</v>
      </c>
      <c r="X2603" s="7">
        <v>2572</v>
      </c>
      <c r="Y2603" s="7">
        <v>-0.34402023060310716</v>
      </c>
      <c r="Z2603" s="7">
        <v>0.97103738751498547</v>
      </c>
    </row>
    <row r="2604" spans="13:26" x14ac:dyDescent="0.25">
      <c r="M2604" t="s">
        <v>2714</v>
      </c>
      <c r="N2604">
        <v>-0.13451565484719338</v>
      </c>
      <c r="O2604">
        <v>1.1563685060317078E-2</v>
      </c>
      <c r="P2604">
        <v>0</v>
      </c>
      <c r="Q2604">
        <v>0</v>
      </c>
      <c r="R2604">
        <v>1.4281905849177485</v>
      </c>
      <c r="S2604">
        <v>0.10007743002070923</v>
      </c>
      <c r="T2604">
        <v>-4.5358364191560828E-2</v>
      </c>
      <c r="U2604">
        <v>17.500628627753528</v>
      </c>
      <c r="V2604">
        <v>0</v>
      </c>
      <c r="X2604" s="7">
        <v>2573</v>
      </c>
      <c r="Y2604" s="7">
        <v>0.15667765916926488</v>
      </c>
      <c r="Z2604" s="7">
        <v>-0.41542808496245476</v>
      </c>
    </row>
    <row r="2605" spans="13:26" x14ac:dyDescent="0.25">
      <c r="M2605" t="s">
        <v>2715</v>
      </c>
      <c r="N2605">
        <v>2.6627956778120958E-2</v>
      </c>
      <c r="O2605">
        <v>4.8203635048775124E-2</v>
      </c>
      <c r="P2605">
        <v>0</v>
      </c>
      <c r="Q2605">
        <v>0</v>
      </c>
      <c r="R2605">
        <v>1.7701394814489237</v>
      </c>
      <c r="S2605">
        <v>3.8467822136541631E-2</v>
      </c>
      <c r="T2605">
        <v>0.20676464592573685</v>
      </c>
      <c r="U2605">
        <v>18.296756391516634</v>
      </c>
      <c r="V2605">
        <v>0</v>
      </c>
      <c r="X2605" s="7">
        <v>2574</v>
      </c>
      <c r="Y2605" s="7">
        <v>0.31146006490126882</v>
      </c>
      <c r="Z2605" s="7">
        <v>-0.23187805230759506</v>
      </c>
    </row>
    <row r="2606" spans="13:26" x14ac:dyDescent="0.25">
      <c r="M2606" t="s">
        <v>2716</v>
      </c>
      <c r="N2606">
        <v>8.6841686384817263E-2</v>
      </c>
      <c r="O2606">
        <v>-8.2469561211363868E-2</v>
      </c>
      <c r="P2606">
        <v>0</v>
      </c>
      <c r="Q2606">
        <v>0</v>
      </c>
      <c r="R2606">
        <v>9.1474890198687209E-2</v>
      </c>
      <c r="S2606">
        <v>4.4678576019347833E-2</v>
      </c>
      <c r="T2606">
        <v>3.0447800703923857E-2</v>
      </c>
      <c r="U2606">
        <v>15.139295835496972</v>
      </c>
      <c r="V2606">
        <v>1</v>
      </c>
      <c r="X2606" s="7">
        <v>2575</v>
      </c>
      <c r="Y2606" s="7">
        <v>0.96068683960642565</v>
      </c>
      <c r="Z2606" s="7">
        <v>-1.526295516443573</v>
      </c>
    </row>
    <row r="2607" spans="13:26" x14ac:dyDescent="0.25">
      <c r="M2607" t="s">
        <v>2776</v>
      </c>
      <c r="N2607">
        <v>-5.2398744325916E-2</v>
      </c>
      <c r="O2607">
        <v>0.30254081970139696</v>
      </c>
      <c r="P2607">
        <v>0</v>
      </c>
      <c r="Q2607">
        <v>0</v>
      </c>
      <c r="R2607">
        <v>1.4849264586140682</v>
      </c>
      <c r="S2607">
        <v>4.2958451413989747E-2</v>
      </c>
      <c r="T2607">
        <v>1.096467003088349</v>
      </c>
      <c r="U2607">
        <v>16.926106880283882</v>
      </c>
      <c r="V2607">
        <v>1</v>
      </c>
      <c r="X2607" s="7">
        <v>2576</v>
      </c>
      <c r="Y2607" s="7">
        <v>1.6244051771717452</v>
      </c>
      <c r="Z2607" s="7">
        <v>-1.1045391307854462</v>
      </c>
    </row>
    <row r="2608" spans="13:26" x14ac:dyDescent="0.25">
      <c r="M2608" t="s">
        <v>2717</v>
      </c>
      <c r="N2608">
        <v>47.226776693512178</v>
      </c>
      <c r="O2608">
        <v>1.3954324084929814E-2</v>
      </c>
      <c r="P2608">
        <v>0</v>
      </c>
      <c r="Q2608">
        <v>0</v>
      </c>
      <c r="R2608">
        <v>4.1330907331359592</v>
      </c>
      <c r="S2608">
        <v>2.0148266509171561E-2</v>
      </c>
      <c r="T2608">
        <v>-0.69496090301899982</v>
      </c>
      <c r="U2608">
        <v>17.705465005909719</v>
      </c>
      <c r="V2608">
        <v>0</v>
      </c>
      <c r="X2608" s="7">
        <v>2577</v>
      </c>
      <c r="Y2608" s="7">
        <v>1.4372574095023769</v>
      </c>
      <c r="Z2608" s="7">
        <v>-1.7021760217786936</v>
      </c>
    </row>
    <row r="2609" spans="13:26" x14ac:dyDescent="0.25">
      <c r="M2609" t="s">
        <v>2718</v>
      </c>
      <c r="N2609">
        <v>0.20376922547963794</v>
      </c>
      <c r="O2609">
        <v>-2.0094994526322536E-2</v>
      </c>
      <c r="P2609">
        <v>0</v>
      </c>
      <c r="Q2609">
        <v>0</v>
      </c>
      <c r="R2609">
        <v>0.31964453751293359</v>
      </c>
      <c r="S2609">
        <v>7.6642222491138334E-2</v>
      </c>
      <c r="T2609">
        <v>8.1048345331759392E-2</v>
      </c>
      <c r="U2609">
        <v>16.475627745739363</v>
      </c>
      <c r="V2609">
        <v>0</v>
      </c>
      <c r="X2609" s="7">
        <v>2578</v>
      </c>
      <c r="Y2609" s="7">
        <v>1.3781104567392601</v>
      </c>
      <c r="Z2609" s="7">
        <v>-1.6967562468588993</v>
      </c>
    </row>
    <row r="2610" spans="13:26" x14ac:dyDescent="0.25">
      <c r="M2610" t="s">
        <v>2777</v>
      </c>
      <c r="N2610">
        <v>0.11481993788607212</v>
      </c>
      <c r="O2610">
        <v>-0.4577588642677341</v>
      </c>
      <c r="P2610">
        <v>0</v>
      </c>
      <c r="Q2610">
        <v>0</v>
      </c>
      <c r="R2610">
        <v>3.7738329462812081</v>
      </c>
      <c r="S2610">
        <v>5.6014926254394685E-2</v>
      </c>
      <c r="T2610">
        <v>0.15802117480783959</v>
      </c>
      <c r="U2610">
        <v>18.907807605761278</v>
      </c>
      <c r="V2610">
        <v>0</v>
      </c>
      <c r="X2610" s="7">
        <v>2579</v>
      </c>
      <c r="Y2610" s="7">
        <v>1.2126991447408082</v>
      </c>
      <c r="Z2610" s="7">
        <v>-0.76344945009152332</v>
      </c>
    </row>
    <row r="2611" spans="13:26" x14ac:dyDescent="0.25">
      <c r="M2611" t="s">
        <v>2778</v>
      </c>
      <c r="N2611">
        <v>-0.29228540036689582</v>
      </c>
      <c r="O2611">
        <v>-0.34396799951822654</v>
      </c>
      <c r="P2611">
        <v>0</v>
      </c>
      <c r="Q2611">
        <v>0</v>
      </c>
      <c r="R2611">
        <v>1.8572182540038547</v>
      </c>
      <c r="S2611">
        <v>4.9095904249672917E-2</v>
      </c>
      <c r="T2611">
        <v>0.40603289664336961</v>
      </c>
      <c r="U2611">
        <v>17.639952927365631</v>
      </c>
      <c r="V2611">
        <v>0</v>
      </c>
      <c r="X2611" s="7">
        <v>2580</v>
      </c>
      <c r="Y2611" s="7">
        <v>1.7209853896452127</v>
      </c>
      <c r="Z2611" s="7">
        <v>-1.9896017061101268</v>
      </c>
    </row>
    <row r="2612" spans="13:26" x14ac:dyDescent="0.25">
      <c r="M2612" t="s">
        <v>2719</v>
      </c>
      <c r="N2612">
        <v>0.75688403845132723</v>
      </c>
      <c r="O2612">
        <v>0.7190089115152849</v>
      </c>
      <c r="P2612">
        <v>0</v>
      </c>
      <c r="Q2612">
        <v>0</v>
      </c>
      <c r="R2612">
        <v>1.2081493284559588</v>
      </c>
      <c r="S2612">
        <v>0.31554705683570811</v>
      </c>
      <c r="T2612">
        <v>0.79512143977391014</v>
      </c>
      <c r="U2612">
        <v>17.392085562582675</v>
      </c>
      <c r="V2612">
        <v>0</v>
      </c>
      <c r="X2612" s="7">
        <v>2581</v>
      </c>
      <c r="Y2612" s="7">
        <v>1.1949377288918281</v>
      </c>
      <c r="Z2612" s="7">
        <v>-1.1517676050304233</v>
      </c>
    </row>
    <row r="2613" spans="13:26" x14ac:dyDescent="0.25">
      <c r="M2613" t="s">
        <v>2779</v>
      </c>
      <c r="N2613">
        <v>-0.15551770351047955</v>
      </c>
      <c r="O2613">
        <v>-3.3364895729708278E-2</v>
      </c>
      <c r="P2613">
        <v>0</v>
      </c>
      <c r="Q2613">
        <v>0</v>
      </c>
      <c r="R2613">
        <v>3.1686579334577267</v>
      </c>
      <c r="S2613">
        <v>6.0422868116777627E-2</v>
      </c>
      <c r="T2613">
        <v>8.9913462940062298E-3</v>
      </c>
      <c r="U2613">
        <v>18.131295324257533</v>
      </c>
      <c r="V2613">
        <v>0</v>
      </c>
      <c r="X2613" s="7">
        <v>2582</v>
      </c>
      <c r="Y2613" s="7">
        <v>2.040256703122671</v>
      </c>
      <c r="Z2613" s="7">
        <v>-1.929176367046507</v>
      </c>
    </row>
    <row r="2614" spans="13:26" x14ac:dyDescent="0.25">
      <c r="M2614" t="s">
        <v>2720</v>
      </c>
      <c r="N2614">
        <v>0.1429579710615656</v>
      </c>
      <c r="O2614">
        <v>3.1241943367457104E-2</v>
      </c>
      <c r="P2614">
        <v>0</v>
      </c>
      <c r="Q2614">
        <v>0</v>
      </c>
      <c r="R2614">
        <v>1.1104102154940485</v>
      </c>
      <c r="S2614">
        <v>8.5063720408296781E-2</v>
      </c>
      <c r="T2614">
        <v>-3.985378977039964E-2</v>
      </c>
      <c r="U2614">
        <v>18.32203110458067</v>
      </c>
      <c r="V2614">
        <v>0</v>
      </c>
      <c r="X2614" s="7">
        <v>2583</v>
      </c>
      <c r="Y2614" s="7">
        <v>2.2788397522535484</v>
      </c>
      <c r="Z2614" s="7">
        <v>-1.89703681247735</v>
      </c>
    </row>
    <row r="2615" spans="13:26" x14ac:dyDescent="0.25">
      <c r="M2615" t="s">
        <v>2780</v>
      </c>
      <c r="N2615">
        <v>0.187975000347337</v>
      </c>
      <c r="O2615">
        <v>6.1407334792979301E-2</v>
      </c>
      <c r="P2615">
        <v>0</v>
      </c>
      <c r="Q2615">
        <v>0</v>
      </c>
      <c r="R2615">
        <v>0.89964082712080673</v>
      </c>
      <c r="S2615">
        <v>7.9461885011038555E-2</v>
      </c>
      <c r="T2615">
        <v>-0.64364680503767346</v>
      </c>
      <c r="U2615">
        <v>19.321619381805586</v>
      </c>
      <c r="V2615">
        <v>1</v>
      </c>
      <c r="X2615" s="7">
        <v>2584</v>
      </c>
      <c r="Y2615" s="7">
        <v>1.8586909186552003</v>
      </c>
      <c r="Z2615" s="7">
        <v>-1.6302556322305677</v>
      </c>
    </row>
    <row r="2616" spans="13:26" x14ac:dyDescent="0.25">
      <c r="M2616" t="s">
        <v>2781</v>
      </c>
      <c r="N2616">
        <v>-0.77572639466868221</v>
      </c>
      <c r="O2616">
        <v>-0.13682787055375945</v>
      </c>
      <c r="P2616">
        <v>0</v>
      </c>
      <c r="Q2616">
        <v>0</v>
      </c>
      <c r="R2616">
        <v>3.9523788698698685</v>
      </c>
      <c r="S2616">
        <v>5.7901009415117076E-2</v>
      </c>
      <c r="T2616">
        <v>-0.74674729952463859</v>
      </c>
      <c r="U2616">
        <v>18.581184793413602</v>
      </c>
      <c r="V2616">
        <v>0</v>
      </c>
      <c r="X2616" s="7">
        <v>2585</v>
      </c>
      <c r="Y2616" s="7">
        <v>1.1335121115745874</v>
      </c>
      <c r="Z2616" s="7">
        <v>-1.5030712529818249</v>
      </c>
    </row>
    <row r="2617" spans="13:26" x14ac:dyDescent="0.25">
      <c r="M2617" t="s">
        <v>2782</v>
      </c>
      <c r="N2617">
        <v>-0.7988412961753123</v>
      </c>
      <c r="O2617">
        <v>-0.20122040673754737</v>
      </c>
      <c r="P2617">
        <v>0</v>
      </c>
      <c r="Q2617">
        <v>0</v>
      </c>
      <c r="R2617">
        <v>3.3007096609075064</v>
      </c>
      <c r="S2617">
        <v>4.1417332062322482E-2</v>
      </c>
      <c r="T2617">
        <v>-0.4672265079550062</v>
      </c>
      <c r="U2617">
        <v>17.437071414492948</v>
      </c>
      <c r="V2617">
        <v>0</v>
      </c>
      <c r="X2617" s="7">
        <v>2586</v>
      </c>
      <c r="Y2617" s="7">
        <v>0.84212090090723257</v>
      </c>
      <c r="Z2617" s="7">
        <v>-1.5021668124107883</v>
      </c>
    </row>
    <row r="2618" spans="13:26" x14ac:dyDescent="0.25">
      <c r="M2618" t="s">
        <v>2721</v>
      </c>
      <c r="N2618">
        <v>-2.6967490381563333E-2</v>
      </c>
      <c r="O2618">
        <v>0.23906508705632915</v>
      </c>
      <c r="P2618">
        <v>0</v>
      </c>
      <c r="Q2618">
        <v>0</v>
      </c>
      <c r="R2618">
        <v>2.5226106313122427</v>
      </c>
      <c r="S2618">
        <v>0.11560731992121447</v>
      </c>
      <c r="T2618">
        <v>-0.36492880447715342</v>
      </c>
      <c r="U2618">
        <v>18.1962379317205</v>
      </c>
      <c r="V2618">
        <v>0</v>
      </c>
      <c r="X2618" s="7">
        <v>2587</v>
      </c>
      <c r="Y2618" s="7">
        <v>1.4146496663763166</v>
      </c>
      <c r="Z2618" s="7">
        <v>-0.589810326904187</v>
      </c>
    </row>
    <row r="2619" spans="13:26" x14ac:dyDescent="0.25">
      <c r="M2619" t="s">
        <v>2783</v>
      </c>
      <c r="N2619">
        <v>0.12842526589135655</v>
      </c>
      <c r="O2619">
        <v>-0.43927503823815994</v>
      </c>
      <c r="P2619">
        <v>0</v>
      </c>
      <c r="Q2619">
        <v>0</v>
      </c>
      <c r="R2619">
        <v>2.0249123175877455</v>
      </c>
      <c r="S2619">
        <v>4.4798288106509508E-2</v>
      </c>
      <c r="T2619">
        <v>-0.36172242546443656</v>
      </c>
      <c r="U2619">
        <v>16.84294992953529</v>
      </c>
      <c r="V2619">
        <v>1</v>
      </c>
      <c r="X2619" s="7">
        <v>2588</v>
      </c>
      <c r="Y2619" s="7">
        <v>2.1295752023135157</v>
      </c>
      <c r="Z2619" s="7">
        <v>-2.384781684006656</v>
      </c>
    </row>
    <row r="2620" spans="13:26" x14ac:dyDescent="0.25">
      <c r="M2620" t="s">
        <v>2784</v>
      </c>
      <c r="N2620">
        <v>1.6987049854399203E-4</v>
      </c>
      <c r="O2620">
        <v>-0.22682355118334283</v>
      </c>
      <c r="P2620">
        <v>0</v>
      </c>
      <c r="Q2620">
        <v>0</v>
      </c>
      <c r="R2620">
        <v>4.2600484399165275</v>
      </c>
      <c r="S2620">
        <v>0.10211963833300726</v>
      </c>
      <c r="T2620">
        <v>0.10279885283852909</v>
      </c>
      <c r="U2620">
        <v>18.469944948265663</v>
      </c>
      <c r="V2620">
        <v>0</v>
      </c>
      <c r="X2620" s="7">
        <v>2589</v>
      </c>
      <c r="Y2620" s="7">
        <v>1.1845632765750946</v>
      </c>
      <c r="Z2620" s="7">
        <v>-1.2567335614043373</v>
      </c>
    </row>
    <row r="2621" spans="13:26" x14ac:dyDescent="0.25">
      <c r="M2621" t="s">
        <v>2722</v>
      </c>
      <c r="N2621">
        <v>70.645022271263372</v>
      </c>
      <c r="O2621">
        <v>0.54856088523708346</v>
      </c>
      <c r="P2621">
        <v>0</v>
      </c>
      <c r="Q2621">
        <v>0</v>
      </c>
      <c r="R2621">
        <v>1.1428734355256778</v>
      </c>
      <c r="S2621">
        <v>0.10438385119203564</v>
      </c>
      <c r="T2621">
        <v>-0.56565621169296132</v>
      </c>
      <c r="U2621">
        <v>16.296082322896606</v>
      </c>
      <c r="V2621">
        <v>1</v>
      </c>
      <c r="X2621" s="7">
        <v>2590</v>
      </c>
      <c r="Y2621" s="7">
        <v>1.1655925699466532</v>
      </c>
      <c r="Z2621" s="7">
        <v>-1.2442159406402105</v>
      </c>
    </row>
    <row r="2622" spans="13:26" x14ac:dyDescent="0.25">
      <c r="M2622" t="s">
        <v>2723</v>
      </c>
      <c r="N2622">
        <v>0.51661379329985546</v>
      </c>
      <c r="O2622">
        <v>0.40708605104895956</v>
      </c>
      <c r="P2622">
        <v>0</v>
      </c>
      <c r="Q2622">
        <v>0</v>
      </c>
      <c r="R2622">
        <v>2.674074043201871</v>
      </c>
      <c r="S2622">
        <v>8.702143228622318E-2</v>
      </c>
      <c r="T2622">
        <v>0.91509523650879598</v>
      </c>
      <c r="U2622">
        <v>16.695898346861004</v>
      </c>
      <c r="V2622">
        <v>0</v>
      </c>
      <c r="X2622" s="7">
        <v>2591</v>
      </c>
      <c r="Y2622" s="7">
        <v>1.4181673052797859</v>
      </c>
      <c r="Z2622" s="7">
        <v>-1.0255815423353127</v>
      </c>
    </row>
    <row r="2623" spans="13:26" x14ac:dyDescent="0.25">
      <c r="M2623" t="s">
        <v>2724</v>
      </c>
      <c r="N2623">
        <v>0.72721279983372333</v>
      </c>
      <c r="O2623">
        <v>-0.22254548510232461</v>
      </c>
      <c r="P2623">
        <v>0</v>
      </c>
      <c r="Q2623">
        <v>0</v>
      </c>
      <c r="R2623">
        <v>1.4553931281190353</v>
      </c>
      <c r="S2623">
        <v>6.4875003913648019E-2</v>
      </c>
      <c r="T2623">
        <v>0.54666650147294837</v>
      </c>
      <c r="U2623">
        <v>17.446097634741108</v>
      </c>
      <c r="V2623">
        <v>0</v>
      </c>
      <c r="X2623" s="7">
        <v>2592</v>
      </c>
      <c r="Y2623" s="7">
        <v>1.087438972183449</v>
      </c>
      <c r="Z2623" s="7">
        <v>-1.1390480730251298</v>
      </c>
    </row>
    <row r="2624" spans="13:26" x14ac:dyDescent="0.25">
      <c r="M2624" t="s">
        <v>2785</v>
      </c>
      <c r="N2624">
        <v>-8.0944002832888575E-3</v>
      </c>
      <c r="O2624">
        <v>-8.7090594638824001E-2</v>
      </c>
      <c r="P2624">
        <v>0</v>
      </c>
      <c r="Q2624">
        <v>0</v>
      </c>
      <c r="R2624">
        <v>0.698738050208633</v>
      </c>
      <c r="S2624">
        <v>0.11518492421595229</v>
      </c>
      <c r="T2624">
        <v>0.10767976354400043</v>
      </c>
      <c r="U2624">
        <v>16.624955513944546</v>
      </c>
      <c r="V2624">
        <v>0</v>
      </c>
      <c r="X2624" s="7">
        <v>2593</v>
      </c>
      <c r="Y2624" s="7">
        <v>1.2400651266015505</v>
      </c>
      <c r="Z2624" s="7">
        <v>-0.49092539587975148</v>
      </c>
    </row>
    <row r="2625" spans="13:26" x14ac:dyDescent="0.25">
      <c r="M2625" t="s">
        <v>2786</v>
      </c>
      <c r="N2625">
        <v>-0.18563408779012949</v>
      </c>
      <c r="O2625">
        <v>-0.37490500334233484</v>
      </c>
      <c r="P2625">
        <v>0</v>
      </c>
      <c r="Q2625">
        <v>0</v>
      </c>
      <c r="R2625">
        <v>2.6507698294525572</v>
      </c>
      <c r="S2625">
        <v>5.1986497526512639E-2</v>
      </c>
      <c r="T2625">
        <v>-0.20391165344294807</v>
      </c>
      <c r="U2625">
        <v>16.399341964628931</v>
      </c>
      <c r="V2625">
        <v>1</v>
      </c>
      <c r="X2625" s="7">
        <v>2594</v>
      </c>
      <c r="Y2625" s="7">
        <v>1.4187804929394132</v>
      </c>
      <c r="Z2625" s="7">
        <v>-0.5927260778962119</v>
      </c>
    </row>
    <row r="2626" spans="13:26" x14ac:dyDescent="0.25">
      <c r="M2626" t="s">
        <v>2787</v>
      </c>
      <c r="N2626">
        <v>-5.0274934902914264E-2</v>
      </c>
      <c r="O2626">
        <v>-0.13589652071432726</v>
      </c>
      <c r="P2626">
        <v>0</v>
      </c>
      <c r="Q2626">
        <v>0</v>
      </c>
      <c r="R2626">
        <v>0.19613355553387249</v>
      </c>
      <c r="S2626">
        <v>0.10534642628554321</v>
      </c>
      <c r="T2626">
        <v>-0.19435663965431757</v>
      </c>
      <c r="U2626">
        <v>17.539517762915409</v>
      </c>
      <c r="V2626">
        <v>0</v>
      </c>
      <c r="X2626" s="7">
        <v>2595</v>
      </c>
      <c r="Y2626" s="7">
        <v>1.4085832905545146</v>
      </c>
      <c r="Z2626" s="7">
        <v>-1.8995384825614141</v>
      </c>
    </row>
    <row r="2627" spans="13:26" x14ac:dyDescent="0.25">
      <c r="M2627" t="s">
        <v>2725</v>
      </c>
      <c r="N2627">
        <v>0.13020153332126058</v>
      </c>
      <c r="O2627">
        <v>-0.17522932390670964</v>
      </c>
      <c r="P2627">
        <v>0</v>
      </c>
      <c r="Q2627">
        <v>0</v>
      </c>
      <c r="R2627">
        <v>0.84842655712345649</v>
      </c>
      <c r="S2627">
        <v>6.2539434779288985E-2</v>
      </c>
      <c r="T2627">
        <v>-8.471604159567471E-2</v>
      </c>
      <c r="U2627">
        <v>18.980324220267963</v>
      </c>
      <c r="V2627">
        <v>1</v>
      </c>
      <c r="X2627" s="7">
        <v>2596</v>
      </c>
      <c r="Y2627" s="7">
        <v>1.0588704545095218</v>
      </c>
      <c r="Z2627" s="7">
        <v>-0.93165398297874447</v>
      </c>
    </row>
    <row r="2628" spans="13:26" x14ac:dyDescent="0.25">
      <c r="M2628" t="s">
        <v>2788</v>
      </c>
      <c r="N2628">
        <v>0.92434671901515808</v>
      </c>
      <c r="O2628">
        <v>-0.11520858963534937</v>
      </c>
      <c r="P2628">
        <v>0</v>
      </c>
      <c r="Q2628">
        <v>0</v>
      </c>
      <c r="R2628">
        <v>0.22386914151334292</v>
      </c>
      <c r="S2628">
        <v>6.1782794260312225E-2</v>
      </c>
      <c r="T2628">
        <v>-0.2865896265322922</v>
      </c>
      <c r="U2628">
        <v>20.052457125072163</v>
      </c>
      <c r="V2628">
        <v>1</v>
      </c>
      <c r="X2628" s="7">
        <v>2597</v>
      </c>
      <c r="Y2628" s="7">
        <v>1.2243687650433877</v>
      </c>
      <c r="Z2628" s="7">
        <v>-1.3779092614077957</v>
      </c>
    </row>
    <row r="2629" spans="13:26" x14ac:dyDescent="0.25">
      <c r="M2629" t="s">
        <v>2726</v>
      </c>
      <c r="N2629">
        <v>-0.10538249719728927</v>
      </c>
      <c r="O2629">
        <v>0.59299752484644852</v>
      </c>
      <c r="P2629">
        <v>0</v>
      </c>
      <c r="Q2629">
        <v>0</v>
      </c>
      <c r="R2629">
        <v>2.178432288186277</v>
      </c>
      <c r="S2629">
        <v>9.336794285794188E-2</v>
      </c>
      <c r="T2629">
        <v>1.0557175702355568</v>
      </c>
      <c r="U2629">
        <v>17.181023562924334</v>
      </c>
      <c r="V2629">
        <v>0</v>
      </c>
      <c r="X2629" s="7">
        <v>2598</v>
      </c>
      <c r="Y2629" s="7">
        <v>1.4421805281877282</v>
      </c>
      <c r="Z2629" s="7">
        <v>-1.2575191670027022</v>
      </c>
    </row>
    <row r="2630" spans="13:26" x14ac:dyDescent="0.25">
      <c r="M2630" t="s">
        <v>2727</v>
      </c>
      <c r="N2630">
        <v>-0.11054885518710238</v>
      </c>
      <c r="O2630">
        <v>3.9712395509644713E-2</v>
      </c>
      <c r="P2630">
        <v>0</v>
      </c>
      <c r="Q2630">
        <v>0</v>
      </c>
      <c r="R2630">
        <v>0.78675905121600953</v>
      </c>
      <c r="S2630">
        <v>3.1742084754696566E-2</v>
      </c>
      <c r="T2630">
        <v>0.18004463490239461</v>
      </c>
      <c r="U2630">
        <v>20.319024958136907</v>
      </c>
      <c r="V2630">
        <v>0</v>
      </c>
      <c r="X2630" s="7">
        <v>2599</v>
      </c>
      <c r="Y2630" s="7">
        <v>1.2728501434966384</v>
      </c>
      <c r="Z2630" s="7">
        <v>-0.54481833136059676</v>
      </c>
    </row>
    <row r="2631" spans="13:26" x14ac:dyDescent="0.25">
      <c r="M2631" t="s">
        <v>2728</v>
      </c>
      <c r="N2631">
        <v>0.20571898670825159</v>
      </c>
      <c r="O2631">
        <v>-0.24114459288737014</v>
      </c>
      <c r="P2631">
        <v>0</v>
      </c>
      <c r="Q2631">
        <v>0</v>
      </c>
      <c r="R2631">
        <v>2.2010234191955704</v>
      </c>
      <c r="S2631">
        <v>7.5986296365578299E-2</v>
      </c>
      <c r="T2631">
        <v>0.17274429688093595</v>
      </c>
      <c r="U2631">
        <v>17.359209291726184</v>
      </c>
      <c r="V2631">
        <v>0</v>
      </c>
      <c r="X2631" s="7">
        <v>2600</v>
      </c>
      <c r="Y2631" s="7">
        <v>1.0325469716222515</v>
      </c>
      <c r="Z2631" s="7">
        <v>-0.76896970882730531</v>
      </c>
    </row>
    <row r="2632" spans="13:26" x14ac:dyDescent="0.25">
      <c r="M2632" t="s">
        <v>2729</v>
      </c>
      <c r="N2632">
        <v>-0.64931282270040025</v>
      </c>
      <c r="O2632">
        <v>-3.4838455413372368E-2</v>
      </c>
      <c r="P2632">
        <v>0</v>
      </c>
      <c r="Q2632">
        <v>0</v>
      </c>
      <c r="R2632">
        <v>1.784632221953488</v>
      </c>
      <c r="S2632">
        <v>0.11584320885977768</v>
      </c>
      <c r="T2632">
        <v>0.19681944759128153</v>
      </c>
      <c r="U2632">
        <v>15.589542798823752</v>
      </c>
      <c r="V2632">
        <v>0</v>
      </c>
      <c r="X2632" s="7">
        <v>2601</v>
      </c>
      <c r="Y2632" s="7">
        <v>1.1744090613599645</v>
      </c>
      <c r="Z2632" s="7">
        <v>-1.3089247162071578</v>
      </c>
    </row>
    <row r="2633" spans="13:26" x14ac:dyDescent="0.25">
      <c r="M2633" t="s">
        <v>2789</v>
      </c>
      <c r="N2633">
        <v>0.10467649748829566</v>
      </c>
      <c r="O2633">
        <v>-0.29767052882759365</v>
      </c>
      <c r="P2633">
        <v>0</v>
      </c>
      <c r="Q2633">
        <v>0</v>
      </c>
      <c r="R2633">
        <v>0.28569009101501402</v>
      </c>
      <c r="S2633">
        <v>2.1530016610368186E-2</v>
      </c>
      <c r="T2633">
        <v>1.6771197716660562E-2</v>
      </c>
      <c r="U2633">
        <v>20.655898191205583</v>
      </c>
      <c r="V2633">
        <v>1</v>
      </c>
      <c r="X2633" s="7">
        <v>2602</v>
      </c>
      <c r="Y2633" s="7">
        <v>1.4537911704044382</v>
      </c>
      <c r="Z2633" s="7">
        <v>-1.4271632136263173</v>
      </c>
    </row>
    <row r="2634" spans="13:26" x14ac:dyDescent="0.25">
      <c r="M2634" t="s">
        <v>2790</v>
      </c>
      <c r="N2634">
        <v>-0.39053622502492474</v>
      </c>
      <c r="O2634">
        <v>-0.31851808706624413</v>
      </c>
      <c r="P2634">
        <v>0</v>
      </c>
      <c r="Q2634">
        <v>0</v>
      </c>
      <c r="R2634">
        <v>1.8085431376074712</v>
      </c>
      <c r="S2634">
        <v>0.11597805861683259</v>
      </c>
      <c r="T2634">
        <v>-0.28055868567679026</v>
      </c>
      <c r="U2634">
        <v>16.496683778396545</v>
      </c>
      <c r="V2634">
        <v>0</v>
      </c>
      <c r="X2634" s="7">
        <v>2603</v>
      </c>
      <c r="Y2634" s="7">
        <v>2.0590703374919936</v>
      </c>
      <c r="Z2634" s="7">
        <v>-1.9722286511071765</v>
      </c>
    </row>
    <row r="2635" spans="13:26" x14ac:dyDescent="0.25">
      <c r="M2635" t="s">
        <v>2791</v>
      </c>
      <c r="N2635">
        <v>0.33088608266535346</v>
      </c>
      <c r="O2635">
        <v>-0.17356013021739758</v>
      </c>
      <c r="P2635">
        <v>0</v>
      </c>
      <c r="Q2635">
        <v>0</v>
      </c>
      <c r="R2635">
        <v>3.6070566537396815</v>
      </c>
      <c r="S2635">
        <v>3.5276943822047657E-2</v>
      </c>
      <c r="T2635">
        <v>0.38189840517499468</v>
      </c>
      <c r="U2635">
        <v>17.964173150567564</v>
      </c>
      <c r="V2635">
        <v>1</v>
      </c>
      <c r="X2635" s="7">
        <v>2604</v>
      </c>
      <c r="Y2635" s="7">
        <v>2.707968007488021</v>
      </c>
      <c r="Z2635" s="7">
        <v>-2.7603667518139372</v>
      </c>
    </row>
    <row r="2636" spans="13:26" x14ac:dyDescent="0.25">
      <c r="M2636" t="s">
        <v>2730</v>
      </c>
      <c r="N2636">
        <v>1.5184137176169896</v>
      </c>
      <c r="O2636">
        <v>3.1994494140949512</v>
      </c>
      <c r="P2636">
        <v>0</v>
      </c>
      <c r="Q2636">
        <v>0</v>
      </c>
      <c r="R2636">
        <v>0.77719774956021903</v>
      </c>
      <c r="S2636">
        <v>0.11119209974693411</v>
      </c>
      <c r="T2636">
        <v>-0.83590831432997159</v>
      </c>
      <c r="U2636">
        <v>17.152719850432153</v>
      </c>
      <c r="V2636">
        <v>1</v>
      </c>
      <c r="X2636" s="7">
        <v>2605</v>
      </c>
      <c r="Y2636" s="7">
        <v>1.3337656101611959</v>
      </c>
      <c r="Z2636" s="7">
        <v>45.893011083350984</v>
      </c>
    </row>
    <row r="2637" spans="13:26" x14ac:dyDescent="0.25">
      <c r="M2637" t="s">
        <v>2731</v>
      </c>
      <c r="N2637">
        <v>-0.23684551423325573</v>
      </c>
      <c r="O2637">
        <v>0.26989522859156012</v>
      </c>
      <c r="P2637">
        <v>0</v>
      </c>
      <c r="Q2637">
        <v>0</v>
      </c>
      <c r="R2637">
        <v>3.8671635063307144</v>
      </c>
      <c r="S2637">
        <v>8.2047680151532743E-2</v>
      </c>
      <c r="T2637">
        <v>-0.32795676498330067</v>
      </c>
      <c r="U2637">
        <v>17.503988487427144</v>
      </c>
      <c r="V2637">
        <v>0</v>
      </c>
      <c r="X2637" s="7">
        <v>2606</v>
      </c>
      <c r="Y2637" s="7">
        <v>1.1549803321895384</v>
      </c>
      <c r="Z2637" s="7">
        <v>-0.9512111067099005</v>
      </c>
    </row>
    <row r="2638" spans="13:26" x14ac:dyDescent="0.25">
      <c r="M2638" t="s">
        <v>2792</v>
      </c>
      <c r="N2638">
        <v>-0.36887948410102639</v>
      </c>
      <c r="O2638">
        <v>-7.3457382870394078E-2</v>
      </c>
      <c r="P2638">
        <v>0</v>
      </c>
      <c r="Q2638">
        <v>0</v>
      </c>
      <c r="R2638">
        <v>3.1663639878599779</v>
      </c>
      <c r="S2638">
        <v>5.7452654668304411E-2</v>
      </c>
      <c r="T2638">
        <v>-0.45920419652757732</v>
      </c>
      <c r="U2638">
        <v>19.334678270788153</v>
      </c>
      <c r="V2638">
        <v>1</v>
      </c>
      <c r="X2638" s="7">
        <v>2607</v>
      </c>
      <c r="Y2638" s="7">
        <v>1.4961444227675771</v>
      </c>
      <c r="Z2638" s="7">
        <v>-1.3813244848815049</v>
      </c>
    </row>
    <row r="2639" spans="13:26" x14ac:dyDescent="0.25">
      <c r="M2639" t="s">
        <v>2793</v>
      </c>
      <c r="N2639">
        <v>-0.10086006929841335</v>
      </c>
      <c r="O2639">
        <v>0.11592533391440724</v>
      </c>
      <c r="P2639">
        <v>0</v>
      </c>
      <c r="Q2639">
        <v>0</v>
      </c>
      <c r="R2639">
        <v>0.31389396572979589</v>
      </c>
      <c r="S2639">
        <v>9.2395217194220725E-2</v>
      </c>
      <c r="T2639">
        <v>-5.4160422824875099E-2</v>
      </c>
      <c r="U2639">
        <v>16.202501102651997</v>
      </c>
      <c r="V2639">
        <v>0</v>
      </c>
      <c r="X2639" s="7">
        <v>2608</v>
      </c>
      <c r="Y2639" s="7">
        <v>1.4398143633770466</v>
      </c>
      <c r="Z2639" s="7">
        <v>-1.7320997637439424</v>
      </c>
    </row>
    <row r="2640" spans="13:26" x14ac:dyDescent="0.25">
      <c r="M2640" t="s">
        <v>2732</v>
      </c>
      <c r="N2640">
        <v>-4.4528646026748525E-2</v>
      </c>
      <c r="O2640">
        <v>-3.9497986099591313E-2</v>
      </c>
      <c r="P2640">
        <v>0</v>
      </c>
      <c r="Q2640">
        <v>0</v>
      </c>
      <c r="R2640">
        <v>0.62384479629568734</v>
      </c>
      <c r="S2640">
        <v>7.9998150682578886E-2</v>
      </c>
      <c r="T2640">
        <v>-0.31378361895093576</v>
      </c>
      <c r="U2640">
        <v>16.603625821058603</v>
      </c>
      <c r="V2640">
        <v>0</v>
      </c>
      <c r="X2640" s="7">
        <v>2609</v>
      </c>
      <c r="Y2640" s="7">
        <v>1.1593967482824918</v>
      </c>
      <c r="Z2640" s="7">
        <v>-0.40251270983116461</v>
      </c>
    </row>
    <row r="2641" spans="13:26" x14ac:dyDescent="0.25">
      <c r="M2641" t="s">
        <v>2733</v>
      </c>
      <c r="N2641">
        <v>-0.52989822081459292</v>
      </c>
      <c r="O2641">
        <v>-0.34954172685436702</v>
      </c>
      <c r="P2641">
        <v>0</v>
      </c>
      <c r="Q2641">
        <v>0</v>
      </c>
      <c r="R2641">
        <v>2.0656470519376628</v>
      </c>
      <c r="S2641">
        <v>3.8256801090647025E-2</v>
      </c>
      <c r="T2641">
        <v>0.25939228361389399</v>
      </c>
      <c r="U2641">
        <v>17.055473111920307</v>
      </c>
      <c r="V2641">
        <v>0</v>
      </c>
      <c r="X2641" s="7">
        <v>2610</v>
      </c>
      <c r="Y2641" s="7">
        <v>1.4387539770977422</v>
      </c>
      <c r="Z2641" s="7">
        <v>-1.5942716806082218</v>
      </c>
    </row>
    <row r="2642" spans="13:26" x14ac:dyDescent="0.25">
      <c r="M2642" t="s">
        <v>2794</v>
      </c>
      <c r="N2642">
        <v>-0.58077111601713072</v>
      </c>
      <c r="O2642">
        <v>0.80042415912693721</v>
      </c>
      <c r="P2642">
        <v>0</v>
      </c>
      <c r="Q2642">
        <v>0</v>
      </c>
      <c r="R2642">
        <v>1.0882078462687501</v>
      </c>
      <c r="S2642">
        <v>0.37353024236963145</v>
      </c>
      <c r="T2642">
        <v>-0.21714377441046673</v>
      </c>
      <c r="U2642">
        <v>17.104850184734413</v>
      </c>
      <c r="V2642">
        <v>0</v>
      </c>
      <c r="X2642" s="7">
        <v>2611</v>
      </c>
      <c r="Y2642" s="7">
        <v>1.1934632554291067</v>
      </c>
      <c r="Z2642" s="7">
        <v>-1.0505052843675411</v>
      </c>
    </row>
    <row r="2643" spans="13:26" x14ac:dyDescent="0.25">
      <c r="M2643" t="s">
        <v>2795</v>
      </c>
      <c r="N2643">
        <v>-0.61678846126406461</v>
      </c>
      <c r="O2643">
        <v>1.0448585997683817</v>
      </c>
      <c r="P2643">
        <v>0</v>
      </c>
      <c r="Q2643">
        <v>0</v>
      </c>
      <c r="R2643">
        <v>0.38527937156471848</v>
      </c>
      <c r="S2643">
        <v>4.4468205448905875E-2</v>
      </c>
      <c r="T2643">
        <v>-0.67778301310535904</v>
      </c>
      <c r="U2643">
        <v>22.474262023552672</v>
      </c>
      <c r="V2643">
        <v>0</v>
      </c>
      <c r="X2643" s="7">
        <v>2612</v>
      </c>
      <c r="Y2643" s="7">
        <v>1.8682881126331883</v>
      </c>
      <c r="Z2643" s="7">
        <v>-1.6803131122858512</v>
      </c>
    </row>
    <row r="2644" spans="13:26" x14ac:dyDescent="0.25">
      <c r="M2644" t="s">
        <v>2734</v>
      </c>
      <c r="N2644">
        <v>0.26439900668099553</v>
      </c>
      <c r="O2644">
        <v>0.19574587619172087</v>
      </c>
      <c r="P2644">
        <v>0</v>
      </c>
      <c r="Q2644">
        <v>0</v>
      </c>
      <c r="R2644">
        <v>4.9905008085873321</v>
      </c>
      <c r="S2644">
        <v>4.1277793500379981E-2</v>
      </c>
      <c r="T2644">
        <v>4.2113606796273899E-2</v>
      </c>
      <c r="U2644">
        <v>20.506304258223611</v>
      </c>
      <c r="V2644">
        <v>0</v>
      </c>
      <c r="X2644" s="7">
        <v>2613</v>
      </c>
      <c r="Y2644" s="7">
        <v>1.2003888271891519</v>
      </c>
      <c r="Z2644" s="7">
        <v>-1.9761152218578339</v>
      </c>
    </row>
    <row r="2645" spans="13:26" x14ac:dyDescent="0.25">
      <c r="M2645" t="s">
        <v>2735</v>
      </c>
      <c r="N2645">
        <v>-0.68819174375082792</v>
      </c>
      <c r="O2645">
        <v>0.4230775493498421</v>
      </c>
      <c r="P2645">
        <v>0</v>
      </c>
      <c r="Q2645">
        <v>0</v>
      </c>
      <c r="R2645">
        <v>1.9636542282408518</v>
      </c>
      <c r="S2645">
        <v>0.38352496941935527</v>
      </c>
      <c r="T2645">
        <v>-0.66496962186232544</v>
      </c>
      <c r="U2645">
        <v>17.305072712033517</v>
      </c>
      <c r="V2645">
        <v>0</v>
      </c>
      <c r="X2645" s="7">
        <v>2614</v>
      </c>
      <c r="Y2645" s="7">
        <v>1.2616477378461333</v>
      </c>
      <c r="Z2645" s="7">
        <v>-2.0604890340214457</v>
      </c>
    </row>
    <row r="2646" spans="13:26" x14ac:dyDescent="0.25">
      <c r="M2646" t="s">
        <v>2736</v>
      </c>
      <c r="N2646">
        <v>-4.8572528548138857E-2</v>
      </c>
      <c r="O2646">
        <v>0.11218623349392541</v>
      </c>
      <c r="P2646">
        <v>0</v>
      </c>
      <c r="Q2646">
        <v>0</v>
      </c>
      <c r="R2646">
        <v>0.88134388066454628</v>
      </c>
      <c r="S2646">
        <v>0.12083134876610002</v>
      </c>
      <c r="T2646">
        <v>-0.20293511198492392</v>
      </c>
      <c r="U2646">
        <v>19.269462976109448</v>
      </c>
      <c r="V2646">
        <v>0</v>
      </c>
      <c r="X2646" s="7">
        <v>2615</v>
      </c>
      <c r="Y2646" s="7">
        <v>1.1632340887296024</v>
      </c>
      <c r="Z2646" s="7">
        <v>-1.1902015791111658</v>
      </c>
    </row>
    <row r="2647" spans="13:26" x14ac:dyDescent="0.25">
      <c r="M2647" t="s">
        <v>2796</v>
      </c>
      <c r="N2647">
        <v>-0.25802699594282336</v>
      </c>
      <c r="O2647">
        <v>-0.2216287604927607</v>
      </c>
      <c r="P2647">
        <v>0</v>
      </c>
      <c r="Q2647">
        <v>0</v>
      </c>
      <c r="R2647">
        <v>1.6569314497009786</v>
      </c>
      <c r="S2647">
        <v>8.771593214586941E-2</v>
      </c>
      <c r="T2647">
        <v>-0.15702072530724512</v>
      </c>
      <c r="U2647">
        <v>16.5033246444039</v>
      </c>
      <c r="V2647">
        <v>0</v>
      </c>
      <c r="X2647" s="7">
        <v>2616</v>
      </c>
      <c r="Y2647" s="7">
        <v>2.0354211322330102</v>
      </c>
      <c r="Z2647" s="7">
        <v>-1.9069958663416537</v>
      </c>
    </row>
    <row r="2648" spans="13:26" x14ac:dyDescent="0.25">
      <c r="M2648" t="s">
        <v>2737</v>
      </c>
      <c r="N2648">
        <v>4.0937555295695593E-3</v>
      </c>
      <c r="O2648">
        <v>0.13368813165346324</v>
      </c>
      <c r="P2648">
        <v>0</v>
      </c>
      <c r="Q2648">
        <v>0</v>
      </c>
      <c r="R2648">
        <v>0.65793978975907264</v>
      </c>
      <c r="S2648">
        <v>0.15106332173347159</v>
      </c>
      <c r="T2648">
        <v>-0.22444438715830928</v>
      </c>
      <c r="U2648">
        <v>19.202317147101724</v>
      </c>
      <c r="V2648">
        <v>0</v>
      </c>
      <c r="X2648" s="7">
        <v>2617</v>
      </c>
      <c r="Y2648" s="7">
        <v>1.4566343294109998</v>
      </c>
      <c r="Z2648" s="7">
        <v>-1.4564644589124558</v>
      </c>
    </row>
    <row r="2649" spans="13:26" x14ac:dyDescent="0.25">
      <c r="M2649" t="s">
        <v>2797</v>
      </c>
      <c r="N2649">
        <v>6.6729857193244101E-3</v>
      </c>
      <c r="O2649">
        <v>-7.307665868275498E-2</v>
      </c>
      <c r="P2649">
        <v>0</v>
      </c>
      <c r="Q2649">
        <v>0</v>
      </c>
      <c r="R2649">
        <v>1.190104279885521</v>
      </c>
      <c r="S2649">
        <v>0.11715370957849297</v>
      </c>
      <c r="T2649">
        <v>-0.1668845966720465</v>
      </c>
      <c r="U2649">
        <v>16.377748911213434</v>
      </c>
      <c r="V2649">
        <v>0</v>
      </c>
      <c r="X2649" s="7">
        <v>2618</v>
      </c>
      <c r="Y2649" s="7">
        <v>1.9182769919838107</v>
      </c>
      <c r="Z2649" s="7">
        <v>68.726745279279555</v>
      </c>
    </row>
    <row r="2650" spans="13:26" x14ac:dyDescent="0.25">
      <c r="M2650" t="s">
        <v>2798</v>
      </c>
      <c r="N2650">
        <v>-0.1058872823437535</v>
      </c>
      <c r="O2650">
        <v>-0.1225189024895536</v>
      </c>
      <c r="P2650">
        <v>0</v>
      </c>
      <c r="Q2650">
        <v>0</v>
      </c>
      <c r="R2650">
        <v>1.7054302793834328</v>
      </c>
      <c r="S2650">
        <v>0.10611241647759133</v>
      </c>
      <c r="T2650">
        <v>-0.33627473079139092</v>
      </c>
      <c r="U2650">
        <v>17.920260712519962</v>
      </c>
      <c r="V2650">
        <v>0</v>
      </c>
      <c r="X2650" s="7">
        <v>2619</v>
      </c>
      <c r="Y2650" s="7">
        <v>1.7607805805930739</v>
      </c>
      <c r="Z2650" s="7">
        <v>-1.2441667872932185</v>
      </c>
    </row>
    <row r="2651" spans="13:26" x14ac:dyDescent="0.25">
      <c r="M2651" t="s">
        <v>2799</v>
      </c>
      <c r="N2651">
        <v>-0.50066154634506232</v>
      </c>
      <c r="O2651">
        <v>-0.46677776255366921</v>
      </c>
      <c r="P2651">
        <v>0</v>
      </c>
      <c r="Q2651">
        <v>0</v>
      </c>
      <c r="R2651">
        <v>1.7491716451286354</v>
      </c>
      <c r="S2651">
        <v>4.477236079260688E-2</v>
      </c>
      <c r="T2651">
        <v>0.61635657445044634</v>
      </c>
      <c r="U2651">
        <v>16.975657404036124</v>
      </c>
      <c r="V2651">
        <v>0</v>
      </c>
      <c r="X2651" s="7">
        <v>2620</v>
      </c>
      <c r="Y2651" s="7">
        <v>1.445388971533955</v>
      </c>
      <c r="Z2651" s="7">
        <v>-0.71817617170023162</v>
      </c>
    </row>
    <row r="2652" spans="13:26" x14ac:dyDescent="0.25">
      <c r="M2652" t="s">
        <v>2738</v>
      </c>
      <c r="N2652">
        <v>2.5033692847727222E-2</v>
      </c>
      <c r="O2652">
        <v>8.2956316481816547E-2</v>
      </c>
      <c r="P2652">
        <v>0</v>
      </c>
      <c r="Q2652">
        <v>0</v>
      </c>
      <c r="R2652">
        <v>1.3296140532574483</v>
      </c>
      <c r="S2652">
        <v>7.4438328553323219E-2</v>
      </c>
      <c r="T2652">
        <v>-0.14204951581983835</v>
      </c>
      <c r="U2652">
        <v>19.754055809144802</v>
      </c>
      <c r="V2652">
        <v>0</v>
      </c>
      <c r="X2652" s="7">
        <v>2621</v>
      </c>
      <c r="Y2652" s="7">
        <v>1.1081976340911757</v>
      </c>
      <c r="Z2652" s="7">
        <v>-1.1162920343744644</v>
      </c>
    </row>
    <row r="2653" spans="13:26" x14ac:dyDescent="0.25">
      <c r="M2653" t="s">
        <v>2800</v>
      </c>
      <c r="N2653">
        <v>7.6990373120128255E-2</v>
      </c>
      <c r="O2653">
        <v>-3.2293037768624626E-2</v>
      </c>
      <c r="P2653">
        <v>0</v>
      </c>
      <c r="Q2653">
        <v>0</v>
      </c>
      <c r="R2653">
        <v>3.2777553603587184</v>
      </c>
      <c r="S2653">
        <v>4.9836999482488625E-2</v>
      </c>
      <c r="T2653">
        <v>-4.3589875356627963E-2</v>
      </c>
      <c r="U2653">
        <v>18.945816382941739</v>
      </c>
      <c r="V2653">
        <v>0</v>
      </c>
      <c r="X2653" s="7">
        <v>2622</v>
      </c>
      <c r="Y2653" s="7">
        <v>2.1462812992440861</v>
      </c>
      <c r="Z2653" s="7">
        <v>-2.3319153870342157</v>
      </c>
    </row>
    <row r="2654" spans="13:26" x14ac:dyDescent="0.25">
      <c r="M2654" t="s">
        <v>2739</v>
      </c>
      <c r="N2654">
        <v>-0.39089601667039364</v>
      </c>
      <c r="O2654">
        <v>-0.39809286022214396</v>
      </c>
      <c r="P2654">
        <v>0</v>
      </c>
      <c r="Q2654">
        <v>0</v>
      </c>
      <c r="R2654">
        <v>1.0461501640837427</v>
      </c>
      <c r="S2654">
        <v>6.9600924429811709E-2</v>
      </c>
      <c r="T2654">
        <v>0.21560172753934229</v>
      </c>
      <c r="U2654">
        <v>17.821193347399134</v>
      </c>
      <c r="V2654">
        <v>0</v>
      </c>
      <c r="X2654" s="7">
        <v>2623</v>
      </c>
      <c r="Y2654" s="7">
        <v>0.96529648277929969</v>
      </c>
      <c r="Z2654" s="7">
        <v>-1.0155714176822139</v>
      </c>
    </row>
    <row r="2655" spans="13:26" x14ac:dyDescent="0.25">
      <c r="M2655" t="s">
        <v>2801</v>
      </c>
      <c r="N2655">
        <v>-0.37561210284489893</v>
      </c>
      <c r="O2655">
        <v>-0.14345069174161384</v>
      </c>
      <c r="P2655">
        <v>0</v>
      </c>
      <c r="Q2655">
        <v>0</v>
      </c>
      <c r="R2655">
        <v>3.8364610462133846</v>
      </c>
      <c r="S2655">
        <v>4.0136747931476348E-2</v>
      </c>
      <c r="T2655">
        <v>0.50565066734734898</v>
      </c>
      <c r="U2655">
        <v>18.408508900897889</v>
      </c>
      <c r="V2655">
        <v>0</v>
      </c>
      <c r="X2655" s="7">
        <v>2624</v>
      </c>
      <c r="Y2655" s="7">
        <v>2.0760153087425341</v>
      </c>
      <c r="Z2655" s="7">
        <v>-1.9458137754212737</v>
      </c>
    </row>
    <row r="2656" spans="13:26" x14ac:dyDescent="0.25">
      <c r="M2656" t="s">
        <v>2802</v>
      </c>
      <c r="N2656">
        <v>-7.567205793332156E-2</v>
      </c>
      <c r="O2656">
        <v>-9.3454399698350871E-2</v>
      </c>
      <c r="P2656">
        <v>0</v>
      </c>
      <c r="Q2656">
        <v>0</v>
      </c>
      <c r="R2656">
        <v>2.1752592753462281</v>
      </c>
      <c r="S2656">
        <v>0.18532834041371302</v>
      </c>
      <c r="T2656">
        <v>-0.13046228742274268</v>
      </c>
      <c r="U2656">
        <v>17.368284738804476</v>
      </c>
      <c r="V2656">
        <v>0</v>
      </c>
      <c r="X2656" s="7">
        <v>2625</v>
      </c>
      <c r="Y2656" s="7">
        <v>1.9643985633258008</v>
      </c>
      <c r="Z2656" s="7">
        <v>-1.0400518443106428</v>
      </c>
    </row>
    <row r="2657" spans="13:26" x14ac:dyDescent="0.25">
      <c r="M2657" t="s">
        <v>2740</v>
      </c>
      <c r="N2657">
        <v>-3.1333034738068602E-2</v>
      </c>
      <c r="O2657">
        <v>-0.207288859500282</v>
      </c>
      <c r="P2657">
        <v>0</v>
      </c>
      <c r="Q2657">
        <v>0</v>
      </c>
      <c r="R2657">
        <v>0.91176550634189313</v>
      </c>
      <c r="S2657">
        <v>6.6175860844104192E-2</v>
      </c>
      <c r="T2657">
        <v>5.88093902565784E-2</v>
      </c>
      <c r="U2657">
        <v>20.211509667269635</v>
      </c>
      <c r="V2657">
        <v>0</v>
      </c>
      <c r="X2657" s="7">
        <v>2626</v>
      </c>
      <c r="Y2657" s="7">
        <v>1.7980447361720324</v>
      </c>
      <c r="Z2657" s="7">
        <v>-1.9034272333693216</v>
      </c>
    </row>
    <row r="2658" spans="13:26" x14ac:dyDescent="0.25">
      <c r="M2658" t="s">
        <v>2741</v>
      </c>
      <c r="N2658">
        <v>1.9949308780064841</v>
      </c>
      <c r="O2658">
        <v>7.9618672827756115E-2</v>
      </c>
      <c r="P2658">
        <v>0</v>
      </c>
      <c r="Q2658">
        <v>0</v>
      </c>
      <c r="R2658">
        <v>3.4626914453208761</v>
      </c>
      <c r="S2658">
        <v>7.1328127967122415E-2</v>
      </c>
      <c r="T2658">
        <v>-0.69504670203429852</v>
      </c>
      <c r="U2658">
        <v>18.117453388562993</v>
      </c>
      <c r="V2658">
        <v>0</v>
      </c>
      <c r="X2658" s="7">
        <v>2627</v>
      </c>
      <c r="Y2658" s="7">
        <v>1.3918564394691477</v>
      </c>
      <c r="Z2658" s="7">
        <v>-1.5024052946562501</v>
      </c>
    </row>
    <row r="2659" spans="13:26" x14ac:dyDescent="0.25">
      <c r="M2659" t="s">
        <v>2742</v>
      </c>
      <c r="N2659">
        <v>9.4920438017151981E-3</v>
      </c>
      <c r="O2659">
        <v>5.9739591426314687E-2</v>
      </c>
      <c r="P2659">
        <v>0</v>
      </c>
      <c r="Q2659">
        <v>0</v>
      </c>
      <c r="R2659">
        <v>1.2292504177895192</v>
      </c>
      <c r="S2659">
        <v>6.8787299762640877E-2</v>
      </c>
      <c r="T2659">
        <v>1.6489083517105057E-3</v>
      </c>
      <c r="U2659">
        <v>16.905947618998226</v>
      </c>
      <c r="V2659">
        <v>1</v>
      </c>
      <c r="X2659" s="7">
        <v>2628</v>
      </c>
      <c r="Y2659" s="7">
        <v>1.3357915859716958</v>
      </c>
      <c r="Z2659" s="7">
        <v>-1.1300725992634442</v>
      </c>
    </row>
    <row r="2660" spans="13:26" x14ac:dyDescent="0.25">
      <c r="M2660" t="s">
        <v>2803</v>
      </c>
      <c r="N2660">
        <v>0.48495188805062517</v>
      </c>
      <c r="O2660">
        <v>9.1756374898091988E-3</v>
      </c>
      <c r="P2660">
        <v>0</v>
      </c>
      <c r="Q2660">
        <v>0</v>
      </c>
      <c r="R2660">
        <v>7.0034527689909085</v>
      </c>
      <c r="S2660">
        <v>7.3505981964636494E-2</v>
      </c>
      <c r="T2660">
        <v>-0.69125123330382932</v>
      </c>
      <c r="U2660">
        <v>18.526851221055146</v>
      </c>
      <c r="V2660">
        <v>0</v>
      </c>
      <c r="X2660" s="7">
        <v>2629</v>
      </c>
      <c r="Y2660" s="7">
        <v>1.237693807654396</v>
      </c>
      <c r="Z2660" s="7">
        <v>-1.8870066303547963</v>
      </c>
    </row>
    <row r="2661" spans="13:26" x14ac:dyDescent="0.25">
      <c r="M2661" t="s">
        <v>2743</v>
      </c>
      <c r="N2661">
        <v>-0.58394061246358198</v>
      </c>
      <c r="O2661">
        <v>-3.1724014876935831E-2</v>
      </c>
      <c r="P2661">
        <v>0</v>
      </c>
      <c r="Q2661">
        <v>0</v>
      </c>
      <c r="R2661">
        <v>1.6264339083244537</v>
      </c>
      <c r="S2661">
        <v>0.12994692834766833</v>
      </c>
      <c r="T2661">
        <v>0.39093818072787595</v>
      </c>
      <c r="U2661">
        <v>17.15299007046946</v>
      </c>
      <c r="V2661">
        <v>0</v>
      </c>
      <c r="X2661" s="7">
        <v>2630</v>
      </c>
      <c r="Y2661" s="7">
        <v>2.1514779373814683</v>
      </c>
      <c r="Z2661" s="7">
        <v>-2.0468014398931729</v>
      </c>
    </row>
    <row r="2662" spans="13:26" x14ac:dyDescent="0.25">
      <c r="M2662" t="s">
        <v>2804</v>
      </c>
      <c r="N2662">
        <v>5.6265894060628055E-2</v>
      </c>
      <c r="O2662">
        <v>0.23660991552485389</v>
      </c>
      <c r="P2662">
        <v>0</v>
      </c>
      <c r="Q2662">
        <v>0</v>
      </c>
      <c r="R2662">
        <v>1.9783172230957315</v>
      </c>
      <c r="S2662">
        <v>0.26360608091645726</v>
      </c>
      <c r="T2662">
        <v>-0.33138448532798925</v>
      </c>
      <c r="U2662">
        <v>20.923856622772046</v>
      </c>
      <c r="V2662">
        <v>0</v>
      </c>
      <c r="X2662" s="7">
        <v>2631</v>
      </c>
      <c r="Y2662" s="7">
        <v>1.0090519865774819</v>
      </c>
      <c r="Z2662" s="7">
        <v>-1.3995882116024065</v>
      </c>
    </row>
    <row r="2663" spans="13:26" x14ac:dyDescent="0.25">
      <c r="M2663" t="s">
        <v>2744</v>
      </c>
      <c r="N2663">
        <v>0.47777154820660134</v>
      </c>
      <c r="O2663">
        <v>-0.14166011455995037</v>
      </c>
      <c r="P2663">
        <v>0</v>
      </c>
      <c r="Q2663">
        <v>0</v>
      </c>
      <c r="R2663">
        <v>5.6127762922999347</v>
      </c>
      <c r="S2663">
        <v>6.9012330736558422E-2</v>
      </c>
      <c r="T2663">
        <v>-0.13375612005341528</v>
      </c>
      <c r="U2663">
        <v>20.175420848341048</v>
      </c>
      <c r="V2663">
        <v>0</v>
      </c>
      <c r="X2663" s="7">
        <v>2632</v>
      </c>
      <c r="Y2663" s="7">
        <v>2.559219901193718</v>
      </c>
      <c r="Z2663" s="7">
        <v>-2.2283338185283643</v>
      </c>
    </row>
    <row r="2664" spans="13:26" x14ac:dyDescent="0.25">
      <c r="M2664" t="s">
        <v>2805</v>
      </c>
      <c r="N2664">
        <v>5.3999522012307802E-2</v>
      </c>
      <c r="O2664">
        <v>-0.20291187868799426</v>
      </c>
      <c r="P2664">
        <v>0</v>
      </c>
      <c r="Q2664">
        <v>0</v>
      </c>
      <c r="R2664">
        <v>0.44845442784360906</v>
      </c>
      <c r="S2664">
        <v>0.10380672329093298</v>
      </c>
      <c r="T2664">
        <v>2.4281849260418188E-2</v>
      </c>
      <c r="U2664">
        <v>19.161848434972864</v>
      </c>
      <c r="V2664">
        <v>0</v>
      </c>
      <c r="X2664" s="7">
        <v>2633</v>
      </c>
      <c r="Y2664" s="7">
        <v>2.2513046559660506</v>
      </c>
      <c r="Z2664" s="7">
        <v>-0.73289093834906094</v>
      </c>
    </row>
    <row r="2665" spans="13:26" x14ac:dyDescent="0.25">
      <c r="M2665" t="s">
        <v>2806</v>
      </c>
      <c r="N2665">
        <v>78.342140826109826</v>
      </c>
      <c r="O2665">
        <v>1.1810698991271851</v>
      </c>
      <c r="P2665">
        <v>0</v>
      </c>
      <c r="Q2665">
        <v>0</v>
      </c>
      <c r="R2665">
        <v>0.94342750718498836</v>
      </c>
      <c r="S2665">
        <v>6.1498185941674367E-2</v>
      </c>
      <c r="T2665">
        <v>-0.62142318570732991</v>
      </c>
      <c r="U2665">
        <v>16.866842761684705</v>
      </c>
      <c r="V2665">
        <v>0</v>
      </c>
      <c r="X2665" s="7">
        <v>2634</v>
      </c>
      <c r="Y2665" s="7">
        <v>1.3685300609249886</v>
      </c>
      <c r="Z2665" s="7">
        <v>-1.6053755751582444</v>
      </c>
    </row>
    <row r="2666" spans="13:26" x14ac:dyDescent="0.25">
      <c r="M2666" t="s">
        <v>2807</v>
      </c>
      <c r="N2666">
        <v>0.14273768668675407</v>
      </c>
      <c r="O2666">
        <v>-2.961086409914852E-2</v>
      </c>
      <c r="P2666">
        <v>0</v>
      </c>
      <c r="Q2666">
        <v>0</v>
      </c>
      <c r="R2666">
        <v>3.6439243876866585</v>
      </c>
      <c r="S2666">
        <v>6.6352891485787532E-2</v>
      </c>
      <c r="T2666">
        <v>-0.20514538612006519</v>
      </c>
      <c r="U2666">
        <v>17.046477851866861</v>
      </c>
      <c r="V2666">
        <v>0</v>
      </c>
      <c r="X2666" s="7">
        <v>2635</v>
      </c>
      <c r="Y2666" s="7">
        <v>2.1711188650272977</v>
      </c>
      <c r="Z2666" s="7">
        <v>-2.5399983491283242</v>
      </c>
    </row>
    <row r="2667" spans="13:26" x14ac:dyDescent="0.25">
      <c r="M2667" t="s">
        <v>2745</v>
      </c>
      <c r="N2667">
        <v>4.0654531296189456E-2</v>
      </c>
      <c r="O2667">
        <v>-9.2080480632982464E-2</v>
      </c>
      <c r="P2667">
        <v>0</v>
      </c>
      <c r="Q2667">
        <v>0</v>
      </c>
      <c r="R2667">
        <v>0.63445986147381017</v>
      </c>
      <c r="S2667">
        <v>3.830014471134998E-2</v>
      </c>
      <c r="T2667">
        <v>-0.24078603161449774</v>
      </c>
      <c r="U2667">
        <v>16.508638061301653</v>
      </c>
      <c r="V2667">
        <v>0</v>
      </c>
      <c r="X2667" s="7">
        <v>2636</v>
      </c>
      <c r="Y2667" s="7">
        <v>1.0880372701503438</v>
      </c>
      <c r="Z2667" s="7">
        <v>-1.1888973394487572</v>
      </c>
    </row>
    <row r="2668" spans="13:26" x14ac:dyDescent="0.25">
      <c r="M2668" t="s">
        <v>2746</v>
      </c>
      <c r="N2668">
        <v>0.1186956083507452</v>
      </c>
      <c r="O2668">
        <v>-0.39193475629583652</v>
      </c>
      <c r="P2668">
        <v>0</v>
      </c>
      <c r="Q2668">
        <v>0</v>
      </c>
      <c r="R2668">
        <v>0.84113990721325782</v>
      </c>
      <c r="S2668">
        <v>4.9879394383175464E-2</v>
      </c>
      <c r="T2668">
        <v>0.48345530798049735</v>
      </c>
      <c r="U2668">
        <v>19.637053626555808</v>
      </c>
      <c r="V2668">
        <v>0</v>
      </c>
      <c r="X2668" s="7">
        <v>2637</v>
      </c>
      <c r="Y2668" s="7">
        <v>1.0158333646599598</v>
      </c>
      <c r="Z2668" s="7">
        <v>-1.0603620106867082</v>
      </c>
    </row>
    <row r="2669" spans="13:26" x14ac:dyDescent="0.25">
      <c r="M2669" t="s">
        <v>2808</v>
      </c>
      <c r="N2669">
        <v>-0.47046615082019949</v>
      </c>
      <c r="O2669">
        <v>-0.13045923382993274</v>
      </c>
      <c r="P2669">
        <v>0</v>
      </c>
      <c r="Q2669">
        <v>0</v>
      </c>
      <c r="R2669">
        <v>1.5687417099482708</v>
      </c>
      <c r="S2669">
        <v>0.12668294637469402</v>
      </c>
      <c r="T2669">
        <v>-4.3613160307497408E-2</v>
      </c>
      <c r="U2669">
        <v>16.703792134796029</v>
      </c>
      <c r="V2669">
        <v>0</v>
      </c>
      <c r="X2669" s="7">
        <v>2638</v>
      </c>
      <c r="Y2669" s="7">
        <v>1.4147663839338893</v>
      </c>
      <c r="Z2669" s="7">
        <v>-1.9446646047484824</v>
      </c>
    </row>
    <row r="2670" spans="13:26" x14ac:dyDescent="0.25">
      <c r="M2670" t="s">
        <v>2809</v>
      </c>
      <c r="N2670">
        <v>0.52008460395380807</v>
      </c>
      <c r="O2670">
        <v>0.72825557607027225</v>
      </c>
      <c r="P2670">
        <v>0</v>
      </c>
      <c r="Q2670">
        <v>0</v>
      </c>
      <c r="R2670">
        <v>5.7434099040411191</v>
      </c>
      <c r="S2670">
        <v>8.47101981997498E-2</v>
      </c>
      <c r="T2670">
        <v>-0.48550371339851833</v>
      </c>
      <c r="U2670">
        <v>17.634963822201524</v>
      </c>
      <c r="V2670">
        <v>0</v>
      </c>
      <c r="X2670" s="7">
        <v>2639</v>
      </c>
      <c r="Y2670" s="7">
        <v>0.63174168320640889</v>
      </c>
      <c r="Z2670" s="7">
        <v>-1.2125127992235396</v>
      </c>
    </row>
    <row r="2671" spans="13:26" x14ac:dyDescent="0.25">
      <c r="M2671" t="s">
        <v>2747</v>
      </c>
      <c r="N2671">
        <v>-0.3866249509193499</v>
      </c>
      <c r="O2671">
        <v>-6.3926706538678033E-2</v>
      </c>
      <c r="P2671">
        <v>0</v>
      </c>
      <c r="Q2671">
        <v>0</v>
      </c>
      <c r="R2671">
        <v>0.81904970680702227</v>
      </c>
      <c r="S2671">
        <v>4.5079992485568272E-2</v>
      </c>
      <c r="T2671">
        <v>-0.17632237100198528</v>
      </c>
      <c r="U2671">
        <v>18.37162108035977</v>
      </c>
      <c r="V2671">
        <v>1</v>
      </c>
      <c r="X2671" s="7">
        <v>2640</v>
      </c>
      <c r="Y2671" s="7">
        <v>1.1938249044255775</v>
      </c>
      <c r="Z2671" s="7">
        <v>-1.8106133656896422</v>
      </c>
    </row>
    <row r="2672" spans="13:26" x14ac:dyDescent="0.25">
      <c r="M2672" t="s">
        <v>2810</v>
      </c>
      <c r="N2672">
        <v>0.29508672932382379</v>
      </c>
      <c r="O2672">
        <v>-0.20187184489218024</v>
      </c>
      <c r="P2672">
        <v>0</v>
      </c>
      <c r="Q2672">
        <v>0</v>
      </c>
      <c r="R2672">
        <v>2.9075296834437765</v>
      </c>
      <c r="S2672">
        <v>0.14419711930606563</v>
      </c>
      <c r="T2672">
        <v>5.9623836812990959E-2</v>
      </c>
      <c r="U2672">
        <v>17.014302837743855</v>
      </c>
      <c r="V2672">
        <v>0</v>
      </c>
      <c r="X2672" s="7">
        <v>2641</v>
      </c>
      <c r="Y2672" s="7">
        <v>1.7300125280933152</v>
      </c>
      <c r="Z2672" s="7">
        <v>-1.4656135214123196</v>
      </c>
    </row>
    <row r="2673" spans="13:26" x14ac:dyDescent="0.25">
      <c r="M2673" t="s">
        <v>2748</v>
      </c>
      <c r="N2673">
        <v>-0.13108276700452234</v>
      </c>
      <c r="O2673">
        <v>-0.20642436516533469</v>
      </c>
      <c r="P2673">
        <v>0</v>
      </c>
      <c r="Q2673">
        <v>0</v>
      </c>
      <c r="R2673">
        <v>1.110120889707841</v>
      </c>
      <c r="S2673">
        <v>4.8233643284819626E-2</v>
      </c>
      <c r="T2673">
        <v>-0.19361479427737927</v>
      </c>
      <c r="U2673">
        <v>18.808096696679879</v>
      </c>
      <c r="V2673">
        <v>1</v>
      </c>
      <c r="X2673" s="7">
        <v>2642</v>
      </c>
      <c r="Y2673" s="7">
        <v>0.44574092349243261</v>
      </c>
      <c r="Z2673" s="7">
        <v>-1.1339326672432606</v>
      </c>
    </row>
    <row r="2674" spans="13:26" x14ac:dyDescent="0.25">
      <c r="M2674" t="s">
        <v>2811</v>
      </c>
      <c r="N2674">
        <v>-0.25856706123854778</v>
      </c>
      <c r="O2674">
        <v>-0.12727338184493464</v>
      </c>
      <c r="P2674">
        <v>0</v>
      </c>
      <c r="Q2674">
        <v>0</v>
      </c>
      <c r="R2674">
        <v>0.79367058503118615</v>
      </c>
      <c r="S2674">
        <v>0.13223492525767222</v>
      </c>
      <c r="T2674">
        <v>-2.1171584591472208E-2</v>
      </c>
      <c r="U2674">
        <v>22.009717031902529</v>
      </c>
      <c r="V2674">
        <v>0</v>
      </c>
      <c r="X2674" s="7">
        <v>2643</v>
      </c>
      <c r="Y2674" s="7">
        <v>1.0580859238335196</v>
      </c>
      <c r="Z2674" s="7">
        <v>-1.1066584523816585</v>
      </c>
    </row>
    <row r="2675" spans="13:26" x14ac:dyDescent="0.25">
      <c r="M2675" t="s">
        <v>2812</v>
      </c>
      <c r="N2675">
        <v>-0.32470668678623227</v>
      </c>
      <c r="O2675">
        <v>-0.64798224687184758</v>
      </c>
      <c r="P2675">
        <v>0</v>
      </c>
      <c r="Q2675">
        <v>0</v>
      </c>
      <c r="R2675">
        <v>0.98944933414334335</v>
      </c>
      <c r="S2675">
        <v>7.8213042665393182E-2</v>
      </c>
      <c r="T2675">
        <v>-0.41468576039449051</v>
      </c>
      <c r="U2675">
        <v>17.275471106322772</v>
      </c>
      <c r="V2675">
        <v>0</v>
      </c>
      <c r="X2675" s="7">
        <v>2644</v>
      </c>
      <c r="Y2675" s="7">
        <v>1.1221559083632076</v>
      </c>
      <c r="Z2675" s="7">
        <v>-1.380182904306031</v>
      </c>
    </row>
    <row r="2676" spans="13:26" x14ac:dyDescent="0.25">
      <c r="M2676" t="s">
        <v>2749</v>
      </c>
      <c r="N2676">
        <v>0.45325657312039608</v>
      </c>
      <c r="O2676">
        <v>-0.13884343858342565</v>
      </c>
      <c r="P2676">
        <v>0</v>
      </c>
      <c r="Q2676">
        <v>0</v>
      </c>
      <c r="R2676">
        <v>0.92929682989061924</v>
      </c>
      <c r="S2676">
        <v>3.3287930645783399E-2</v>
      </c>
      <c r="T2676">
        <v>-9.3122131915123488E-2</v>
      </c>
      <c r="U2676">
        <v>18.497873859551408</v>
      </c>
      <c r="V2676">
        <v>1</v>
      </c>
      <c r="X2676" s="7">
        <v>2645</v>
      </c>
      <c r="Y2676" s="7">
        <v>0.96800786554304963</v>
      </c>
      <c r="Z2676" s="7">
        <v>-0.96391411001348004</v>
      </c>
    </row>
    <row r="2677" spans="13:26" x14ac:dyDescent="0.25">
      <c r="M2677" t="s">
        <v>2813</v>
      </c>
      <c r="N2677">
        <v>-0.87698557600995375</v>
      </c>
      <c r="O2677">
        <v>0.25208918341939945</v>
      </c>
      <c r="P2677">
        <v>0</v>
      </c>
      <c r="Q2677">
        <v>0</v>
      </c>
      <c r="R2677">
        <v>2.2873657264619336</v>
      </c>
      <c r="S2677">
        <v>3.1886212597933415E-2</v>
      </c>
      <c r="T2677">
        <v>-0.5334076232357321</v>
      </c>
      <c r="U2677">
        <v>17.193370013361559</v>
      </c>
      <c r="V2677">
        <v>1</v>
      </c>
      <c r="X2677" s="7">
        <v>2646</v>
      </c>
      <c r="Y2677" s="7">
        <v>1.0384085866134378</v>
      </c>
      <c r="Z2677" s="7">
        <v>-1.0317356008941134</v>
      </c>
    </row>
    <row r="2678" spans="13:26" x14ac:dyDescent="0.25">
      <c r="M2678" t="s">
        <v>2814</v>
      </c>
      <c r="N2678">
        <v>-0.20237293173623355</v>
      </c>
      <c r="O2678">
        <v>-4.4027587417662467E-2</v>
      </c>
      <c r="P2678">
        <v>0</v>
      </c>
      <c r="Q2678">
        <v>0</v>
      </c>
      <c r="R2678">
        <v>2.6014853022547837</v>
      </c>
      <c r="S2678">
        <v>6.4336202101186624E-2</v>
      </c>
      <c r="T2678">
        <v>-0.16571495935920041</v>
      </c>
      <c r="U2678">
        <v>18.562595465085611</v>
      </c>
      <c r="V2678">
        <v>0</v>
      </c>
      <c r="X2678" s="7">
        <v>2647</v>
      </c>
      <c r="Y2678" s="7">
        <v>1.0516843455277534</v>
      </c>
      <c r="Z2678" s="7">
        <v>-1.1575716278715069</v>
      </c>
    </row>
    <row r="2679" spans="13:26" x14ac:dyDescent="0.25">
      <c r="M2679" t="s">
        <v>2928</v>
      </c>
      <c r="N2679">
        <v>4.4463083015143276E-2</v>
      </c>
      <c r="O2679">
        <v>-5.5026297870711928E-2</v>
      </c>
      <c r="P2679">
        <v>0</v>
      </c>
      <c r="Q2679">
        <v>0</v>
      </c>
      <c r="R2679">
        <v>0.33136699849837314</v>
      </c>
      <c r="S2679">
        <v>0.12128671530958929</v>
      </c>
      <c r="T2679">
        <v>-0.11857832426689276</v>
      </c>
      <c r="U2679">
        <v>20.003130552239014</v>
      </c>
      <c r="V2679">
        <v>0</v>
      </c>
      <c r="X2679" s="7">
        <v>2648</v>
      </c>
      <c r="Y2679" s="7">
        <v>1.4926799050136752</v>
      </c>
      <c r="Z2679" s="7">
        <v>-1.9933414513587375</v>
      </c>
    </row>
    <row r="2680" spans="13:26" x14ac:dyDescent="0.25">
      <c r="M2680" t="s">
        <v>2750</v>
      </c>
      <c r="N2680">
        <v>-0.16199233494620185</v>
      </c>
      <c r="O2680">
        <v>-0.22994955079231752</v>
      </c>
      <c r="P2680">
        <v>0</v>
      </c>
      <c r="Q2680">
        <v>0</v>
      </c>
      <c r="R2680">
        <v>0.9541124230570418</v>
      </c>
      <c r="S2680">
        <v>8.2378904266833822E-2</v>
      </c>
      <c r="T2680">
        <v>-0.2211098001582335</v>
      </c>
      <c r="U2680">
        <v>17.492518672718202</v>
      </c>
      <c r="V2680">
        <v>0</v>
      </c>
      <c r="X2680" s="7">
        <v>2649</v>
      </c>
      <c r="Y2680" s="7">
        <v>1.2225821895478612</v>
      </c>
      <c r="Z2680" s="7">
        <v>-1.197548496700134</v>
      </c>
    </row>
    <row r="2681" spans="13:26" x14ac:dyDescent="0.25">
      <c r="M2681" t="s">
        <v>2815</v>
      </c>
      <c r="N2681">
        <v>-0.351690631280351</v>
      </c>
      <c r="O2681">
        <v>0.11660372926303654</v>
      </c>
      <c r="P2681">
        <v>0</v>
      </c>
      <c r="Q2681">
        <v>0</v>
      </c>
      <c r="R2681">
        <v>1.9406704657728675</v>
      </c>
      <c r="S2681">
        <v>2.9625480433161062E-2</v>
      </c>
      <c r="T2681">
        <v>-0.39717944623674128</v>
      </c>
      <c r="U2681">
        <v>17.862031167386938</v>
      </c>
      <c r="V2681">
        <v>0</v>
      </c>
      <c r="X2681" s="7">
        <v>2650</v>
      </c>
      <c r="Y2681" s="7">
        <v>1.4606418282948832</v>
      </c>
      <c r="Z2681" s="7">
        <v>-1.383651455174755</v>
      </c>
    </row>
    <row r="2682" spans="13:26" x14ac:dyDescent="0.25">
      <c r="M2682" t="s">
        <v>2816</v>
      </c>
      <c r="N2682">
        <v>2.126718794788501E-2</v>
      </c>
      <c r="O2682">
        <v>-0.50547475620398563</v>
      </c>
      <c r="P2682">
        <v>0</v>
      </c>
      <c r="Q2682">
        <v>0</v>
      </c>
      <c r="R2682">
        <v>0.84663487514678837</v>
      </c>
      <c r="S2682">
        <v>0.13128170761584393</v>
      </c>
      <c r="T2682">
        <v>1.773193149459402</v>
      </c>
      <c r="U2682">
        <v>19.162860198739953</v>
      </c>
      <c r="V2682">
        <v>1</v>
      </c>
      <c r="X2682" s="7">
        <v>2651</v>
      </c>
      <c r="Y2682" s="7">
        <v>1.2387983944664869</v>
      </c>
      <c r="Z2682" s="7">
        <v>-1.6296944111368805</v>
      </c>
    </row>
    <row r="2683" spans="13:26" x14ac:dyDescent="0.25">
      <c r="M2683" t="s">
        <v>2751</v>
      </c>
      <c r="N2683">
        <v>-9.5254507698164584E-2</v>
      </c>
      <c r="O2683">
        <v>-0.16402014024136322</v>
      </c>
      <c r="P2683">
        <v>0</v>
      </c>
      <c r="Q2683">
        <v>0</v>
      </c>
      <c r="R2683">
        <v>1.2738587321631953</v>
      </c>
      <c r="S2683">
        <v>5.5386720943090911E-2</v>
      </c>
      <c r="T2683">
        <v>-0.12405242905227222</v>
      </c>
      <c r="U2683">
        <v>17.135784638325145</v>
      </c>
      <c r="V2683">
        <v>0</v>
      </c>
      <c r="X2683" s="7">
        <v>2652</v>
      </c>
      <c r="Y2683" s="7">
        <v>1.7248874060998933</v>
      </c>
      <c r="Z2683" s="7">
        <v>-2.1004995089447922</v>
      </c>
    </row>
    <row r="2684" spans="13:26" x14ac:dyDescent="0.25">
      <c r="M2684" t="s">
        <v>2817</v>
      </c>
      <c r="N2684">
        <v>-0.47865610630612881</v>
      </c>
      <c r="O2684">
        <v>-0.26850101023906625</v>
      </c>
      <c r="P2684">
        <v>0</v>
      </c>
      <c r="Q2684">
        <v>0</v>
      </c>
      <c r="R2684">
        <v>1.9528738566850492</v>
      </c>
      <c r="S2684">
        <v>0.1804407848623161</v>
      </c>
      <c r="T2684">
        <v>1.0955086588603299E-2</v>
      </c>
      <c r="U2684">
        <v>17.28611510464788</v>
      </c>
      <c r="V2684">
        <v>0</v>
      </c>
      <c r="X2684" s="7">
        <v>2653</v>
      </c>
      <c r="Y2684" s="7">
        <v>1.0069468576723344</v>
      </c>
      <c r="Z2684" s="7">
        <v>-1.082618915605656</v>
      </c>
    </row>
    <row r="2685" spans="13:26" x14ac:dyDescent="0.25">
      <c r="M2685" t="s">
        <v>2752</v>
      </c>
      <c r="N2685">
        <v>-0.14156035860351468</v>
      </c>
      <c r="O2685">
        <v>-7.2923574156816856E-2</v>
      </c>
      <c r="P2685">
        <v>0</v>
      </c>
      <c r="Q2685">
        <v>0</v>
      </c>
      <c r="R2685">
        <v>1.2780382408654061</v>
      </c>
      <c r="S2685">
        <v>0.13744098383181713</v>
      </c>
      <c r="T2685">
        <v>-6.1514549392553575E-2</v>
      </c>
      <c r="U2685">
        <v>21.44008503232115</v>
      </c>
      <c r="V2685">
        <v>0</v>
      </c>
      <c r="X2685" s="7">
        <v>2654</v>
      </c>
      <c r="Y2685" s="7">
        <v>1.2358082558457666</v>
      </c>
      <c r="Z2685" s="7">
        <v>-1.2671412905838353</v>
      </c>
    </row>
    <row r="2686" spans="13:26" x14ac:dyDescent="0.25">
      <c r="M2686" t="s">
        <v>2753</v>
      </c>
      <c r="N2686">
        <v>0.16993619362938719</v>
      </c>
      <c r="O2686">
        <v>0.72336916870322865</v>
      </c>
      <c r="P2686">
        <v>0</v>
      </c>
      <c r="Q2686">
        <v>0</v>
      </c>
      <c r="R2686">
        <v>0.95267325264180247</v>
      </c>
      <c r="S2686">
        <v>5.7521307364636433E-2</v>
      </c>
      <c r="T2686">
        <v>-0.73281411209982406</v>
      </c>
      <c r="U2686">
        <v>18.05605018912442</v>
      </c>
      <c r="V2686">
        <v>0</v>
      </c>
      <c r="X2686" s="7">
        <v>2655</v>
      </c>
      <c r="Y2686" s="7">
        <v>1.1811067007175451</v>
      </c>
      <c r="Z2686" s="7">
        <v>0.81382417728893897</v>
      </c>
    </row>
    <row r="2687" spans="13:26" x14ac:dyDescent="0.25">
      <c r="M2687" t="s">
        <v>2754</v>
      </c>
      <c r="N2687">
        <v>-0.49184212175424735</v>
      </c>
      <c r="O2687">
        <v>0.15790515892013063</v>
      </c>
      <c r="P2687">
        <v>0</v>
      </c>
      <c r="Q2687">
        <v>0</v>
      </c>
      <c r="R2687">
        <v>1.8530095959675792</v>
      </c>
      <c r="S2687">
        <v>0.34900489927070039</v>
      </c>
      <c r="T2687">
        <v>-8.9903010258415503E-2</v>
      </c>
      <c r="U2687">
        <v>18.516867536470496</v>
      </c>
      <c r="V2687">
        <v>0</v>
      </c>
      <c r="X2687" s="7">
        <v>2656</v>
      </c>
      <c r="Y2687" s="7">
        <v>2.1480866803038423</v>
      </c>
      <c r="Z2687" s="7">
        <v>-2.1385946365021273</v>
      </c>
    </row>
    <row r="2688" spans="13:26" x14ac:dyDescent="0.25">
      <c r="M2688" t="s">
        <v>2755</v>
      </c>
      <c r="N2688">
        <v>-0.12253418471126018</v>
      </c>
      <c r="O2688">
        <v>0.2474953804258328</v>
      </c>
      <c r="P2688">
        <v>0</v>
      </c>
      <c r="Q2688">
        <v>0</v>
      </c>
      <c r="R2688">
        <v>0.28595363722632622</v>
      </c>
      <c r="S2688">
        <v>0.15526667796799096</v>
      </c>
      <c r="T2688">
        <v>-0.10742320001050308</v>
      </c>
      <c r="U2688">
        <v>20.35015936416956</v>
      </c>
      <c r="V2688">
        <v>0</v>
      </c>
      <c r="X2688" s="7">
        <v>2657</v>
      </c>
      <c r="Y2688" s="7">
        <v>1.4931088725681043</v>
      </c>
      <c r="Z2688" s="7">
        <v>-1.0081569845174791</v>
      </c>
    </row>
    <row r="2689" spans="13:26" x14ac:dyDescent="0.25">
      <c r="M2689" t="s">
        <v>2755</v>
      </c>
      <c r="N2689">
        <v>-0.12253418471126018</v>
      </c>
      <c r="O2689">
        <v>0.2474953804258328</v>
      </c>
      <c r="P2689">
        <v>0</v>
      </c>
      <c r="Q2689">
        <v>0</v>
      </c>
      <c r="R2689">
        <v>0.28595363722632622</v>
      </c>
      <c r="S2689">
        <v>0.15526667796799096</v>
      </c>
      <c r="T2689">
        <v>-0.10742320001050308</v>
      </c>
      <c r="U2689">
        <v>20.35015936416956</v>
      </c>
      <c r="V2689">
        <v>0</v>
      </c>
      <c r="X2689" s="7">
        <v>2658</v>
      </c>
      <c r="Y2689" s="7">
        <v>1.2913294562953082</v>
      </c>
      <c r="Z2689" s="7">
        <v>-1.8752700687588901</v>
      </c>
    </row>
    <row r="2690" spans="13:26" x14ac:dyDescent="0.25">
      <c r="M2690" t="s">
        <v>2818</v>
      </c>
      <c r="N2690">
        <v>-0.32394573827803658</v>
      </c>
      <c r="O2690">
        <v>-0.17473877666145027</v>
      </c>
      <c r="P2690">
        <v>0</v>
      </c>
      <c r="Q2690">
        <v>0</v>
      </c>
      <c r="R2690">
        <v>2.25823396146194</v>
      </c>
      <c r="S2690">
        <v>4.0363086149270165E-2</v>
      </c>
      <c r="T2690">
        <v>-0.80997162326036864</v>
      </c>
      <c r="U2690">
        <v>16.892173827119297</v>
      </c>
      <c r="V2690">
        <v>0</v>
      </c>
      <c r="X2690" s="7">
        <v>2659</v>
      </c>
      <c r="Y2690" s="7">
        <v>0.8471163442291838</v>
      </c>
      <c r="Z2690" s="7">
        <v>-0.79085045016855571</v>
      </c>
    </row>
    <row r="2691" spans="13:26" x14ac:dyDescent="0.25">
      <c r="M2691" t="s">
        <v>2819</v>
      </c>
      <c r="N2691">
        <v>-9.4229553521340964E-2</v>
      </c>
      <c r="O2691">
        <v>-0.41303532682007837</v>
      </c>
      <c r="P2691">
        <v>0</v>
      </c>
      <c r="Q2691">
        <v>0</v>
      </c>
      <c r="R2691">
        <v>2.8135149699378168</v>
      </c>
      <c r="S2691">
        <v>7.5802595273689932E-2</v>
      </c>
      <c r="T2691">
        <v>-0.97852244014997458</v>
      </c>
      <c r="U2691">
        <v>18.315567351574632</v>
      </c>
      <c r="V2691">
        <v>0</v>
      </c>
      <c r="X2691" s="7">
        <v>2660</v>
      </c>
      <c r="Y2691" s="7">
        <v>1.5925140472550334</v>
      </c>
      <c r="Z2691" s="7">
        <v>-1.114742499048432</v>
      </c>
    </row>
    <row r="2692" spans="13:26" x14ac:dyDescent="0.25">
      <c r="M2692" t="s">
        <v>2756</v>
      </c>
      <c r="N2692">
        <v>-0.27875702192664303</v>
      </c>
      <c r="O2692">
        <v>-0.50609704610598105</v>
      </c>
      <c r="P2692">
        <v>0</v>
      </c>
      <c r="Q2692">
        <v>0</v>
      </c>
      <c r="R2692">
        <v>1.6192692393916108</v>
      </c>
      <c r="S2692">
        <v>5.7722803660433163E-2</v>
      </c>
      <c r="T2692">
        <v>0.93502224833945546</v>
      </c>
      <c r="U2692">
        <v>16.680402225308125</v>
      </c>
      <c r="V2692">
        <v>0</v>
      </c>
      <c r="X2692" s="7">
        <v>2661</v>
      </c>
      <c r="Y2692" s="7">
        <v>1.08743486798547</v>
      </c>
      <c r="Z2692" s="7">
        <v>-1.0334353459731622</v>
      </c>
    </row>
    <row r="2693" spans="13:26" x14ac:dyDescent="0.25">
      <c r="M2693" t="s">
        <v>2757</v>
      </c>
      <c r="N2693">
        <v>-0.20046230220346251</v>
      </c>
      <c r="O2693">
        <v>-8.912956415816646E-2</v>
      </c>
      <c r="P2693">
        <v>0</v>
      </c>
      <c r="Q2693">
        <v>0</v>
      </c>
      <c r="R2693">
        <v>1.5915132894055579</v>
      </c>
      <c r="S2693">
        <v>0.10276229751188141</v>
      </c>
      <c r="T2693">
        <v>0.23201831472855405</v>
      </c>
      <c r="U2693">
        <v>17.681546974346695</v>
      </c>
      <c r="V2693">
        <v>0</v>
      </c>
      <c r="X2693" s="7">
        <v>2662</v>
      </c>
      <c r="Y2693" s="7">
        <v>1.1846259972548492</v>
      </c>
      <c r="Z2693" s="7">
        <v>77.157514828854971</v>
      </c>
    </row>
    <row r="2694" spans="13:26" x14ac:dyDescent="0.25">
      <c r="M2694" t="s">
        <v>2758</v>
      </c>
      <c r="N2694">
        <v>-9.6199395924772155E-2</v>
      </c>
      <c r="O2694">
        <v>4.8724808788390639E-2</v>
      </c>
      <c r="P2694">
        <v>0</v>
      </c>
      <c r="Q2694">
        <v>0</v>
      </c>
      <c r="R2694">
        <v>3.0508802766359673</v>
      </c>
      <c r="S2694">
        <v>2.6193087413534322E-2</v>
      </c>
      <c r="T2694">
        <v>0.29177920969618565</v>
      </c>
      <c r="U2694">
        <v>17.511500214333086</v>
      </c>
      <c r="V2694">
        <v>0</v>
      </c>
      <c r="X2694" s="7">
        <v>2663</v>
      </c>
      <c r="Y2694" s="7">
        <v>1.370795517804307</v>
      </c>
      <c r="Z2694" s="7">
        <v>-1.228057831117553</v>
      </c>
    </row>
    <row r="2695" spans="13:26" x14ac:dyDescent="0.25">
      <c r="M2695" t="s">
        <v>2820</v>
      </c>
      <c r="N2695">
        <v>-0.88841454422114396</v>
      </c>
      <c r="O2695">
        <v>-0.65557430445872178</v>
      </c>
      <c r="P2695">
        <v>0</v>
      </c>
      <c r="Q2695">
        <v>0</v>
      </c>
      <c r="R2695">
        <v>5.5065638200105793</v>
      </c>
      <c r="S2695">
        <v>5.4786266270763308E-2</v>
      </c>
      <c r="T2695">
        <v>0.85726131941697103</v>
      </c>
      <c r="U2695">
        <v>19.154449065960701</v>
      </c>
      <c r="V2695">
        <v>0</v>
      </c>
      <c r="X2695" s="7">
        <v>2664</v>
      </c>
      <c r="Y2695" s="7">
        <v>1.1237813414810669</v>
      </c>
      <c r="Z2695" s="7">
        <v>-1.0831268101848774</v>
      </c>
    </row>
    <row r="2696" spans="13:26" x14ac:dyDescent="0.25">
      <c r="M2696" t="s">
        <v>2821</v>
      </c>
      <c r="N2696">
        <v>3.7219610946963146</v>
      </c>
      <c r="O2696">
        <v>-0.23091105380821553</v>
      </c>
      <c r="P2696">
        <v>0</v>
      </c>
      <c r="Q2696">
        <v>0</v>
      </c>
      <c r="R2696">
        <v>1.6897074761172231</v>
      </c>
      <c r="S2696">
        <v>3.8634706937243968E-2</v>
      </c>
      <c r="T2696">
        <v>0.45544227480800548</v>
      </c>
      <c r="U2696">
        <v>18.233678329386027</v>
      </c>
      <c r="V2696">
        <v>0</v>
      </c>
      <c r="X2696" s="7">
        <v>2665</v>
      </c>
      <c r="Y2696" s="7">
        <v>1.3931691228789589</v>
      </c>
      <c r="Z2696" s="7">
        <v>-1.2744735145282138</v>
      </c>
    </row>
    <row r="2697" spans="13:26" x14ac:dyDescent="0.25">
      <c r="M2697" t="s">
        <v>2822</v>
      </c>
      <c r="N2697">
        <v>-0.36235197662232804</v>
      </c>
      <c r="O2697">
        <v>-0.12352628149752913</v>
      </c>
      <c r="P2697">
        <v>0</v>
      </c>
      <c r="Q2697">
        <v>0</v>
      </c>
      <c r="R2697">
        <v>2.7434194620647858</v>
      </c>
      <c r="S2697">
        <v>6.1637910373114314E-2</v>
      </c>
      <c r="T2697">
        <v>-0.18111950133515789</v>
      </c>
      <c r="U2697">
        <v>18.097361222719474</v>
      </c>
      <c r="V2697">
        <v>0</v>
      </c>
      <c r="X2697" s="7">
        <v>2666</v>
      </c>
      <c r="Y2697" s="7">
        <v>1.0957587914345344</v>
      </c>
      <c r="Z2697" s="7">
        <v>-1.5662249422547339</v>
      </c>
    </row>
    <row r="2698" spans="13:26" x14ac:dyDescent="0.25">
      <c r="M2698" t="s">
        <v>2759</v>
      </c>
      <c r="N2698">
        <v>-0.66377326939207315</v>
      </c>
      <c r="O2698">
        <v>0.20090104853656543</v>
      </c>
      <c r="P2698">
        <v>0</v>
      </c>
      <c r="Q2698">
        <v>0</v>
      </c>
      <c r="R2698">
        <v>2.1822652102893154</v>
      </c>
      <c r="S2698">
        <v>0.14984043031718511</v>
      </c>
      <c r="T2698">
        <v>-7.3374805564396406E-2</v>
      </c>
      <c r="U2698">
        <v>19.005504541533497</v>
      </c>
      <c r="V2698">
        <v>0</v>
      </c>
      <c r="X2698" s="7">
        <v>2667</v>
      </c>
      <c r="Y2698" s="7">
        <v>1.5551547261438872</v>
      </c>
      <c r="Z2698" s="7">
        <v>-1.0350701221900791</v>
      </c>
    </row>
    <row r="2699" spans="13:26" x14ac:dyDescent="0.25">
      <c r="M2699" t="s">
        <v>2760</v>
      </c>
      <c r="N2699">
        <v>-0.42664066956939228</v>
      </c>
      <c r="O2699">
        <v>-0.11934748938296277</v>
      </c>
      <c r="P2699">
        <v>0</v>
      </c>
      <c r="Q2699">
        <v>0</v>
      </c>
      <c r="R2699">
        <v>1.2816079776326321</v>
      </c>
      <c r="S2699">
        <v>4.2143506340655189E-2</v>
      </c>
      <c r="T2699">
        <v>0.92368865085531071</v>
      </c>
      <c r="U2699">
        <v>16.416425834318762</v>
      </c>
      <c r="V2699">
        <v>0</v>
      </c>
      <c r="X2699" s="7">
        <v>2668</v>
      </c>
      <c r="Y2699" s="7">
        <v>2.0861192635790173</v>
      </c>
      <c r="Z2699" s="7">
        <v>-2.4727442144983671</v>
      </c>
    </row>
    <row r="2700" spans="13:26" x14ac:dyDescent="0.25">
      <c r="M2700" t="s">
        <v>2823</v>
      </c>
      <c r="N2700">
        <v>0.3738572635682923</v>
      </c>
      <c r="O2700">
        <v>-5.9311911099789526E-2</v>
      </c>
      <c r="P2700">
        <v>0</v>
      </c>
      <c r="Q2700">
        <v>0</v>
      </c>
      <c r="R2700">
        <v>1.3876964777388876</v>
      </c>
      <c r="S2700">
        <v>0.12225805810999039</v>
      </c>
      <c r="T2700">
        <v>0.39157694681933775</v>
      </c>
      <c r="U2700">
        <v>16.858916316736742</v>
      </c>
      <c r="V2700">
        <v>1</v>
      </c>
      <c r="X2700" s="7">
        <v>2669</v>
      </c>
      <c r="Y2700" s="7">
        <v>1.2129147810689027</v>
      </c>
      <c r="Z2700" s="7">
        <v>-0.91782805174507898</v>
      </c>
    </row>
    <row r="2701" spans="13:26" x14ac:dyDescent="0.25">
      <c r="M2701" t="s">
        <v>2824</v>
      </c>
      <c r="N2701">
        <v>-0.68486600604718773</v>
      </c>
      <c r="O2701">
        <v>-0.16781330592762364</v>
      </c>
      <c r="P2701">
        <v>0</v>
      </c>
      <c r="Q2701">
        <v>0</v>
      </c>
      <c r="R2701">
        <v>4.8703622152554624</v>
      </c>
      <c r="S2701">
        <v>5.4649062639185696E-2</v>
      </c>
      <c r="T2701">
        <v>-7.5891061500049373E-2</v>
      </c>
      <c r="U2701">
        <v>17.90449703612606</v>
      </c>
      <c r="V2701">
        <v>0</v>
      </c>
      <c r="X2701" s="7">
        <v>2670</v>
      </c>
      <c r="Y2701" s="7">
        <v>2.0788680624669214</v>
      </c>
      <c r="Z2701" s="7">
        <v>-2.2099508294714436</v>
      </c>
    </row>
    <row r="2702" spans="13:26" x14ac:dyDescent="0.25">
      <c r="M2702" t="s">
        <v>2761</v>
      </c>
      <c r="N2702">
        <v>3.3249778907921733E-3</v>
      </c>
      <c r="O2702">
        <v>-0.37107341607421362</v>
      </c>
      <c r="P2702">
        <v>0</v>
      </c>
      <c r="Q2702">
        <v>0</v>
      </c>
      <c r="R2702">
        <v>1.2387526840742822</v>
      </c>
      <c r="S2702">
        <v>3.9917642398557794E-2</v>
      </c>
      <c r="T2702">
        <v>0.36784512167789085</v>
      </c>
      <c r="U2702">
        <v>16.088889650809449</v>
      </c>
      <c r="V2702">
        <v>0</v>
      </c>
      <c r="X2702" s="7">
        <v>2671</v>
      </c>
      <c r="Y2702" s="7">
        <v>1.0901005712736977</v>
      </c>
      <c r="Z2702" s="7">
        <v>-1.3486676325122455</v>
      </c>
    </row>
    <row r="2703" spans="13:26" x14ac:dyDescent="0.25">
      <c r="M2703" t="s">
        <v>2825</v>
      </c>
      <c r="N2703">
        <v>-0.5856930810393689</v>
      </c>
      <c r="O2703">
        <v>-9.204192078694419E-2</v>
      </c>
      <c r="P2703">
        <v>0</v>
      </c>
      <c r="Q2703">
        <v>0</v>
      </c>
      <c r="R2703">
        <v>3.4611607068531423</v>
      </c>
      <c r="S2703">
        <v>6.813744904505413E-2</v>
      </c>
      <c r="T2703">
        <v>-8.2556712996327122E-2</v>
      </c>
      <c r="U2703">
        <v>17.21787939234579</v>
      </c>
      <c r="V2703">
        <v>0</v>
      </c>
      <c r="X2703" s="7">
        <v>2672</v>
      </c>
      <c r="Y2703" s="7">
        <v>0.91137879379970688</v>
      </c>
      <c r="Z2703" s="7">
        <v>-1.2360854805859391</v>
      </c>
    </row>
    <row r="2704" spans="13:26" x14ac:dyDescent="0.25">
      <c r="M2704" t="s">
        <v>2826</v>
      </c>
      <c r="N2704">
        <v>-1.6583940736364086E-2</v>
      </c>
      <c r="O2704">
        <v>-7.1022648139526454E-2</v>
      </c>
      <c r="P2704">
        <v>0</v>
      </c>
      <c r="Q2704">
        <v>0</v>
      </c>
      <c r="R2704">
        <v>0.63846638154715007</v>
      </c>
      <c r="S2704">
        <v>0.1011818191239106</v>
      </c>
      <c r="T2704">
        <v>0.40538860611058308</v>
      </c>
      <c r="U2704">
        <v>18.677782691632348</v>
      </c>
      <c r="V2704">
        <v>1</v>
      </c>
      <c r="X2704" s="7">
        <v>2673</v>
      </c>
      <c r="Y2704" s="7">
        <v>2.1425423326486035</v>
      </c>
      <c r="Z2704" s="7">
        <v>-1.6892857595282074</v>
      </c>
    </row>
    <row r="2705" spans="13:26" x14ac:dyDescent="0.25">
      <c r="M2705" t="s">
        <v>2762</v>
      </c>
      <c r="N2705">
        <v>1.0230659044702743</v>
      </c>
      <c r="O2705">
        <v>1.1154841266589952</v>
      </c>
      <c r="P2705">
        <v>0</v>
      </c>
      <c r="Q2705">
        <v>0</v>
      </c>
      <c r="R2705">
        <v>1.7242500043806037</v>
      </c>
      <c r="S2705">
        <v>0.15699273998308375</v>
      </c>
      <c r="T2705">
        <v>0.25355451230988574</v>
      </c>
      <c r="U2705">
        <v>18.906333799324926</v>
      </c>
      <c r="V2705">
        <v>0</v>
      </c>
      <c r="X2705" s="7">
        <v>2674</v>
      </c>
      <c r="Y2705" s="7">
        <v>2.1471903754413062</v>
      </c>
      <c r="Z2705" s="7">
        <v>-3.0241759514512601</v>
      </c>
    </row>
    <row r="2706" spans="13:26" x14ac:dyDescent="0.25">
      <c r="M2706" t="s">
        <v>2827</v>
      </c>
      <c r="N2706">
        <v>-0.35455869554238501</v>
      </c>
      <c r="O2706">
        <v>-0.2856378646655845</v>
      </c>
      <c r="P2706">
        <v>0</v>
      </c>
      <c r="Q2706">
        <v>0</v>
      </c>
      <c r="R2706">
        <v>2.8690535445487551</v>
      </c>
      <c r="S2706">
        <v>4.975753114927519E-2</v>
      </c>
      <c r="T2706">
        <v>-0.38245754539883042</v>
      </c>
      <c r="U2706">
        <v>18.134101923707032</v>
      </c>
      <c r="V2706">
        <v>0</v>
      </c>
      <c r="X2706" s="7">
        <v>2675</v>
      </c>
      <c r="Y2706" s="7">
        <v>1.3124578481842897</v>
      </c>
      <c r="Z2706" s="7">
        <v>-1.5148307799205232</v>
      </c>
    </row>
    <row r="2707" spans="13:26" x14ac:dyDescent="0.25">
      <c r="M2707" t="s">
        <v>2828</v>
      </c>
      <c r="N2707">
        <v>0.86057397034694905</v>
      </c>
      <c r="O2707">
        <v>7.3344082943704043</v>
      </c>
      <c r="P2707">
        <v>0</v>
      </c>
      <c r="Q2707">
        <v>0</v>
      </c>
      <c r="R2707">
        <v>1.0558489718480537</v>
      </c>
      <c r="S2707">
        <v>0.19188050408577914</v>
      </c>
      <c r="T2707">
        <v>2.0314648593609461</v>
      </c>
      <c r="U2707">
        <v>16.785439188651022</v>
      </c>
      <c r="V2707">
        <v>0</v>
      </c>
      <c r="X2707" s="7">
        <v>2676</v>
      </c>
      <c r="Y2707" s="7">
        <v>1.0198763722272401</v>
      </c>
      <c r="Z2707" s="7">
        <v>-0.97541328921209691</v>
      </c>
    </row>
    <row r="2708" spans="13:26" x14ac:dyDescent="0.25">
      <c r="M2708" t="s">
        <v>2829</v>
      </c>
      <c r="N2708">
        <v>7.5007960300503787E-2</v>
      </c>
      <c r="O2708">
        <v>-0.20089708025314998</v>
      </c>
      <c r="P2708">
        <v>0</v>
      </c>
      <c r="Q2708">
        <v>0</v>
      </c>
      <c r="R2708">
        <v>1.491393454154357</v>
      </c>
      <c r="S2708">
        <v>9.0763850489973139E-2</v>
      </c>
      <c r="T2708">
        <v>-0.11825008483603902</v>
      </c>
      <c r="U2708">
        <v>16.256839439812122</v>
      </c>
      <c r="V2708">
        <v>1</v>
      </c>
      <c r="X2708" s="7">
        <v>2677</v>
      </c>
      <c r="Y2708" s="7">
        <v>1.0548443418015139</v>
      </c>
      <c r="Z2708" s="7">
        <v>-1.2168366767477157</v>
      </c>
    </row>
    <row r="2709" spans="13:26" x14ac:dyDescent="0.25">
      <c r="M2709" t="s">
        <v>2830</v>
      </c>
      <c r="N2709">
        <v>8.6478165370355633</v>
      </c>
      <c r="O2709">
        <v>0.47410589032674999</v>
      </c>
      <c r="P2709">
        <v>0</v>
      </c>
      <c r="Q2709">
        <v>0</v>
      </c>
      <c r="R2709">
        <v>1.1796236160223135</v>
      </c>
      <c r="S2709">
        <v>0.11844846838743621</v>
      </c>
      <c r="T2709">
        <v>-0.53086801713674803</v>
      </c>
      <c r="U2709">
        <v>16.185350017736795</v>
      </c>
      <c r="V2709">
        <v>0</v>
      </c>
      <c r="X2709" s="7">
        <v>2678</v>
      </c>
      <c r="Y2709" s="7">
        <v>1.2534441964374707</v>
      </c>
      <c r="Z2709" s="7">
        <v>-1.6051348277178217</v>
      </c>
    </row>
    <row r="2710" spans="13:26" x14ac:dyDescent="0.25">
      <c r="M2710" t="s">
        <v>2831</v>
      </c>
      <c r="N2710">
        <v>0.55262349409407996</v>
      </c>
      <c r="O2710">
        <v>-0.14269232727567785</v>
      </c>
      <c r="P2710">
        <v>0</v>
      </c>
      <c r="Q2710">
        <v>0</v>
      </c>
      <c r="R2710">
        <v>2.6253513704879619</v>
      </c>
      <c r="S2710">
        <v>5.3093487854153132E-2</v>
      </c>
      <c r="T2710">
        <v>-0.28886816967770329</v>
      </c>
      <c r="U2710">
        <v>19.885253177500889</v>
      </c>
      <c r="V2710">
        <v>0</v>
      </c>
      <c r="X2710" s="7">
        <v>2679</v>
      </c>
      <c r="Y2710" s="7">
        <v>2.6156018509905832</v>
      </c>
      <c r="Z2710" s="7">
        <v>-2.594334663042698</v>
      </c>
    </row>
    <row r="2711" spans="13:26" x14ac:dyDescent="0.25">
      <c r="M2711" t="s">
        <v>2832</v>
      </c>
      <c r="N2711">
        <v>0.20876528178417394</v>
      </c>
      <c r="O2711">
        <v>-0.23667506733775753</v>
      </c>
      <c r="P2711">
        <v>0</v>
      </c>
      <c r="Q2711">
        <v>0</v>
      </c>
      <c r="R2711">
        <v>3.6013705280381649</v>
      </c>
      <c r="S2711">
        <v>5.1861620418784247E-2</v>
      </c>
      <c r="T2711">
        <v>7.7694984075352275E-2</v>
      </c>
      <c r="U2711">
        <v>17.316617894731905</v>
      </c>
      <c r="V2711">
        <v>1</v>
      </c>
      <c r="X2711" s="7">
        <v>2680</v>
      </c>
      <c r="Y2711" s="7">
        <v>1.1874298976985771</v>
      </c>
      <c r="Z2711" s="7">
        <v>-1.2826844053967417</v>
      </c>
    </row>
    <row r="2712" spans="13:26" x14ac:dyDescent="0.25">
      <c r="M2712" t="s">
        <v>2763</v>
      </c>
      <c r="N2712">
        <v>-0.17519088751265394</v>
      </c>
      <c r="O2712">
        <v>-0.18138166186825969</v>
      </c>
      <c r="P2712">
        <v>0</v>
      </c>
      <c r="Q2712">
        <v>0</v>
      </c>
      <c r="R2712">
        <v>0.85272146344451993</v>
      </c>
      <c r="S2712">
        <v>4.6780497576930639E-2</v>
      </c>
      <c r="T2712">
        <v>-8.1872602089384627E-2</v>
      </c>
      <c r="U2712">
        <v>16.586938177366729</v>
      </c>
      <c r="V2712">
        <v>0</v>
      </c>
      <c r="X2712" s="7">
        <v>2681</v>
      </c>
      <c r="Y2712" s="7">
        <v>1.0209932694743455</v>
      </c>
      <c r="Z2712" s="7">
        <v>-1.4996493757804743</v>
      </c>
    </row>
    <row r="2713" spans="13:26" x14ac:dyDescent="0.25">
      <c r="M2713" t="s">
        <v>2764</v>
      </c>
      <c r="N2713">
        <v>-8.6709775996901568E-3</v>
      </c>
      <c r="O2713">
        <v>-0.10012878114982532</v>
      </c>
      <c r="P2713">
        <v>0</v>
      </c>
      <c r="Q2713">
        <v>0</v>
      </c>
      <c r="R2713">
        <v>0.40390149467254499</v>
      </c>
      <c r="S2713">
        <v>7.4293476002067704E-2</v>
      </c>
      <c r="T2713">
        <v>-0.14157677146399703</v>
      </c>
      <c r="U2713">
        <v>20.867872661279794</v>
      </c>
      <c r="V2713">
        <v>0</v>
      </c>
      <c r="X2713" s="7">
        <v>2682</v>
      </c>
      <c r="Y2713" s="7">
        <v>1.1096436092961022</v>
      </c>
      <c r="Z2713" s="7">
        <v>-1.2512039678996167</v>
      </c>
    </row>
    <row r="2714" spans="13:26" x14ac:dyDescent="0.25">
      <c r="M2714" t="s">
        <v>2833</v>
      </c>
      <c r="N2714">
        <v>-0.36126757092132056</v>
      </c>
      <c r="O2714">
        <v>-0.15055302528247413</v>
      </c>
      <c r="P2714">
        <v>0</v>
      </c>
      <c r="Q2714">
        <v>0</v>
      </c>
      <c r="R2714">
        <v>0.34080978879945195</v>
      </c>
      <c r="S2714">
        <v>5.2736256757595988E-2</v>
      </c>
      <c r="T2714">
        <v>2.3214506687839562</v>
      </c>
      <c r="U2714">
        <v>16.558188748981554</v>
      </c>
      <c r="V2714">
        <v>0</v>
      </c>
      <c r="X2714" s="7">
        <v>2683</v>
      </c>
      <c r="Y2714" s="7">
        <v>1.0818990407944096</v>
      </c>
      <c r="Z2714" s="7">
        <v>-0.91196284716502241</v>
      </c>
    </row>
    <row r="2715" spans="13:26" x14ac:dyDescent="0.25">
      <c r="M2715" t="s">
        <v>2765</v>
      </c>
      <c r="N2715">
        <v>-0.77635235228102706</v>
      </c>
      <c r="O2715">
        <v>-7.5389762402436472E-2</v>
      </c>
      <c r="P2715">
        <v>0</v>
      </c>
      <c r="Q2715">
        <v>0</v>
      </c>
      <c r="R2715">
        <v>2.7942433962095357</v>
      </c>
      <c r="S2715">
        <v>0.18450844928180152</v>
      </c>
      <c r="T2715">
        <v>-0.13620732503428065</v>
      </c>
      <c r="U2715">
        <v>17.037901402756138</v>
      </c>
      <c r="V2715">
        <v>0</v>
      </c>
      <c r="X2715" s="7">
        <v>2684</v>
      </c>
      <c r="Y2715" s="7">
        <v>0.70636854702807561</v>
      </c>
      <c r="Z2715" s="7">
        <v>-1.1982106687823229</v>
      </c>
    </row>
    <row r="2716" spans="13:26" x14ac:dyDescent="0.25">
      <c r="M2716" t="s">
        <v>2834</v>
      </c>
      <c r="N2716">
        <v>0.15310349607110002</v>
      </c>
      <c r="O2716">
        <v>-0.11193113057309122</v>
      </c>
      <c r="P2716">
        <v>0</v>
      </c>
      <c r="Q2716">
        <v>0</v>
      </c>
      <c r="R2716">
        <v>0.18335729560832159</v>
      </c>
      <c r="S2716">
        <v>7.694281805334921E-3</v>
      </c>
      <c r="T2716">
        <v>2.2129665955242111E-2</v>
      </c>
      <c r="U2716">
        <v>19.133291744160385</v>
      </c>
      <c r="V2716">
        <v>1</v>
      </c>
      <c r="X2716" s="7">
        <v>2685</v>
      </c>
      <c r="Y2716" s="7">
        <v>1.0070416064247503</v>
      </c>
      <c r="Z2716" s="7">
        <v>-1.1295757911360105</v>
      </c>
    </row>
    <row r="2717" spans="13:26" x14ac:dyDescent="0.25">
      <c r="M2717" t="s">
        <v>2835</v>
      </c>
      <c r="N2717">
        <v>-3.2776278205312863E-2</v>
      </c>
      <c r="O2717">
        <v>-0.39892947634750897</v>
      </c>
      <c r="P2717">
        <v>0</v>
      </c>
      <c r="Q2717">
        <v>0</v>
      </c>
      <c r="R2717">
        <v>2.9414029346218595</v>
      </c>
      <c r="S2717">
        <v>0.17163948790349604</v>
      </c>
      <c r="T2717">
        <v>0.26100322176457724</v>
      </c>
      <c r="U2717">
        <v>17.094240348616161</v>
      </c>
      <c r="V2717">
        <v>0</v>
      </c>
      <c r="X2717" s="7">
        <v>2686</v>
      </c>
      <c r="Y2717" s="7">
        <v>1.0070416064247503</v>
      </c>
      <c r="Z2717" s="7">
        <v>-1.1295757911360105</v>
      </c>
    </row>
    <row r="2718" spans="13:26" x14ac:dyDescent="0.25">
      <c r="M2718" t="s">
        <v>2836</v>
      </c>
      <c r="N2718">
        <v>-5.6091644731905789E-2</v>
      </c>
      <c r="O2718">
        <v>-0.15821947858288413</v>
      </c>
      <c r="P2718">
        <v>0</v>
      </c>
      <c r="Q2718">
        <v>0</v>
      </c>
      <c r="R2718">
        <v>2.0680219572280549</v>
      </c>
      <c r="S2718">
        <v>8.0876418121524005E-2</v>
      </c>
      <c r="T2718">
        <v>-0.15443413597966016</v>
      </c>
      <c r="U2718">
        <v>19.167187334564368</v>
      </c>
      <c r="V2718">
        <v>0</v>
      </c>
      <c r="X2718" s="7">
        <v>2687</v>
      </c>
      <c r="Y2718" s="7">
        <v>1.0297315956600399</v>
      </c>
      <c r="Z2718" s="7">
        <v>-1.3536773339380765</v>
      </c>
    </row>
    <row r="2719" spans="13:26" x14ac:dyDescent="0.25">
      <c r="M2719" t="s">
        <v>2766</v>
      </c>
      <c r="N2719">
        <v>0.1937185039228011</v>
      </c>
      <c r="O2719">
        <v>-0.48343856573801758</v>
      </c>
      <c r="P2719">
        <v>0</v>
      </c>
      <c r="Q2719">
        <v>0</v>
      </c>
      <c r="R2719">
        <v>2.1897719295067368</v>
      </c>
      <c r="S2719">
        <v>1.7506162812008515E-2</v>
      </c>
      <c r="T2719">
        <v>0.18963253448309486</v>
      </c>
      <c r="U2719">
        <v>19.342776069256711</v>
      </c>
      <c r="V2719">
        <v>1</v>
      </c>
      <c r="X2719" s="7">
        <v>2688</v>
      </c>
      <c r="Y2719" s="7">
        <v>0.91279425730442676</v>
      </c>
      <c r="Z2719" s="7">
        <v>-1.0070238108257676</v>
      </c>
    </row>
    <row r="2720" spans="13:26" x14ac:dyDescent="0.25">
      <c r="X2720" s="7">
        <v>2689</v>
      </c>
      <c r="Y2720" s="7">
        <v>1.5699475256923667</v>
      </c>
      <c r="Z2720" s="7">
        <v>-1.8487045476190098</v>
      </c>
    </row>
    <row r="2721" spans="24:26" x14ac:dyDescent="0.25">
      <c r="X2721" s="7">
        <v>2690</v>
      </c>
      <c r="Y2721" s="7">
        <v>1.2786319779586266</v>
      </c>
      <c r="Z2721" s="7">
        <v>-1.479094280162089</v>
      </c>
    </row>
    <row r="2722" spans="24:26" x14ac:dyDescent="0.25">
      <c r="X2722" s="7">
        <v>2691</v>
      </c>
      <c r="Y2722" s="7">
        <v>1.6206743917381936</v>
      </c>
      <c r="Z2722" s="7">
        <v>-1.7168737876629658</v>
      </c>
    </row>
    <row r="2723" spans="24:26" x14ac:dyDescent="0.25">
      <c r="X2723" s="7">
        <v>2692</v>
      </c>
      <c r="Y2723" s="7">
        <v>1.9036647550783738</v>
      </c>
      <c r="Z2723" s="7">
        <v>-2.7920792992995178</v>
      </c>
    </row>
    <row r="2724" spans="24:26" x14ac:dyDescent="0.25">
      <c r="X2724" s="7">
        <v>2693</v>
      </c>
      <c r="Y2724" s="7">
        <v>1.4944095500086947</v>
      </c>
      <c r="Z2724" s="7">
        <v>2.22755154468762</v>
      </c>
    </row>
    <row r="2725" spans="24:26" x14ac:dyDescent="0.25">
      <c r="X2725" s="7">
        <v>2694</v>
      </c>
      <c r="Y2725" s="7">
        <v>1.3047297673421447</v>
      </c>
      <c r="Z2725" s="7">
        <v>-1.6670817439644727</v>
      </c>
    </row>
    <row r="2726" spans="24:26" x14ac:dyDescent="0.25">
      <c r="X2726" s="7">
        <v>2695</v>
      </c>
      <c r="Y2726" s="7">
        <v>1.1795238478547603</v>
      </c>
      <c r="Z2726" s="7">
        <v>-1.8432971172468333</v>
      </c>
    </row>
    <row r="2727" spans="24:26" x14ac:dyDescent="0.25">
      <c r="X2727" s="7">
        <v>2696</v>
      </c>
      <c r="Y2727" s="7">
        <v>1.6341011735773472</v>
      </c>
      <c r="Z2727" s="7">
        <v>-2.0607418431467392</v>
      </c>
    </row>
    <row r="2728" spans="24:26" x14ac:dyDescent="0.25">
      <c r="X2728" s="7">
        <v>2697</v>
      </c>
      <c r="Y2728" s="7">
        <v>2.1829076243770533</v>
      </c>
      <c r="Z2728" s="7">
        <v>-1.8090503608087611</v>
      </c>
    </row>
    <row r="2729" spans="24:26" x14ac:dyDescent="0.25">
      <c r="X2729" s="7">
        <v>2698</v>
      </c>
      <c r="Y2729" s="7">
        <v>1.5450050337908774</v>
      </c>
      <c r="Z2729" s="7">
        <v>-2.229871039838065</v>
      </c>
    </row>
    <row r="2730" spans="24:26" x14ac:dyDescent="0.25">
      <c r="X2730" s="7">
        <v>2699</v>
      </c>
      <c r="Y2730" s="7">
        <v>1.3631372228811032</v>
      </c>
      <c r="Z2730" s="7">
        <v>-1.3598122449903109</v>
      </c>
    </row>
    <row r="2731" spans="24:26" x14ac:dyDescent="0.25">
      <c r="X2731" s="7">
        <v>2700</v>
      </c>
      <c r="Y2731" s="7">
        <v>1.3902841868311946</v>
      </c>
      <c r="Z2731" s="7">
        <v>-1.9759772678705634</v>
      </c>
    </row>
    <row r="2732" spans="24:26" x14ac:dyDescent="0.25">
      <c r="X2732" s="7">
        <v>2701</v>
      </c>
      <c r="Y2732" s="7">
        <v>2.1858074028852719</v>
      </c>
      <c r="Z2732" s="7">
        <v>-2.202391343621636</v>
      </c>
    </row>
    <row r="2733" spans="24:26" x14ac:dyDescent="0.25">
      <c r="X2733" s="7">
        <v>2702</v>
      </c>
      <c r="Y2733" s="7">
        <v>1.4169897962835543</v>
      </c>
      <c r="Z2733" s="7">
        <v>-0.39392389181327991</v>
      </c>
    </row>
    <row r="2734" spans="24:26" x14ac:dyDescent="0.25">
      <c r="X2734" s="7">
        <v>2703</v>
      </c>
      <c r="Y2734" s="7">
        <v>1.2321186094459491</v>
      </c>
      <c r="Z2734" s="7">
        <v>-1.586677304988334</v>
      </c>
    </row>
    <row r="2735" spans="24:26" x14ac:dyDescent="0.25">
      <c r="X2735" s="7">
        <v>2704</v>
      </c>
      <c r="Y2735" s="7">
        <v>3.0874393510722449</v>
      </c>
      <c r="Z2735" s="7">
        <v>-2.2268653807252958</v>
      </c>
    </row>
    <row r="2736" spans="24:26" x14ac:dyDescent="0.25">
      <c r="X2736" s="7">
        <v>2705</v>
      </c>
      <c r="Y2736" s="7">
        <v>2.0221833417298751</v>
      </c>
      <c r="Z2736" s="7">
        <v>-1.9471753814293713</v>
      </c>
    </row>
    <row r="2737" spans="24:26" x14ac:dyDescent="0.25">
      <c r="X2737" s="7">
        <v>2706</v>
      </c>
      <c r="Y2737" s="7">
        <v>0.9854038364215546</v>
      </c>
      <c r="Z2737" s="7">
        <v>7.6624127006140084</v>
      </c>
    </row>
    <row r="2738" spans="24:26" x14ac:dyDescent="0.25">
      <c r="X2738" s="7">
        <v>2707</v>
      </c>
      <c r="Y2738" s="7">
        <v>1.2882076976623342</v>
      </c>
      <c r="Z2738" s="7">
        <v>-0.73558420356825427</v>
      </c>
    </row>
    <row r="2739" spans="24:26" x14ac:dyDescent="0.25">
      <c r="X2739" s="7">
        <v>2708</v>
      </c>
      <c r="Y2739" s="7">
        <v>2.3822992281074229</v>
      </c>
      <c r="Z2739" s="7">
        <v>-2.173533946323249</v>
      </c>
    </row>
    <row r="2740" spans="24:26" x14ac:dyDescent="0.25">
      <c r="X2740" s="7">
        <v>2709</v>
      </c>
      <c r="Y2740" s="7">
        <v>1.1741019913470023</v>
      </c>
      <c r="Z2740" s="7">
        <v>-1.3492928788596563</v>
      </c>
    </row>
    <row r="2741" spans="24:26" x14ac:dyDescent="0.25">
      <c r="X2741" s="7">
        <v>2710</v>
      </c>
      <c r="Y2741" s="7">
        <v>1.1198232517832778</v>
      </c>
      <c r="Z2741" s="7">
        <v>-1.1284942293829681</v>
      </c>
    </row>
    <row r="2742" spans="24:26" x14ac:dyDescent="0.25">
      <c r="X2742" s="7">
        <v>2711</v>
      </c>
      <c r="Y2742" s="7">
        <v>2.0809394877476923</v>
      </c>
      <c r="Z2742" s="7">
        <v>-2.442207058669013</v>
      </c>
    </row>
    <row r="2743" spans="24:26" x14ac:dyDescent="0.25">
      <c r="X2743" s="7">
        <v>2712</v>
      </c>
      <c r="Y2743" s="7">
        <v>1.0618626076784079</v>
      </c>
      <c r="Z2743" s="7">
        <v>-1.8382149599594348</v>
      </c>
    </row>
    <row r="2744" spans="24:26" x14ac:dyDescent="0.25">
      <c r="X2744" s="7">
        <v>2713</v>
      </c>
      <c r="Y2744" s="7">
        <v>2.1878628516496388</v>
      </c>
      <c r="Z2744" s="7">
        <v>-2.0347593555785388</v>
      </c>
    </row>
    <row r="2745" spans="24:26" x14ac:dyDescent="0.25">
      <c r="X2745" s="7">
        <v>2714</v>
      </c>
      <c r="Y2745" s="7">
        <v>1.2037689255779473</v>
      </c>
      <c r="Z2745" s="7">
        <v>-1.2365452037832603</v>
      </c>
    </row>
    <row r="2746" spans="24:26" x14ac:dyDescent="0.25">
      <c r="X2746" s="7">
        <v>2715</v>
      </c>
      <c r="Y2746" s="7">
        <v>1.2203304610818688</v>
      </c>
      <c r="Z2746" s="7">
        <v>-1.2764221058137746</v>
      </c>
    </row>
    <row r="2747" spans="24:26" ht="15.75" thickBot="1" x14ac:dyDescent="0.3">
      <c r="X2747" s="8">
        <v>2716</v>
      </c>
      <c r="Y2747" s="8">
        <v>2.3524982196885871</v>
      </c>
      <c r="Z2747" s="8">
        <v>-2.1587797157657862</v>
      </c>
    </row>
  </sheetData>
  <mergeCells count="13">
    <mergeCell ref="D1:F1"/>
    <mergeCell ref="G1:H1"/>
    <mergeCell ref="D2:F2"/>
    <mergeCell ref="G2:H2"/>
    <mergeCell ref="D3:F3"/>
    <mergeCell ref="G3:H3"/>
    <mergeCell ref="D4:F4"/>
    <mergeCell ref="G4:H4"/>
    <mergeCell ref="D5:F5"/>
    <mergeCell ref="G5:H5"/>
    <mergeCell ref="D6:D8"/>
    <mergeCell ref="E6:H6"/>
    <mergeCell ref="E7:H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47"/>
  <sheetViews>
    <sheetView workbookViewId="0">
      <selection activeCell="F1" sqref="F1:N1048576"/>
    </sheetView>
  </sheetViews>
  <sheetFormatPr baseColWidth="10" defaultRowHeight="15" x14ac:dyDescent="0.25"/>
  <cols>
    <col min="1" max="1" width="24.7109375" customWidth="1"/>
    <col min="7" max="7" width="11.42578125" customWidth="1"/>
    <col min="8" max="8" width="21.5703125" customWidth="1"/>
    <col min="16" max="16" width="27" customWidth="1"/>
    <col min="29" max="29" width="19.28515625" customWidth="1"/>
    <col min="30" max="30" width="18.85546875" customWidth="1"/>
  </cols>
  <sheetData>
    <row r="1" spans="1:34" x14ac:dyDescent="0.25">
      <c r="A1" s="150" t="s">
        <v>2679</v>
      </c>
      <c r="B1" s="151"/>
      <c r="C1" s="151"/>
      <c r="D1" s="152">
        <f>Q8</f>
        <v>2716</v>
      </c>
      <c r="E1" s="153"/>
      <c r="P1" t="s">
        <v>2901</v>
      </c>
      <c r="AC1" s="4" t="s">
        <v>2652</v>
      </c>
      <c r="AE1" s="4" t="s">
        <v>2935</v>
      </c>
      <c r="AG1" t="s">
        <v>2921</v>
      </c>
    </row>
    <row r="2" spans="1:34" ht="15.75" thickBot="1" x14ac:dyDescent="0.3">
      <c r="A2" s="138" t="s">
        <v>2676</v>
      </c>
      <c r="B2" s="139"/>
      <c r="C2" s="139"/>
      <c r="D2" s="140">
        <f>Q4</f>
        <v>0.13959434253225919</v>
      </c>
      <c r="E2" s="141"/>
      <c r="AA2" t="s">
        <v>2002</v>
      </c>
      <c r="AB2">
        <v>0.44182373299563571</v>
      </c>
      <c r="AC2" t="s">
        <v>547</v>
      </c>
      <c r="AD2">
        <v>0.7084557386758018</v>
      </c>
    </row>
    <row r="3" spans="1:34" x14ac:dyDescent="0.25">
      <c r="A3" s="138" t="s">
        <v>2677</v>
      </c>
      <c r="B3" s="139"/>
      <c r="C3" s="139"/>
      <c r="D3" s="140">
        <f t="shared" ref="D3:D5" si="0">Q5</f>
        <v>1.9486580467013709E-2</v>
      </c>
      <c r="E3" s="141"/>
      <c r="G3" s="4" t="s">
        <v>2629</v>
      </c>
      <c r="H3" t="s">
        <v>2624</v>
      </c>
      <c r="I3" t="s">
        <v>2920</v>
      </c>
      <c r="J3" t="s">
        <v>2649</v>
      </c>
      <c r="K3" s="4" t="s">
        <v>2851</v>
      </c>
      <c r="L3" s="4" t="s">
        <v>2852</v>
      </c>
      <c r="M3" s="4" t="s">
        <v>2625</v>
      </c>
      <c r="N3" t="s">
        <v>2850</v>
      </c>
      <c r="O3" t="s">
        <v>2900</v>
      </c>
      <c r="P3" s="10" t="s">
        <v>2902</v>
      </c>
      <c r="Q3" s="10"/>
      <c r="AA3" t="s">
        <v>474</v>
      </c>
      <c r="AB3">
        <v>5.7262429761682325E-2</v>
      </c>
      <c r="AC3" t="s">
        <v>48</v>
      </c>
      <c r="AD3">
        <v>-8.2119911247345675E-2</v>
      </c>
      <c r="AF3" s="9"/>
      <c r="AG3" s="9" t="s">
        <v>2652</v>
      </c>
      <c r="AH3" s="9" t="s">
        <v>2935</v>
      </c>
    </row>
    <row r="4" spans="1:34" x14ac:dyDescent="0.25">
      <c r="A4" s="138" t="s">
        <v>2678</v>
      </c>
      <c r="B4" s="139"/>
      <c r="C4" s="139"/>
      <c r="D4" s="140">
        <f t="shared" si="0"/>
        <v>1.6588868107847144E-2</v>
      </c>
      <c r="E4" s="141"/>
      <c r="F4" t="s">
        <v>2002</v>
      </c>
      <c r="G4">
        <v>0.44182373299563571</v>
      </c>
      <c r="H4">
        <v>0.42542227813815775</v>
      </c>
      <c r="I4">
        <v>1</v>
      </c>
      <c r="J4">
        <v>1</v>
      </c>
      <c r="K4">
        <v>0.29935407138198494</v>
      </c>
      <c r="L4">
        <v>7.3555536985230263E-2</v>
      </c>
      <c r="M4">
        <v>-0.48931351367743103</v>
      </c>
      <c r="N4">
        <v>16.769449506256393</v>
      </c>
      <c r="O4">
        <v>0</v>
      </c>
      <c r="P4" s="7" t="s">
        <v>2903</v>
      </c>
      <c r="Q4" s="7">
        <v>0.13959434253225919</v>
      </c>
      <c r="AA4" t="s">
        <v>860</v>
      </c>
      <c r="AB4">
        <v>0.10344544563743271</v>
      </c>
      <c r="AC4" t="s">
        <v>2003</v>
      </c>
      <c r="AD4">
        <v>-0.12642631555041761</v>
      </c>
      <c r="AF4" s="7" t="s">
        <v>2590</v>
      </c>
      <c r="AG4" s="7">
        <v>0.74163312295400019</v>
      </c>
      <c r="AH4" s="7">
        <v>0.37801953122192616</v>
      </c>
    </row>
    <row r="5" spans="1:34" x14ac:dyDescent="0.25">
      <c r="A5" s="142" t="s">
        <v>2648</v>
      </c>
      <c r="B5" s="139"/>
      <c r="C5" s="139"/>
      <c r="D5" s="140">
        <f t="shared" si="0"/>
        <v>1.3349163077152819</v>
      </c>
      <c r="E5" s="141"/>
      <c r="F5" t="s">
        <v>474</v>
      </c>
      <c r="G5">
        <v>5.7262429761682325E-2</v>
      </c>
      <c r="H5">
        <v>0.10570107471459514</v>
      </c>
      <c r="I5">
        <v>1</v>
      </c>
      <c r="J5">
        <v>1</v>
      </c>
      <c r="K5">
        <v>0.86405022989767077</v>
      </c>
      <c r="L5">
        <v>7.852336227329966E-2</v>
      </c>
      <c r="M5">
        <v>-0.14960894621898296</v>
      </c>
      <c r="N5">
        <v>16.902414061001188</v>
      </c>
      <c r="O5">
        <v>0</v>
      </c>
      <c r="P5" s="7" t="s">
        <v>2904</v>
      </c>
      <c r="Q5" s="7">
        <v>1.9486580467013709E-2</v>
      </c>
      <c r="AA5" t="s">
        <v>930</v>
      </c>
      <c r="AB5">
        <v>-0.3268037278430756</v>
      </c>
      <c r="AC5" t="s">
        <v>922</v>
      </c>
      <c r="AD5">
        <v>0.710832226074124</v>
      </c>
      <c r="AF5" s="7" t="s">
        <v>2617</v>
      </c>
      <c r="AG5" s="7">
        <v>4.3776064829714851</v>
      </c>
      <c r="AH5" s="7">
        <v>1.4068085854100127</v>
      </c>
    </row>
    <row r="6" spans="1:34" x14ac:dyDescent="0.25">
      <c r="A6" s="146"/>
      <c r="B6" s="154" t="s">
        <v>2675</v>
      </c>
      <c r="C6" s="154"/>
      <c r="D6" s="154"/>
      <c r="E6" s="154"/>
      <c r="F6" t="s">
        <v>860</v>
      </c>
      <c r="G6">
        <v>0.10344544563743271</v>
      </c>
      <c r="H6">
        <v>0.17127187678782665</v>
      </c>
      <c r="I6">
        <v>1</v>
      </c>
      <c r="J6">
        <v>1</v>
      </c>
      <c r="K6">
        <v>8.8797159220710256E-2</v>
      </c>
      <c r="L6">
        <v>7.662836603635105E-2</v>
      </c>
      <c r="M6">
        <v>-1.4929716948288624E-2</v>
      </c>
      <c r="N6">
        <v>17.566107622289262</v>
      </c>
      <c r="O6">
        <v>0</v>
      </c>
      <c r="P6" s="7" t="s">
        <v>2904</v>
      </c>
      <c r="Q6" s="7">
        <v>1.6588868107847144E-2</v>
      </c>
      <c r="AA6" t="s">
        <v>2007</v>
      </c>
      <c r="AB6">
        <v>0.30266326926078374</v>
      </c>
      <c r="AC6" t="s">
        <v>2004</v>
      </c>
      <c r="AD6">
        <v>0.39462357157507494</v>
      </c>
      <c r="AF6" s="7" t="s">
        <v>2606</v>
      </c>
      <c r="AG6" s="7">
        <v>358</v>
      </c>
      <c r="AH6" s="7">
        <v>2358</v>
      </c>
    </row>
    <row r="7" spans="1:34" x14ac:dyDescent="0.25">
      <c r="A7" s="147"/>
      <c r="B7" s="149" t="s">
        <v>2653</v>
      </c>
      <c r="C7" s="149"/>
      <c r="D7" s="149"/>
      <c r="E7" s="149"/>
      <c r="F7" t="s">
        <v>930</v>
      </c>
      <c r="G7">
        <v>-0.3268037278430756</v>
      </c>
      <c r="H7">
        <v>0.43127343877384638</v>
      </c>
      <c r="I7">
        <v>1</v>
      </c>
      <c r="J7">
        <v>1</v>
      </c>
      <c r="K7">
        <v>0.78560276577904664</v>
      </c>
      <c r="L7">
        <v>5.8976824147165048E-2</v>
      </c>
      <c r="M7">
        <v>-9.8454069335589353E-2</v>
      </c>
      <c r="N7">
        <v>17.319159972775442</v>
      </c>
      <c r="O7">
        <v>0</v>
      </c>
      <c r="P7" s="7" t="s">
        <v>2594</v>
      </c>
      <c r="Q7" s="7">
        <v>1.3349163077152819</v>
      </c>
      <c r="AA7" t="s">
        <v>946</v>
      </c>
      <c r="AB7">
        <v>0.21442566665772256</v>
      </c>
      <c r="AC7" t="s">
        <v>923</v>
      </c>
      <c r="AD7">
        <v>-0.34616162774006703</v>
      </c>
      <c r="AF7" s="7" t="s">
        <v>2607</v>
      </c>
      <c r="AG7" s="7">
        <v>357</v>
      </c>
      <c r="AH7" s="7">
        <v>2357</v>
      </c>
    </row>
    <row r="8" spans="1:34" ht="30.75" thickBot="1" x14ac:dyDescent="0.3">
      <c r="A8" s="147"/>
      <c r="B8" s="45" t="s">
        <v>2847</v>
      </c>
      <c r="C8" s="45" t="s">
        <v>2648</v>
      </c>
      <c r="D8" s="46" t="s">
        <v>2669</v>
      </c>
      <c r="E8" s="46" t="s">
        <v>2674</v>
      </c>
      <c r="F8" t="s">
        <v>2007</v>
      </c>
      <c r="G8">
        <v>0.30266326926078374</v>
      </c>
      <c r="H8">
        <v>0.17943282519480055</v>
      </c>
      <c r="I8">
        <v>1</v>
      </c>
      <c r="J8">
        <v>1</v>
      </c>
      <c r="K8">
        <v>0.28988457663731992</v>
      </c>
      <c r="L8">
        <v>0.10217783478169055</v>
      </c>
      <c r="M8">
        <v>0.11121480270733593</v>
      </c>
      <c r="N8">
        <v>21.147756642920903</v>
      </c>
      <c r="O8">
        <v>0</v>
      </c>
      <c r="P8" s="8" t="s">
        <v>2606</v>
      </c>
      <c r="Q8" s="8">
        <v>2716</v>
      </c>
      <c r="AA8" t="s">
        <v>950</v>
      </c>
      <c r="AB8">
        <v>1.6562270286278766</v>
      </c>
      <c r="AC8" t="s">
        <v>924</v>
      </c>
      <c r="AD8">
        <v>0.10502227363319427</v>
      </c>
      <c r="AF8" s="7" t="s">
        <v>2628</v>
      </c>
      <c r="AG8" s="7">
        <v>3.111728580825825</v>
      </c>
      <c r="AH8" s="7"/>
    </row>
    <row r="9" spans="1:34" x14ac:dyDescent="0.25">
      <c r="A9" s="47" t="s">
        <v>2647</v>
      </c>
      <c r="B9" s="48"/>
      <c r="C9" s="48"/>
      <c r="D9" s="48"/>
      <c r="E9" s="48"/>
      <c r="F9" t="s">
        <v>946</v>
      </c>
      <c r="G9">
        <v>0.21442566665772256</v>
      </c>
      <c r="H9">
        <v>0.15458467003089196</v>
      </c>
      <c r="I9">
        <v>1</v>
      </c>
      <c r="J9">
        <v>1</v>
      </c>
      <c r="K9">
        <v>0.33192844500525509</v>
      </c>
      <c r="L9">
        <v>5.8135621679609312E-2</v>
      </c>
      <c r="M9">
        <v>1.4192207446970875</v>
      </c>
      <c r="N9">
        <v>17.331401279621534</v>
      </c>
      <c r="O9">
        <v>0</v>
      </c>
      <c r="AA9" t="s">
        <v>348</v>
      </c>
      <c r="AB9">
        <v>8.1498596464800205E-2</v>
      </c>
      <c r="AC9" t="s">
        <v>925</v>
      </c>
      <c r="AD9">
        <v>-0.18325843243100737</v>
      </c>
      <c r="AF9" s="7" t="s">
        <v>2922</v>
      </c>
      <c r="AG9" s="7">
        <v>6.7083347342856134E-59</v>
      </c>
      <c r="AH9" s="7"/>
    </row>
    <row r="10" spans="1:34" ht="15.75" thickBot="1" x14ac:dyDescent="0.3">
      <c r="A10" s="49" t="s">
        <v>2627</v>
      </c>
      <c r="B10" s="50">
        <v>1.2524449105252207</v>
      </c>
      <c r="C10" s="50">
        <v>0.41923827676278713</v>
      </c>
      <c r="D10" s="50">
        <v>2.9874297742948634</v>
      </c>
      <c r="E10" s="50">
        <v>2.8386004089867825E-3</v>
      </c>
      <c r="F10" t="s">
        <v>950</v>
      </c>
      <c r="G10">
        <v>1.6562270286278766</v>
      </c>
      <c r="H10">
        <v>-1.6007764289659436E-2</v>
      </c>
      <c r="I10">
        <v>1</v>
      </c>
      <c r="J10">
        <v>1</v>
      </c>
      <c r="K10">
        <v>0.6189639065537107</v>
      </c>
      <c r="L10">
        <v>4.8485796969134409E-2</v>
      </c>
      <c r="M10">
        <v>0.99936805365726089</v>
      </c>
      <c r="N10">
        <v>16.142295368806842</v>
      </c>
      <c r="O10">
        <v>0</v>
      </c>
      <c r="P10" t="s">
        <v>2905</v>
      </c>
      <c r="AA10" t="s">
        <v>956</v>
      </c>
      <c r="AB10">
        <v>1.700827020040381</v>
      </c>
      <c r="AC10" t="s">
        <v>926</v>
      </c>
      <c r="AD10">
        <v>0.17008904877749531</v>
      </c>
      <c r="AF10" s="8" t="s">
        <v>2923</v>
      </c>
      <c r="AG10" s="8">
        <v>1.137145991056143</v>
      </c>
      <c r="AH10" s="8"/>
    </row>
    <row r="11" spans="1:34" x14ac:dyDescent="0.25">
      <c r="A11" s="51" t="s">
        <v>2650</v>
      </c>
      <c r="B11" s="50">
        <v>-8.2141030379708074E-2</v>
      </c>
      <c r="C11" s="50">
        <v>2.5469872120082407E-2</v>
      </c>
      <c r="D11" s="50">
        <v>3.22502720046803</v>
      </c>
      <c r="E11" s="50">
        <v>1.2745988888845517E-3</v>
      </c>
      <c r="F11" t="s">
        <v>348</v>
      </c>
      <c r="G11">
        <v>8.1498596464800205E-2</v>
      </c>
      <c r="H11">
        <v>0.11148696102416718</v>
      </c>
      <c r="I11">
        <v>1</v>
      </c>
      <c r="J11">
        <v>1</v>
      </c>
      <c r="K11">
        <v>1.6998862776003596</v>
      </c>
      <c r="L11">
        <v>4.9948557196961015E-2</v>
      </c>
      <c r="M11">
        <v>3.1477158522279426E-2</v>
      </c>
      <c r="N11">
        <v>16.758182587047759</v>
      </c>
      <c r="O11">
        <v>0</v>
      </c>
      <c r="P11" s="9"/>
      <c r="Q11" s="9" t="s">
        <v>2607</v>
      </c>
      <c r="R11" s="9" t="s">
        <v>2908</v>
      </c>
      <c r="S11" s="9" t="s">
        <v>2909</v>
      </c>
      <c r="T11" s="9" t="s">
        <v>2628</v>
      </c>
      <c r="U11" s="9" t="s">
        <v>2910</v>
      </c>
      <c r="AA11" t="s">
        <v>958</v>
      </c>
      <c r="AB11">
        <v>0.46222182299741965</v>
      </c>
      <c r="AC11" t="s">
        <v>927</v>
      </c>
      <c r="AD11">
        <v>-0.21731730556292111</v>
      </c>
    </row>
    <row r="12" spans="1:34" x14ac:dyDescent="0.25">
      <c r="A12" s="51" t="s">
        <v>2837</v>
      </c>
      <c r="B12" s="50">
        <v>5.7393102768411357E-2</v>
      </c>
      <c r="C12" s="50">
        <v>0.1212680463803253</v>
      </c>
      <c r="D12" s="50">
        <v>0.47327473709284473</v>
      </c>
      <c r="E12" s="50">
        <v>0.63605534427768973</v>
      </c>
      <c r="F12" t="s">
        <v>956</v>
      </c>
      <c r="G12">
        <v>1.700827020040381</v>
      </c>
      <c r="H12">
        <v>0.22424415371516346</v>
      </c>
      <c r="I12">
        <v>1</v>
      </c>
      <c r="J12">
        <v>1</v>
      </c>
      <c r="K12">
        <v>0.46410586162158668</v>
      </c>
      <c r="L12">
        <v>8.056710447855514E-2</v>
      </c>
      <c r="M12">
        <v>-0.53238691600483923</v>
      </c>
      <c r="N12">
        <v>17.467762107520809</v>
      </c>
      <c r="O12">
        <v>0</v>
      </c>
      <c r="P12" s="7" t="s">
        <v>2906</v>
      </c>
      <c r="Q12" s="7">
        <v>8</v>
      </c>
      <c r="R12" s="7">
        <v>95.869050520132078</v>
      </c>
      <c r="S12" s="7">
        <v>11.98363131501651</v>
      </c>
      <c r="T12" s="7">
        <v>6.7248153203923966</v>
      </c>
      <c r="U12" s="7">
        <v>9.3100265207393491E-9</v>
      </c>
      <c r="AA12" t="s">
        <v>959</v>
      </c>
      <c r="AB12">
        <v>0.54878649060157092</v>
      </c>
      <c r="AC12" t="s">
        <v>395</v>
      </c>
      <c r="AD12">
        <v>0.55425819416953004</v>
      </c>
      <c r="AF12" t="s">
        <v>2616</v>
      </c>
    </row>
    <row r="13" spans="1:34" ht="15.75" thickBot="1" x14ac:dyDescent="0.3">
      <c r="A13" s="51" t="s">
        <v>2649</v>
      </c>
      <c r="B13" s="50">
        <v>0.41295352149085612</v>
      </c>
      <c r="C13" s="50">
        <v>7.9687701836973032E-2</v>
      </c>
      <c r="D13" s="50">
        <v>5.1821487126794814</v>
      </c>
      <c r="E13" s="50">
        <v>2.3549095109147401E-7</v>
      </c>
      <c r="F13" t="s">
        <v>958</v>
      </c>
      <c r="G13">
        <v>0.46222182299741965</v>
      </c>
      <c r="H13">
        <v>-0.24095016660115451</v>
      </c>
      <c r="I13">
        <v>1</v>
      </c>
      <c r="J13">
        <v>1</v>
      </c>
      <c r="K13">
        <v>2.1934341309632468</v>
      </c>
      <c r="L13">
        <v>5.4260059742057942E-2</v>
      </c>
      <c r="M13">
        <v>0.56824206568511304</v>
      </c>
      <c r="N13">
        <v>16.335879722965313</v>
      </c>
      <c r="O13">
        <v>0</v>
      </c>
      <c r="P13" s="7" t="s">
        <v>2907</v>
      </c>
      <c r="Q13" s="7">
        <v>2707</v>
      </c>
      <c r="R13" s="7">
        <v>4823.8781920715728</v>
      </c>
      <c r="S13" s="7">
        <v>1.7820015486042013</v>
      </c>
      <c r="T13" s="7"/>
      <c r="U13" s="7"/>
      <c r="AA13" t="s">
        <v>2022</v>
      </c>
      <c r="AB13">
        <v>-0.49911703561799442</v>
      </c>
      <c r="AC13" t="s">
        <v>928</v>
      </c>
      <c r="AD13">
        <v>0.51719159521870561</v>
      </c>
    </row>
    <row r="14" spans="1:34" ht="30.75" thickBot="1" x14ac:dyDescent="0.3">
      <c r="A14" s="51" t="s">
        <v>2855</v>
      </c>
      <c r="B14" s="50">
        <v>1.9652108679304458E-2</v>
      </c>
      <c r="C14" s="50">
        <v>2.0111313378764463E-2</v>
      </c>
      <c r="D14" s="50">
        <v>0.97716684679853483</v>
      </c>
      <c r="E14" s="50">
        <v>0.32857387375999791</v>
      </c>
      <c r="F14" t="s">
        <v>959</v>
      </c>
      <c r="G14">
        <v>0.54878649060157092</v>
      </c>
      <c r="H14">
        <v>-0.15356895316780392</v>
      </c>
      <c r="I14">
        <v>1</v>
      </c>
      <c r="J14">
        <v>1</v>
      </c>
      <c r="K14">
        <v>0.81151407615216875</v>
      </c>
      <c r="L14">
        <v>0.11624881208970965</v>
      </c>
      <c r="M14">
        <v>-4.4544761365511609E-2</v>
      </c>
      <c r="N14">
        <v>17.94530828072789</v>
      </c>
      <c r="O14">
        <v>0</v>
      </c>
      <c r="P14" s="8" t="s">
        <v>2866</v>
      </c>
      <c r="Q14" s="8">
        <v>2715</v>
      </c>
      <c r="R14" s="8">
        <v>4919.7472425917049</v>
      </c>
      <c r="S14" s="8"/>
      <c r="T14" s="8"/>
      <c r="U14" s="8"/>
      <c r="AA14" t="s">
        <v>2024</v>
      </c>
      <c r="AB14">
        <v>0.69424532470608935</v>
      </c>
      <c r="AC14" t="s">
        <v>662</v>
      </c>
      <c r="AD14">
        <v>0.22295204814242392</v>
      </c>
      <c r="AF14" s="9"/>
      <c r="AG14" s="9" t="s">
        <v>2652</v>
      </c>
      <c r="AH14" s="9" t="s">
        <v>2935</v>
      </c>
    </row>
    <row r="15" spans="1:34" ht="15.75" thickBot="1" x14ac:dyDescent="0.3">
      <c r="A15" s="51" t="s">
        <v>2853</v>
      </c>
      <c r="B15" s="50">
        <v>0.76634856965328468</v>
      </c>
      <c r="C15" s="50">
        <v>0.29581154282477035</v>
      </c>
      <c r="D15" s="50">
        <v>2.5906648616049646</v>
      </c>
      <c r="E15" s="50">
        <v>9.6304808337514709E-3</v>
      </c>
      <c r="F15" t="s">
        <v>2022</v>
      </c>
      <c r="G15">
        <v>-0.49911703561799442</v>
      </c>
      <c r="H15">
        <v>1.6516586269692406</v>
      </c>
      <c r="I15">
        <v>1</v>
      </c>
      <c r="J15">
        <v>1</v>
      </c>
      <c r="K15">
        <v>0.63474310947978829</v>
      </c>
      <c r="L15">
        <v>4.5962454347846772E-2</v>
      </c>
      <c r="M15">
        <v>2.9424535100191465</v>
      </c>
      <c r="N15">
        <v>16.934104864761807</v>
      </c>
      <c r="O15">
        <v>0</v>
      </c>
      <c r="AA15" t="s">
        <v>2026</v>
      </c>
      <c r="AB15">
        <v>-0.47518521909535061</v>
      </c>
      <c r="AC15" t="s">
        <v>929</v>
      </c>
      <c r="AD15">
        <v>0.34478956006644756</v>
      </c>
      <c r="AF15" s="7" t="s">
        <v>2590</v>
      </c>
      <c r="AG15" s="7">
        <v>0.74163312295400019</v>
      </c>
      <c r="AH15" s="7">
        <v>0.37801953122192616</v>
      </c>
    </row>
    <row r="16" spans="1:34" x14ac:dyDescent="0.25">
      <c r="A16" s="51" t="s">
        <v>2651</v>
      </c>
      <c r="B16" s="50">
        <v>1.0851485301627675E-2</v>
      </c>
      <c r="C16" s="50">
        <v>5.241413469365303E-3</v>
      </c>
      <c r="D16" s="50">
        <v>2.0703356766360415</v>
      </c>
      <c r="E16" s="50">
        <v>3.851552988261589E-2</v>
      </c>
      <c r="F16" t="s">
        <v>2024</v>
      </c>
      <c r="G16">
        <v>0.69424532470608935</v>
      </c>
      <c r="H16">
        <v>7.1120798706118801E-2</v>
      </c>
      <c r="I16">
        <v>1</v>
      </c>
      <c r="J16">
        <v>1</v>
      </c>
      <c r="K16">
        <v>0.50914048558669489</v>
      </c>
      <c r="L16">
        <v>4.6796947063137334E-2</v>
      </c>
      <c r="M16">
        <v>-0.62137483205727861</v>
      </c>
      <c r="N16">
        <v>16.886988310560696</v>
      </c>
      <c r="O16">
        <v>0</v>
      </c>
      <c r="P16" s="9"/>
      <c r="Q16" s="9" t="s">
        <v>2911</v>
      </c>
      <c r="R16" s="9" t="s">
        <v>2594</v>
      </c>
      <c r="S16" s="9" t="s">
        <v>2608</v>
      </c>
      <c r="T16" s="9" t="s">
        <v>2912</v>
      </c>
      <c r="U16" s="9" t="s">
        <v>2913</v>
      </c>
      <c r="V16" s="9" t="s">
        <v>2914</v>
      </c>
      <c r="W16" s="9" t="s">
        <v>2915</v>
      </c>
      <c r="X16" s="9" t="s">
        <v>2916</v>
      </c>
      <c r="AA16" t="s">
        <v>978</v>
      </c>
      <c r="AB16">
        <v>7.9773482766948747E-2</v>
      </c>
      <c r="AC16" t="s">
        <v>2005</v>
      </c>
      <c r="AD16">
        <v>0.96950025712603105</v>
      </c>
      <c r="AF16" s="7" t="s">
        <v>2617</v>
      </c>
      <c r="AG16" s="7">
        <v>4.3776064829714851</v>
      </c>
      <c r="AH16" s="7">
        <v>1.4068085854100127</v>
      </c>
    </row>
    <row r="17" spans="1:34" ht="30" x14ac:dyDescent="0.25">
      <c r="A17" s="51" t="s">
        <v>2854</v>
      </c>
      <c r="B17" s="50">
        <v>-5.9477820840405413E-2</v>
      </c>
      <c r="C17" s="50">
        <v>2.1985247565382313E-2</v>
      </c>
      <c r="D17" s="50">
        <v>2.7053514254739799</v>
      </c>
      <c r="E17" s="50">
        <v>6.8659735265910061E-3</v>
      </c>
      <c r="F17" t="s">
        <v>2026</v>
      </c>
      <c r="G17">
        <v>-0.47518521909535061</v>
      </c>
      <c r="H17">
        <v>2.2896992764964925</v>
      </c>
      <c r="I17">
        <v>1</v>
      </c>
      <c r="J17">
        <v>1</v>
      </c>
      <c r="K17">
        <v>1.1472096786989214</v>
      </c>
      <c r="L17">
        <v>9.271249719403192E-2</v>
      </c>
      <c r="M17">
        <v>4.7800861787215627</v>
      </c>
      <c r="N17">
        <v>16.297261387437931</v>
      </c>
      <c r="O17">
        <v>0</v>
      </c>
      <c r="P17" s="7" t="s">
        <v>2627</v>
      </c>
      <c r="Q17" s="7">
        <v>1.2524449105252207</v>
      </c>
      <c r="R17" s="7">
        <v>0.41923827676278713</v>
      </c>
      <c r="S17" s="7">
        <v>2.9874297742948634</v>
      </c>
      <c r="T17" s="7">
        <v>2.8386004089867825E-3</v>
      </c>
      <c r="U17" s="7">
        <v>0.43038542740487518</v>
      </c>
      <c r="V17" s="7">
        <v>2.074504393645566</v>
      </c>
      <c r="W17" s="7">
        <v>0.43038542740487518</v>
      </c>
      <c r="X17" s="7">
        <v>2.074504393645566</v>
      </c>
      <c r="AA17" t="s">
        <v>664</v>
      </c>
      <c r="AB17">
        <v>9.7582057401058214E-2</v>
      </c>
      <c r="AC17" t="s">
        <v>931</v>
      </c>
      <c r="AD17">
        <v>0.30616833377231528</v>
      </c>
      <c r="AF17" s="7" t="s">
        <v>2606</v>
      </c>
      <c r="AG17" s="7">
        <v>358</v>
      </c>
      <c r="AH17" s="7">
        <v>2358</v>
      </c>
    </row>
    <row r="18" spans="1:34" x14ac:dyDescent="0.25">
      <c r="A18" s="12" t="s">
        <v>2900</v>
      </c>
      <c r="B18" s="17">
        <v>-0.21520770972629913</v>
      </c>
      <c r="C18" s="17">
        <v>0.12917558219489056</v>
      </c>
      <c r="D18" s="17">
        <v>1.6660092106386599</v>
      </c>
      <c r="E18" s="17">
        <v>9.5827279248872049E-2</v>
      </c>
      <c r="F18" t="s">
        <v>978</v>
      </c>
      <c r="G18">
        <v>7.9773482766948747E-2</v>
      </c>
      <c r="H18">
        <v>8.1435964028628502E-2</v>
      </c>
      <c r="I18">
        <v>1</v>
      </c>
      <c r="J18">
        <v>1</v>
      </c>
      <c r="K18">
        <v>1.2873907830141502</v>
      </c>
      <c r="L18">
        <v>5.6535684736303972E-2</v>
      </c>
      <c r="M18">
        <v>0.2635815249878975</v>
      </c>
      <c r="N18">
        <v>16.64851912581122</v>
      </c>
      <c r="O18">
        <v>0</v>
      </c>
      <c r="P18" s="7" t="s">
        <v>2624</v>
      </c>
      <c r="Q18" s="7">
        <v>-8.2141030379708074E-2</v>
      </c>
      <c r="R18" s="7">
        <v>2.5469872120082407E-2</v>
      </c>
      <c r="S18" s="7">
        <v>-3.2250272004680292</v>
      </c>
      <c r="T18" s="7">
        <v>1.2745988888845517E-3</v>
      </c>
      <c r="U18" s="7">
        <v>-0.13208339268462521</v>
      </c>
      <c r="V18" s="7">
        <v>-3.219866807479093E-2</v>
      </c>
      <c r="W18" s="7">
        <v>-0.13208339268462521</v>
      </c>
      <c r="X18" s="7">
        <v>-3.219866807479093E-2</v>
      </c>
      <c r="AA18" t="s">
        <v>981</v>
      </c>
      <c r="AB18">
        <v>0.52784383291142989</v>
      </c>
      <c r="AC18" t="s">
        <v>2006</v>
      </c>
      <c r="AD18">
        <v>-0.1166140580023883</v>
      </c>
      <c r="AF18" s="7" t="s">
        <v>2618</v>
      </c>
      <c r="AG18" s="7">
        <v>0</v>
      </c>
      <c r="AH18" s="7"/>
    </row>
    <row r="19" spans="1:34" x14ac:dyDescent="0.25">
      <c r="F19" t="s">
        <v>664</v>
      </c>
      <c r="G19">
        <v>9.7582057401058214E-2</v>
      </c>
      <c r="H19">
        <v>0.22169986677120454</v>
      </c>
      <c r="I19">
        <v>1</v>
      </c>
      <c r="J19">
        <v>1</v>
      </c>
      <c r="K19">
        <v>0.95067056034140041</v>
      </c>
      <c r="L19">
        <v>0.10474410858682426</v>
      </c>
      <c r="M19">
        <v>-0.17800000548313777</v>
      </c>
      <c r="N19">
        <v>16.277156700754023</v>
      </c>
      <c r="O19">
        <v>0</v>
      </c>
      <c r="P19" s="7" t="s">
        <v>2920</v>
      </c>
      <c r="Q19" s="7">
        <v>5.7393102768411357E-2</v>
      </c>
      <c r="R19" s="7">
        <v>0.1212680463803253</v>
      </c>
      <c r="S19" s="7">
        <v>0.47327473709284473</v>
      </c>
      <c r="T19" s="7">
        <v>0.63605534427768973</v>
      </c>
      <c r="U19" s="7">
        <v>-0.18039422022173277</v>
      </c>
      <c r="V19" s="7">
        <v>0.29518042575855546</v>
      </c>
      <c r="W19" s="7">
        <v>-0.18039422022173277</v>
      </c>
      <c r="X19" s="7">
        <v>0.29518042575855546</v>
      </c>
      <c r="AA19" t="s">
        <v>984</v>
      </c>
      <c r="AB19">
        <v>1.2673514800000443</v>
      </c>
      <c r="AC19" t="s">
        <v>932</v>
      </c>
      <c r="AD19">
        <v>-8.4342862965070264E-2</v>
      </c>
      <c r="AF19" s="7" t="s">
        <v>2607</v>
      </c>
      <c r="AG19" s="7">
        <v>393</v>
      </c>
      <c r="AH19" s="7"/>
    </row>
    <row r="20" spans="1:34" x14ac:dyDescent="0.25">
      <c r="F20" t="s">
        <v>981</v>
      </c>
      <c r="G20">
        <v>0.52784383291142989</v>
      </c>
      <c r="H20">
        <v>0.2016206864083612</v>
      </c>
      <c r="I20">
        <v>1</v>
      </c>
      <c r="J20">
        <v>1</v>
      </c>
      <c r="K20">
        <v>0.76452686976480511</v>
      </c>
      <c r="L20">
        <v>0.12207318673800295</v>
      </c>
      <c r="M20">
        <v>-0.15661801023796695</v>
      </c>
      <c r="N20">
        <v>16.395798518505021</v>
      </c>
      <c r="O20">
        <v>0</v>
      </c>
      <c r="P20" s="7" t="s">
        <v>2649</v>
      </c>
      <c r="Q20" s="7">
        <v>0.41295352149085612</v>
      </c>
      <c r="R20" s="7">
        <v>7.9687701836973032E-2</v>
      </c>
      <c r="S20" s="7">
        <v>5.1821487126794814</v>
      </c>
      <c r="T20" s="7">
        <v>2.3549095109147401E-7</v>
      </c>
      <c r="U20" s="7">
        <v>0.25669863110016805</v>
      </c>
      <c r="V20" s="7">
        <v>0.56920841188154414</v>
      </c>
      <c r="W20" s="7">
        <v>0.25669863110016805</v>
      </c>
      <c r="X20" s="7">
        <v>0.56920841188154414</v>
      </c>
      <c r="AA20" t="s">
        <v>986</v>
      </c>
      <c r="AB20">
        <v>2.2745678822664397</v>
      </c>
      <c r="AC20" t="s">
        <v>933</v>
      </c>
      <c r="AD20">
        <v>0.13252345213543043</v>
      </c>
      <c r="AF20" s="7" t="s">
        <v>2608</v>
      </c>
      <c r="AG20" s="7">
        <v>3.210841279689681</v>
      </c>
      <c r="AH20" s="7"/>
    </row>
    <row r="21" spans="1:34" x14ac:dyDescent="0.25">
      <c r="F21" t="s">
        <v>984</v>
      </c>
      <c r="G21">
        <v>1.2673514800000443</v>
      </c>
      <c r="H21">
        <v>0.64169585944031371</v>
      </c>
      <c r="I21">
        <v>1</v>
      </c>
      <c r="J21">
        <v>1</v>
      </c>
      <c r="K21">
        <v>0.62009581936014069</v>
      </c>
      <c r="L21">
        <v>0.1008900970243326</v>
      </c>
      <c r="M21">
        <v>-0.34567039391678539</v>
      </c>
      <c r="N21">
        <v>16.776294655266781</v>
      </c>
      <c r="O21">
        <v>0</v>
      </c>
      <c r="P21" s="7" t="s">
        <v>2851</v>
      </c>
      <c r="Q21" s="7">
        <v>1.9652108679304458E-2</v>
      </c>
      <c r="R21" s="7">
        <v>2.0111313378764463E-2</v>
      </c>
      <c r="S21" s="7">
        <v>0.97716684679853483</v>
      </c>
      <c r="T21" s="7">
        <v>0.32857387375999791</v>
      </c>
      <c r="U21" s="7">
        <v>-1.9782973462236047E-2</v>
      </c>
      <c r="V21" s="7">
        <v>5.9087190820844959E-2</v>
      </c>
      <c r="W21" s="7">
        <v>-1.9782973462236047E-2</v>
      </c>
      <c r="X21" s="7">
        <v>5.9087190820844959E-2</v>
      </c>
      <c r="AA21" t="s">
        <v>2030</v>
      </c>
      <c r="AB21">
        <v>0.44597592183196794</v>
      </c>
      <c r="AC21" t="s">
        <v>934</v>
      </c>
      <c r="AD21">
        <v>0.3718337977374756</v>
      </c>
      <c r="AF21" s="7" t="s">
        <v>2619</v>
      </c>
      <c r="AG21" s="7">
        <v>7.1616974887005235E-4</v>
      </c>
      <c r="AH21" s="7"/>
    </row>
    <row r="22" spans="1:34" x14ac:dyDescent="0.25">
      <c r="F22" t="s">
        <v>986</v>
      </c>
      <c r="G22">
        <v>2.2745678822664397</v>
      </c>
      <c r="H22">
        <v>-0.17219101383916649</v>
      </c>
      <c r="I22">
        <v>1</v>
      </c>
      <c r="J22">
        <v>1</v>
      </c>
      <c r="K22">
        <v>2.0013529576167142</v>
      </c>
      <c r="L22">
        <v>6.657592405235048E-2</v>
      </c>
      <c r="M22">
        <v>1.6610061199009065</v>
      </c>
      <c r="N22">
        <v>16.467998918771666</v>
      </c>
      <c r="O22">
        <v>0</v>
      </c>
      <c r="P22" s="7" t="s">
        <v>2852</v>
      </c>
      <c r="Q22" s="7">
        <v>0.76634856965328468</v>
      </c>
      <c r="R22" s="7">
        <v>0.29581154282477035</v>
      </c>
      <c r="S22" s="7">
        <v>2.5906648616049646</v>
      </c>
      <c r="T22" s="7">
        <v>9.6304808337514709E-3</v>
      </c>
      <c r="U22" s="7">
        <v>0.18630925198106885</v>
      </c>
      <c r="V22" s="7">
        <v>1.3463878873255006</v>
      </c>
      <c r="W22" s="7">
        <v>0.18630925198106885</v>
      </c>
      <c r="X22" s="7">
        <v>1.3463878873255006</v>
      </c>
      <c r="AA22" t="s">
        <v>490</v>
      </c>
      <c r="AB22">
        <v>0.43996420566383043</v>
      </c>
      <c r="AC22" t="s">
        <v>2008</v>
      </c>
      <c r="AD22">
        <v>-0.32000666397676386</v>
      </c>
      <c r="AF22" s="7" t="s">
        <v>2620</v>
      </c>
      <c r="AG22" s="7">
        <v>1.6487401136368376</v>
      </c>
      <c r="AH22" s="7"/>
    </row>
    <row r="23" spans="1:34" x14ac:dyDescent="0.25">
      <c r="F23" t="s">
        <v>2030</v>
      </c>
      <c r="G23">
        <v>0.44597592183196794</v>
      </c>
      <c r="H23">
        <v>-0.17793039331157581</v>
      </c>
      <c r="I23">
        <v>1</v>
      </c>
      <c r="J23">
        <v>1</v>
      </c>
      <c r="K23">
        <v>0.62627508472610349</v>
      </c>
      <c r="L23">
        <v>4.7516107371445397E-2</v>
      </c>
      <c r="M23">
        <v>-0.83958979897543817</v>
      </c>
      <c r="N23">
        <v>16.638549502448871</v>
      </c>
      <c r="O23">
        <v>0</v>
      </c>
      <c r="P23" s="7" t="s">
        <v>2625</v>
      </c>
      <c r="Q23" s="7">
        <v>1.0851485301627675E-2</v>
      </c>
      <c r="R23" s="7">
        <v>5.241413469365303E-3</v>
      </c>
      <c r="S23" s="7">
        <v>2.0703356766360415</v>
      </c>
      <c r="T23" s="7">
        <v>3.851552988261589E-2</v>
      </c>
      <c r="U23" s="7">
        <v>5.7390835727716936E-4</v>
      </c>
      <c r="V23" s="7">
        <v>2.1129062245978179E-2</v>
      </c>
      <c r="W23" s="7">
        <v>5.7390835727716936E-4</v>
      </c>
      <c r="X23" s="7">
        <v>2.1129062245978179E-2</v>
      </c>
      <c r="AA23" t="s">
        <v>2031</v>
      </c>
      <c r="AB23">
        <v>0.57931620868938971</v>
      </c>
      <c r="AC23" t="s">
        <v>741</v>
      </c>
      <c r="AD23">
        <v>0.22095480657060729</v>
      </c>
      <c r="AF23" s="7" t="s">
        <v>2621</v>
      </c>
      <c r="AG23" s="7">
        <v>1.4323394977401047E-3</v>
      </c>
      <c r="AH23" s="7"/>
    </row>
    <row r="24" spans="1:34" ht="15.75" thickBot="1" x14ac:dyDescent="0.3">
      <c r="F24" t="s">
        <v>490</v>
      </c>
      <c r="G24">
        <v>0.43996420566383043</v>
      </c>
      <c r="H24">
        <v>7.0701820729297996E-2</v>
      </c>
      <c r="I24">
        <v>1</v>
      </c>
      <c r="J24">
        <v>1</v>
      </c>
      <c r="K24">
        <v>0.77975062044471055</v>
      </c>
      <c r="L24">
        <v>9.2670279366000086E-2</v>
      </c>
      <c r="M24">
        <v>0.30152235733274979</v>
      </c>
      <c r="N24">
        <v>17.439549904934349</v>
      </c>
      <c r="O24">
        <v>0</v>
      </c>
      <c r="P24" s="7" t="s">
        <v>2850</v>
      </c>
      <c r="Q24" s="7">
        <v>-5.9477820840405413E-2</v>
      </c>
      <c r="R24" s="7">
        <v>2.1985247565382313E-2</v>
      </c>
      <c r="S24" s="7">
        <v>-2.7053514254739812</v>
      </c>
      <c r="T24" s="7">
        <v>6.8659735265910061E-3</v>
      </c>
      <c r="U24" s="7">
        <v>-0.10258738943568223</v>
      </c>
      <c r="V24" s="7">
        <v>-1.6368252245128598E-2</v>
      </c>
      <c r="W24" s="7">
        <v>-0.10258738943568223</v>
      </c>
      <c r="X24" s="7">
        <v>-1.6368252245128598E-2</v>
      </c>
      <c r="AA24" t="s">
        <v>988</v>
      </c>
      <c r="AB24">
        <v>0.36803487023062026</v>
      </c>
      <c r="AC24" t="s">
        <v>935</v>
      </c>
      <c r="AD24">
        <v>6.920130224315911E-2</v>
      </c>
      <c r="AF24" s="8" t="s">
        <v>2622</v>
      </c>
      <c r="AG24" s="8">
        <v>1.9660186149090499</v>
      </c>
      <c r="AH24" s="8"/>
    </row>
    <row r="25" spans="1:34" ht="15.75" thickBot="1" x14ac:dyDescent="0.3">
      <c r="F25" t="s">
        <v>2031</v>
      </c>
      <c r="G25">
        <v>0.57931620868938971</v>
      </c>
      <c r="H25">
        <v>-0.13759933606517682</v>
      </c>
      <c r="I25">
        <v>1</v>
      </c>
      <c r="J25">
        <v>1</v>
      </c>
      <c r="K25">
        <v>1.1039672369512865</v>
      </c>
      <c r="L25">
        <v>0.12961518928750485</v>
      </c>
      <c r="M25">
        <v>0.43523549333658107</v>
      </c>
      <c r="N25">
        <v>16.771976961069957</v>
      </c>
      <c r="O25">
        <v>0</v>
      </c>
      <c r="P25" s="8" t="s">
        <v>2900</v>
      </c>
      <c r="Q25" s="8">
        <v>-0.21520770972629913</v>
      </c>
      <c r="R25" s="8">
        <v>0.12917558219489056</v>
      </c>
      <c r="S25" s="8">
        <v>-1.6660092106386613</v>
      </c>
      <c r="T25" s="8">
        <v>9.5827279248872049E-2</v>
      </c>
      <c r="U25" s="8">
        <v>-0.46850045091124992</v>
      </c>
      <c r="V25" s="8">
        <v>3.8085031458651691E-2</v>
      </c>
      <c r="W25" s="8">
        <v>-0.46850045091124992</v>
      </c>
      <c r="X25" s="8">
        <v>3.8085031458651691E-2</v>
      </c>
      <c r="AA25" t="s">
        <v>2035</v>
      </c>
      <c r="AB25">
        <v>7.1670115425420622E-2</v>
      </c>
      <c r="AC25" t="s">
        <v>740</v>
      </c>
      <c r="AD25">
        <v>2.9375316870399029E-2</v>
      </c>
    </row>
    <row r="26" spans="1:34" x14ac:dyDescent="0.25">
      <c r="F26" t="s">
        <v>988</v>
      </c>
      <c r="G26">
        <v>0.36803487023062026</v>
      </c>
      <c r="H26">
        <v>0.23831627499525063</v>
      </c>
      <c r="I26">
        <v>1</v>
      </c>
      <c r="J26">
        <v>1</v>
      </c>
      <c r="K26">
        <v>1.1658494136567192</v>
      </c>
      <c r="L26">
        <v>3.6317300506436674E-2</v>
      </c>
      <c r="M26">
        <v>5.5449502062686069E-2</v>
      </c>
      <c r="N26">
        <v>16.702165298882079</v>
      </c>
      <c r="O26">
        <v>0</v>
      </c>
      <c r="AA26" t="s">
        <v>659</v>
      </c>
      <c r="AB26">
        <v>0.21910127717748165</v>
      </c>
      <c r="AC26" t="s">
        <v>683</v>
      </c>
      <c r="AD26">
        <v>0.57247013641184907</v>
      </c>
    </row>
    <row r="27" spans="1:34" x14ac:dyDescent="0.25">
      <c r="F27" t="s">
        <v>2035</v>
      </c>
      <c r="G27">
        <v>7.1670115425420622E-2</v>
      </c>
      <c r="H27">
        <v>1.2094767054387046</v>
      </c>
      <c r="I27">
        <v>1</v>
      </c>
      <c r="J27">
        <v>1</v>
      </c>
      <c r="K27">
        <v>0.51304877049507003</v>
      </c>
      <c r="L27">
        <v>5.0011653490692275E-2</v>
      </c>
      <c r="M27">
        <v>0.13384989172450484</v>
      </c>
      <c r="N27">
        <v>17.307480589547655</v>
      </c>
      <c r="O27">
        <v>0</v>
      </c>
      <c r="AA27" t="s">
        <v>997</v>
      </c>
      <c r="AB27">
        <v>0.16444664239998147</v>
      </c>
      <c r="AC27" t="s">
        <v>789</v>
      </c>
      <c r="AD27">
        <v>5.0314811726263356E-2</v>
      </c>
    </row>
    <row r="28" spans="1:34" x14ac:dyDescent="0.25">
      <c r="F28" t="s">
        <v>659</v>
      </c>
      <c r="G28">
        <v>0.21910127717748165</v>
      </c>
      <c r="H28">
        <v>-4.4332978117434606E-2</v>
      </c>
      <c r="I28">
        <v>1</v>
      </c>
      <c r="J28">
        <v>1</v>
      </c>
      <c r="K28">
        <v>0.69453382876907366</v>
      </c>
      <c r="L28">
        <v>2.0306754385736397E-2</v>
      </c>
      <c r="M28">
        <v>-0.35405761742332881</v>
      </c>
      <c r="N28">
        <v>17.164956835321778</v>
      </c>
      <c r="O28">
        <v>0</v>
      </c>
      <c r="AA28" t="s">
        <v>2047</v>
      </c>
      <c r="AB28">
        <v>1.0577920786447623</v>
      </c>
      <c r="AC28" t="s">
        <v>936</v>
      </c>
      <c r="AD28">
        <v>0.10594387828490395</v>
      </c>
    </row>
    <row r="29" spans="1:34" x14ac:dyDescent="0.25">
      <c r="F29" t="s">
        <v>997</v>
      </c>
      <c r="G29">
        <v>0.16444664239998147</v>
      </c>
      <c r="H29">
        <v>6.9050254321760568E-2</v>
      </c>
      <c r="I29">
        <v>1</v>
      </c>
      <c r="J29">
        <v>1</v>
      </c>
      <c r="K29">
        <v>1.1681223263886074</v>
      </c>
      <c r="L29">
        <v>8.7464756981721237E-2</v>
      </c>
      <c r="M29">
        <v>-0.27617671971113289</v>
      </c>
      <c r="N29">
        <v>16.577338960946705</v>
      </c>
      <c r="O29">
        <v>0</v>
      </c>
      <c r="P29" t="s">
        <v>2917</v>
      </c>
      <c r="AA29" t="s">
        <v>434</v>
      </c>
      <c r="AB29">
        <v>0.74101247867500919</v>
      </c>
      <c r="AC29" t="s">
        <v>937</v>
      </c>
      <c r="AD29">
        <v>0.93617607648589363</v>
      </c>
    </row>
    <row r="30" spans="1:34" ht="15.75" thickBot="1" x14ac:dyDescent="0.3">
      <c r="F30" t="s">
        <v>2047</v>
      </c>
      <c r="G30">
        <v>1.0577920786447623</v>
      </c>
      <c r="H30">
        <v>3.5347007899372977</v>
      </c>
      <c r="I30">
        <v>1</v>
      </c>
      <c r="J30">
        <v>1</v>
      </c>
      <c r="K30">
        <v>0.12298368256253321</v>
      </c>
      <c r="L30">
        <v>0.11770915451137391</v>
      </c>
      <c r="M30">
        <v>-0.49185902762417799</v>
      </c>
      <c r="N30">
        <v>16.792952412091111</v>
      </c>
      <c r="O30">
        <v>0</v>
      </c>
      <c r="AA30" t="s">
        <v>1003</v>
      </c>
      <c r="AB30">
        <v>5.8794984009292381</v>
      </c>
      <c r="AC30" t="s">
        <v>938</v>
      </c>
      <c r="AD30">
        <v>0.30496625135943717</v>
      </c>
    </row>
    <row r="31" spans="1:34" x14ac:dyDescent="0.25">
      <c r="F31" t="s">
        <v>434</v>
      </c>
      <c r="G31">
        <v>0.74101247867500919</v>
      </c>
      <c r="H31">
        <v>-0.22786776693498659</v>
      </c>
      <c r="I31">
        <v>1</v>
      </c>
      <c r="J31">
        <v>1</v>
      </c>
      <c r="K31">
        <v>0.47432527246515138</v>
      </c>
      <c r="L31">
        <v>3.2153430829501901E-2</v>
      </c>
      <c r="M31">
        <v>-0.20463549878426726</v>
      </c>
      <c r="N31">
        <v>17.895335198448791</v>
      </c>
      <c r="O31">
        <v>0</v>
      </c>
      <c r="P31" s="9" t="s">
        <v>2918</v>
      </c>
      <c r="Q31" s="9" t="s">
        <v>2925</v>
      </c>
      <c r="R31" s="9" t="s">
        <v>2907</v>
      </c>
      <c r="AA31" t="s">
        <v>565</v>
      </c>
      <c r="AB31">
        <v>-0.68009363083300867</v>
      </c>
      <c r="AC31" t="s">
        <v>939</v>
      </c>
      <c r="AD31">
        <v>0.51394924550472965</v>
      </c>
    </row>
    <row r="32" spans="1:34" x14ac:dyDescent="0.25">
      <c r="F32" t="s">
        <v>1003</v>
      </c>
      <c r="G32">
        <v>5.8794984009292381</v>
      </c>
      <c r="H32">
        <v>0.52992162776116636</v>
      </c>
      <c r="I32">
        <v>1</v>
      </c>
      <c r="J32">
        <v>1</v>
      </c>
      <c r="K32">
        <v>0.79477741508618227</v>
      </c>
      <c r="L32">
        <v>7.5233919829521143E-2</v>
      </c>
      <c r="M32">
        <v>-0.66286898696856122</v>
      </c>
      <c r="N32">
        <v>16.033193826097676</v>
      </c>
      <c r="O32">
        <v>0</v>
      </c>
      <c r="P32" s="7">
        <v>1</v>
      </c>
      <c r="Q32" s="7">
        <v>0.74737893808793754</v>
      </c>
      <c r="R32" s="7">
        <v>-0.30555520509230183</v>
      </c>
      <c r="AA32" t="s">
        <v>2057</v>
      </c>
      <c r="AB32">
        <v>-2.7391502110034337E-2</v>
      </c>
      <c r="AC32" t="s">
        <v>940</v>
      </c>
      <c r="AD32">
        <v>0.23541257289491266</v>
      </c>
    </row>
    <row r="33" spans="6:30" x14ac:dyDescent="0.25">
      <c r="F33" t="s">
        <v>565</v>
      </c>
      <c r="G33">
        <v>-0.68009363083300867</v>
      </c>
      <c r="H33">
        <v>3.2513970134497163</v>
      </c>
      <c r="I33">
        <v>1</v>
      </c>
      <c r="J33">
        <v>1</v>
      </c>
      <c r="K33">
        <v>1.0223694179204037</v>
      </c>
      <c r="L33">
        <v>0.13484045248980436</v>
      </c>
      <c r="M33">
        <v>-0.81681551388556695</v>
      </c>
      <c r="N33">
        <v>16.387712205365347</v>
      </c>
      <c r="O33">
        <v>0</v>
      </c>
      <c r="P33" s="7">
        <v>2</v>
      </c>
      <c r="Q33" s="7">
        <v>0.78432358040856043</v>
      </c>
      <c r="R33" s="7">
        <v>-0.72706115064687815</v>
      </c>
      <c r="AA33" t="s">
        <v>1011</v>
      </c>
      <c r="AB33">
        <v>24.613086398425509</v>
      </c>
      <c r="AC33" t="s">
        <v>627</v>
      </c>
      <c r="AD33">
        <v>0.39357116257633173</v>
      </c>
    </row>
    <row r="34" spans="6:30" x14ac:dyDescent="0.25">
      <c r="F34" t="s">
        <v>2057</v>
      </c>
      <c r="G34">
        <v>-2.7391502110034337E-2</v>
      </c>
      <c r="H34">
        <v>0.55394149998451614</v>
      </c>
      <c r="I34">
        <v>1</v>
      </c>
      <c r="J34">
        <v>1</v>
      </c>
      <c r="K34">
        <v>0.30517989812179702</v>
      </c>
      <c r="L34">
        <v>8.0764858984897533E-2</v>
      </c>
      <c r="M34">
        <v>8.0737369231822245E-2</v>
      </c>
      <c r="N34">
        <v>16.674174530665621</v>
      </c>
      <c r="O34">
        <v>0</v>
      </c>
      <c r="P34" s="7">
        <v>3</v>
      </c>
      <c r="Q34" s="7">
        <v>0.72423636485449228</v>
      </c>
      <c r="R34" s="7">
        <v>-0.62079091921705953</v>
      </c>
      <c r="AA34" t="s">
        <v>2059</v>
      </c>
      <c r="AB34">
        <v>0.64882706424309233</v>
      </c>
      <c r="AC34" t="s">
        <v>941</v>
      </c>
      <c r="AD34">
        <v>0.25260510419239968</v>
      </c>
    </row>
    <row r="35" spans="6:30" x14ac:dyDescent="0.25">
      <c r="F35" t="s">
        <v>1011</v>
      </c>
      <c r="G35">
        <v>24.613086398425509</v>
      </c>
      <c r="H35">
        <v>1.1491732428214199</v>
      </c>
      <c r="I35">
        <v>1</v>
      </c>
      <c r="J35">
        <v>1</v>
      </c>
      <c r="K35">
        <v>4.7716460102153508</v>
      </c>
      <c r="L35">
        <v>3.8968317053576056E-2</v>
      </c>
      <c r="M35">
        <v>9.3768120904915805E-2</v>
      </c>
      <c r="N35">
        <v>15.184116042453391</v>
      </c>
      <c r="O35">
        <v>0</v>
      </c>
      <c r="P35" s="7">
        <v>4</v>
      </c>
      <c r="Q35" s="7">
        <v>0.71682757905459082</v>
      </c>
      <c r="R35" s="7">
        <v>-1.0436313068976664</v>
      </c>
      <c r="AA35" t="s">
        <v>2063</v>
      </c>
      <c r="AB35">
        <v>-0.57215796892238024</v>
      </c>
      <c r="AC35" t="s">
        <v>942</v>
      </c>
      <c r="AD35">
        <v>-3.4093679683024437E-2</v>
      </c>
    </row>
    <row r="36" spans="6:30" x14ac:dyDescent="0.25">
      <c r="F36" t="s">
        <v>2059</v>
      </c>
      <c r="G36">
        <v>0.64882706424309233</v>
      </c>
      <c r="H36">
        <v>-0.32498125313462833</v>
      </c>
      <c r="I36">
        <v>1</v>
      </c>
      <c r="J36">
        <v>1</v>
      </c>
      <c r="K36">
        <v>0.72656261294475966</v>
      </c>
      <c r="L36">
        <v>2.3583090627075864E-2</v>
      </c>
      <c r="M36">
        <v>10.112074807162379</v>
      </c>
      <c r="N36">
        <v>18.38264542582035</v>
      </c>
      <c r="O36">
        <v>0</v>
      </c>
      <c r="P36" s="7">
        <v>5</v>
      </c>
      <c r="Q36" s="7">
        <v>0.53543778339155357</v>
      </c>
      <c r="R36" s="7">
        <v>-0.23277451413076983</v>
      </c>
      <c r="AA36" t="s">
        <v>2064</v>
      </c>
      <c r="AB36">
        <v>1.1690371989712882</v>
      </c>
      <c r="AC36" t="s">
        <v>2009</v>
      </c>
      <c r="AD36">
        <v>-0.14498040570162382</v>
      </c>
    </row>
    <row r="37" spans="6:30" x14ac:dyDescent="0.25">
      <c r="F37" t="s">
        <v>2063</v>
      </c>
      <c r="G37">
        <v>-0.57215796892238024</v>
      </c>
      <c r="H37">
        <v>0.46349659541401145</v>
      </c>
      <c r="I37">
        <v>1</v>
      </c>
      <c r="J37">
        <v>1</v>
      </c>
      <c r="K37">
        <v>0.79341521250194624</v>
      </c>
      <c r="L37">
        <v>6.8192749334425776E-2</v>
      </c>
      <c r="M37">
        <v>-0.15804342486452147</v>
      </c>
      <c r="N37">
        <v>18.674706788059648</v>
      </c>
      <c r="O37">
        <v>1</v>
      </c>
      <c r="P37" s="7">
        <v>6</v>
      </c>
      <c r="Q37" s="7">
        <v>0.74573570793065502</v>
      </c>
      <c r="R37" s="7">
        <v>-0.53131004127293247</v>
      </c>
      <c r="AA37" t="s">
        <v>1019</v>
      </c>
      <c r="AB37">
        <v>0.10180496234679802</v>
      </c>
      <c r="AC37" t="s">
        <v>91</v>
      </c>
      <c r="AD37">
        <v>0.10127794103908097</v>
      </c>
    </row>
    <row r="38" spans="6:30" x14ac:dyDescent="0.25">
      <c r="F38" t="s">
        <v>2064</v>
      </c>
      <c r="G38">
        <v>1.1690371989712882</v>
      </c>
      <c r="H38">
        <v>0.16266725256408246</v>
      </c>
      <c r="I38">
        <v>1</v>
      </c>
      <c r="J38">
        <v>1</v>
      </c>
      <c r="K38">
        <v>0.35688735629417684</v>
      </c>
      <c r="L38">
        <v>6.0334039742099999E-2</v>
      </c>
      <c r="M38">
        <v>0.36570670260691712</v>
      </c>
      <c r="N38">
        <v>19.188950605342651</v>
      </c>
      <c r="O38">
        <v>1</v>
      </c>
      <c r="P38" s="7">
        <v>7</v>
      </c>
      <c r="Q38" s="7">
        <v>0.82416347199965079</v>
      </c>
      <c r="R38" s="7">
        <v>0.83206355662822584</v>
      </c>
      <c r="AA38" t="s">
        <v>2066</v>
      </c>
      <c r="AB38">
        <v>0.11409769670954362</v>
      </c>
      <c r="AC38" t="s">
        <v>943</v>
      </c>
      <c r="AD38">
        <v>0.45830765888967334</v>
      </c>
    </row>
    <row r="39" spans="6:30" x14ac:dyDescent="0.25">
      <c r="F39" t="s">
        <v>1019</v>
      </c>
      <c r="G39">
        <v>0.10180496234679802</v>
      </c>
      <c r="H39">
        <v>-7.6220441303280498E-2</v>
      </c>
      <c r="I39">
        <v>1</v>
      </c>
      <c r="J39">
        <v>1</v>
      </c>
      <c r="K39">
        <v>0.92704691524157168</v>
      </c>
      <c r="L39">
        <v>5.1495298840543186E-2</v>
      </c>
      <c r="M39">
        <v>0.19856124361889368</v>
      </c>
      <c r="N39">
        <v>16.600359970016999</v>
      </c>
      <c r="O39">
        <v>0</v>
      </c>
      <c r="P39" s="7">
        <v>8</v>
      </c>
      <c r="Q39" s="7">
        <v>0.78891962856587072</v>
      </c>
      <c r="R39" s="7">
        <v>-0.70742103210107055</v>
      </c>
      <c r="AA39" t="s">
        <v>92</v>
      </c>
      <c r="AB39">
        <v>7.7956371662394136E-2</v>
      </c>
      <c r="AC39" t="s">
        <v>944</v>
      </c>
      <c r="AD39">
        <v>0.2965223405182672</v>
      </c>
    </row>
    <row r="40" spans="6:30" x14ac:dyDescent="0.25">
      <c r="F40" t="s">
        <v>2066</v>
      </c>
      <c r="G40">
        <v>0.11409769670954362</v>
      </c>
      <c r="H40">
        <v>7.5198056721980586E-2</v>
      </c>
      <c r="I40">
        <v>1</v>
      </c>
      <c r="J40">
        <v>1</v>
      </c>
      <c r="K40">
        <v>0.43034039760052262</v>
      </c>
      <c r="L40">
        <v>8.0675955939442129E-2</v>
      </c>
      <c r="M40">
        <v>-0.49508602302930277</v>
      </c>
      <c r="N40">
        <v>18.157254943690621</v>
      </c>
      <c r="O40">
        <v>0</v>
      </c>
      <c r="P40" s="7">
        <v>9</v>
      </c>
      <c r="Q40" s="7">
        <v>0.73051341914348589</v>
      </c>
      <c r="R40" s="7">
        <v>0.97031360089689511</v>
      </c>
      <c r="AA40" t="s">
        <v>1022</v>
      </c>
      <c r="AB40">
        <v>0.44113734353927275</v>
      </c>
      <c r="AC40" t="s">
        <v>945</v>
      </c>
      <c r="AD40">
        <v>0.46593379709689881</v>
      </c>
    </row>
    <row r="41" spans="6:30" x14ac:dyDescent="0.25">
      <c r="F41" t="s">
        <v>92</v>
      </c>
      <c r="G41">
        <v>7.7956371662394136E-2</v>
      </c>
      <c r="H41">
        <v>-2.9864373554495508E-2</v>
      </c>
      <c r="I41">
        <v>1</v>
      </c>
      <c r="J41">
        <v>1</v>
      </c>
      <c r="K41">
        <v>1.1544210130117893</v>
      </c>
      <c r="L41">
        <v>0.17312160503455218</v>
      </c>
      <c r="M41">
        <v>-0.5428092852081754</v>
      </c>
      <c r="N41">
        <v>18.392140663212022</v>
      </c>
      <c r="O41">
        <v>0</v>
      </c>
      <c r="P41" s="7">
        <v>10</v>
      </c>
      <c r="Q41" s="7">
        <v>0.86181489782508847</v>
      </c>
      <c r="R41" s="7">
        <v>-0.39959307482766881</v>
      </c>
      <c r="AA41" t="s">
        <v>252</v>
      </c>
      <c r="AB41">
        <v>0.66821675958673954</v>
      </c>
      <c r="AC41" t="s">
        <v>334</v>
      </c>
      <c r="AD41">
        <v>-0.12478657588203618</v>
      </c>
    </row>
    <row r="42" spans="6:30" x14ac:dyDescent="0.25">
      <c r="F42" t="s">
        <v>1022</v>
      </c>
      <c r="G42">
        <v>0.44113734353927275</v>
      </c>
      <c r="H42">
        <v>0.34110654027263149</v>
      </c>
      <c r="I42">
        <v>1</v>
      </c>
      <c r="J42">
        <v>1</v>
      </c>
      <c r="K42">
        <v>0.41059136540854674</v>
      </c>
      <c r="L42">
        <v>0.18004910294907664</v>
      </c>
      <c r="M42">
        <v>2.6791577523601244</v>
      </c>
      <c r="N42">
        <v>15.833497181473561</v>
      </c>
      <c r="O42">
        <v>0</v>
      </c>
      <c r="P42" s="7">
        <v>11</v>
      </c>
      <c r="Q42" s="7">
        <v>0.77260971284999558</v>
      </c>
      <c r="R42" s="7">
        <v>-0.22382322224842466</v>
      </c>
      <c r="AA42" t="s">
        <v>1024</v>
      </c>
      <c r="AB42">
        <v>-0.11184555113414588</v>
      </c>
      <c r="AC42" t="s">
        <v>639</v>
      </c>
      <c r="AD42">
        <v>1.1958418467758452</v>
      </c>
    </row>
    <row r="43" spans="6:30" x14ac:dyDescent="0.25">
      <c r="F43" t="s">
        <v>252</v>
      </c>
      <c r="G43">
        <v>0.66821675958673954</v>
      </c>
      <c r="H43">
        <v>-7.037927223985814E-2</v>
      </c>
      <c r="I43">
        <v>1</v>
      </c>
      <c r="J43">
        <v>1</v>
      </c>
      <c r="K43">
        <v>0.6322054067327888</v>
      </c>
      <c r="L43">
        <v>0.10129844810159853</v>
      </c>
      <c r="M43">
        <v>-0.35539006947190416</v>
      </c>
      <c r="N43">
        <v>17.995736300555524</v>
      </c>
      <c r="O43">
        <v>0</v>
      </c>
      <c r="P43" s="7">
        <v>12</v>
      </c>
      <c r="Q43" s="7">
        <v>0.65954623082361907</v>
      </c>
      <c r="R43" s="7">
        <v>-1.1586632664416134</v>
      </c>
      <c r="AA43" t="s">
        <v>1029</v>
      </c>
      <c r="AB43">
        <v>1.5886804266184857</v>
      </c>
      <c r="AC43" t="s">
        <v>585</v>
      </c>
      <c r="AD43">
        <v>0.29692020536124031</v>
      </c>
    </row>
    <row r="44" spans="6:30" x14ac:dyDescent="0.25">
      <c r="F44" t="s">
        <v>1024</v>
      </c>
      <c r="G44">
        <v>-0.11184555113414588</v>
      </c>
      <c r="H44">
        <v>-0.2620504147989739</v>
      </c>
      <c r="I44">
        <v>1</v>
      </c>
      <c r="J44">
        <v>1</v>
      </c>
      <c r="K44">
        <v>0.40925891132645936</v>
      </c>
      <c r="L44">
        <v>4.2458629976228006E-2</v>
      </c>
      <c r="M44">
        <v>-0.17430802242915994</v>
      </c>
      <c r="N44">
        <v>16.98637662396634</v>
      </c>
      <c r="O44">
        <v>0</v>
      </c>
      <c r="P44" s="7">
        <v>13</v>
      </c>
      <c r="Q44" s="7">
        <v>0.75167395157267869</v>
      </c>
      <c r="R44" s="7">
        <v>-5.7428626866589338E-2</v>
      </c>
      <c r="AA44" t="s">
        <v>2074</v>
      </c>
      <c r="AB44">
        <v>1.8689860281972213</v>
      </c>
      <c r="AC44" t="s">
        <v>947</v>
      </c>
      <c r="AD44">
        <v>-0.27223811599911968</v>
      </c>
    </row>
    <row r="45" spans="6:30" x14ac:dyDescent="0.25">
      <c r="F45" t="s">
        <v>1029</v>
      </c>
      <c r="G45">
        <v>1.5886804266184857</v>
      </c>
      <c r="H45">
        <v>-0.1667193896589724</v>
      </c>
      <c r="I45">
        <v>1</v>
      </c>
      <c r="J45">
        <v>1</v>
      </c>
      <c r="K45">
        <v>0.43971470069082103</v>
      </c>
      <c r="L45">
        <v>2.8133884866158254E-2</v>
      </c>
      <c r="M45">
        <v>0.47693449840596353</v>
      </c>
      <c r="N45">
        <v>16.926556479248344</v>
      </c>
      <c r="O45">
        <v>1</v>
      </c>
      <c r="P45" s="7">
        <v>14</v>
      </c>
      <c r="Q45" s="7">
        <v>0.71085389776838637</v>
      </c>
      <c r="R45" s="7">
        <v>-1.186039116863737</v>
      </c>
      <c r="AA45" t="s">
        <v>2076</v>
      </c>
      <c r="AB45">
        <v>0.53562905979033026</v>
      </c>
      <c r="AC45" t="s">
        <v>730</v>
      </c>
      <c r="AD45">
        <v>-0.75462238110993796</v>
      </c>
    </row>
    <row r="46" spans="6:30" x14ac:dyDescent="0.25">
      <c r="F46" t="s">
        <v>2074</v>
      </c>
      <c r="G46">
        <v>1.8689860281972213</v>
      </c>
      <c r="H46">
        <v>0.66046190840624952</v>
      </c>
      <c r="I46">
        <v>1</v>
      </c>
      <c r="J46">
        <v>1</v>
      </c>
      <c r="K46">
        <v>0.43968724941043602</v>
      </c>
      <c r="L46">
        <v>6.2338751558705101E-2</v>
      </c>
      <c r="M46">
        <v>-0.51441752600206014</v>
      </c>
      <c r="N46">
        <v>15.815746247999252</v>
      </c>
      <c r="O46">
        <v>0</v>
      </c>
      <c r="P46" s="7">
        <v>15</v>
      </c>
      <c r="Q46" s="7">
        <v>0.79737089872290057</v>
      </c>
      <c r="R46" s="7">
        <v>-0.71759741595595183</v>
      </c>
      <c r="AA46" t="s">
        <v>201</v>
      </c>
      <c r="AB46">
        <v>0.30184066649707908</v>
      </c>
      <c r="AC46" t="s">
        <v>948</v>
      </c>
      <c r="AD46">
        <v>0.18487960073198015</v>
      </c>
    </row>
    <row r="47" spans="6:30" x14ac:dyDescent="0.25">
      <c r="F47" t="s">
        <v>2076</v>
      </c>
      <c r="G47">
        <v>0.53562905979033026</v>
      </c>
      <c r="H47">
        <v>0.29068777789897965</v>
      </c>
      <c r="I47">
        <v>1</v>
      </c>
      <c r="J47">
        <v>1</v>
      </c>
      <c r="K47">
        <v>0.65820896071718737</v>
      </c>
      <c r="L47">
        <v>7.8874926718355942E-2</v>
      </c>
      <c r="M47">
        <v>1.3188999756137816</v>
      </c>
      <c r="N47">
        <v>17.398818364800643</v>
      </c>
      <c r="O47">
        <v>0</v>
      </c>
      <c r="P47" s="7">
        <v>16</v>
      </c>
      <c r="Q47" s="7">
        <v>0.83347268377618089</v>
      </c>
      <c r="R47" s="7">
        <v>-0.7358906263751227</v>
      </c>
      <c r="AA47" t="s">
        <v>2078</v>
      </c>
      <c r="AB47">
        <v>3.030149689210071</v>
      </c>
      <c r="AC47" t="s">
        <v>93</v>
      </c>
      <c r="AD47">
        <v>-0.27583702250227382</v>
      </c>
    </row>
    <row r="48" spans="6:30" x14ac:dyDescent="0.25">
      <c r="F48" t="s">
        <v>201</v>
      </c>
      <c r="G48">
        <v>0.30184066649707908</v>
      </c>
      <c r="H48">
        <v>0.1602921340685631</v>
      </c>
      <c r="I48">
        <v>1</v>
      </c>
      <c r="J48">
        <v>1</v>
      </c>
      <c r="K48">
        <v>0.87340322445939711</v>
      </c>
      <c r="L48">
        <v>6.558467735822443E-2</v>
      </c>
      <c r="M48">
        <v>0.53596721426727345</v>
      </c>
      <c r="N48">
        <v>18.317108527922411</v>
      </c>
      <c r="O48">
        <v>0</v>
      </c>
      <c r="P48" s="7">
        <v>17</v>
      </c>
      <c r="Q48" s="7">
        <v>0.83791947618450124</v>
      </c>
      <c r="R48" s="7">
        <v>-0.31007564327307136</v>
      </c>
      <c r="AA48" t="s">
        <v>2081</v>
      </c>
      <c r="AB48">
        <v>0.26941146610711975</v>
      </c>
      <c r="AC48" t="s">
        <v>949</v>
      </c>
      <c r="AD48">
        <v>2.9086158018298649</v>
      </c>
    </row>
    <row r="49" spans="6:30" x14ac:dyDescent="0.25">
      <c r="F49" t="s">
        <v>2078</v>
      </c>
      <c r="G49">
        <v>3.030149689210071</v>
      </c>
      <c r="H49">
        <v>3.0293887277585033E-2</v>
      </c>
      <c r="I49">
        <v>1</v>
      </c>
      <c r="J49">
        <v>1</v>
      </c>
      <c r="K49">
        <v>0.74869644683247538</v>
      </c>
      <c r="L49">
        <v>7.3596176730810689E-2</v>
      </c>
      <c r="M49">
        <v>0.74222381078041966</v>
      </c>
      <c r="N49">
        <v>16.687778014166391</v>
      </c>
      <c r="O49">
        <v>0</v>
      </c>
      <c r="P49" s="7">
        <v>18</v>
      </c>
      <c r="Q49" s="7">
        <v>0.75801666260949041</v>
      </c>
      <c r="R49" s="7">
        <v>0.50933481739055386</v>
      </c>
      <c r="AA49" t="s">
        <v>2083</v>
      </c>
      <c r="AB49">
        <v>0.35200236594644585</v>
      </c>
      <c r="AC49" t="s">
        <v>2010</v>
      </c>
      <c r="AD49">
        <v>-0.10738059127829516</v>
      </c>
    </row>
    <row r="50" spans="6:30" x14ac:dyDescent="0.25">
      <c r="F50" t="s">
        <v>2081</v>
      </c>
      <c r="G50">
        <v>0.26941146610711975</v>
      </c>
      <c r="H50">
        <v>0.2405907573527046</v>
      </c>
      <c r="I50">
        <v>1</v>
      </c>
      <c r="J50">
        <v>1</v>
      </c>
      <c r="K50">
        <v>0.58267480377484948</v>
      </c>
      <c r="L50">
        <v>6.3071308626961364E-2</v>
      </c>
      <c r="M50">
        <v>7.0161958426277413E-2</v>
      </c>
      <c r="N50">
        <v>17.045905826272552</v>
      </c>
      <c r="O50">
        <v>0</v>
      </c>
      <c r="P50" s="7">
        <v>19</v>
      </c>
      <c r="Q50" s="7">
        <v>0.8658303462882867</v>
      </c>
      <c r="R50" s="7">
        <v>1.4087375359781529</v>
      </c>
      <c r="AA50" t="s">
        <v>1049</v>
      </c>
      <c r="AB50">
        <v>0.62696836365413466</v>
      </c>
      <c r="AC50" t="s">
        <v>951</v>
      </c>
      <c r="AD50">
        <v>9.7140573819929965E-2</v>
      </c>
    </row>
    <row r="51" spans="6:30" x14ac:dyDescent="0.25">
      <c r="F51" t="s">
        <v>2083</v>
      </c>
      <c r="G51">
        <v>0.35200236594644585</v>
      </c>
      <c r="H51">
        <v>-0.22926293360998021</v>
      </c>
      <c r="I51">
        <v>1</v>
      </c>
      <c r="J51">
        <v>1</v>
      </c>
      <c r="K51">
        <v>0.38613713101106234</v>
      </c>
      <c r="L51">
        <v>3.1367308202490528E-2</v>
      </c>
      <c r="M51">
        <v>0.52315727655361299</v>
      </c>
      <c r="N51">
        <v>18.612291777736225</v>
      </c>
      <c r="O51">
        <v>0</v>
      </c>
      <c r="P51" s="7">
        <v>20</v>
      </c>
      <c r="Q51" s="7">
        <v>0.78739298486089604</v>
      </c>
      <c r="R51" s="7">
        <v>-0.3414170630289281</v>
      </c>
      <c r="AA51" t="s">
        <v>2086</v>
      </c>
      <c r="AB51">
        <v>0.20349220967280737</v>
      </c>
      <c r="AC51" t="s">
        <v>2011</v>
      </c>
      <c r="AD51">
        <v>6.0188097574091881E-2</v>
      </c>
    </row>
    <row r="52" spans="6:30" x14ac:dyDescent="0.25">
      <c r="F52" t="s">
        <v>1049</v>
      </c>
      <c r="G52">
        <v>0.62696836365413466</v>
      </c>
      <c r="H52">
        <v>-0.14583446306707804</v>
      </c>
      <c r="I52">
        <v>1</v>
      </c>
      <c r="J52">
        <v>1</v>
      </c>
      <c r="K52">
        <v>0.34945709991364421</v>
      </c>
      <c r="L52">
        <v>8.1208735409411037E-2</v>
      </c>
      <c r="M52">
        <v>-0.31874375958169315</v>
      </c>
      <c r="N52">
        <v>17.828819528421036</v>
      </c>
      <c r="O52">
        <v>0</v>
      </c>
      <c r="P52" s="7">
        <v>21</v>
      </c>
      <c r="Q52" s="7">
        <v>0.76933103500301536</v>
      </c>
      <c r="R52" s="7">
        <v>-0.32936682933918493</v>
      </c>
      <c r="AA52" t="s">
        <v>2087</v>
      </c>
      <c r="AB52">
        <v>0.62522251868212786</v>
      </c>
      <c r="AC52" t="s">
        <v>952</v>
      </c>
      <c r="AD52">
        <v>-8.1718387204279305E-2</v>
      </c>
    </row>
    <row r="53" spans="6:30" x14ac:dyDescent="0.25">
      <c r="F53" t="s">
        <v>2086</v>
      </c>
      <c r="G53">
        <v>0.20349220967280737</v>
      </c>
      <c r="H53">
        <v>0.71954020365543325</v>
      </c>
      <c r="I53">
        <v>1</v>
      </c>
      <c r="J53">
        <v>1</v>
      </c>
      <c r="K53">
        <v>0.5549524748275575</v>
      </c>
      <c r="L53">
        <v>0.10210030022963258</v>
      </c>
      <c r="M53">
        <v>0.14023262653423949</v>
      </c>
      <c r="N53">
        <v>16.239906466247348</v>
      </c>
      <c r="O53">
        <v>0</v>
      </c>
      <c r="P53" s="7">
        <v>22</v>
      </c>
      <c r="Q53" s="7">
        <v>0.86228209579198534</v>
      </c>
      <c r="R53" s="7">
        <v>-0.28296588710259563</v>
      </c>
      <c r="AA53" t="s">
        <v>2088</v>
      </c>
      <c r="AB53">
        <v>-4.0982572058912571E-2</v>
      </c>
      <c r="AC53" t="s">
        <v>953</v>
      </c>
      <c r="AD53">
        <v>0.11200641023503578</v>
      </c>
    </row>
    <row r="54" spans="6:30" x14ac:dyDescent="0.25">
      <c r="F54" t="s">
        <v>2087</v>
      </c>
      <c r="G54">
        <v>0.62522251868212786</v>
      </c>
      <c r="H54">
        <v>0.55223040551458968</v>
      </c>
      <c r="I54">
        <v>1</v>
      </c>
      <c r="J54">
        <v>1</v>
      </c>
      <c r="K54">
        <v>0.73990120452008357</v>
      </c>
      <c r="L54">
        <v>4.9906441468134333E-2</v>
      </c>
      <c r="M54">
        <v>0.8059836284508276</v>
      </c>
      <c r="N54">
        <v>17.725776029338657</v>
      </c>
      <c r="O54">
        <v>0</v>
      </c>
      <c r="P54" s="7">
        <v>23</v>
      </c>
      <c r="Q54" s="7">
        <v>0.76115241524065713</v>
      </c>
      <c r="R54" s="7">
        <v>-0.39311754501003687</v>
      </c>
      <c r="AA54" t="s">
        <v>2092</v>
      </c>
      <c r="AB54">
        <v>0.36425360099880794</v>
      </c>
      <c r="AC54" t="s">
        <v>132</v>
      </c>
      <c r="AD54">
        <v>8.2073122688638658E-2</v>
      </c>
    </row>
    <row r="55" spans="6:30" x14ac:dyDescent="0.25">
      <c r="F55" t="s">
        <v>2088</v>
      </c>
      <c r="G55">
        <v>-4.0982572058912571E-2</v>
      </c>
      <c r="H55">
        <v>0.1383685570229013</v>
      </c>
      <c r="I55">
        <v>1</v>
      </c>
      <c r="J55">
        <v>1</v>
      </c>
      <c r="K55">
        <v>0.66567830571728503</v>
      </c>
      <c r="L55">
        <v>2.280013417167423E-2</v>
      </c>
      <c r="M55">
        <v>-5.6796446800124946E-2</v>
      </c>
      <c r="N55">
        <v>17.084253322318222</v>
      </c>
      <c r="O55">
        <v>0</v>
      </c>
      <c r="P55" s="7">
        <v>24</v>
      </c>
      <c r="Q55" s="7">
        <v>0.64389396172240221</v>
      </c>
      <c r="R55" s="7">
        <v>-0.57222384629698153</v>
      </c>
      <c r="AA55" t="s">
        <v>2093</v>
      </c>
      <c r="AB55">
        <v>0.16590832883213671</v>
      </c>
      <c r="AC55" t="s">
        <v>369</v>
      </c>
      <c r="AD55">
        <v>0.3168187028948421</v>
      </c>
    </row>
    <row r="56" spans="6:30" x14ac:dyDescent="0.25">
      <c r="F56" t="s">
        <v>2092</v>
      </c>
      <c r="G56">
        <v>0.36425360099880794</v>
      </c>
      <c r="H56">
        <v>-0.16507336049461652</v>
      </c>
      <c r="I56">
        <v>1</v>
      </c>
      <c r="J56">
        <v>1</v>
      </c>
      <c r="K56">
        <v>0.49083120164788624</v>
      </c>
      <c r="L56">
        <v>8.1343226213566419E-2</v>
      </c>
      <c r="M56">
        <v>-0.39423319297837012</v>
      </c>
      <c r="N56">
        <v>17.194407288941139</v>
      </c>
      <c r="O56">
        <v>0</v>
      </c>
      <c r="P56" s="7">
        <v>25</v>
      </c>
      <c r="Q56" s="7">
        <v>0.73086791933312867</v>
      </c>
      <c r="R56" s="7">
        <v>-0.51176664215564704</v>
      </c>
      <c r="AA56" t="s">
        <v>1058</v>
      </c>
      <c r="AB56">
        <v>-4.470985047869783E-3</v>
      </c>
      <c r="AC56" t="s">
        <v>358</v>
      </c>
      <c r="AD56">
        <v>0.11379892641183439</v>
      </c>
    </row>
    <row r="57" spans="6:30" x14ac:dyDescent="0.25">
      <c r="F57" t="s">
        <v>2093</v>
      </c>
      <c r="G57">
        <v>0.16590832883213671</v>
      </c>
      <c r="H57">
        <v>-3.9111532847459281E-2</v>
      </c>
      <c r="I57">
        <v>1</v>
      </c>
      <c r="J57">
        <v>1</v>
      </c>
      <c r="K57">
        <v>0.46335983589970103</v>
      </c>
      <c r="L57">
        <v>8.1473551748771508E-2</v>
      </c>
      <c r="M57">
        <v>-0.37807018099516798</v>
      </c>
      <c r="N57">
        <v>17.853185384836738</v>
      </c>
      <c r="O57">
        <v>0</v>
      </c>
      <c r="P57" s="7">
        <v>26</v>
      </c>
      <c r="Q57" s="7">
        <v>0.81812330971898528</v>
      </c>
      <c r="R57" s="7">
        <v>-0.65367666731900376</v>
      </c>
      <c r="AA57" t="s">
        <v>2094</v>
      </c>
      <c r="AB57">
        <v>0.79323636948390186</v>
      </c>
      <c r="AC57" t="s">
        <v>954</v>
      </c>
      <c r="AD57">
        <v>1.1080177240346987</v>
      </c>
    </row>
    <row r="58" spans="6:30" x14ac:dyDescent="0.25">
      <c r="F58" t="s">
        <v>1058</v>
      </c>
      <c r="G58">
        <v>-4.470985047869783E-3</v>
      </c>
      <c r="H58">
        <v>0.18598687599961103</v>
      </c>
      <c r="I58">
        <v>1</v>
      </c>
      <c r="J58">
        <v>1</v>
      </c>
      <c r="K58">
        <v>1.0703611742806725</v>
      </c>
      <c r="L58">
        <v>4.5821101135188669E-2</v>
      </c>
      <c r="M58">
        <v>-0.47307376986231564</v>
      </c>
      <c r="N58">
        <v>15.783740916005831</v>
      </c>
      <c r="O58">
        <v>0</v>
      </c>
      <c r="P58" s="7">
        <v>27</v>
      </c>
      <c r="Q58" s="7">
        <v>0.52092508474891375</v>
      </c>
      <c r="R58" s="7">
        <v>0.53686699389584858</v>
      </c>
      <c r="AA58" t="s">
        <v>1059</v>
      </c>
      <c r="AB58">
        <v>0.3557941958399069</v>
      </c>
      <c r="AC58" t="s">
        <v>955</v>
      </c>
      <c r="AD58">
        <v>1.7420661612440016</v>
      </c>
    </row>
    <row r="59" spans="6:30" x14ac:dyDescent="0.25">
      <c r="F59" t="s">
        <v>2094</v>
      </c>
      <c r="G59">
        <v>0.79323636948390186</v>
      </c>
      <c r="H59">
        <v>0.55527022732665698</v>
      </c>
      <c r="I59">
        <v>1</v>
      </c>
      <c r="J59">
        <v>1</v>
      </c>
      <c r="K59">
        <v>0.42729540423691947</v>
      </c>
      <c r="L59">
        <v>3.7333678380280337E-2</v>
      </c>
      <c r="M59">
        <v>0.92181898594879152</v>
      </c>
      <c r="N59">
        <v>18.403034393502164</v>
      </c>
      <c r="O59">
        <v>0</v>
      </c>
      <c r="P59" s="7">
        <v>28</v>
      </c>
      <c r="Q59" s="7">
        <v>0.70887491556072479</v>
      </c>
      <c r="R59" s="7">
        <v>3.2137563114284395E-2</v>
      </c>
      <c r="AA59" t="s">
        <v>1060</v>
      </c>
      <c r="AB59">
        <v>-1.558004832713638E-2</v>
      </c>
      <c r="AC59" t="s">
        <v>2012</v>
      </c>
      <c r="AD59">
        <v>5.06015419923453</v>
      </c>
    </row>
    <row r="60" spans="6:30" x14ac:dyDescent="0.25">
      <c r="F60" t="s">
        <v>1059</v>
      </c>
      <c r="G60">
        <v>0.3557941958399069</v>
      </c>
      <c r="H60">
        <v>-0.11439749534600677</v>
      </c>
      <c r="I60">
        <v>1</v>
      </c>
      <c r="J60">
        <v>1</v>
      </c>
      <c r="K60">
        <v>1.2776925175889497</v>
      </c>
      <c r="L60">
        <v>5.428045716368033E-2</v>
      </c>
      <c r="M60">
        <v>0.22147919586076104</v>
      </c>
      <c r="N60">
        <v>16.050168514348467</v>
      </c>
      <c r="O60">
        <v>0</v>
      </c>
      <c r="P60" s="7">
        <v>29</v>
      </c>
      <c r="Q60" s="7">
        <v>0.79172514229046143</v>
      </c>
      <c r="R60" s="7">
        <v>5.0877732586387765</v>
      </c>
      <c r="AA60" t="s">
        <v>1063</v>
      </c>
      <c r="AB60">
        <v>0.92753857584397348</v>
      </c>
      <c r="AC60" t="s">
        <v>2013</v>
      </c>
      <c r="AD60">
        <v>0.10524426551508177</v>
      </c>
    </row>
    <row r="61" spans="6:30" x14ac:dyDescent="0.25">
      <c r="F61" t="s">
        <v>1060</v>
      </c>
      <c r="G61">
        <v>-1.558004832713638E-2</v>
      </c>
      <c r="H61">
        <v>0.23592683649910012</v>
      </c>
      <c r="I61">
        <v>1</v>
      </c>
      <c r="J61">
        <v>1</v>
      </c>
      <c r="K61">
        <v>0.61341746151977661</v>
      </c>
      <c r="L61">
        <v>7.7959094572348689E-2</v>
      </c>
      <c r="M61">
        <v>4.5905272564519671E-2</v>
      </c>
      <c r="N61">
        <v>16.244760106631606</v>
      </c>
      <c r="O61">
        <v>0</v>
      </c>
      <c r="P61" s="7">
        <v>30</v>
      </c>
      <c r="Q61" s="7">
        <v>0.59557586465663959</v>
      </c>
      <c r="R61" s="7">
        <v>-1.2756694954896481</v>
      </c>
      <c r="AA61" t="s">
        <v>1065</v>
      </c>
      <c r="AB61">
        <v>-0.15227063188587625</v>
      </c>
      <c r="AC61" t="s">
        <v>702</v>
      </c>
      <c r="AD61">
        <v>-1.1813054749308927E-2</v>
      </c>
    </row>
    <row r="62" spans="6:30" x14ac:dyDescent="0.25">
      <c r="F62" t="s">
        <v>1063</v>
      </c>
      <c r="G62">
        <v>0.92753857584397348</v>
      </c>
      <c r="H62">
        <v>-0.22160243501746996</v>
      </c>
      <c r="I62">
        <v>1</v>
      </c>
      <c r="J62">
        <v>1</v>
      </c>
      <c r="K62">
        <v>0.35630605679398369</v>
      </c>
      <c r="L62">
        <v>5.4753671942894398E-2</v>
      </c>
      <c r="M62">
        <v>-0.20109674921161086</v>
      </c>
      <c r="N62">
        <v>17.006153429687416</v>
      </c>
      <c r="O62">
        <v>0</v>
      </c>
      <c r="P62" s="7">
        <v>31</v>
      </c>
      <c r="Q62" s="7">
        <v>0.75431422687056349</v>
      </c>
      <c r="R62" s="7">
        <v>-0.78170572898059787</v>
      </c>
      <c r="AA62" t="s">
        <v>2102</v>
      </c>
      <c r="AB62">
        <v>1.3371263537330598</v>
      </c>
      <c r="AC62" t="s">
        <v>957</v>
      </c>
      <c r="AD62">
        <v>-2.3745500591541846E-3</v>
      </c>
    </row>
    <row r="63" spans="6:30" x14ac:dyDescent="0.25">
      <c r="F63" t="s">
        <v>1065</v>
      </c>
      <c r="G63">
        <v>-0.15227063188587625</v>
      </c>
      <c r="H63">
        <v>0.31359956834365488</v>
      </c>
      <c r="I63">
        <v>1</v>
      </c>
      <c r="J63">
        <v>1</v>
      </c>
      <c r="K63">
        <v>0.39683663757102033</v>
      </c>
      <c r="L63">
        <v>7.5199088114946924E-2</v>
      </c>
      <c r="M63">
        <v>-3.0939521963456888E-2</v>
      </c>
      <c r="N63">
        <v>17.425121096535669</v>
      </c>
      <c r="O63">
        <v>0</v>
      </c>
      <c r="P63" s="7">
        <v>32</v>
      </c>
      <c r="Q63" s="7">
        <v>0.84993287033486442</v>
      </c>
      <c r="R63" s="7">
        <v>23.763153528090644</v>
      </c>
      <c r="AA63" t="s">
        <v>1077</v>
      </c>
      <c r="AB63">
        <v>3.7956824019955392E-2</v>
      </c>
      <c r="AC63" t="s">
        <v>561</v>
      </c>
      <c r="AD63">
        <v>-0.44839314928541268</v>
      </c>
    </row>
    <row r="64" spans="6:30" x14ac:dyDescent="0.25">
      <c r="F64" t="s">
        <v>2102</v>
      </c>
      <c r="G64">
        <v>1.3371263537330598</v>
      </c>
      <c r="H64">
        <v>0.2006449472218349</v>
      </c>
      <c r="I64">
        <v>1</v>
      </c>
      <c r="J64">
        <v>1</v>
      </c>
      <c r="K64">
        <v>0.29357262404996726</v>
      </c>
      <c r="L64">
        <v>7.7813981659892242E-2</v>
      </c>
      <c r="M64">
        <v>0.25083157416792096</v>
      </c>
      <c r="N64">
        <v>16.944702072967235</v>
      </c>
      <c r="O64">
        <v>0</v>
      </c>
      <c r="P64" s="7">
        <v>33</v>
      </c>
      <c r="Q64" s="7">
        <v>0.7982085249022699</v>
      </c>
      <c r="R64" s="7">
        <v>-0.14938146065917757</v>
      </c>
      <c r="AA64" t="s">
        <v>1078</v>
      </c>
      <c r="AB64">
        <v>0.18871954839449051</v>
      </c>
      <c r="AC64" t="s">
        <v>960</v>
      </c>
      <c r="AD64">
        <v>-8.3958766294474241E-2</v>
      </c>
    </row>
    <row r="65" spans="6:30" x14ac:dyDescent="0.25">
      <c r="F65" t="s">
        <v>1077</v>
      </c>
      <c r="G65">
        <v>3.7956824019955392E-2</v>
      </c>
      <c r="H65">
        <v>0.17793168614482427</v>
      </c>
      <c r="I65">
        <v>1</v>
      </c>
      <c r="J65">
        <v>1</v>
      </c>
      <c r="K65">
        <v>2.7284036700445373</v>
      </c>
      <c r="L65">
        <v>5.8329605874603091E-2</v>
      </c>
      <c r="M65">
        <v>-0.14119751550245035</v>
      </c>
      <c r="N65">
        <v>16.206573930681273</v>
      </c>
      <c r="O65">
        <v>0</v>
      </c>
      <c r="P65" s="7">
        <v>34</v>
      </c>
      <c r="Q65" s="7">
        <v>0.42491756454120855</v>
      </c>
      <c r="R65" s="7">
        <v>-0.99707553346358879</v>
      </c>
      <c r="AA65" t="s">
        <v>1079</v>
      </c>
      <c r="AB65">
        <v>0.19624792687995066</v>
      </c>
      <c r="AC65" t="s">
        <v>961</v>
      </c>
      <c r="AD65">
        <v>-1.4656788646495743E-2</v>
      </c>
    </row>
    <row r="66" spans="6:30" x14ac:dyDescent="0.25">
      <c r="F66" t="s">
        <v>1078</v>
      </c>
      <c r="G66">
        <v>0.18871954839449051</v>
      </c>
      <c r="H66">
        <v>0.66828330689741233</v>
      </c>
      <c r="I66">
        <v>1</v>
      </c>
      <c r="J66">
        <v>1</v>
      </c>
      <c r="K66">
        <v>1.0476885169351797</v>
      </c>
      <c r="L66">
        <v>6.6150265011764686E-2</v>
      </c>
      <c r="M66">
        <v>4.6542041918195096E-2</v>
      </c>
      <c r="N66">
        <v>16.020248794894545</v>
      </c>
      <c r="O66">
        <v>0</v>
      </c>
      <c r="P66" s="7">
        <v>35</v>
      </c>
      <c r="Q66" s="7">
        <v>0.41012415818155123</v>
      </c>
      <c r="R66" s="7">
        <v>0.75891304078973698</v>
      </c>
      <c r="AA66" t="s">
        <v>2104</v>
      </c>
      <c r="AB66">
        <v>2.6963902068857353</v>
      </c>
      <c r="AC66" t="s">
        <v>43</v>
      </c>
      <c r="AD66">
        <v>-0.13390248990415898</v>
      </c>
    </row>
    <row r="67" spans="6:30" x14ac:dyDescent="0.25">
      <c r="F67" t="s">
        <v>1079</v>
      </c>
      <c r="G67">
        <v>0.19624792687995066</v>
      </c>
      <c r="H67">
        <v>0.22752313089623546</v>
      </c>
      <c r="I67">
        <v>1</v>
      </c>
      <c r="J67">
        <v>1</v>
      </c>
      <c r="K67">
        <v>1.2624823967959562</v>
      </c>
      <c r="L67">
        <v>5.7626060786618256E-2</v>
      </c>
      <c r="M67">
        <v>5.6891324237827945E-2</v>
      </c>
      <c r="N67">
        <v>16.89878455054135</v>
      </c>
      <c r="O67">
        <v>0</v>
      </c>
      <c r="P67" s="7">
        <v>36</v>
      </c>
      <c r="Q67" s="7">
        <v>0.8015355839422903</v>
      </c>
      <c r="R67" s="7">
        <v>-0.69973062159549226</v>
      </c>
      <c r="AA67" t="s">
        <v>2105</v>
      </c>
      <c r="AB67">
        <v>0.59380271263065731</v>
      </c>
      <c r="AC67" t="s">
        <v>576</v>
      </c>
      <c r="AD67">
        <v>0.17540639350379408</v>
      </c>
    </row>
    <row r="68" spans="6:30" x14ac:dyDescent="0.25">
      <c r="F68" t="s">
        <v>2104</v>
      </c>
      <c r="G68">
        <v>2.6963902068857353</v>
      </c>
      <c r="H68">
        <v>-7.6019827202980977E-2</v>
      </c>
      <c r="I68">
        <v>1</v>
      </c>
      <c r="J68">
        <v>1</v>
      </c>
      <c r="K68">
        <v>0.61593511771672316</v>
      </c>
      <c r="L68">
        <v>4.8968561610908769E-2</v>
      </c>
      <c r="M68">
        <v>3.8058599341976249</v>
      </c>
      <c r="N68">
        <v>16.066843269104591</v>
      </c>
      <c r="O68">
        <v>0</v>
      </c>
      <c r="P68" s="7">
        <v>37</v>
      </c>
      <c r="Q68" s="7">
        <v>0.70157131342879642</v>
      </c>
      <c r="R68" s="7">
        <v>-0.5874736167192528</v>
      </c>
      <c r="AA68" t="s">
        <v>2108</v>
      </c>
      <c r="AB68">
        <v>0.37361909563733486</v>
      </c>
      <c r="AC68" t="s">
        <v>429</v>
      </c>
      <c r="AD68">
        <v>6.1309481653818609E-2</v>
      </c>
    </row>
    <row r="69" spans="6:30" x14ac:dyDescent="0.25">
      <c r="F69" t="s">
        <v>2105</v>
      </c>
      <c r="G69">
        <v>0.59380271263065731</v>
      </c>
      <c r="H69">
        <v>-6.5033207097588017E-2</v>
      </c>
      <c r="I69">
        <v>1</v>
      </c>
      <c r="J69">
        <v>1</v>
      </c>
      <c r="K69">
        <v>0.92760962173345762</v>
      </c>
      <c r="L69">
        <v>0.10763717036998854</v>
      </c>
      <c r="M69">
        <v>-0.25648591452442299</v>
      </c>
      <c r="N69">
        <v>16.474064510812109</v>
      </c>
      <c r="O69">
        <v>0</v>
      </c>
      <c r="P69" s="7">
        <v>38</v>
      </c>
      <c r="Q69" s="7">
        <v>0.78078819258550602</v>
      </c>
      <c r="R69" s="7">
        <v>-0.70283182092311192</v>
      </c>
      <c r="AA69" t="s">
        <v>2109</v>
      </c>
      <c r="AB69">
        <v>-3.778234574956608E-3</v>
      </c>
      <c r="AC69" t="s">
        <v>774</v>
      </c>
      <c r="AD69">
        <v>-3.1076602411778495E-2</v>
      </c>
    </row>
    <row r="70" spans="6:30" x14ac:dyDescent="0.25">
      <c r="F70" t="s">
        <v>2108</v>
      </c>
      <c r="G70">
        <v>0.37361909563733486</v>
      </c>
      <c r="H70">
        <v>-0.15912795216290038</v>
      </c>
      <c r="I70">
        <v>1</v>
      </c>
      <c r="J70">
        <v>1</v>
      </c>
      <c r="K70">
        <v>0.52521602263207978</v>
      </c>
      <c r="L70">
        <v>4.7139673914206641E-2</v>
      </c>
      <c r="M70">
        <v>2.7193829020986434E-2</v>
      </c>
      <c r="N70">
        <v>17.73734437355624</v>
      </c>
      <c r="O70">
        <v>0</v>
      </c>
      <c r="P70" s="7">
        <v>39</v>
      </c>
      <c r="Q70" s="7">
        <v>0.92815298307914051</v>
      </c>
      <c r="R70" s="7">
        <v>-0.48701563953986776</v>
      </c>
      <c r="AA70" t="s">
        <v>811</v>
      </c>
      <c r="AB70">
        <v>2.9917658785798409</v>
      </c>
      <c r="AC70" t="s">
        <v>86</v>
      </c>
      <c r="AD70">
        <v>-0.26291352735644508</v>
      </c>
    </row>
    <row r="71" spans="6:30" x14ac:dyDescent="0.25">
      <c r="F71" t="s">
        <v>2109</v>
      </c>
      <c r="G71">
        <v>-3.778234574956608E-3</v>
      </c>
      <c r="H71">
        <v>0.34147453025765157</v>
      </c>
      <c r="I71">
        <v>1</v>
      </c>
      <c r="J71">
        <v>1</v>
      </c>
      <c r="K71">
        <v>9.5984618536693418</v>
      </c>
      <c r="L71">
        <v>3.289372272808655E-2</v>
      </c>
      <c r="M71">
        <v>0.19010115587812851</v>
      </c>
      <c r="N71">
        <v>15.834565581654553</v>
      </c>
      <c r="O71">
        <v>0</v>
      </c>
      <c r="P71" s="7">
        <v>40</v>
      </c>
      <c r="Q71" s="7">
        <v>0.74442296120431806</v>
      </c>
      <c r="R71" s="7">
        <v>-7.6206201617578517E-2</v>
      </c>
      <c r="AA71" t="s">
        <v>2113</v>
      </c>
      <c r="AB71">
        <v>-4.4925621170680836E-2</v>
      </c>
      <c r="AC71" t="s">
        <v>617</v>
      </c>
      <c r="AD71">
        <v>-0.10507071702447356</v>
      </c>
    </row>
    <row r="72" spans="6:30" x14ac:dyDescent="0.25">
      <c r="F72" t="s">
        <v>811</v>
      </c>
      <c r="G72">
        <v>2.9917658785798409</v>
      </c>
      <c r="H72">
        <v>0.37939015943823717</v>
      </c>
      <c r="I72">
        <v>1</v>
      </c>
      <c r="J72">
        <v>1</v>
      </c>
      <c r="K72">
        <v>1.0869714046783867</v>
      </c>
      <c r="L72">
        <v>0.25034501364281675</v>
      </c>
      <c r="M72">
        <v>-0.7752969209023034</v>
      </c>
      <c r="N72">
        <v>15.373595289960955</v>
      </c>
      <c r="O72">
        <v>0</v>
      </c>
      <c r="P72" s="7">
        <v>41</v>
      </c>
      <c r="Q72" s="7">
        <v>0.77269337031132146</v>
      </c>
      <c r="R72" s="7">
        <v>-0.88453892144546731</v>
      </c>
      <c r="AA72" t="s">
        <v>877</v>
      </c>
      <c r="AB72">
        <v>0.73591240507117905</v>
      </c>
      <c r="AC72" t="s">
        <v>962</v>
      </c>
      <c r="AD72">
        <v>0.82409241532452682</v>
      </c>
    </row>
    <row r="73" spans="6:30" x14ac:dyDescent="0.25">
      <c r="F73" t="s">
        <v>2113</v>
      </c>
      <c r="G73">
        <v>-4.4925621170680836E-2</v>
      </c>
      <c r="H73">
        <v>1.2394968331716234</v>
      </c>
      <c r="I73">
        <v>1</v>
      </c>
      <c r="J73">
        <v>1</v>
      </c>
      <c r="K73">
        <v>0.34218747240206965</v>
      </c>
      <c r="L73">
        <v>0.21774977948285593</v>
      </c>
      <c r="M73">
        <v>1.875741261063119</v>
      </c>
      <c r="N73">
        <v>16.546093680381958</v>
      </c>
      <c r="O73">
        <v>0</v>
      </c>
      <c r="P73" s="7">
        <v>42</v>
      </c>
      <c r="Q73" s="7">
        <v>0.54990076500244267</v>
      </c>
      <c r="R73" s="7">
        <v>1.0387796616160432</v>
      </c>
      <c r="AA73" t="s">
        <v>1104</v>
      </c>
      <c r="AB73">
        <v>0.3359543274611454</v>
      </c>
      <c r="AC73" t="s">
        <v>374</v>
      </c>
      <c r="AD73">
        <v>1.6681438443021678E-2</v>
      </c>
    </row>
    <row r="74" spans="6:30" x14ac:dyDescent="0.25">
      <c r="F74" t="s">
        <v>877</v>
      </c>
      <c r="G74">
        <v>0.73591240507117905</v>
      </c>
      <c r="H74">
        <v>0.53270459673591164</v>
      </c>
      <c r="I74">
        <v>1</v>
      </c>
      <c r="J74">
        <v>1</v>
      </c>
      <c r="K74">
        <v>0.42750649093673648</v>
      </c>
      <c r="L74">
        <v>0.16401530372319087</v>
      </c>
      <c r="M74">
        <v>-0.42164654795230816</v>
      </c>
      <c r="N74">
        <v>16.12786387699499</v>
      </c>
      <c r="O74">
        <v>0</v>
      </c>
      <c r="P74" s="7">
        <v>43</v>
      </c>
      <c r="Q74" s="7">
        <v>0.77868619178462917</v>
      </c>
      <c r="R74" s="7">
        <v>1.090299836412592</v>
      </c>
      <c r="AA74" t="s">
        <v>2122</v>
      </c>
      <c r="AB74">
        <v>-0.13299334002781796</v>
      </c>
      <c r="AC74" t="s">
        <v>2014</v>
      </c>
      <c r="AD74">
        <v>0.14214958267719763</v>
      </c>
    </row>
    <row r="75" spans="6:30" x14ac:dyDescent="0.25">
      <c r="F75" t="s">
        <v>1104</v>
      </c>
      <c r="G75">
        <v>0.3359543274611454</v>
      </c>
      <c r="H75">
        <v>-0.34579207574790854</v>
      </c>
      <c r="I75">
        <v>1</v>
      </c>
      <c r="J75">
        <v>1</v>
      </c>
      <c r="K75">
        <v>0.48336497449622517</v>
      </c>
      <c r="L75">
        <v>3.688354863440757E-2</v>
      </c>
      <c r="M75">
        <v>0.29018393359285982</v>
      </c>
      <c r="N75">
        <v>17.335904176063078</v>
      </c>
      <c r="O75">
        <v>0</v>
      </c>
      <c r="P75" s="7">
        <v>44</v>
      </c>
      <c r="Q75" s="7">
        <v>0.75176324465422617</v>
      </c>
      <c r="R75" s="7">
        <v>-0.21613418486389591</v>
      </c>
      <c r="AA75" t="s">
        <v>1115</v>
      </c>
      <c r="AB75">
        <v>0.34421889854630605</v>
      </c>
      <c r="AC75" t="s">
        <v>963</v>
      </c>
      <c r="AD75">
        <v>0.24782052971643942</v>
      </c>
    </row>
    <row r="76" spans="6:30" x14ac:dyDescent="0.25">
      <c r="F76" t="s">
        <v>2122</v>
      </c>
      <c r="G76">
        <v>-0.13299334002781796</v>
      </c>
      <c r="H76">
        <v>0.15275672608999075</v>
      </c>
      <c r="I76">
        <v>1</v>
      </c>
      <c r="J76">
        <v>1</v>
      </c>
      <c r="K76">
        <v>1.1835656741072558</v>
      </c>
      <c r="L76">
        <v>8.9681657989426691E-2</v>
      </c>
      <c r="M76">
        <v>-0.24415266634422952</v>
      </c>
      <c r="N76">
        <v>16.83846011056794</v>
      </c>
      <c r="O76">
        <v>0</v>
      </c>
      <c r="P76" s="7">
        <v>45</v>
      </c>
      <c r="Q76" s="7">
        <v>0.693404253512657</v>
      </c>
      <c r="R76" s="7">
        <v>-0.39156358701557792</v>
      </c>
      <c r="AA76" t="s">
        <v>714</v>
      </c>
      <c r="AB76">
        <v>0.12029125010434137</v>
      </c>
      <c r="AC76" t="s">
        <v>964</v>
      </c>
      <c r="AD76">
        <v>7.7302332526855505E-2</v>
      </c>
    </row>
    <row r="77" spans="6:30" x14ac:dyDescent="0.25">
      <c r="F77" t="s">
        <v>1115</v>
      </c>
      <c r="G77">
        <v>0.34421889854630605</v>
      </c>
      <c r="H77">
        <v>5.0925226534003519E-2</v>
      </c>
      <c r="I77">
        <v>1</v>
      </c>
      <c r="J77">
        <v>1</v>
      </c>
      <c r="K77">
        <v>0.58019532969208354</v>
      </c>
      <c r="L77">
        <v>5.5075024289990622E-2</v>
      </c>
      <c r="M77">
        <v>0.58669555870773316</v>
      </c>
      <c r="N77">
        <v>19.231797954315002</v>
      </c>
      <c r="O77">
        <v>0</v>
      </c>
      <c r="P77" s="7">
        <v>46</v>
      </c>
      <c r="Q77" s="7">
        <v>0.80691851220202571</v>
      </c>
      <c r="R77" s="7">
        <v>2.2232311770080453</v>
      </c>
      <c r="AA77" t="s">
        <v>1118</v>
      </c>
      <c r="AB77">
        <v>0.37795927740975571</v>
      </c>
      <c r="AC77" t="s">
        <v>965</v>
      </c>
      <c r="AD77">
        <v>0.48059927249937728</v>
      </c>
    </row>
    <row r="78" spans="6:30" x14ac:dyDescent="0.25">
      <c r="F78" t="s">
        <v>714</v>
      </c>
      <c r="G78">
        <v>0.12029125010434137</v>
      </c>
      <c r="H78">
        <v>0.44805059471039305</v>
      </c>
      <c r="I78">
        <v>1</v>
      </c>
      <c r="J78">
        <v>1</v>
      </c>
      <c r="K78">
        <v>1.0612883969249416</v>
      </c>
      <c r="L78">
        <v>7.5754268976285524E-2</v>
      </c>
      <c r="M78">
        <v>2.1497419738819645</v>
      </c>
      <c r="N78">
        <v>16.319916898442344</v>
      </c>
      <c r="O78">
        <v>0</v>
      </c>
      <c r="P78" s="7">
        <v>47</v>
      </c>
      <c r="Q78" s="7">
        <v>0.74972258645974565</v>
      </c>
      <c r="R78" s="7">
        <v>-0.48031112035262591</v>
      </c>
      <c r="AA78" t="s">
        <v>2126</v>
      </c>
      <c r="AB78">
        <v>2.0967277491110345</v>
      </c>
      <c r="AC78" t="s">
        <v>2015</v>
      </c>
      <c r="AD78">
        <v>0.67262324185549049</v>
      </c>
    </row>
    <row r="79" spans="6:30" x14ac:dyDescent="0.25">
      <c r="F79" t="s">
        <v>1118</v>
      </c>
      <c r="G79">
        <v>0.37795927740975571</v>
      </c>
      <c r="H79">
        <v>0.81819990318940516</v>
      </c>
      <c r="I79">
        <v>1</v>
      </c>
      <c r="J79">
        <v>1</v>
      </c>
      <c r="K79">
        <v>0.59808538558294033</v>
      </c>
      <c r="L79">
        <v>0.4334921889772641</v>
      </c>
      <c r="M79">
        <v>-0.7083255576094839</v>
      </c>
      <c r="N79">
        <v>17.413996357798627</v>
      </c>
      <c r="O79">
        <v>0</v>
      </c>
      <c r="P79" s="7">
        <v>48</v>
      </c>
      <c r="Q79" s="7">
        <v>0.67190860672909825</v>
      </c>
      <c r="R79" s="7">
        <v>-0.3199062407826524</v>
      </c>
      <c r="AA79" t="s">
        <v>1121</v>
      </c>
      <c r="AB79">
        <v>1.7173686917956972</v>
      </c>
      <c r="AC79" t="s">
        <v>2016</v>
      </c>
      <c r="AD79">
        <v>0.74214646002308582</v>
      </c>
    </row>
    <row r="80" spans="6:30" x14ac:dyDescent="0.25">
      <c r="F80" t="s">
        <v>2126</v>
      </c>
      <c r="G80">
        <v>2.0967277491110345</v>
      </c>
      <c r="H80">
        <v>0.46685160354130117</v>
      </c>
      <c r="I80">
        <v>1</v>
      </c>
      <c r="J80">
        <v>1</v>
      </c>
      <c r="K80">
        <v>0.6025065281140175</v>
      </c>
      <c r="L80">
        <v>5.2239707890251154E-2</v>
      </c>
      <c r="M80">
        <v>4.1295550422915479</v>
      </c>
      <c r="N80">
        <v>16.573342218540102</v>
      </c>
      <c r="O80">
        <v>0</v>
      </c>
      <c r="P80" s="7">
        <v>49</v>
      </c>
      <c r="Q80" s="7">
        <v>0.73999411804686699</v>
      </c>
      <c r="R80" s="7">
        <v>-0.11302575439273232</v>
      </c>
      <c r="AA80" t="s">
        <v>1124</v>
      </c>
      <c r="AB80">
        <v>1.4970264357979999</v>
      </c>
      <c r="AC80" t="s">
        <v>94</v>
      </c>
      <c r="AD80">
        <v>6.9986354866058515E-3</v>
      </c>
    </row>
    <row r="81" spans="6:30" x14ac:dyDescent="0.25">
      <c r="F81" t="s">
        <v>1121</v>
      </c>
      <c r="G81">
        <v>1.7173686917956972</v>
      </c>
      <c r="H81">
        <v>0.18744046816468424</v>
      </c>
      <c r="I81">
        <v>1</v>
      </c>
      <c r="J81">
        <v>1</v>
      </c>
      <c r="K81">
        <v>1.2388546672115566</v>
      </c>
      <c r="L81">
        <v>7.0570443208334874E-2</v>
      </c>
      <c r="M81">
        <v>0.71173053788162799</v>
      </c>
      <c r="N81">
        <v>17.957205051443779</v>
      </c>
      <c r="O81">
        <v>0</v>
      </c>
      <c r="P81" s="7">
        <v>50</v>
      </c>
      <c r="Q81" s="7">
        <v>0.78844565146715961</v>
      </c>
      <c r="R81" s="7">
        <v>-0.58495344179435227</v>
      </c>
      <c r="AA81" t="s">
        <v>528</v>
      </c>
      <c r="AB81">
        <v>8.6469229664332375E-2</v>
      </c>
      <c r="AC81" t="s">
        <v>966</v>
      </c>
      <c r="AD81">
        <v>0.11612402086539195</v>
      </c>
    </row>
    <row r="82" spans="6:30" x14ac:dyDescent="0.25">
      <c r="F82" t="s">
        <v>1124</v>
      </c>
      <c r="G82">
        <v>1.4970264357979999</v>
      </c>
      <c r="H82">
        <v>-9.9734263451204883E-2</v>
      </c>
      <c r="I82">
        <v>1</v>
      </c>
      <c r="J82">
        <v>1</v>
      </c>
      <c r="K82">
        <v>0.59074490166588312</v>
      </c>
      <c r="L82">
        <v>9.5798534351315787E-2</v>
      </c>
      <c r="M82">
        <v>0.32414060571349868</v>
      </c>
      <c r="N82">
        <v>17.187675744988244</v>
      </c>
      <c r="O82">
        <v>0</v>
      </c>
      <c r="P82" s="7">
        <v>51</v>
      </c>
      <c r="Q82" s="7">
        <v>0.68467269775461204</v>
      </c>
      <c r="R82" s="7">
        <v>-5.9450179072484177E-2</v>
      </c>
      <c r="AA82" t="s">
        <v>2134</v>
      </c>
      <c r="AB82">
        <v>-0.64721219000688401</v>
      </c>
      <c r="AC82" t="s">
        <v>872</v>
      </c>
      <c r="AD82">
        <v>2.1429276324447808</v>
      </c>
    </row>
    <row r="83" spans="6:30" x14ac:dyDescent="0.25">
      <c r="F83" t="s">
        <v>528</v>
      </c>
      <c r="G83">
        <v>8.6469229664332375E-2</v>
      </c>
      <c r="H83">
        <v>0.4288510606388426</v>
      </c>
      <c r="I83">
        <v>1</v>
      </c>
      <c r="J83">
        <v>1</v>
      </c>
      <c r="K83">
        <v>0.66085008885313445</v>
      </c>
      <c r="L83">
        <v>0.12419902170670161</v>
      </c>
      <c r="M83">
        <v>0.722883741524043</v>
      </c>
      <c r="N83">
        <v>17.172321710128109</v>
      </c>
      <c r="O83">
        <v>0</v>
      </c>
      <c r="P83" s="7">
        <v>52</v>
      </c>
      <c r="Q83" s="7">
        <v>0.72523014745367043</v>
      </c>
      <c r="R83" s="7">
        <v>-0.76621271951258296</v>
      </c>
      <c r="AA83" t="s">
        <v>2142</v>
      </c>
      <c r="AB83">
        <v>0.15452571012878982</v>
      </c>
      <c r="AC83" t="s">
        <v>315</v>
      </c>
      <c r="AD83">
        <v>1.3581438284099245</v>
      </c>
    </row>
    <row r="84" spans="6:30" x14ac:dyDescent="0.25">
      <c r="F84" t="s">
        <v>2134</v>
      </c>
      <c r="G84">
        <v>-0.64721219000688401</v>
      </c>
      <c r="H84">
        <v>1.6221036269488562</v>
      </c>
      <c r="I84">
        <v>1</v>
      </c>
      <c r="J84">
        <v>1</v>
      </c>
      <c r="K84">
        <v>0.74675844340187181</v>
      </c>
      <c r="L84">
        <v>7.0037349500676582E-2</v>
      </c>
      <c r="M84">
        <v>-0.62721498515461072</v>
      </c>
      <c r="N84">
        <v>16.793201272888865</v>
      </c>
      <c r="O84">
        <v>0</v>
      </c>
      <c r="P84" s="7">
        <v>53</v>
      </c>
      <c r="Q84" s="7">
        <v>0.78137007199386455</v>
      </c>
      <c r="R84" s="7">
        <v>-0.41711647099505661</v>
      </c>
      <c r="AA84" t="s">
        <v>835</v>
      </c>
      <c r="AB84">
        <v>1.672751738627213</v>
      </c>
      <c r="AC84" t="s">
        <v>137</v>
      </c>
      <c r="AD84">
        <v>0.26718650296601143</v>
      </c>
    </row>
    <row r="85" spans="6:30" x14ac:dyDescent="0.25">
      <c r="F85" t="s">
        <v>2142</v>
      </c>
      <c r="G85">
        <v>0.15452571012878982</v>
      </c>
      <c r="H85">
        <v>-0.11233951937308854</v>
      </c>
      <c r="I85">
        <v>1</v>
      </c>
      <c r="J85">
        <v>1</v>
      </c>
      <c r="K85">
        <v>17.322722227157072</v>
      </c>
      <c r="L85">
        <v>4.8982488033163053E-2</v>
      </c>
      <c r="M85">
        <v>0.10795047344038641</v>
      </c>
      <c r="N85">
        <v>14.437970878944917</v>
      </c>
      <c r="O85">
        <v>0</v>
      </c>
      <c r="P85" s="7">
        <v>54</v>
      </c>
      <c r="Q85" s="7">
        <v>0.73157614933036097</v>
      </c>
      <c r="R85" s="7">
        <v>-0.56566782049822428</v>
      </c>
      <c r="AA85" t="s">
        <v>2148</v>
      </c>
      <c r="AB85">
        <v>0.23451905380729002</v>
      </c>
      <c r="AC85" t="s">
        <v>967</v>
      </c>
      <c r="AD85">
        <v>0.17603829851113034</v>
      </c>
    </row>
    <row r="86" spans="6:30" x14ac:dyDescent="0.25">
      <c r="F86" t="s">
        <v>835</v>
      </c>
      <c r="G86">
        <v>1.672751738627213</v>
      </c>
      <c r="H86">
        <v>0.36589653344368206</v>
      </c>
      <c r="I86">
        <v>1</v>
      </c>
      <c r="J86">
        <v>1</v>
      </c>
      <c r="K86">
        <v>0.7689068953148962</v>
      </c>
      <c r="L86">
        <v>0.13716457608199384</v>
      </c>
      <c r="M86">
        <v>-0.65938807931646848</v>
      </c>
      <c r="N86">
        <v>16.19283273414403</v>
      </c>
      <c r="O86">
        <v>0</v>
      </c>
      <c r="P86" s="7">
        <v>55</v>
      </c>
      <c r="Q86" s="7">
        <v>0.81974810313692148</v>
      </c>
      <c r="R86" s="7">
        <v>-0.82421908818479128</v>
      </c>
      <c r="AA86" t="s">
        <v>750</v>
      </c>
      <c r="AB86">
        <v>0.19611674298232115</v>
      </c>
      <c r="AC86" t="s">
        <v>968</v>
      </c>
      <c r="AD86">
        <v>0.39985575025770143</v>
      </c>
    </row>
    <row r="87" spans="6:30" x14ac:dyDescent="0.25">
      <c r="F87" t="s">
        <v>2148</v>
      </c>
      <c r="G87">
        <v>0.23451905380729002</v>
      </c>
      <c r="H87">
        <v>0.29764439863227649</v>
      </c>
      <c r="I87">
        <v>1</v>
      </c>
      <c r="J87">
        <v>1</v>
      </c>
      <c r="K87">
        <v>0.31979973414136392</v>
      </c>
      <c r="L87">
        <v>9.6490997032687487E-2</v>
      </c>
      <c r="M87">
        <v>0.31990809414834248</v>
      </c>
      <c r="N87">
        <v>20.131047804726176</v>
      </c>
      <c r="O87">
        <v>0</v>
      </c>
      <c r="P87" s="7">
        <v>56</v>
      </c>
      <c r="Q87" s="7">
        <v>0.62961965552180077</v>
      </c>
      <c r="R87" s="7">
        <v>0.16361671396210109</v>
      </c>
      <c r="AA87" t="s">
        <v>509</v>
      </c>
      <c r="AB87">
        <v>1.7684751998933004E-2</v>
      </c>
      <c r="AC87" t="s">
        <v>2017</v>
      </c>
      <c r="AD87">
        <v>9.8903783752732899E-2</v>
      </c>
    </row>
    <row r="88" spans="6:30" x14ac:dyDescent="0.25">
      <c r="F88" t="s">
        <v>750</v>
      </c>
      <c r="G88">
        <v>0.19611674298232115</v>
      </c>
      <c r="H88">
        <v>7.6389840620372768E-2</v>
      </c>
      <c r="I88">
        <v>1</v>
      </c>
      <c r="J88">
        <v>1</v>
      </c>
      <c r="K88">
        <v>0.70562288115144911</v>
      </c>
      <c r="L88">
        <v>4.66460239096659E-2</v>
      </c>
      <c r="M88">
        <v>0.32395321458475135</v>
      </c>
      <c r="N88">
        <v>16.137934787853535</v>
      </c>
      <c r="O88">
        <v>0</v>
      </c>
      <c r="P88" s="7">
        <v>57</v>
      </c>
      <c r="Q88" s="7">
        <v>0.84666969673073722</v>
      </c>
      <c r="R88" s="7">
        <v>-0.49087550089083032</v>
      </c>
      <c r="AA88" t="s">
        <v>1147</v>
      </c>
      <c r="AB88">
        <v>0.70837152328403452</v>
      </c>
      <c r="AC88" t="s">
        <v>2018</v>
      </c>
      <c r="AD88">
        <v>0.4957637205019802</v>
      </c>
    </row>
    <row r="89" spans="6:30" x14ac:dyDescent="0.25">
      <c r="F89" t="s">
        <v>509</v>
      </c>
      <c r="G89">
        <v>1.7684751998933004E-2</v>
      </c>
      <c r="H89">
        <v>0.81541097418994968</v>
      </c>
      <c r="I89">
        <v>1</v>
      </c>
      <c r="J89">
        <v>1</v>
      </c>
      <c r="K89">
        <v>0.6205928879112681</v>
      </c>
      <c r="L89">
        <v>7.4164534678921687E-2</v>
      </c>
      <c r="M89">
        <v>0.33311044535174056</v>
      </c>
      <c r="N89">
        <v>17.51226434693438</v>
      </c>
      <c r="O89">
        <v>0</v>
      </c>
      <c r="P89" s="7">
        <v>58</v>
      </c>
      <c r="Q89" s="7">
        <v>0.80950625774968266</v>
      </c>
      <c r="R89" s="7">
        <v>-0.82508630607681899</v>
      </c>
      <c r="AA89" t="s">
        <v>787</v>
      </c>
      <c r="AB89">
        <v>4.5007249578528965</v>
      </c>
      <c r="AC89" t="s">
        <v>2019</v>
      </c>
      <c r="AD89">
        <v>0.69910075551806716</v>
      </c>
    </row>
    <row r="90" spans="6:30" x14ac:dyDescent="0.25">
      <c r="F90" t="s">
        <v>1147</v>
      </c>
      <c r="G90">
        <v>0.70837152328403452</v>
      </c>
      <c r="H90">
        <v>-0.15543513449415519</v>
      </c>
      <c r="I90">
        <v>1</v>
      </c>
      <c r="J90">
        <v>1</v>
      </c>
      <c r="K90">
        <v>0.7659931680618518</v>
      </c>
      <c r="L90">
        <v>0.12296336940612008</v>
      </c>
      <c r="M90">
        <v>0.96784278425197823</v>
      </c>
      <c r="N90">
        <v>17.927966234422001</v>
      </c>
      <c r="O90">
        <v>0</v>
      </c>
      <c r="P90" s="7">
        <v>59</v>
      </c>
      <c r="Q90" s="7">
        <v>0.77628560536571856</v>
      </c>
      <c r="R90" s="7">
        <v>0.15125297047825492</v>
      </c>
      <c r="AA90" t="s">
        <v>1148</v>
      </c>
      <c r="AB90">
        <v>0.14135938055721242</v>
      </c>
      <c r="AC90" t="s">
        <v>2020</v>
      </c>
      <c r="AD90">
        <v>0.28787407762376838</v>
      </c>
    </row>
    <row r="91" spans="6:30" x14ac:dyDescent="0.25">
      <c r="F91" t="s">
        <v>787</v>
      </c>
      <c r="G91">
        <v>4.5007249578528965</v>
      </c>
      <c r="H91">
        <v>-0.14259190256580587</v>
      </c>
      <c r="I91">
        <v>1</v>
      </c>
      <c r="J91">
        <v>1</v>
      </c>
      <c r="K91">
        <v>1.040593417192835</v>
      </c>
      <c r="L91">
        <v>5.6837974267327028E-2</v>
      </c>
      <c r="M91">
        <v>0.72576021029984372</v>
      </c>
      <c r="N91">
        <v>16.304798776409879</v>
      </c>
      <c r="O91">
        <v>0</v>
      </c>
      <c r="P91" s="7">
        <v>60</v>
      </c>
      <c r="Q91" s="7">
        <v>0.72571556298976203</v>
      </c>
      <c r="R91" s="7">
        <v>-0.87798619487563823</v>
      </c>
      <c r="AA91" t="s">
        <v>1149</v>
      </c>
      <c r="AB91">
        <v>-9.0328143910595654E-2</v>
      </c>
      <c r="AC91" t="s">
        <v>2021</v>
      </c>
      <c r="AD91">
        <v>0.98305688215440479</v>
      </c>
    </row>
    <row r="92" spans="6:30" x14ac:dyDescent="0.25">
      <c r="F92" t="s">
        <v>1148</v>
      </c>
      <c r="G92">
        <v>0.14135938055721242</v>
      </c>
      <c r="H92">
        <v>0.74333152092090493</v>
      </c>
      <c r="I92">
        <v>1</v>
      </c>
      <c r="J92">
        <v>1</v>
      </c>
      <c r="K92">
        <v>0.56722888949663519</v>
      </c>
      <c r="L92">
        <v>0.14919093603270681</v>
      </c>
      <c r="M92">
        <v>1.1197437394293028</v>
      </c>
      <c r="N92">
        <v>18.427707460283106</v>
      </c>
      <c r="O92">
        <v>0</v>
      </c>
      <c r="P92" s="7">
        <v>61</v>
      </c>
      <c r="Q92" s="7">
        <v>0.76660024778666402</v>
      </c>
      <c r="R92" s="7">
        <v>0.57052610594639575</v>
      </c>
      <c r="AA92" t="s">
        <v>2150</v>
      </c>
      <c r="AB92">
        <v>0.12503697122864044</v>
      </c>
      <c r="AC92" t="s">
        <v>969</v>
      </c>
      <c r="AD92">
        <v>0.11703090033040438</v>
      </c>
    </row>
    <row r="93" spans="6:30" x14ac:dyDescent="0.25">
      <c r="F93" t="s">
        <v>1149</v>
      </c>
      <c r="G93">
        <v>-9.0328143910595654E-2</v>
      </c>
      <c r="H93">
        <v>-0.54576726524129016</v>
      </c>
      <c r="I93">
        <v>1</v>
      </c>
      <c r="J93">
        <v>1</v>
      </c>
      <c r="K93">
        <v>0.84480636728253555</v>
      </c>
      <c r="L93">
        <v>7.2663390980802781E-2</v>
      </c>
      <c r="M93">
        <v>1.7775346370163669</v>
      </c>
      <c r="N93">
        <v>16.704168607893553</v>
      </c>
      <c r="O93">
        <v>0</v>
      </c>
      <c r="P93" s="7">
        <v>62</v>
      </c>
      <c r="Q93" s="7">
        <v>0.84103183477257715</v>
      </c>
      <c r="R93" s="7">
        <v>-0.80307501075262178</v>
      </c>
      <c r="AA93" t="s">
        <v>50</v>
      </c>
      <c r="AB93">
        <v>9.4657577446164265E-2</v>
      </c>
      <c r="AC93" t="s">
        <v>575</v>
      </c>
      <c r="AD93">
        <v>0.5433900779998373</v>
      </c>
    </row>
    <row r="94" spans="6:30" x14ac:dyDescent="0.25">
      <c r="F94" t="s">
        <v>2150</v>
      </c>
      <c r="G94">
        <v>0.12503697122864044</v>
      </c>
      <c r="H94">
        <v>-9.9466200109185068E-2</v>
      </c>
      <c r="I94">
        <v>1</v>
      </c>
      <c r="J94">
        <v>1</v>
      </c>
      <c r="K94">
        <v>1.1958541999545182</v>
      </c>
      <c r="L94">
        <v>3.7277492799469646E-2</v>
      </c>
      <c r="M94">
        <v>0.15183356784047036</v>
      </c>
      <c r="N94">
        <v>17.318521167015177</v>
      </c>
      <c r="O94">
        <v>0</v>
      </c>
      <c r="P94" s="7">
        <v>63</v>
      </c>
      <c r="Q94" s="7">
        <v>0.78683706758352179</v>
      </c>
      <c r="R94" s="7">
        <v>-0.59811751918903133</v>
      </c>
      <c r="AA94" t="s">
        <v>2152</v>
      </c>
      <c r="AB94">
        <v>0.59485882059339257</v>
      </c>
      <c r="AC94" t="s">
        <v>2023</v>
      </c>
      <c r="AD94">
        <v>0.1521086402430657</v>
      </c>
    </row>
    <row r="95" spans="6:30" x14ac:dyDescent="0.25">
      <c r="F95" t="s">
        <v>50</v>
      </c>
      <c r="G95">
        <v>9.4657577446164265E-2</v>
      </c>
      <c r="H95">
        <v>-9.0665017709005771E-2</v>
      </c>
      <c r="I95">
        <v>1</v>
      </c>
      <c r="J95">
        <v>1</v>
      </c>
      <c r="K95">
        <v>0.49818078275469624</v>
      </c>
      <c r="L95">
        <v>3.4259985832589636E-2</v>
      </c>
      <c r="M95">
        <v>-0.64977062379715689</v>
      </c>
      <c r="N95">
        <v>20.617634046314489</v>
      </c>
      <c r="O95">
        <v>0</v>
      </c>
      <c r="P95" s="7">
        <v>64</v>
      </c>
      <c r="Q95" s="7">
        <v>0.76858911635462301</v>
      </c>
      <c r="R95" s="7">
        <v>-0.57234118947467238</v>
      </c>
      <c r="AA95" t="s">
        <v>144</v>
      </c>
      <c r="AB95">
        <v>0.18880751106635957</v>
      </c>
      <c r="AC95" t="s">
        <v>970</v>
      </c>
      <c r="AD95">
        <v>0.36436568959194998</v>
      </c>
    </row>
    <row r="96" spans="6:30" x14ac:dyDescent="0.25">
      <c r="F96" t="s">
        <v>2152</v>
      </c>
      <c r="G96">
        <v>0.59485882059339257</v>
      </c>
      <c r="H96">
        <v>0.58681557818181551</v>
      </c>
      <c r="I96">
        <v>1</v>
      </c>
      <c r="J96">
        <v>1</v>
      </c>
      <c r="K96">
        <v>0.7632134308596249</v>
      </c>
      <c r="L96">
        <v>1.0378505935596707E-2</v>
      </c>
      <c r="M96">
        <v>0.3559984308985939</v>
      </c>
      <c r="N96">
        <v>17.89164824274204</v>
      </c>
      <c r="O96">
        <v>1</v>
      </c>
      <c r="P96" s="7">
        <v>65</v>
      </c>
      <c r="Q96" s="7">
        <v>0.86434570044681902</v>
      </c>
      <c r="R96" s="7">
        <v>1.8320445064389164</v>
      </c>
      <c r="AA96" t="s">
        <v>1157</v>
      </c>
      <c r="AB96">
        <v>8.033958974623602E-2</v>
      </c>
      <c r="AC96" t="s">
        <v>971</v>
      </c>
      <c r="AD96">
        <v>-0.51767471368635054</v>
      </c>
    </row>
    <row r="97" spans="6:30" x14ac:dyDescent="0.25">
      <c r="F97" t="s">
        <v>144</v>
      </c>
      <c r="G97">
        <v>0.18880751106635957</v>
      </c>
      <c r="H97">
        <v>-2.5097156571762175E-2</v>
      </c>
      <c r="I97">
        <v>1</v>
      </c>
      <c r="J97">
        <v>1</v>
      </c>
      <c r="K97">
        <v>0.48679538574833964</v>
      </c>
      <c r="L97">
        <v>6.1673399422150742E-2</v>
      </c>
      <c r="M97">
        <v>-0.26951798754454925</v>
      </c>
      <c r="N97">
        <v>19.124853112581405</v>
      </c>
      <c r="O97">
        <v>0</v>
      </c>
      <c r="P97" s="7">
        <v>66</v>
      </c>
      <c r="Q97" s="7">
        <v>0.84622579545832333</v>
      </c>
      <c r="R97" s="7">
        <v>-0.25242308282766601</v>
      </c>
      <c r="AA97" t="s">
        <v>786</v>
      </c>
      <c r="AB97">
        <v>4.7654725256134116E-2</v>
      </c>
      <c r="AC97" t="s">
        <v>972</v>
      </c>
      <c r="AD97">
        <v>0.19580694980175911</v>
      </c>
    </row>
    <row r="98" spans="6:30" x14ac:dyDescent="0.25">
      <c r="F98" t="s">
        <v>1157</v>
      </c>
      <c r="G98">
        <v>8.033958974623602E-2</v>
      </c>
      <c r="H98">
        <v>0.19134068677328989</v>
      </c>
      <c r="I98">
        <v>1</v>
      </c>
      <c r="J98">
        <v>1</v>
      </c>
      <c r="K98">
        <v>0.70403610346060364</v>
      </c>
      <c r="L98">
        <v>5.9792670384243372E-2</v>
      </c>
      <c r="M98">
        <v>-0.25701724228021461</v>
      </c>
      <c r="N98">
        <v>17.738189336545933</v>
      </c>
      <c r="O98">
        <v>0</v>
      </c>
      <c r="P98" s="7">
        <v>67</v>
      </c>
      <c r="Q98" s="7">
        <v>0.72762599537327932</v>
      </c>
      <c r="R98" s="7">
        <v>-0.35400689973594446</v>
      </c>
      <c r="AA98" t="s">
        <v>2161</v>
      </c>
      <c r="AB98">
        <v>-0.25767348325317829</v>
      </c>
      <c r="AC98" t="s">
        <v>973</v>
      </c>
      <c r="AD98">
        <v>0.11468622538766014</v>
      </c>
    </row>
    <row r="99" spans="6:30" x14ac:dyDescent="0.25">
      <c r="F99" t="s">
        <v>786</v>
      </c>
      <c r="G99">
        <v>4.7654725256134116E-2</v>
      </c>
      <c r="H99">
        <v>3.8466670917462614E-2</v>
      </c>
      <c r="I99">
        <v>1</v>
      </c>
      <c r="J99">
        <v>1</v>
      </c>
      <c r="K99">
        <v>1.0111853259848058</v>
      </c>
      <c r="L99">
        <v>3.2850108139607641E-2</v>
      </c>
      <c r="M99">
        <v>0.16307106505126881</v>
      </c>
      <c r="N99">
        <v>17.361282298139017</v>
      </c>
      <c r="O99">
        <v>0</v>
      </c>
      <c r="P99" s="7">
        <v>68</v>
      </c>
      <c r="Q99" s="7">
        <v>0.96883796303394154</v>
      </c>
      <c r="R99" s="7">
        <v>-0.97261619760889817</v>
      </c>
      <c r="AA99" t="s">
        <v>814</v>
      </c>
      <c r="AB99">
        <v>0.30893022021536715</v>
      </c>
      <c r="AC99" t="s">
        <v>12</v>
      </c>
      <c r="AD99">
        <v>-0.10165185694246995</v>
      </c>
    </row>
    <row r="100" spans="6:30" x14ac:dyDescent="0.25">
      <c r="F100" t="s">
        <v>2161</v>
      </c>
      <c r="G100">
        <v>-0.25767348325317829</v>
      </c>
      <c r="H100">
        <v>0.3551245494699049</v>
      </c>
      <c r="I100">
        <v>1</v>
      </c>
      <c r="J100">
        <v>1</v>
      </c>
      <c r="K100">
        <v>0.65278309497883436</v>
      </c>
      <c r="L100">
        <v>4.5296940956931993E-2</v>
      </c>
      <c r="M100">
        <v>3.6125909343243849</v>
      </c>
      <c r="N100">
        <v>16.814485718637691</v>
      </c>
      <c r="O100">
        <v>0</v>
      </c>
      <c r="P100" s="7">
        <v>69</v>
      </c>
      <c r="Q100" s="7">
        <v>0.98203979000258368</v>
      </c>
      <c r="R100" s="7">
        <v>2.0097260885772572</v>
      </c>
      <c r="AA100" t="s">
        <v>2164</v>
      </c>
      <c r="AB100">
        <v>0.24136493946915985</v>
      </c>
      <c r="AC100" t="s">
        <v>974</v>
      </c>
      <c r="AD100">
        <v>0.47278073623726963</v>
      </c>
    </row>
    <row r="101" spans="6:30" x14ac:dyDescent="0.25">
      <c r="F101" t="s">
        <v>814</v>
      </c>
      <c r="G101">
        <v>0.30893022021536715</v>
      </c>
      <c r="H101">
        <v>-0.11701157818018898</v>
      </c>
      <c r="I101">
        <v>1</v>
      </c>
      <c r="J101">
        <v>1</v>
      </c>
      <c r="K101">
        <v>0.33038115816887043</v>
      </c>
      <c r="L101">
        <v>3.2659132694494102E-2</v>
      </c>
      <c r="M101">
        <v>-0.79753915265520348</v>
      </c>
      <c r="N101">
        <v>16.500807879870575</v>
      </c>
      <c r="O101">
        <v>0</v>
      </c>
      <c r="P101" s="7">
        <v>70</v>
      </c>
      <c r="Q101" s="7">
        <v>0.83080390839449358</v>
      </c>
      <c r="R101" s="7">
        <v>-0.87572952956517447</v>
      </c>
      <c r="AA101" t="s">
        <v>1192</v>
      </c>
      <c r="AB101">
        <v>1.0113030733981434</v>
      </c>
      <c r="AC101" t="s">
        <v>975</v>
      </c>
      <c r="AD101">
        <v>0.47745387617857782</v>
      </c>
    </row>
    <row r="102" spans="6:30" x14ac:dyDescent="0.25">
      <c r="F102" t="s">
        <v>2164</v>
      </c>
      <c r="G102">
        <v>0.24136493946915985</v>
      </c>
      <c r="H102">
        <v>2.9048634246899602E-2</v>
      </c>
      <c r="I102">
        <v>1</v>
      </c>
      <c r="J102">
        <v>1</v>
      </c>
      <c r="K102">
        <v>0.59536624241702263</v>
      </c>
      <c r="L102">
        <v>4.0302483047081304E-2</v>
      </c>
      <c r="M102">
        <v>-0.35739134050772303</v>
      </c>
      <c r="N102">
        <v>16.398518508348189</v>
      </c>
      <c r="O102">
        <v>0</v>
      </c>
      <c r="P102" s="7">
        <v>71</v>
      </c>
      <c r="Q102" s="7">
        <v>0.84930323821916609</v>
      </c>
      <c r="R102" s="7">
        <v>-0.11339083314798704</v>
      </c>
      <c r="AA102" t="s">
        <v>2166</v>
      </c>
      <c r="AB102">
        <v>0.29957961713560677</v>
      </c>
      <c r="AC102" t="s">
        <v>876</v>
      </c>
      <c r="AD102">
        <v>0.69343808888917169</v>
      </c>
    </row>
    <row r="103" spans="6:30" x14ac:dyDescent="0.25">
      <c r="F103" t="s">
        <v>1192</v>
      </c>
      <c r="G103">
        <v>1.0113030733981434</v>
      </c>
      <c r="H103">
        <v>-0.45620502444894612</v>
      </c>
      <c r="I103">
        <v>1</v>
      </c>
      <c r="J103">
        <v>1</v>
      </c>
      <c r="K103">
        <v>0.46396331177103739</v>
      </c>
      <c r="L103">
        <v>4.6132853565747589E-2</v>
      </c>
      <c r="M103">
        <v>1.5397428582600141</v>
      </c>
      <c r="N103">
        <v>17.177921161890847</v>
      </c>
      <c r="O103">
        <v>0</v>
      </c>
      <c r="P103" s="7">
        <v>72</v>
      </c>
      <c r="Q103" s="7">
        <v>0.76100717193367973</v>
      </c>
      <c r="R103" s="7">
        <v>-0.42505284447253433</v>
      </c>
      <c r="AA103" t="s">
        <v>2170</v>
      </c>
      <c r="AB103">
        <v>1.1972174801349562</v>
      </c>
      <c r="AC103" t="s">
        <v>2025</v>
      </c>
      <c r="AD103">
        <v>-0.2349462100269368</v>
      </c>
    </row>
    <row r="104" spans="6:30" x14ac:dyDescent="0.25">
      <c r="F104" t="s">
        <v>2166</v>
      </c>
      <c r="G104">
        <v>0.29957961713560677</v>
      </c>
      <c r="H104">
        <v>-8.6068201974333364E-3</v>
      </c>
      <c r="I104">
        <v>1</v>
      </c>
      <c r="J104">
        <v>1</v>
      </c>
      <c r="K104">
        <v>0.86969402699096898</v>
      </c>
      <c r="L104">
        <v>3.9969988335247071E-2</v>
      </c>
      <c r="M104">
        <v>-0.32958892829228825</v>
      </c>
      <c r="N104">
        <v>16.945328446297257</v>
      </c>
      <c r="O104">
        <v>0</v>
      </c>
      <c r="P104" s="7">
        <v>73</v>
      </c>
      <c r="Q104" s="7">
        <v>0.79806657873214726</v>
      </c>
      <c r="R104" s="7">
        <v>-0.93105991875996519</v>
      </c>
      <c r="AA104" t="s">
        <v>1199</v>
      </c>
      <c r="AB104">
        <v>0.13419688284188966</v>
      </c>
      <c r="AC104" t="s">
        <v>976</v>
      </c>
      <c r="AD104">
        <v>0.80762537769297227</v>
      </c>
    </row>
    <row r="105" spans="6:30" x14ac:dyDescent="0.25">
      <c r="F105" t="s">
        <v>2170</v>
      </c>
      <c r="G105">
        <v>1.1972174801349562</v>
      </c>
      <c r="H105">
        <v>3.6493253261422859E-2</v>
      </c>
      <c r="I105">
        <v>1</v>
      </c>
      <c r="J105">
        <v>1</v>
      </c>
      <c r="K105">
        <v>0.50575802492600686</v>
      </c>
      <c r="L105">
        <v>6.9874433427591934E-2</v>
      </c>
      <c r="M105">
        <v>1.6174528763206102</v>
      </c>
      <c r="N105">
        <v>17.311451647842521</v>
      </c>
      <c r="O105">
        <v>0</v>
      </c>
      <c r="P105" s="7">
        <v>74</v>
      </c>
      <c r="Q105" s="7">
        <v>0.63471829703347749</v>
      </c>
      <c r="R105" s="7">
        <v>-0.29049939848717143</v>
      </c>
      <c r="AA105" t="s">
        <v>2173</v>
      </c>
      <c r="AB105">
        <v>0.15216866934053727</v>
      </c>
      <c r="AC105" t="s">
        <v>102</v>
      </c>
      <c r="AD105">
        <v>2.5726362343809824E-2</v>
      </c>
    </row>
    <row r="106" spans="6:30" x14ac:dyDescent="0.25">
      <c r="F106" t="s">
        <v>1199</v>
      </c>
      <c r="G106">
        <v>0.13419688284188966</v>
      </c>
      <c r="H106">
        <v>0.32309403292825944</v>
      </c>
      <c r="I106">
        <v>1</v>
      </c>
      <c r="J106">
        <v>1</v>
      </c>
      <c r="K106">
        <v>0.83073743346558604</v>
      </c>
      <c r="L106">
        <v>3.3836198982467876E-2</v>
      </c>
      <c r="M106">
        <v>3.3674783185140771</v>
      </c>
      <c r="N106">
        <v>16.866425893055961</v>
      </c>
      <c r="O106">
        <v>1</v>
      </c>
      <c r="P106" s="7">
        <v>75</v>
      </c>
      <c r="Q106" s="7">
        <v>0.81755372788030933</v>
      </c>
      <c r="R106" s="7">
        <v>-0.69726247777596795</v>
      </c>
      <c r="AA106" t="s">
        <v>1207</v>
      </c>
      <c r="AB106">
        <v>-6.723236385783074E-2</v>
      </c>
      <c r="AC106" t="s">
        <v>658</v>
      </c>
      <c r="AD106">
        <v>0.86787402541189551</v>
      </c>
    </row>
    <row r="107" spans="6:30" x14ac:dyDescent="0.25">
      <c r="F107" t="s">
        <v>2173</v>
      </c>
      <c r="G107">
        <v>0.15216866934053727</v>
      </c>
      <c r="H107">
        <v>-6.1583863708894682E-2</v>
      </c>
      <c r="I107">
        <v>1</v>
      </c>
      <c r="J107">
        <v>1</v>
      </c>
      <c r="K107">
        <v>0.5109191616800377</v>
      </c>
      <c r="L107">
        <v>5.1805582583036754E-2</v>
      </c>
      <c r="M107">
        <v>1.067832044827586</v>
      </c>
      <c r="N107">
        <v>16.740530100332766</v>
      </c>
      <c r="O107">
        <v>0</v>
      </c>
      <c r="P107" s="7">
        <v>76</v>
      </c>
      <c r="Q107" s="7">
        <v>0.95611056979372444</v>
      </c>
      <c r="R107" s="7">
        <v>-0.57815129238396867</v>
      </c>
      <c r="AA107" t="s">
        <v>2178</v>
      </c>
      <c r="AB107">
        <v>0.43807023048145355</v>
      </c>
      <c r="AC107" t="s">
        <v>360</v>
      </c>
      <c r="AD107">
        <v>0.51229133015052108</v>
      </c>
    </row>
    <row r="108" spans="6:30" x14ac:dyDescent="0.25">
      <c r="F108" t="s">
        <v>1207</v>
      </c>
      <c r="G108">
        <v>-6.723236385783074E-2</v>
      </c>
      <c r="H108">
        <v>0.15612218647398227</v>
      </c>
      <c r="I108">
        <v>1</v>
      </c>
      <c r="J108">
        <v>1</v>
      </c>
      <c r="K108">
        <v>0.7593535843637591</v>
      </c>
      <c r="L108">
        <v>6.2140653741607182E-2</v>
      </c>
      <c r="M108">
        <v>-0.18302785530852139</v>
      </c>
      <c r="N108">
        <v>16.872356246293418</v>
      </c>
      <c r="O108">
        <v>0</v>
      </c>
      <c r="P108" s="7">
        <v>77</v>
      </c>
      <c r="Q108" s="7">
        <v>0.79538373886910718</v>
      </c>
      <c r="R108" s="7">
        <v>1.3013440102419274</v>
      </c>
      <c r="AA108" t="s">
        <v>1217</v>
      </c>
      <c r="AB108">
        <v>0.80586087682549479</v>
      </c>
      <c r="AC108" t="s">
        <v>35</v>
      </c>
      <c r="AD108">
        <v>0.46071709191739207</v>
      </c>
    </row>
    <row r="109" spans="6:30" x14ac:dyDescent="0.25">
      <c r="F109" t="s">
        <v>2178</v>
      </c>
      <c r="G109">
        <v>0.43807023048145355</v>
      </c>
      <c r="H109">
        <v>7.9047717324011585E-2</v>
      </c>
      <c r="I109">
        <v>1</v>
      </c>
      <c r="J109">
        <v>1</v>
      </c>
      <c r="K109">
        <v>0.82191754356426949</v>
      </c>
      <c r="L109">
        <v>0.15288144341191909</v>
      </c>
      <c r="M109">
        <v>-6.8102998776150087E-2</v>
      </c>
      <c r="N109">
        <v>17.139120819747003</v>
      </c>
      <c r="O109">
        <v>0</v>
      </c>
      <c r="P109" s="7">
        <v>78</v>
      </c>
      <c r="Q109" s="7">
        <v>0.72549055499134285</v>
      </c>
      <c r="R109" s="7">
        <v>0.99187813680435433</v>
      </c>
      <c r="AA109" t="s">
        <v>1219</v>
      </c>
      <c r="AB109">
        <v>1.7254786354763241</v>
      </c>
      <c r="AC109" t="s">
        <v>977</v>
      </c>
      <c r="AD109">
        <v>0.3574451131762818</v>
      </c>
    </row>
    <row r="110" spans="6:30" x14ac:dyDescent="0.25">
      <c r="F110" t="s">
        <v>1217</v>
      </c>
      <c r="G110">
        <v>0.80586087682549479</v>
      </c>
      <c r="H110">
        <v>5.1312381995121295E-2</v>
      </c>
      <c r="I110">
        <v>1</v>
      </c>
      <c r="J110">
        <v>1</v>
      </c>
      <c r="K110">
        <v>1.4622892875735722</v>
      </c>
      <c r="L110">
        <v>7.9496943172832679E-2</v>
      </c>
      <c r="M110">
        <v>0.16855498254406609</v>
      </c>
      <c r="N110">
        <v>16.877555689974333</v>
      </c>
      <c r="O110">
        <v>0</v>
      </c>
      <c r="P110" s="7">
        <v>79</v>
      </c>
      <c r="Q110" s="7">
        <v>0.79724017112799461</v>
      </c>
      <c r="R110" s="7">
        <v>0.69978626467000526</v>
      </c>
      <c r="AA110" t="s">
        <v>1224</v>
      </c>
      <c r="AB110">
        <v>0.46947518797603355</v>
      </c>
      <c r="AC110" t="s">
        <v>242</v>
      </c>
      <c r="AD110">
        <v>0.95342904433533182</v>
      </c>
    </row>
    <row r="111" spans="6:30" x14ac:dyDescent="0.25">
      <c r="F111" t="s">
        <v>1219</v>
      </c>
      <c r="G111">
        <v>1.7254786354763241</v>
      </c>
      <c r="H111">
        <v>0.11153988971140569</v>
      </c>
      <c r="I111">
        <v>1</v>
      </c>
      <c r="J111">
        <v>1</v>
      </c>
      <c r="K111">
        <v>0.40072503613942462</v>
      </c>
      <c r="L111">
        <v>5.9974796189075953E-2</v>
      </c>
      <c r="M111">
        <v>-0.1415345875958387</v>
      </c>
      <c r="N111">
        <v>17.307425058141295</v>
      </c>
      <c r="O111">
        <v>0</v>
      </c>
      <c r="P111" s="7">
        <v>80</v>
      </c>
      <c r="Q111" s="7">
        <v>0.78220419539545061</v>
      </c>
      <c r="R111" s="7">
        <v>-0.69573496573111826</v>
      </c>
      <c r="AA111" t="s">
        <v>2183</v>
      </c>
      <c r="AB111">
        <v>-4.7748723709864105E-2</v>
      </c>
      <c r="AC111" t="s">
        <v>463</v>
      </c>
      <c r="AD111">
        <v>-1.7607558488211852E-2</v>
      </c>
    </row>
    <row r="112" spans="6:30" x14ac:dyDescent="0.25">
      <c r="F112" t="s">
        <v>1224</v>
      </c>
      <c r="G112">
        <v>0.46947518797603355</v>
      </c>
      <c r="H112">
        <v>0.29834426402131781</v>
      </c>
      <c r="I112">
        <v>1</v>
      </c>
      <c r="J112">
        <v>1</v>
      </c>
      <c r="K112">
        <v>0.68190657712485159</v>
      </c>
      <c r="L112">
        <v>5.4099770822091338E-2</v>
      </c>
      <c r="M112">
        <v>-0.44960823489706864</v>
      </c>
      <c r="N112">
        <v>17.383441106147245</v>
      </c>
      <c r="O112">
        <v>0</v>
      </c>
      <c r="P112" s="7">
        <v>81</v>
      </c>
      <c r="Q112" s="7">
        <v>0.65226944134520204</v>
      </c>
      <c r="R112" s="7">
        <v>-1.2994816313520861</v>
      </c>
      <c r="AA112" t="s">
        <v>1228</v>
      </c>
      <c r="AB112">
        <v>2.0371839496581331E-2</v>
      </c>
      <c r="AC112" t="s">
        <v>465</v>
      </c>
      <c r="AD112">
        <v>1.1084192010110199</v>
      </c>
    </row>
    <row r="113" spans="6:30" x14ac:dyDescent="0.25">
      <c r="F113" t="s">
        <v>2183</v>
      </c>
      <c r="G113">
        <v>-4.7748723709864105E-2</v>
      </c>
      <c r="H113">
        <v>0.15699028171777837</v>
      </c>
      <c r="I113">
        <v>1</v>
      </c>
      <c r="J113">
        <v>1</v>
      </c>
      <c r="K113">
        <v>0.91893532818534862</v>
      </c>
      <c r="L113">
        <v>0.11056070420338983</v>
      </c>
      <c r="M113">
        <v>-0.2352335026084493</v>
      </c>
      <c r="N113">
        <v>16.531712807189383</v>
      </c>
      <c r="O113">
        <v>0</v>
      </c>
      <c r="P113" s="7">
        <v>82</v>
      </c>
      <c r="Q113" s="7">
        <v>1.2524172758688881</v>
      </c>
      <c r="R113" s="7">
        <v>-1.0978915657400983</v>
      </c>
      <c r="AA113" t="s">
        <v>727</v>
      </c>
      <c r="AB113">
        <v>2.1366173325004243</v>
      </c>
      <c r="AC113" t="s">
        <v>350</v>
      </c>
      <c r="AD113">
        <v>0.1718352855642365</v>
      </c>
    </row>
    <row r="114" spans="6:30" x14ac:dyDescent="0.25">
      <c r="F114" t="s">
        <v>1228</v>
      </c>
      <c r="G114">
        <v>2.0371839496581331E-2</v>
      </c>
      <c r="H114">
        <v>-2.130999328746434E-2</v>
      </c>
      <c r="I114">
        <v>1</v>
      </c>
      <c r="J114">
        <v>1</v>
      </c>
      <c r="K114">
        <v>0.28054626389875054</v>
      </c>
      <c r="L114">
        <v>3.4483803861197447E-2</v>
      </c>
      <c r="M114">
        <v>0.73918680768843281</v>
      </c>
      <c r="N114">
        <v>17.438413467961542</v>
      </c>
      <c r="O114">
        <v>1</v>
      </c>
      <c r="P114" s="7">
        <v>83</v>
      </c>
      <c r="Q114" s="7">
        <v>0.84269319076274907</v>
      </c>
      <c r="R114" s="7">
        <v>0.83005854786446398</v>
      </c>
      <c r="AA114" t="s">
        <v>2184</v>
      </c>
      <c r="AB114">
        <v>2.0080989331876293</v>
      </c>
      <c r="AC114" t="s">
        <v>362</v>
      </c>
      <c r="AD114">
        <v>0.42867196034567284</v>
      </c>
    </row>
    <row r="115" spans="6:30" x14ac:dyDescent="0.25">
      <c r="F115" t="s">
        <v>727</v>
      </c>
      <c r="G115">
        <v>2.1366173325004243</v>
      </c>
      <c r="H115">
        <v>9.8679356132857832E-2</v>
      </c>
      <c r="I115">
        <v>1</v>
      </c>
      <c r="J115">
        <v>1</v>
      </c>
      <c r="K115">
        <v>0.29054353737440664</v>
      </c>
      <c r="L115">
        <v>5.0025646549711728E-2</v>
      </c>
      <c r="M115">
        <v>-0.84404817424918832</v>
      </c>
      <c r="N115">
        <v>18.272749725396064</v>
      </c>
      <c r="O115">
        <v>1</v>
      </c>
      <c r="P115" s="7">
        <v>84</v>
      </c>
      <c r="Q115" s="7">
        <v>0.58469381720784463</v>
      </c>
      <c r="R115" s="7">
        <v>-0.35017476340055465</v>
      </c>
      <c r="AA115" t="s">
        <v>568</v>
      </c>
      <c r="AB115">
        <v>0.58950443118913076</v>
      </c>
      <c r="AC115" t="s">
        <v>562</v>
      </c>
      <c r="AD115">
        <v>2.3698204662191422</v>
      </c>
    </row>
    <row r="116" spans="6:30" x14ac:dyDescent="0.25">
      <c r="F116" t="s">
        <v>2184</v>
      </c>
      <c r="G116">
        <v>2.0080989331876293</v>
      </c>
      <c r="H116">
        <v>0.28998568665727825</v>
      </c>
      <c r="I116">
        <v>1</v>
      </c>
      <c r="J116">
        <v>1</v>
      </c>
      <c r="K116">
        <v>0.27628430055934339</v>
      </c>
      <c r="L116">
        <v>3.0809529569291089E-2</v>
      </c>
      <c r="M116">
        <v>7.5588673120401237</v>
      </c>
      <c r="N116">
        <v>23.466468350201623</v>
      </c>
      <c r="O116">
        <v>0</v>
      </c>
      <c r="P116" s="7">
        <v>85</v>
      </c>
      <c r="Q116" s="7">
        <v>0.80979706531594964</v>
      </c>
      <c r="R116" s="7">
        <v>-0.61368032233362846</v>
      </c>
      <c r="AA116" t="s">
        <v>2191</v>
      </c>
      <c r="AB116">
        <v>0.39613751530376157</v>
      </c>
      <c r="AC116" t="s">
        <v>357</v>
      </c>
      <c r="AD116">
        <v>0.49329256508561692</v>
      </c>
    </row>
    <row r="117" spans="6:30" x14ac:dyDescent="0.25">
      <c r="F117" t="s">
        <v>568</v>
      </c>
      <c r="G117">
        <v>0.58950443118913076</v>
      </c>
      <c r="H117">
        <v>0.16071376961954026</v>
      </c>
      <c r="I117">
        <v>1</v>
      </c>
      <c r="J117">
        <v>1</v>
      </c>
      <c r="K117">
        <v>0.90550423305778038</v>
      </c>
      <c r="L117">
        <v>5.1279398991886389E-2</v>
      </c>
      <c r="M117">
        <v>-2.5447273287861286E-2</v>
      </c>
      <c r="N117">
        <v>16.316361874694135</v>
      </c>
      <c r="O117">
        <v>0</v>
      </c>
      <c r="P117" s="7">
        <v>86</v>
      </c>
      <c r="Q117" s="7">
        <v>0.68686810289540334</v>
      </c>
      <c r="R117" s="7">
        <v>-0.6691833508964703</v>
      </c>
      <c r="AA117" t="s">
        <v>2192</v>
      </c>
      <c r="AB117">
        <v>1.7316806962233409</v>
      </c>
      <c r="AC117" t="s">
        <v>2027</v>
      </c>
      <c r="AD117">
        <v>0.15129758641337793</v>
      </c>
    </row>
    <row r="118" spans="6:30" x14ac:dyDescent="0.25">
      <c r="F118" t="s">
        <v>2191</v>
      </c>
      <c r="G118">
        <v>0.39613751530376157</v>
      </c>
      <c r="H118">
        <v>0.14003716022765442</v>
      </c>
      <c r="I118">
        <v>1</v>
      </c>
      <c r="J118">
        <v>1</v>
      </c>
      <c r="K118">
        <v>0.19553467160052887</v>
      </c>
      <c r="L118">
        <v>9.9441253591892112E-2</v>
      </c>
      <c r="M118">
        <v>0.45774588837722446</v>
      </c>
      <c r="N118">
        <v>16.846135435813224</v>
      </c>
      <c r="O118">
        <v>0</v>
      </c>
      <c r="P118" s="7">
        <v>87</v>
      </c>
      <c r="Q118" s="7">
        <v>0.78903148816333868</v>
      </c>
      <c r="R118" s="7">
        <v>-8.0659964879304158E-2</v>
      </c>
      <c r="AA118" t="s">
        <v>1241</v>
      </c>
      <c r="AB118">
        <v>0.35916603475118475</v>
      </c>
      <c r="AC118" t="s">
        <v>293</v>
      </c>
      <c r="AD118">
        <v>0.10238040883174962</v>
      </c>
    </row>
    <row r="119" spans="6:30" x14ac:dyDescent="0.25">
      <c r="F119" t="s">
        <v>2192</v>
      </c>
      <c r="G119">
        <v>1.7316806962233409</v>
      </c>
      <c r="H119">
        <v>2.5989391107832844</v>
      </c>
      <c r="I119">
        <v>1</v>
      </c>
      <c r="J119">
        <v>1</v>
      </c>
      <c r="K119">
        <v>0.1997029519056506</v>
      </c>
      <c r="L119">
        <v>0.15316382321532057</v>
      </c>
      <c r="M119">
        <v>-0.80113110166826385</v>
      </c>
      <c r="N119">
        <v>19.356364582218809</v>
      </c>
      <c r="O119">
        <v>0</v>
      </c>
      <c r="P119" s="7">
        <v>88</v>
      </c>
      <c r="Q119" s="7">
        <v>0.83661341158485203</v>
      </c>
      <c r="R119" s="7">
        <v>3.6641115462680443</v>
      </c>
      <c r="AA119" t="s">
        <v>2193</v>
      </c>
      <c r="AB119">
        <v>-9.0705014806073265</v>
      </c>
      <c r="AC119" t="s">
        <v>243</v>
      </c>
      <c r="AD119">
        <v>0.14671906199364471</v>
      </c>
    </row>
    <row r="120" spans="6:30" x14ac:dyDescent="0.25">
      <c r="F120" t="s">
        <v>1241</v>
      </c>
      <c r="G120">
        <v>0.35916603475118475</v>
      </c>
      <c r="H120">
        <v>-2.5929346637489921E-2</v>
      </c>
      <c r="I120">
        <v>1</v>
      </c>
      <c r="J120">
        <v>1</v>
      </c>
      <c r="K120">
        <v>0.67066982614582482</v>
      </c>
      <c r="L120">
        <v>6.0895382329289462E-2</v>
      </c>
      <c r="M120">
        <v>0.21880052319856907</v>
      </c>
      <c r="N120">
        <v>17.813730355581086</v>
      </c>
      <c r="O120">
        <v>0</v>
      </c>
      <c r="P120" s="7">
        <v>89</v>
      </c>
      <c r="Q120" s="7">
        <v>0.70332402186654441</v>
      </c>
      <c r="R120" s="7">
        <v>-0.56196464130933199</v>
      </c>
      <c r="AA120" t="s">
        <v>815</v>
      </c>
      <c r="AB120">
        <v>0.31243588725036969</v>
      </c>
      <c r="AC120" t="s">
        <v>755</v>
      </c>
      <c r="AD120">
        <v>0.19992400942698779</v>
      </c>
    </row>
    <row r="121" spans="6:30" x14ac:dyDescent="0.25">
      <c r="F121" t="s">
        <v>2193</v>
      </c>
      <c r="G121">
        <v>-9.0705014806073265</v>
      </c>
      <c r="H121">
        <v>0.10120246896137214</v>
      </c>
      <c r="I121">
        <v>1</v>
      </c>
      <c r="J121">
        <v>1</v>
      </c>
      <c r="K121">
        <v>1.3932538718080389</v>
      </c>
      <c r="L121">
        <v>2.4108484698921476E-2</v>
      </c>
      <c r="M121">
        <v>-0.79470215065848571</v>
      </c>
      <c r="N121">
        <v>17.029132845211095</v>
      </c>
      <c r="O121">
        <v>1</v>
      </c>
      <c r="P121" s="7">
        <v>90</v>
      </c>
      <c r="Q121" s="7">
        <v>0.86567047582452394</v>
      </c>
      <c r="R121" s="7">
        <v>-0.95599861973511957</v>
      </c>
      <c r="AA121" t="s">
        <v>1247</v>
      </c>
      <c r="AB121">
        <v>6.6476944658776668E-2</v>
      </c>
      <c r="AC121" t="s">
        <v>979</v>
      </c>
      <c r="AD121">
        <v>0.77472169426468096</v>
      </c>
    </row>
    <row r="122" spans="6:30" x14ac:dyDescent="0.25">
      <c r="F122" t="s">
        <v>815</v>
      </c>
      <c r="G122">
        <v>0.31243588725036969</v>
      </c>
      <c r="H122">
        <v>0.29748187321059277</v>
      </c>
      <c r="I122">
        <v>1</v>
      </c>
      <c r="J122">
        <v>1</v>
      </c>
      <c r="K122">
        <v>0.41962076551383065</v>
      </c>
      <c r="L122">
        <v>0.15508783729099143</v>
      </c>
      <c r="M122">
        <v>5.725812465390448E-2</v>
      </c>
      <c r="N122">
        <v>16.479787804581619</v>
      </c>
      <c r="O122">
        <v>0</v>
      </c>
      <c r="P122" s="7">
        <v>91</v>
      </c>
      <c r="Q122" s="7">
        <v>0.7546101214758707</v>
      </c>
      <c r="R122" s="7">
        <v>-0.62957315024723026</v>
      </c>
      <c r="AA122" t="s">
        <v>1249</v>
      </c>
      <c r="AB122">
        <v>0.33047611434769913</v>
      </c>
      <c r="AC122" t="s">
        <v>2028</v>
      </c>
      <c r="AD122">
        <v>-8.417555492897387E-2</v>
      </c>
    </row>
    <row r="123" spans="6:30" x14ac:dyDescent="0.25">
      <c r="F123" t="s">
        <v>1247</v>
      </c>
      <c r="G123">
        <v>6.6476944658776668E-2</v>
      </c>
      <c r="H123">
        <v>1.5713224761833728</v>
      </c>
      <c r="I123">
        <v>1</v>
      </c>
      <c r="J123">
        <v>1</v>
      </c>
      <c r="K123">
        <v>1.4114909682299392</v>
      </c>
      <c r="L123">
        <v>6.2811182905492355E-2</v>
      </c>
      <c r="M123">
        <v>-0.65982257249802934</v>
      </c>
      <c r="N123">
        <v>15.866026103706972</v>
      </c>
      <c r="O123">
        <v>0</v>
      </c>
      <c r="P123" s="7">
        <v>92</v>
      </c>
      <c r="Q123" s="7">
        <v>0.53294132644898307</v>
      </c>
      <c r="R123" s="7">
        <v>-0.4382837490028188</v>
      </c>
      <c r="AA123" t="s">
        <v>1251</v>
      </c>
      <c r="AB123">
        <v>-0.1219933263507003</v>
      </c>
      <c r="AC123" t="s">
        <v>232</v>
      </c>
      <c r="AD123">
        <v>0.5425326393146831</v>
      </c>
    </row>
    <row r="124" spans="6:30" x14ac:dyDescent="0.25">
      <c r="F124" t="s">
        <v>1249</v>
      </c>
      <c r="G124">
        <v>0.33047611434769913</v>
      </c>
      <c r="H124">
        <v>0.3604436806718247</v>
      </c>
      <c r="I124">
        <v>1</v>
      </c>
      <c r="J124">
        <v>1</v>
      </c>
      <c r="K124">
        <v>0.70180906548791089</v>
      </c>
      <c r="L124">
        <v>8.0889796234011463E-2</v>
      </c>
      <c r="M124">
        <v>-0.32854336886329366</v>
      </c>
      <c r="N124">
        <v>16.619905922148387</v>
      </c>
      <c r="O124">
        <v>0</v>
      </c>
      <c r="P124" s="7">
        <v>93</v>
      </c>
      <c r="Q124" s="7">
        <v>0.42204135831004452</v>
      </c>
      <c r="R124" s="7">
        <v>0.17281746228334804</v>
      </c>
      <c r="AA124" t="s">
        <v>1260</v>
      </c>
      <c r="AB124">
        <v>3.5272665877886876E-2</v>
      </c>
      <c r="AC124" t="s">
        <v>980</v>
      </c>
      <c r="AD124">
        <v>8.2585211694499987E-3</v>
      </c>
    </row>
    <row r="125" spans="6:30" x14ac:dyDescent="0.25">
      <c r="F125" t="s">
        <v>1251</v>
      </c>
      <c r="G125">
        <v>-0.1219933263507003</v>
      </c>
      <c r="H125">
        <v>-9.158338575721325E-3</v>
      </c>
      <c r="I125">
        <v>1</v>
      </c>
      <c r="J125">
        <v>1</v>
      </c>
      <c r="K125">
        <v>0.73303022845055255</v>
      </c>
      <c r="L125">
        <v>8.035221437865292E-2</v>
      </c>
      <c r="M125">
        <v>-0.1276310300394588</v>
      </c>
      <c r="N125">
        <v>17.575133778119778</v>
      </c>
      <c r="O125">
        <v>1</v>
      </c>
      <c r="P125" s="7">
        <v>94</v>
      </c>
      <c r="Q125" s="7">
        <v>0.64125366083347424</v>
      </c>
      <c r="R125" s="7">
        <v>-0.45244614976711467</v>
      </c>
      <c r="AA125" t="s">
        <v>2205</v>
      </c>
      <c r="AB125">
        <v>0.2756806174486372</v>
      </c>
      <c r="AC125" t="s">
        <v>982</v>
      </c>
      <c r="AD125">
        <v>0.20037156811772611</v>
      </c>
    </row>
    <row r="126" spans="6:30" x14ac:dyDescent="0.25">
      <c r="F126" t="s">
        <v>1260</v>
      </c>
      <c r="G126">
        <v>3.5272665877886876E-2</v>
      </c>
      <c r="H126">
        <v>0.22844823321760233</v>
      </c>
      <c r="I126">
        <v>1</v>
      </c>
      <c r="J126">
        <v>1</v>
      </c>
      <c r="K126">
        <v>0.37614735991104831</v>
      </c>
      <c r="L126">
        <v>0.15643394372599465</v>
      </c>
      <c r="M126">
        <v>-0.11893365398132252</v>
      </c>
      <c r="N126">
        <v>17.229959336041802</v>
      </c>
      <c r="O126">
        <v>0</v>
      </c>
      <c r="P126" s="7">
        <v>95</v>
      </c>
      <c r="Q126" s="7">
        <v>0.70891456884430903</v>
      </c>
      <c r="R126" s="7">
        <v>-0.62857497909807303</v>
      </c>
      <c r="AA126" t="s">
        <v>1277</v>
      </c>
      <c r="AB126">
        <v>1.0040736233720242</v>
      </c>
      <c r="AC126" t="s">
        <v>983</v>
      </c>
      <c r="AD126">
        <v>-9.6173502729497099E-3</v>
      </c>
    </row>
    <row r="127" spans="6:30" x14ac:dyDescent="0.25">
      <c r="F127" t="s">
        <v>2205</v>
      </c>
      <c r="G127">
        <v>0.2756806174486372</v>
      </c>
      <c r="H127">
        <v>1.1066710810204268</v>
      </c>
      <c r="I127">
        <v>1</v>
      </c>
      <c r="J127">
        <v>1</v>
      </c>
      <c r="K127">
        <v>0.43765605331093527</v>
      </c>
      <c r="L127">
        <v>0.15674058136608005</v>
      </c>
      <c r="M127">
        <v>1.3559111384419202</v>
      </c>
      <c r="N127">
        <v>15.802715712831235</v>
      </c>
      <c r="O127">
        <v>0</v>
      </c>
      <c r="P127" s="7">
        <v>96</v>
      </c>
      <c r="Q127" s="7">
        <v>0.73383672528407629</v>
      </c>
      <c r="R127" s="7">
        <v>-0.68618200002794216</v>
      </c>
      <c r="AA127" t="s">
        <v>1279</v>
      </c>
      <c r="AB127">
        <v>0.77460129920973286</v>
      </c>
      <c r="AC127" t="s">
        <v>588</v>
      </c>
      <c r="AD127">
        <v>-0.13921798479911521</v>
      </c>
    </row>
    <row r="128" spans="6:30" x14ac:dyDescent="0.25">
      <c r="F128" t="s">
        <v>1277</v>
      </c>
      <c r="G128">
        <v>1.0040736233720242</v>
      </c>
      <c r="H128">
        <v>0.5148200523675418</v>
      </c>
      <c r="I128">
        <v>1</v>
      </c>
      <c r="J128">
        <v>1</v>
      </c>
      <c r="K128">
        <v>0.60465403247839322</v>
      </c>
      <c r="L128">
        <v>5.4211073698300714E-2</v>
      </c>
      <c r="M128">
        <v>0.69765175015859549</v>
      </c>
      <c r="N128">
        <v>18.35364952489671</v>
      </c>
      <c r="O128">
        <v>0</v>
      </c>
      <c r="P128" s="7">
        <v>97</v>
      </c>
      <c r="Q128" s="7">
        <v>0.78027605694437763</v>
      </c>
      <c r="R128" s="7">
        <v>-1.0379495401975558</v>
      </c>
      <c r="AA128" t="s">
        <v>372</v>
      </c>
      <c r="AB128">
        <v>0.12120023951811339</v>
      </c>
      <c r="AC128" t="s">
        <v>985</v>
      </c>
      <c r="AD128">
        <v>0.131921554295787</v>
      </c>
    </row>
    <row r="129" spans="6:30" x14ac:dyDescent="0.25">
      <c r="F129" t="s">
        <v>1279</v>
      </c>
      <c r="G129">
        <v>0.77460129920973286</v>
      </c>
      <c r="H129">
        <v>-0.10799563341967666</v>
      </c>
      <c r="I129">
        <v>1</v>
      </c>
      <c r="J129">
        <v>1</v>
      </c>
      <c r="K129">
        <v>1.1129256890131478</v>
      </c>
      <c r="L129">
        <v>8.4924573936530356E-2</v>
      </c>
      <c r="M129">
        <v>-0.19419138987609105</v>
      </c>
      <c r="N129">
        <v>16.963197142649978</v>
      </c>
      <c r="O129">
        <v>0</v>
      </c>
      <c r="P129" s="7">
        <v>98</v>
      </c>
      <c r="Q129" s="7">
        <v>0.77383737324163393</v>
      </c>
      <c r="R129" s="7">
        <v>-0.46490715302626678</v>
      </c>
      <c r="AA129" t="s">
        <v>2210</v>
      </c>
      <c r="AB129">
        <v>1.034242145593474</v>
      </c>
      <c r="AC129" t="s">
        <v>772</v>
      </c>
      <c r="AD129">
        <v>0.29687409445870888</v>
      </c>
    </row>
    <row r="130" spans="6:30" x14ac:dyDescent="0.25">
      <c r="F130" t="s">
        <v>372</v>
      </c>
      <c r="G130">
        <v>0.12120023951811339</v>
      </c>
      <c r="H130">
        <v>0.3369644950858271</v>
      </c>
      <c r="I130">
        <v>1</v>
      </c>
      <c r="J130">
        <v>1</v>
      </c>
      <c r="K130">
        <v>0.37653839858631505</v>
      </c>
      <c r="L130">
        <v>3.8178743219621121E-2</v>
      </c>
      <c r="M130">
        <v>2.235338472665048E-2</v>
      </c>
      <c r="N130">
        <v>18.315046798487476</v>
      </c>
      <c r="O130">
        <v>0</v>
      </c>
      <c r="P130" s="7">
        <v>99</v>
      </c>
      <c r="Q130" s="7">
        <v>0.78376502960684502</v>
      </c>
      <c r="R130" s="7">
        <v>-0.5424000901376852</v>
      </c>
      <c r="AA130" t="s">
        <v>2211</v>
      </c>
      <c r="AB130">
        <v>0.38081722304974852</v>
      </c>
      <c r="AC130" t="s">
        <v>2029</v>
      </c>
      <c r="AD130">
        <v>-0.1705091913773972</v>
      </c>
    </row>
    <row r="131" spans="6:30" x14ac:dyDescent="0.25">
      <c r="F131" t="s">
        <v>2210</v>
      </c>
      <c r="G131">
        <v>1.034242145593474</v>
      </c>
      <c r="H131">
        <v>-0.50104926180239739</v>
      </c>
      <c r="I131">
        <v>1</v>
      </c>
      <c r="J131">
        <v>1</v>
      </c>
      <c r="K131">
        <v>0.99662584091347639</v>
      </c>
      <c r="L131">
        <v>8.4539932617768043E-2</v>
      </c>
      <c r="M131">
        <v>7.7562630901397629</v>
      </c>
      <c r="N131">
        <v>16.135344403128908</v>
      </c>
      <c r="O131">
        <v>0</v>
      </c>
      <c r="P131" s="7">
        <v>100</v>
      </c>
      <c r="Q131" s="7">
        <v>0.79973956904453614</v>
      </c>
      <c r="R131" s="7">
        <v>0.21156350435360727</v>
      </c>
      <c r="AA131" t="s">
        <v>443</v>
      </c>
      <c r="AB131">
        <v>6.6320561039337802</v>
      </c>
      <c r="AC131" t="s">
        <v>737</v>
      </c>
      <c r="AD131">
        <v>0.1679590816399292</v>
      </c>
    </row>
    <row r="132" spans="6:30" x14ac:dyDescent="0.25">
      <c r="F132" t="s">
        <v>2211</v>
      </c>
      <c r="G132">
        <v>0.38081722304974852</v>
      </c>
      <c r="H132">
        <v>9.030363530182545E-3</v>
      </c>
      <c r="I132">
        <v>1</v>
      </c>
      <c r="J132">
        <v>1</v>
      </c>
      <c r="K132">
        <v>0.51719669581772154</v>
      </c>
      <c r="L132">
        <v>2.6228790925695352E-2</v>
      </c>
      <c r="M132">
        <v>0.18270473309914501</v>
      </c>
      <c r="N132">
        <v>19.985423026051233</v>
      </c>
      <c r="O132">
        <v>0</v>
      </c>
      <c r="P132" s="7">
        <v>101</v>
      </c>
      <c r="Q132" s="7">
        <v>0.75977303396810547</v>
      </c>
      <c r="R132" s="7">
        <v>-0.4601934168324987</v>
      </c>
      <c r="AA132" t="s">
        <v>2215</v>
      </c>
      <c r="AB132">
        <v>0.16276360974435541</v>
      </c>
      <c r="AC132" t="s">
        <v>325</v>
      </c>
      <c r="AD132">
        <v>-0.40896582195336323</v>
      </c>
    </row>
    <row r="133" spans="6:30" x14ac:dyDescent="0.25">
      <c r="F133" t="s">
        <v>443</v>
      </c>
      <c r="G133">
        <v>6.6320561039337802</v>
      </c>
      <c r="H133">
        <v>-0.76800845749417357</v>
      </c>
      <c r="I133">
        <v>1</v>
      </c>
      <c r="J133">
        <v>1</v>
      </c>
      <c r="K133">
        <v>1.3757079067466453</v>
      </c>
      <c r="L133">
        <v>5.2213619588913407E-2</v>
      </c>
      <c r="M133">
        <v>-1</v>
      </c>
      <c r="N133">
        <v>16.800484489207648</v>
      </c>
      <c r="O133">
        <v>0</v>
      </c>
      <c r="P133" s="7">
        <v>102</v>
      </c>
      <c r="Q133" s="7">
        <v>0.7711856716592822</v>
      </c>
      <c r="R133" s="7">
        <v>0.42603180847567401</v>
      </c>
      <c r="AA133" t="s">
        <v>77</v>
      </c>
      <c r="AB133">
        <v>1.7308957678907644</v>
      </c>
      <c r="AC133" t="s">
        <v>2032</v>
      </c>
      <c r="AD133">
        <v>3.2617736521420193E-2</v>
      </c>
    </row>
    <row r="134" spans="6:30" x14ac:dyDescent="0.25">
      <c r="F134" t="s">
        <v>2215</v>
      </c>
      <c r="G134">
        <v>0.16276360974435541</v>
      </c>
      <c r="H134">
        <v>0.30492634594983992</v>
      </c>
      <c r="I134">
        <v>1</v>
      </c>
      <c r="J134">
        <v>1</v>
      </c>
      <c r="K134">
        <v>0.80653413300249888</v>
      </c>
      <c r="L134">
        <v>8.7689587716676939E-2</v>
      </c>
      <c r="M134">
        <v>0.63760436467580373</v>
      </c>
      <c r="N134">
        <v>17.552859301643725</v>
      </c>
      <c r="O134">
        <v>0</v>
      </c>
      <c r="P134" s="7">
        <v>103</v>
      </c>
      <c r="Q134" s="7">
        <v>0.55666449729482503</v>
      </c>
      <c r="R134" s="7">
        <v>-0.42246761445293535</v>
      </c>
      <c r="AA134" t="s">
        <v>751</v>
      </c>
      <c r="AB134">
        <v>3.7747049712905958</v>
      </c>
      <c r="AC134" t="s">
        <v>616</v>
      </c>
      <c r="AD134">
        <v>0.54527675981204971</v>
      </c>
    </row>
    <row r="135" spans="6:30" x14ac:dyDescent="0.25">
      <c r="F135" t="s">
        <v>77</v>
      </c>
      <c r="G135">
        <v>1.7308957678907644</v>
      </c>
      <c r="H135">
        <v>0.47058003391959191</v>
      </c>
      <c r="I135">
        <v>1</v>
      </c>
      <c r="J135">
        <v>1</v>
      </c>
      <c r="K135">
        <v>1.2025521924654357</v>
      </c>
      <c r="L135">
        <v>7.5484340103638373E-2</v>
      </c>
      <c r="M135">
        <v>0.54522030481628581</v>
      </c>
      <c r="N135">
        <v>19.209548753598259</v>
      </c>
      <c r="O135">
        <v>0</v>
      </c>
      <c r="P135" s="7">
        <v>104</v>
      </c>
      <c r="Q135" s="7">
        <v>0.79348918346658803</v>
      </c>
      <c r="R135" s="7">
        <v>-0.64132051412605073</v>
      </c>
      <c r="AA135" t="s">
        <v>2220</v>
      </c>
      <c r="AB135">
        <v>0.16772669163052967</v>
      </c>
      <c r="AC135" t="s">
        <v>987</v>
      </c>
      <c r="AD135">
        <v>3.395582110323063E-2</v>
      </c>
    </row>
    <row r="136" spans="6:30" x14ac:dyDescent="0.25">
      <c r="F136" t="s">
        <v>751</v>
      </c>
      <c r="G136">
        <v>3.7747049712905958</v>
      </c>
      <c r="H136">
        <v>-6.0011538544360303E-2</v>
      </c>
      <c r="I136">
        <v>1</v>
      </c>
      <c r="J136">
        <v>1</v>
      </c>
      <c r="K136">
        <v>0.7909606761615634</v>
      </c>
      <c r="L136">
        <v>6.1170342607980238E-2</v>
      </c>
      <c r="M136">
        <v>-0.47515525495138999</v>
      </c>
      <c r="N136">
        <v>16.274061099971888</v>
      </c>
      <c r="O136">
        <v>0</v>
      </c>
      <c r="P136" s="7">
        <v>105</v>
      </c>
      <c r="Q136" s="7">
        <v>0.76699469174631529</v>
      </c>
      <c r="R136" s="7">
        <v>-0.83422705560414601</v>
      </c>
      <c r="AA136" t="s">
        <v>1295</v>
      </c>
      <c r="AB136">
        <v>7.3000608918978818E-2</v>
      </c>
      <c r="AC136" t="s">
        <v>297</v>
      </c>
      <c r="AD136">
        <v>0.71725189550135526</v>
      </c>
    </row>
    <row r="137" spans="6:30" x14ac:dyDescent="0.25">
      <c r="F137" t="s">
        <v>2220</v>
      </c>
      <c r="G137">
        <v>0.16772669163052967</v>
      </c>
      <c r="H137">
        <v>-6.4260469953513824E-2</v>
      </c>
      <c r="I137">
        <v>1</v>
      </c>
      <c r="J137">
        <v>1</v>
      </c>
      <c r="K137">
        <v>8.7825229751001945</v>
      </c>
      <c r="L137">
        <v>7.6750458366705479E-2</v>
      </c>
      <c r="M137">
        <v>-4.1611341459404413E-2</v>
      </c>
      <c r="N137">
        <v>15.757852849303625</v>
      </c>
      <c r="O137">
        <v>0</v>
      </c>
      <c r="P137" s="7">
        <v>106</v>
      </c>
      <c r="Q137" s="7">
        <v>0.82947478604194513</v>
      </c>
      <c r="R137" s="7">
        <v>-0.39140455556049158</v>
      </c>
      <c r="AA137" t="s">
        <v>1300</v>
      </c>
      <c r="AB137">
        <v>0.14072673348073692</v>
      </c>
      <c r="AC137" t="s">
        <v>853</v>
      </c>
      <c r="AD137">
        <v>1.8790575443880578E-2</v>
      </c>
    </row>
    <row r="138" spans="6:30" x14ac:dyDescent="0.25">
      <c r="F138" t="s">
        <v>1295</v>
      </c>
      <c r="G138">
        <v>7.3000608918978818E-2</v>
      </c>
      <c r="H138">
        <v>0.32219114219896922</v>
      </c>
      <c r="I138">
        <v>1</v>
      </c>
      <c r="J138">
        <v>1</v>
      </c>
      <c r="K138">
        <v>0.69127346912235721</v>
      </c>
      <c r="L138">
        <v>8.3300505864021268E-2</v>
      </c>
      <c r="M138">
        <v>-0.47097303399924945</v>
      </c>
      <c r="N138">
        <v>16.161643917379863</v>
      </c>
      <c r="O138">
        <v>0</v>
      </c>
      <c r="P138" s="7">
        <v>107</v>
      </c>
      <c r="Q138" s="7">
        <v>0.80622495791179394</v>
      </c>
      <c r="R138" s="7">
        <v>-3.6408108629915059E-4</v>
      </c>
      <c r="AA138" t="s">
        <v>1306</v>
      </c>
      <c r="AB138">
        <v>-0.25481807013811553</v>
      </c>
      <c r="AC138" t="s">
        <v>716</v>
      </c>
      <c r="AD138">
        <v>9.5917468770266495E-2</v>
      </c>
    </row>
    <row r="139" spans="6:30" x14ac:dyDescent="0.25">
      <c r="F139" t="s">
        <v>1300</v>
      </c>
      <c r="G139">
        <v>0.14072673348073692</v>
      </c>
      <c r="H139">
        <v>0.67642652954111826</v>
      </c>
      <c r="I139">
        <v>1</v>
      </c>
      <c r="J139">
        <v>1</v>
      </c>
      <c r="K139">
        <v>1.8448485036493114</v>
      </c>
      <c r="L139">
        <v>3.1550866914122018E-2</v>
      </c>
      <c r="M139">
        <v>0.73996002450343168</v>
      </c>
      <c r="N139">
        <v>19.002836371684371</v>
      </c>
      <c r="O139">
        <v>0</v>
      </c>
      <c r="P139" s="7">
        <v>108</v>
      </c>
      <c r="Q139" s="7">
        <v>0.73652243723679067</v>
      </c>
      <c r="R139" s="7">
        <v>0.9889561982395334</v>
      </c>
      <c r="AA139" t="s">
        <v>1315</v>
      </c>
      <c r="AB139">
        <v>7.9522937137442087E-2</v>
      </c>
      <c r="AC139" t="s">
        <v>989</v>
      </c>
      <c r="AD139">
        <v>5.1180683990959576E-2</v>
      </c>
    </row>
    <row r="140" spans="6:30" x14ac:dyDescent="0.25">
      <c r="F140" t="s">
        <v>1306</v>
      </c>
      <c r="G140">
        <v>-0.25481807013811553</v>
      </c>
      <c r="H140">
        <v>0.38328538122517164</v>
      </c>
      <c r="I140">
        <v>1</v>
      </c>
      <c r="J140">
        <v>1</v>
      </c>
      <c r="K140">
        <v>1.0832193945180018</v>
      </c>
      <c r="L140">
        <v>3.4771517046173685E-2</v>
      </c>
      <c r="M140">
        <v>-8.8621112340069086E-2</v>
      </c>
      <c r="N140">
        <v>15.561154800879615</v>
      </c>
      <c r="O140">
        <v>0</v>
      </c>
      <c r="P140" s="7">
        <v>109</v>
      </c>
      <c r="Q140" s="7">
        <v>0.71433730082713076</v>
      </c>
      <c r="R140" s="7">
        <v>-0.24486211285109721</v>
      </c>
      <c r="AA140" t="s">
        <v>2227</v>
      </c>
      <c r="AB140">
        <v>0.65816333020225504</v>
      </c>
      <c r="AC140" t="s">
        <v>2033</v>
      </c>
      <c r="AD140">
        <v>1.0538903251908258</v>
      </c>
    </row>
    <row r="141" spans="6:30" x14ac:dyDescent="0.25">
      <c r="F141" t="s">
        <v>1315</v>
      </c>
      <c r="G141">
        <v>7.9522937137442087E-2</v>
      </c>
      <c r="H141">
        <v>-2.9025207126668569E-2</v>
      </c>
      <c r="I141">
        <v>1</v>
      </c>
      <c r="J141">
        <v>1</v>
      </c>
      <c r="K141">
        <v>3.2219533031445788</v>
      </c>
      <c r="L141">
        <v>6.913752764942345E-2</v>
      </c>
      <c r="M141">
        <v>-1.6440920218870853E-2</v>
      </c>
      <c r="N141">
        <v>16.345367837591329</v>
      </c>
      <c r="O141">
        <v>0</v>
      </c>
      <c r="P141" s="7">
        <v>110</v>
      </c>
      <c r="Q141" s="7">
        <v>0.82686036032241583</v>
      </c>
      <c r="R141" s="7">
        <v>-0.87460908403227999</v>
      </c>
      <c r="AA141" t="s">
        <v>2230</v>
      </c>
      <c r="AB141">
        <v>0.24151972210231956</v>
      </c>
      <c r="AC141" t="s">
        <v>2034</v>
      </c>
      <c r="AD141">
        <v>0.70405950467508449</v>
      </c>
    </row>
    <row r="142" spans="6:30" x14ac:dyDescent="0.25">
      <c r="F142" t="s">
        <v>2227</v>
      </c>
      <c r="G142">
        <v>0.65816333020225504</v>
      </c>
      <c r="H142">
        <v>0.25177466275096611</v>
      </c>
      <c r="I142">
        <v>1</v>
      </c>
      <c r="J142">
        <v>1</v>
      </c>
      <c r="K142">
        <v>0.63525459773301518</v>
      </c>
      <c r="L142">
        <v>4.5435399581147291E-2</v>
      </c>
      <c r="M142">
        <v>0.4719502013224624</v>
      </c>
      <c r="N142">
        <v>16.215243030197282</v>
      </c>
      <c r="O142">
        <v>0</v>
      </c>
      <c r="P142" s="7">
        <v>111</v>
      </c>
      <c r="Q142" s="7">
        <v>0.51209663208760892</v>
      </c>
      <c r="R142" s="7">
        <v>-0.49172479259102758</v>
      </c>
      <c r="AA142" t="s">
        <v>2231</v>
      </c>
      <c r="AB142">
        <v>2.8095689527064649E-2</v>
      </c>
      <c r="AC142" t="s">
        <v>990</v>
      </c>
      <c r="AD142">
        <v>0.31332499578135664</v>
      </c>
    </row>
    <row r="143" spans="6:30" x14ac:dyDescent="0.25">
      <c r="F143" t="s">
        <v>2230</v>
      </c>
      <c r="G143">
        <v>0.24151972210231956</v>
      </c>
      <c r="H143">
        <v>0.12977205011840345</v>
      </c>
      <c r="I143">
        <v>1</v>
      </c>
      <c r="J143">
        <v>1</v>
      </c>
      <c r="K143">
        <v>0.56137275232639261</v>
      </c>
      <c r="L143">
        <v>5.0982540199528213E-2</v>
      </c>
      <c r="M143">
        <v>7.5893013319208322E-2</v>
      </c>
      <c r="N143">
        <v>16.768968824604475</v>
      </c>
      <c r="O143">
        <v>0</v>
      </c>
      <c r="P143" s="7">
        <v>112</v>
      </c>
      <c r="Q143" s="7">
        <v>0.44754256613472865</v>
      </c>
      <c r="R143" s="7">
        <v>1.6890747663656955</v>
      </c>
      <c r="AA143" t="s">
        <v>2232</v>
      </c>
      <c r="AB143">
        <v>-0.19154360871730455</v>
      </c>
      <c r="AC143" t="s">
        <v>593</v>
      </c>
      <c r="AD143">
        <v>0.98426217118074588</v>
      </c>
    </row>
    <row r="144" spans="6:30" x14ac:dyDescent="0.25">
      <c r="F144" t="s">
        <v>2231</v>
      </c>
      <c r="G144">
        <v>2.8095689527064649E-2</v>
      </c>
      <c r="H144">
        <v>-0.14810902334716608</v>
      </c>
      <c r="I144">
        <v>1</v>
      </c>
      <c r="J144">
        <v>1</v>
      </c>
      <c r="K144">
        <v>1.7600979449230205</v>
      </c>
      <c r="L144">
        <v>4.5697474288679756E-2</v>
      </c>
      <c r="M144">
        <v>-0.27180600915572983</v>
      </c>
      <c r="N144">
        <v>16.007661433716898</v>
      </c>
      <c r="O144">
        <v>0</v>
      </c>
      <c r="P144" s="7">
        <v>113</v>
      </c>
      <c r="Q144" s="7">
        <v>0.41430275694840812</v>
      </c>
      <c r="R144" s="7">
        <v>1.5937961762392212</v>
      </c>
      <c r="AA144" t="s">
        <v>2234</v>
      </c>
      <c r="AB144">
        <v>4.9963589542585938</v>
      </c>
      <c r="AC144" t="s">
        <v>2036</v>
      </c>
      <c r="AD144">
        <v>-0.19737736127042371</v>
      </c>
    </row>
    <row r="145" spans="6:30" x14ac:dyDescent="0.25">
      <c r="F145" t="s">
        <v>2232</v>
      </c>
      <c r="G145">
        <v>-0.19154360871730455</v>
      </c>
      <c r="H145">
        <v>0.26686475652533687</v>
      </c>
      <c r="I145">
        <v>1</v>
      </c>
      <c r="J145">
        <v>1</v>
      </c>
      <c r="K145">
        <v>0.25872364892049449</v>
      </c>
      <c r="L145">
        <v>5.9050392323018043E-2</v>
      </c>
      <c r="M145">
        <v>0.8711824390021079</v>
      </c>
      <c r="N145">
        <v>19.420435184392428</v>
      </c>
      <c r="O145">
        <v>0</v>
      </c>
      <c r="P145" s="7">
        <v>114</v>
      </c>
      <c r="Q145" s="7">
        <v>0.79594551275713721</v>
      </c>
      <c r="R145" s="7">
        <v>-0.20644108156800645</v>
      </c>
      <c r="AA145" t="s">
        <v>1337</v>
      </c>
      <c r="AB145">
        <v>0.36725297335931822</v>
      </c>
      <c r="AC145" t="s">
        <v>2037</v>
      </c>
      <c r="AD145">
        <v>6.2610422437767514</v>
      </c>
    </row>
    <row r="146" spans="6:30" x14ac:dyDescent="0.25">
      <c r="F146" t="s">
        <v>2234</v>
      </c>
      <c r="G146">
        <v>4.9963589542585938</v>
      </c>
      <c r="H146">
        <v>1.0660799504835767</v>
      </c>
      <c r="I146">
        <v>1</v>
      </c>
      <c r="J146">
        <v>1</v>
      </c>
      <c r="K146">
        <v>1.286157340943096</v>
      </c>
      <c r="L146">
        <v>3.5929665838407447E-2</v>
      </c>
      <c r="M146">
        <v>0.40184281781469905</v>
      </c>
      <c r="N146">
        <v>17.844536758480572</v>
      </c>
      <c r="O146">
        <v>1</v>
      </c>
      <c r="P146" s="7">
        <v>115</v>
      </c>
      <c r="Q146" s="7">
        <v>0.79433386669858419</v>
      </c>
      <c r="R146" s="7">
        <v>-0.39819635139482262</v>
      </c>
      <c r="AA146" t="s">
        <v>1340</v>
      </c>
      <c r="AB146">
        <v>1.3974662140250509</v>
      </c>
      <c r="AC146" t="s">
        <v>991</v>
      </c>
      <c r="AD146">
        <v>-0.21409687123407375</v>
      </c>
    </row>
    <row r="147" spans="6:30" x14ac:dyDescent="0.25">
      <c r="F147" t="s">
        <v>1337</v>
      </c>
      <c r="G147">
        <v>0.36725297335931822</v>
      </c>
      <c r="H147">
        <v>-0.21732407702982434</v>
      </c>
      <c r="I147">
        <v>1</v>
      </c>
      <c r="J147">
        <v>1</v>
      </c>
      <c r="K147">
        <v>1.9822665404561615</v>
      </c>
      <c r="L147">
        <v>5.7097313779809429E-2</v>
      </c>
      <c r="M147">
        <v>0.27194557982116296</v>
      </c>
      <c r="N147">
        <v>16.059669348015209</v>
      </c>
      <c r="O147">
        <v>0</v>
      </c>
      <c r="P147" s="7">
        <v>116</v>
      </c>
      <c r="Q147" s="7">
        <v>0.47064561217153522</v>
      </c>
      <c r="R147" s="7">
        <v>1.2610350840518056</v>
      </c>
      <c r="AA147" t="s">
        <v>1341</v>
      </c>
      <c r="AB147">
        <v>7.3592915856951061E-2</v>
      </c>
      <c r="AC147" t="s">
        <v>2038</v>
      </c>
      <c r="AD147">
        <v>-0.1772835684734746</v>
      </c>
    </row>
    <row r="148" spans="6:30" x14ac:dyDescent="0.25">
      <c r="F148" t="s">
        <v>1340</v>
      </c>
      <c r="G148">
        <v>1.3974662140250509</v>
      </c>
      <c r="H148">
        <v>1.2907723756675805E-3</v>
      </c>
      <c r="I148">
        <v>1</v>
      </c>
      <c r="J148">
        <v>1</v>
      </c>
      <c r="K148">
        <v>0.93063608269069886</v>
      </c>
      <c r="L148">
        <v>7.0942918446579323E-2</v>
      </c>
      <c r="M148">
        <v>0.55997537013700893</v>
      </c>
      <c r="N148">
        <v>16.448116988258914</v>
      </c>
      <c r="O148">
        <v>0</v>
      </c>
      <c r="P148" s="7">
        <v>117</v>
      </c>
      <c r="Q148" s="7">
        <v>0.72762101156518755</v>
      </c>
      <c r="R148" s="7">
        <v>-0.3684549768140028</v>
      </c>
      <c r="AA148" t="s">
        <v>1344</v>
      </c>
      <c r="AB148">
        <v>0.28032430469063574</v>
      </c>
      <c r="AC148" t="s">
        <v>911</v>
      </c>
      <c r="AD148">
        <v>1.2235207571717654</v>
      </c>
    </row>
    <row r="149" spans="6:30" x14ac:dyDescent="0.25">
      <c r="F149" t="s">
        <v>1341</v>
      </c>
      <c r="G149">
        <v>7.3592915856951061E-2</v>
      </c>
      <c r="H149">
        <v>0.21374175023131906</v>
      </c>
      <c r="I149">
        <v>1</v>
      </c>
      <c r="J149">
        <v>1</v>
      </c>
      <c r="K149">
        <v>0.1888563859965855</v>
      </c>
      <c r="L149">
        <v>7.9579799526805037E-2</v>
      </c>
      <c r="M149">
        <v>0.16628428005558679</v>
      </c>
      <c r="N149">
        <v>19.370648307829196</v>
      </c>
      <c r="O149">
        <v>0</v>
      </c>
      <c r="P149" s="7">
        <v>118</v>
      </c>
      <c r="Q149" s="7">
        <v>0.52364741811092042</v>
      </c>
      <c r="R149" s="7">
        <v>-9.5941488987182471</v>
      </c>
      <c r="AA149" t="s">
        <v>1345</v>
      </c>
      <c r="AB149">
        <v>-0.11702459188470649</v>
      </c>
      <c r="AC149" t="s">
        <v>794</v>
      </c>
      <c r="AD149">
        <v>0.53488613625762049</v>
      </c>
    </row>
    <row r="150" spans="6:30" x14ac:dyDescent="0.25">
      <c r="F150" t="s">
        <v>1344</v>
      </c>
      <c r="G150">
        <v>0.28032430469063574</v>
      </c>
      <c r="H150">
        <v>-5.154866546901065E-2</v>
      </c>
      <c r="I150">
        <v>1</v>
      </c>
      <c r="J150">
        <v>1</v>
      </c>
      <c r="K150">
        <v>1.2128657310242694</v>
      </c>
      <c r="L150">
        <v>0.11374401959983703</v>
      </c>
      <c r="M150">
        <v>2.1879808945125194E-2</v>
      </c>
      <c r="N150">
        <v>15.592232241834155</v>
      </c>
      <c r="O150">
        <v>0</v>
      </c>
      <c r="P150" s="7">
        <v>119</v>
      </c>
      <c r="Q150" s="7">
        <v>0.84589331153550495</v>
      </c>
      <c r="R150" s="7">
        <v>-0.53345742428513532</v>
      </c>
      <c r="AA150" t="s">
        <v>2238</v>
      </c>
      <c r="AB150">
        <v>0.23514219357420707</v>
      </c>
      <c r="AC150" t="s">
        <v>646</v>
      </c>
      <c r="AD150">
        <v>0.34178428480757544</v>
      </c>
    </row>
    <row r="151" spans="6:30" x14ac:dyDescent="0.25">
      <c r="F151" t="s">
        <v>1345</v>
      </c>
      <c r="G151">
        <v>-0.11702459188470649</v>
      </c>
      <c r="H151">
        <v>0.26082938836280528</v>
      </c>
      <c r="I151">
        <v>1</v>
      </c>
      <c r="J151">
        <v>1</v>
      </c>
      <c r="K151">
        <v>0.74845946909651173</v>
      </c>
      <c r="L151">
        <v>7.6364675230977688E-2</v>
      </c>
      <c r="M151">
        <v>-0.16685998960646137</v>
      </c>
      <c r="N151">
        <v>16.007534202719125</v>
      </c>
      <c r="O151">
        <v>0</v>
      </c>
      <c r="P151" s="7">
        <v>120</v>
      </c>
      <c r="Q151" s="7">
        <v>0.71875880862473462</v>
      </c>
      <c r="R151" s="7">
        <v>-0.652281863965958</v>
      </c>
      <c r="AA151" t="s">
        <v>1351</v>
      </c>
      <c r="AB151">
        <v>0.78475975141761134</v>
      </c>
      <c r="AC151" t="s">
        <v>992</v>
      </c>
      <c r="AD151">
        <v>0.25995656707600251</v>
      </c>
    </row>
    <row r="152" spans="6:30" x14ac:dyDescent="0.25">
      <c r="F152" t="s">
        <v>2238</v>
      </c>
      <c r="G152">
        <v>0.23514219357420707</v>
      </c>
      <c r="H152">
        <v>0.20924151142131245</v>
      </c>
      <c r="I152">
        <v>1</v>
      </c>
      <c r="J152">
        <v>1</v>
      </c>
      <c r="K152">
        <v>0.56313355231620121</v>
      </c>
      <c r="L152">
        <v>4.8519386600668991E-2</v>
      </c>
      <c r="M152">
        <v>-0.44823307040617955</v>
      </c>
      <c r="N152">
        <v>16.621282269166681</v>
      </c>
      <c r="O152">
        <v>0</v>
      </c>
      <c r="P152" s="7">
        <v>121</v>
      </c>
      <c r="Q152" s="7">
        <v>0.7768851567707179</v>
      </c>
      <c r="R152" s="7">
        <v>-0.44640904242301876</v>
      </c>
      <c r="AA152" t="s">
        <v>2239</v>
      </c>
      <c r="AB152">
        <v>0.31368874736395264</v>
      </c>
      <c r="AC152" t="s">
        <v>2039</v>
      </c>
      <c r="AD152">
        <v>0.74122260903914194</v>
      </c>
    </row>
    <row r="153" spans="6:30" x14ac:dyDescent="0.25">
      <c r="F153" t="s">
        <v>1351</v>
      </c>
      <c r="G153">
        <v>0.78475975141761134</v>
      </c>
      <c r="H153">
        <v>7.0062809226234354E-2</v>
      </c>
      <c r="I153">
        <v>1</v>
      </c>
      <c r="J153">
        <v>1</v>
      </c>
      <c r="K153">
        <v>0.85614924629872569</v>
      </c>
      <c r="L153">
        <v>5.7275685569004857E-2</v>
      </c>
      <c r="M153">
        <v>0.3728187614548073</v>
      </c>
      <c r="N153">
        <v>17.559746541521132</v>
      </c>
      <c r="O153">
        <v>0</v>
      </c>
      <c r="P153" s="7">
        <v>122</v>
      </c>
      <c r="Q153" s="7">
        <v>0.53760385034997527</v>
      </c>
      <c r="R153" s="7">
        <v>-0.65959717670067552</v>
      </c>
      <c r="AA153" t="s">
        <v>1355</v>
      </c>
      <c r="AB153">
        <v>1.2013443187919164</v>
      </c>
      <c r="AC153" t="s">
        <v>993</v>
      </c>
      <c r="AD153">
        <v>4.9049020463776058E-2</v>
      </c>
    </row>
    <row r="154" spans="6:30" x14ac:dyDescent="0.25">
      <c r="F154" t="s">
        <v>2239</v>
      </c>
      <c r="G154">
        <v>0.31368874736395264</v>
      </c>
      <c r="H154">
        <v>-0.19719969161172016</v>
      </c>
      <c r="I154">
        <v>1</v>
      </c>
      <c r="J154">
        <v>1</v>
      </c>
      <c r="K154">
        <v>1.0227875268691993</v>
      </c>
      <c r="L154">
        <v>5.0285370296465931E-2</v>
      </c>
      <c r="M154">
        <v>0.14815020766551437</v>
      </c>
      <c r="N154">
        <v>16.598985815072439</v>
      </c>
      <c r="O154">
        <v>0</v>
      </c>
      <c r="P154" s="7">
        <v>123</v>
      </c>
      <c r="Q154" s="7">
        <v>0.80521053806100218</v>
      </c>
      <c r="R154" s="7">
        <v>-0.76993787218311527</v>
      </c>
      <c r="AA154" t="s">
        <v>2241</v>
      </c>
      <c r="AB154">
        <v>4.2468296747902476</v>
      </c>
      <c r="AC154" t="s">
        <v>994</v>
      </c>
      <c r="AD154">
        <v>0.59164593722579628</v>
      </c>
    </row>
    <row r="155" spans="6:30" x14ac:dyDescent="0.25">
      <c r="F155" t="s">
        <v>1355</v>
      </c>
      <c r="G155">
        <v>1.2013443187919164</v>
      </c>
      <c r="H155">
        <v>-5.2708689264407268E-3</v>
      </c>
      <c r="I155">
        <v>1</v>
      </c>
      <c r="J155">
        <v>1</v>
      </c>
      <c r="K155">
        <v>1.1320664003084249</v>
      </c>
      <c r="L155">
        <v>0.10228284526472418</v>
      </c>
      <c r="M155">
        <v>0.14870798909263963</v>
      </c>
      <c r="N155">
        <v>16.271525320806081</v>
      </c>
      <c r="O155">
        <v>0</v>
      </c>
      <c r="P155" s="7">
        <v>124</v>
      </c>
      <c r="Q155" s="7">
        <v>0.83540977238786673</v>
      </c>
      <c r="R155" s="7">
        <v>-0.55972915493922959</v>
      </c>
      <c r="AA155" t="s">
        <v>368</v>
      </c>
      <c r="AB155">
        <v>2.2265797943542811</v>
      </c>
      <c r="AC155" t="s">
        <v>2040</v>
      </c>
      <c r="AD155">
        <v>-0.15110971532260623</v>
      </c>
    </row>
    <row r="156" spans="6:30" x14ac:dyDescent="0.25">
      <c r="F156" t="s">
        <v>2241</v>
      </c>
      <c r="G156">
        <v>4.2468296747902476</v>
      </c>
      <c r="H156">
        <v>0.51370744673075197</v>
      </c>
      <c r="I156">
        <v>1</v>
      </c>
      <c r="J156">
        <v>1</v>
      </c>
      <c r="K156">
        <v>1.0820877425884932</v>
      </c>
      <c r="L156">
        <v>9.0480255408443469E-2</v>
      </c>
      <c r="M156">
        <v>0.46202905923835702</v>
      </c>
      <c r="N156">
        <v>16.073219572528593</v>
      </c>
      <c r="O156">
        <v>0</v>
      </c>
      <c r="P156" s="7">
        <v>125</v>
      </c>
      <c r="Q156" s="7">
        <v>0.64986647027369204</v>
      </c>
      <c r="R156" s="7">
        <v>0.35420715309833217</v>
      </c>
      <c r="AA156" t="s">
        <v>2246</v>
      </c>
      <c r="AB156">
        <v>0.24355959781637243</v>
      </c>
      <c r="AC156" t="s">
        <v>2041</v>
      </c>
      <c r="AD156">
        <v>0.17652955613340066</v>
      </c>
    </row>
    <row r="157" spans="6:30" x14ac:dyDescent="0.25">
      <c r="F157" t="s">
        <v>368</v>
      </c>
      <c r="G157">
        <v>2.2265797943542811</v>
      </c>
      <c r="H157">
        <v>-0.1057601567627114</v>
      </c>
      <c r="I157">
        <v>1</v>
      </c>
      <c r="J157">
        <v>1</v>
      </c>
      <c r="K157">
        <v>1.0572248578986712</v>
      </c>
      <c r="L157">
        <v>2.8568445260440205E-2</v>
      </c>
      <c r="M157">
        <v>1.1732271640270533</v>
      </c>
      <c r="N157">
        <v>16.57228431271626</v>
      </c>
      <c r="O157">
        <v>1</v>
      </c>
      <c r="P157" s="7">
        <v>126</v>
      </c>
      <c r="Q157" s="7">
        <v>0.80757430420328502</v>
      </c>
      <c r="R157" s="7">
        <v>-3.2973004993552157E-2</v>
      </c>
      <c r="AA157" t="s">
        <v>2248</v>
      </c>
      <c r="AB157">
        <v>-4.2275467087243911E-2</v>
      </c>
      <c r="AC157" t="s">
        <v>2042</v>
      </c>
      <c r="AD157">
        <v>1.5543464658239654</v>
      </c>
    </row>
    <row r="158" spans="6:30" x14ac:dyDescent="0.25">
      <c r="F158" t="s">
        <v>2246</v>
      </c>
      <c r="G158">
        <v>0.24355959781637243</v>
      </c>
      <c r="H158">
        <v>-9.9093984016326436E-2</v>
      </c>
      <c r="I158">
        <v>1</v>
      </c>
      <c r="J158">
        <v>1</v>
      </c>
      <c r="K158">
        <v>1.3236716811713938</v>
      </c>
      <c r="L158">
        <v>7.0487908327099766E-2</v>
      </c>
      <c r="M158">
        <v>5.940125291351063E-2</v>
      </c>
      <c r="N158">
        <v>18.078108606354306</v>
      </c>
      <c r="O158">
        <v>0</v>
      </c>
      <c r="P158" s="7">
        <v>127</v>
      </c>
      <c r="Q158" s="7">
        <v>0.64267441800695058</v>
      </c>
      <c r="R158" s="7">
        <v>-0.52147417848883715</v>
      </c>
      <c r="AA158" t="s">
        <v>2250</v>
      </c>
      <c r="AB158">
        <v>0.66068084715491882</v>
      </c>
      <c r="AC158" t="s">
        <v>604</v>
      </c>
      <c r="AD158">
        <v>0.24074484080761446</v>
      </c>
    </row>
    <row r="159" spans="6:30" x14ac:dyDescent="0.25">
      <c r="F159" t="s">
        <v>2248</v>
      </c>
      <c r="G159">
        <v>-4.2275467087243911E-2</v>
      </c>
      <c r="H159">
        <v>0.20510830883485207</v>
      </c>
      <c r="I159">
        <v>1</v>
      </c>
      <c r="J159">
        <v>1</v>
      </c>
      <c r="K159">
        <v>11.580082684774984</v>
      </c>
      <c r="L159">
        <v>4.3284046779326513E-2</v>
      </c>
      <c r="M159">
        <v>-0.14644266713254117</v>
      </c>
      <c r="N159">
        <v>16.394908663948094</v>
      </c>
      <c r="O159">
        <v>0</v>
      </c>
      <c r="P159" s="7">
        <v>128</v>
      </c>
      <c r="Q159" s="7">
        <v>0.97279294450904519</v>
      </c>
      <c r="R159" s="7">
        <v>6.1449201084428862E-2</v>
      </c>
      <c r="AA159" t="s">
        <v>1361</v>
      </c>
      <c r="AB159">
        <v>12.717542782793744</v>
      </c>
      <c r="AC159" t="s">
        <v>995</v>
      </c>
      <c r="AD159">
        <v>0.18407673061417276</v>
      </c>
    </row>
    <row r="160" spans="6:30" x14ac:dyDescent="0.25">
      <c r="F160" t="s">
        <v>2250</v>
      </c>
      <c r="G160">
        <v>0.66068084715491882</v>
      </c>
      <c r="H160">
        <v>-0.45240576419268863</v>
      </c>
      <c r="I160">
        <v>1</v>
      </c>
      <c r="J160">
        <v>1</v>
      </c>
      <c r="K160">
        <v>1.2046623235395817</v>
      </c>
      <c r="L160">
        <v>3.3387787177011054E-2</v>
      </c>
      <c r="M160">
        <v>-0.4830678803476311</v>
      </c>
      <c r="N160">
        <v>18.204345291174167</v>
      </c>
      <c r="O160">
        <v>1</v>
      </c>
      <c r="P160" s="7">
        <v>129</v>
      </c>
      <c r="Q160" s="7">
        <v>0.56560738106641928</v>
      </c>
      <c r="R160" s="7">
        <v>-0.18479015801667076</v>
      </c>
      <c r="AA160" t="s">
        <v>2251</v>
      </c>
      <c r="AB160">
        <v>-0.58250088906846875</v>
      </c>
      <c r="AC160" t="s">
        <v>181</v>
      </c>
      <c r="AD160">
        <v>6.6642147703474208E-2</v>
      </c>
    </row>
    <row r="161" spans="6:30" x14ac:dyDescent="0.25">
      <c r="F161" t="s">
        <v>1361</v>
      </c>
      <c r="G161">
        <v>12.717542782793744</v>
      </c>
      <c r="H161">
        <v>-0.82519555701860181</v>
      </c>
      <c r="I161">
        <v>1</v>
      </c>
      <c r="J161">
        <v>1</v>
      </c>
      <c r="K161">
        <v>12.663462105924355</v>
      </c>
      <c r="L161">
        <v>-3.1902168477108812E-3</v>
      </c>
      <c r="M161">
        <v>42.272560779288845</v>
      </c>
      <c r="N161">
        <v>17.583299211586105</v>
      </c>
      <c r="O161">
        <v>1</v>
      </c>
      <c r="P161" s="7">
        <v>130</v>
      </c>
      <c r="Q161" s="7">
        <v>0.8428182430234078</v>
      </c>
      <c r="R161" s="7">
        <v>5.7892378609103723</v>
      </c>
      <c r="AA161" t="s">
        <v>1362</v>
      </c>
      <c r="AB161">
        <v>9.3559148967632719E-2</v>
      </c>
      <c r="AC161" t="s">
        <v>996</v>
      </c>
      <c r="AD161">
        <v>3.0831320191959413E-2</v>
      </c>
    </row>
    <row r="162" spans="6:30" x14ac:dyDescent="0.25">
      <c r="F162" t="s">
        <v>2251</v>
      </c>
      <c r="G162">
        <v>-0.58250088906846875</v>
      </c>
      <c r="H162">
        <v>0.45719586916483146</v>
      </c>
      <c r="I162">
        <v>1</v>
      </c>
      <c r="J162">
        <v>1</v>
      </c>
      <c r="K162">
        <v>0.27606820148862288</v>
      </c>
      <c r="L162">
        <v>9.9754376500422893E-3</v>
      </c>
      <c r="M162">
        <v>-0.98903373378692783</v>
      </c>
      <c r="N162">
        <v>17.822083913811621</v>
      </c>
      <c r="O162">
        <v>1</v>
      </c>
      <c r="P162" s="7">
        <v>131</v>
      </c>
      <c r="Q162" s="7">
        <v>0.74370859070526829</v>
      </c>
      <c r="R162" s="7">
        <v>-0.58094498096091285</v>
      </c>
      <c r="AA162" t="s">
        <v>1363</v>
      </c>
      <c r="AB162">
        <v>0.27642300059838754</v>
      </c>
      <c r="AC162" t="s">
        <v>30</v>
      </c>
      <c r="AD162">
        <v>0.92195168478374312</v>
      </c>
    </row>
    <row r="163" spans="6:30" x14ac:dyDescent="0.25">
      <c r="F163" t="s">
        <v>1362</v>
      </c>
      <c r="G163">
        <v>9.3559148967632719E-2</v>
      </c>
      <c r="H163">
        <v>0.22691996168630518</v>
      </c>
      <c r="I163">
        <v>1</v>
      </c>
      <c r="J163">
        <v>1</v>
      </c>
      <c r="K163">
        <v>1.1807304693570384</v>
      </c>
      <c r="L163">
        <v>6.1691942630152374E-2</v>
      </c>
      <c r="M163">
        <v>1.5468642764355476</v>
      </c>
      <c r="N163">
        <v>15.851954044705922</v>
      </c>
      <c r="O163">
        <v>0</v>
      </c>
      <c r="P163" s="7">
        <v>132</v>
      </c>
      <c r="Q163" s="7">
        <v>0.62899195930303931</v>
      </c>
      <c r="R163" s="7">
        <v>1.1019038085877251</v>
      </c>
      <c r="AA163" t="s">
        <v>2257</v>
      </c>
      <c r="AB163">
        <v>-0.15057417550587252</v>
      </c>
      <c r="AC163" t="s">
        <v>2043</v>
      </c>
      <c r="AD163">
        <v>0.84668449466991003</v>
      </c>
    </row>
    <row r="164" spans="6:30" x14ac:dyDescent="0.25">
      <c r="F164" t="s">
        <v>1363</v>
      </c>
      <c r="G164">
        <v>0.27642300059838754</v>
      </c>
      <c r="H164">
        <v>-0.15944712172623651</v>
      </c>
      <c r="I164">
        <v>1</v>
      </c>
      <c r="J164">
        <v>1</v>
      </c>
      <c r="K164">
        <v>0.3753157207718078</v>
      </c>
      <c r="L164">
        <v>0.15998798438314885</v>
      </c>
      <c r="M164">
        <v>-0.17856894622672709</v>
      </c>
      <c r="N164">
        <v>17.517749695840603</v>
      </c>
      <c r="O164">
        <v>0</v>
      </c>
      <c r="P164" s="7">
        <v>133</v>
      </c>
      <c r="Q164" s="7">
        <v>0.81704096341196863</v>
      </c>
      <c r="R164" s="7">
        <v>2.9576640078786269</v>
      </c>
      <c r="AA164" t="s">
        <v>1372</v>
      </c>
      <c r="AB164">
        <v>5.1213738958878097E-2</v>
      </c>
      <c r="AC164" t="s">
        <v>2044</v>
      </c>
      <c r="AD164">
        <v>-0.5658819349317824</v>
      </c>
    </row>
    <row r="165" spans="6:30" x14ac:dyDescent="0.25">
      <c r="F165" t="s">
        <v>2257</v>
      </c>
      <c r="G165">
        <v>-0.15057417550587252</v>
      </c>
      <c r="H165">
        <v>0.35693102439886215</v>
      </c>
      <c r="I165">
        <v>1</v>
      </c>
      <c r="J165">
        <v>1</v>
      </c>
      <c r="K165">
        <v>0.61912002320294957</v>
      </c>
      <c r="L165">
        <v>6.000311074930726E-2</v>
      </c>
      <c r="M165">
        <v>8.6490240363360495</v>
      </c>
      <c r="N165">
        <v>15.968499441408184</v>
      </c>
      <c r="O165">
        <v>0</v>
      </c>
      <c r="P165" s="7">
        <v>134</v>
      </c>
      <c r="Q165" s="7">
        <v>1.0217883625132895</v>
      </c>
      <c r="R165" s="7">
        <v>-0.85406167088275986</v>
      </c>
      <c r="AA165" t="s">
        <v>893</v>
      </c>
      <c r="AB165">
        <v>0.34390377976540071</v>
      </c>
      <c r="AC165" t="s">
        <v>2045</v>
      </c>
      <c r="AD165">
        <v>-0.12775801305161844</v>
      </c>
    </row>
    <row r="166" spans="6:30" x14ac:dyDescent="0.25">
      <c r="F166" t="s">
        <v>1372</v>
      </c>
      <c r="G166">
        <v>5.1213738958878097E-2</v>
      </c>
      <c r="H166">
        <v>-9.683007529562436E-2</v>
      </c>
      <c r="I166">
        <v>1</v>
      </c>
      <c r="J166">
        <v>1</v>
      </c>
      <c r="K166">
        <v>1.5810945964398269</v>
      </c>
      <c r="L166">
        <v>0.11578097515257045</v>
      </c>
      <c r="M166">
        <v>0.95550534486842675</v>
      </c>
      <c r="N166">
        <v>18.27666968936472</v>
      </c>
      <c r="O166">
        <v>0</v>
      </c>
      <c r="P166" s="7">
        <v>135</v>
      </c>
      <c r="Q166" s="7">
        <v>0.80737850888739671</v>
      </c>
      <c r="R166" s="7">
        <v>-0.73437789996841785</v>
      </c>
      <c r="AA166" t="s">
        <v>776</v>
      </c>
      <c r="AB166">
        <v>0.41742095285206154</v>
      </c>
      <c r="AC166" t="s">
        <v>152</v>
      </c>
      <c r="AD166">
        <v>0.44289979783423278</v>
      </c>
    </row>
    <row r="167" spans="6:30" x14ac:dyDescent="0.25">
      <c r="F167" t="s">
        <v>893</v>
      </c>
      <c r="G167">
        <v>0.34390377976540071</v>
      </c>
      <c r="H167">
        <v>-0.12554940444896531</v>
      </c>
      <c r="I167">
        <v>1</v>
      </c>
      <c r="J167">
        <v>1</v>
      </c>
      <c r="K167">
        <v>1.0682952742033034</v>
      </c>
      <c r="L167">
        <v>7.0455915101314645E-2</v>
      </c>
      <c r="M167">
        <v>-0.21544658347795365</v>
      </c>
      <c r="N167">
        <v>14.513518473679433</v>
      </c>
      <c r="O167">
        <v>0</v>
      </c>
      <c r="P167" s="7">
        <v>136</v>
      </c>
      <c r="Q167" s="7">
        <v>0.60544565584844601</v>
      </c>
      <c r="R167" s="7">
        <v>-0.46471892236770906</v>
      </c>
      <c r="AA167" t="s">
        <v>1382</v>
      </c>
      <c r="AB167">
        <v>-0.12232460177048629</v>
      </c>
      <c r="AC167" t="s">
        <v>2046</v>
      </c>
      <c r="AD167">
        <v>0.32288477775720714</v>
      </c>
    </row>
    <row r="168" spans="6:30" x14ac:dyDescent="0.25">
      <c r="F168" t="s">
        <v>776</v>
      </c>
      <c r="G168">
        <v>0.41742095285206154</v>
      </c>
      <c r="H168">
        <v>0.13494782541880462</v>
      </c>
      <c r="I168">
        <v>1</v>
      </c>
      <c r="J168">
        <v>1</v>
      </c>
      <c r="K168">
        <v>0.89220860926616219</v>
      </c>
      <c r="L168">
        <v>0.11496083482896058</v>
      </c>
      <c r="M168">
        <v>13.646024789713833</v>
      </c>
      <c r="N168">
        <v>16.086496102711706</v>
      </c>
      <c r="O168">
        <v>0</v>
      </c>
      <c r="P168" s="7">
        <v>137</v>
      </c>
      <c r="Q168" s="7">
        <v>0.81273747824427689</v>
      </c>
      <c r="R168" s="7">
        <v>-1.0675555483823924</v>
      </c>
      <c r="AA168" t="s">
        <v>2273</v>
      </c>
      <c r="AB168">
        <v>0.44713382431174242</v>
      </c>
      <c r="AC168" t="s">
        <v>97</v>
      </c>
      <c r="AD168">
        <v>-9.9603062839060882E-2</v>
      </c>
    </row>
    <row r="169" spans="6:30" x14ac:dyDescent="0.25">
      <c r="F169" t="s">
        <v>1382</v>
      </c>
      <c r="G169">
        <v>-0.12232460177048629</v>
      </c>
      <c r="H169">
        <v>6.3500938526702175E-2</v>
      </c>
      <c r="I169">
        <v>1</v>
      </c>
      <c r="J169">
        <v>1</v>
      </c>
      <c r="K169">
        <v>0.54148118214405094</v>
      </c>
      <c r="L169">
        <v>7.6783296913366175E-2</v>
      </c>
      <c r="M169">
        <v>0.28754770765327481</v>
      </c>
      <c r="N169">
        <v>16.543415592068126</v>
      </c>
      <c r="O169">
        <v>0</v>
      </c>
      <c r="P169" s="7">
        <v>138</v>
      </c>
      <c r="Q169" s="7">
        <v>0.86911204888251625</v>
      </c>
      <c r="R169" s="7">
        <v>-0.78958911174507418</v>
      </c>
      <c r="AA169" t="s">
        <v>1390</v>
      </c>
      <c r="AB169">
        <v>0.57555033217584861</v>
      </c>
      <c r="AC169" t="s">
        <v>46</v>
      </c>
      <c r="AD169">
        <v>0.18849556721494393</v>
      </c>
    </row>
    <row r="170" spans="6:30" x14ac:dyDescent="0.25">
      <c r="F170" t="s">
        <v>2273</v>
      </c>
      <c r="G170">
        <v>0.44713382431174242</v>
      </c>
      <c r="H170">
        <v>2.6112155127393136E-2</v>
      </c>
      <c r="I170">
        <v>1</v>
      </c>
      <c r="J170">
        <v>1</v>
      </c>
      <c r="K170">
        <v>0.44542221956389128</v>
      </c>
      <c r="L170">
        <v>7.5074857653602875E-2</v>
      </c>
      <c r="M170">
        <v>0.15557575698194073</v>
      </c>
      <c r="N170">
        <v>16.468093023148835</v>
      </c>
      <c r="O170">
        <v>0</v>
      </c>
      <c r="P170" s="7">
        <v>139</v>
      </c>
      <c r="Q170" s="7">
        <v>0.79008799127597951</v>
      </c>
      <c r="R170" s="7">
        <v>-0.13192466107372447</v>
      </c>
      <c r="AA170" t="s">
        <v>1392</v>
      </c>
      <c r="AB170">
        <v>2.2922706322826025</v>
      </c>
      <c r="AC170" t="s">
        <v>998</v>
      </c>
      <c r="AD170">
        <v>2.4439236094636777E-2</v>
      </c>
    </row>
    <row r="171" spans="6:30" x14ac:dyDescent="0.25">
      <c r="F171" t="s">
        <v>1390</v>
      </c>
      <c r="G171">
        <v>0.57555033217584861</v>
      </c>
      <c r="H171">
        <v>-4.7006128652159702E-2</v>
      </c>
      <c r="I171">
        <v>1</v>
      </c>
      <c r="J171">
        <v>1</v>
      </c>
      <c r="K171">
        <v>0.98503590641349748</v>
      </c>
      <c r="L171">
        <v>6.3219105421100083E-2</v>
      </c>
      <c r="M171">
        <v>1.0438753660526385</v>
      </c>
      <c r="N171">
        <v>19.297842262586968</v>
      </c>
      <c r="O171">
        <v>0</v>
      </c>
      <c r="P171" s="7">
        <v>140</v>
      </c>
      <c r="Q171" s="7">
        <v>0.76567630846115431</v>
      </c>
      <c r="R171" s="7">
        <v>-0.52415658635883478</v>
      </c>
      <c r="AA171" t="s">
        <v>34</v>
      </c>
      <c r="AB171">
        <v>8.8148931605650252E-2</v>
      </c>
      <c r="AC171" t="s">
        <v>999</v>
      </c>
      <c r="AD171">
        <v>2.3562040297284637</v>
      </c>
    </row>
    <row r="172" spans="6:30" x14ac:dyDescent="0.25">
      <c r="F172" t="s">
        <v>1392</v>
      </c>
      <c r="G172">
        <v>2.2922706322826025</v>
      </c>
      <c r="H172">
        <v>0.90108825871431952</v>
      </c>
      <c r="I172">
        <v>1</v>
      </c>
      <c r="J172">
        <v>1</v>
      </c>
      <c r="K172">
        <v>1.9877073620862016</v>
      </c>
      <c r="L172">
        <v>4.1671806562282108E-2</v>
      </c>
      <c r="M172">
        <v>0.54028909877677811</v>
      </c>
      <c r="N172">
        <v>16.631286612475993</v>
      </c>
      <c r="O172">
        <v>1</v>
      </c>
      <c r="P172" s="7">
        <v>141</v>
      </c>
      <c r="Q172" s="7">
        <v>0.84951687498677353</v>
      </c>
      <c r="R172" s="7">
        <v>-0.82142118545970888</v>
      </c>
      <c r="AA172" t="s">
        <v>69</v>
      </c>
      <c r="AB172">
        <v>-0.26820924937291468</v>
      </c>
      <c r="AC172" t="s">
        <v>901</v>
      </c>
      <c r="AD172">
        <v>0.18368458243272165</v>
      </c>
    </row>
    <row r="173" spans="6:30" x14ac:dyDescent="0.25">
      <c r="F173" t="s">
        <v>34</v>
      </c>
      <c r="G173">
        <v>8.8148931605650252E-2</v>
      </c>
      <c r="H173">
        <v>0.27396201207489079</v>
      </c>
      <c r="I173">
        <v>1</v>
      </c>
      <c r="J173">
        <v>1</v>
      </c>
      <c r="K173">
        <v>1.8246795493825643</v>
      </c>
      <c r="L173">
        <v>0.11323777678679681</v>
      </c>
      <c r="M173">
        <v>0.11883649551910336</v>
      </c>
      <c r="N173">
        <v>19.65336671458622</v>
      </c>
      <c r="O173">
        <v>1</v>
      </c>
      <c r="P173" s="7">
        <v>142</v>
      </c>
      <c r="Q173" s="7">
        <v>0.60557709656403835</v>
      </c>
      <c r="R173" s="7">
        <v>-0.79712070528134293</v>
      </c>
      <c r="AA173" t="s">
        <v>126</v>
      </c>
      <c r="AB173">
        <v>-0.34646427088977255</v>
      </c>
      <c r="AC173" t="s">
        <v>1000</v>
      </c>
      <c r="AD173">
        <v>-0.93270142512378029</v>
      </c>
    </row>
    <row r="174" spans="6:30" x14ac:dyDescent="0.25">
      <c r="F174" t="s">
        <v>69</v>
      </c>
      <c r="G174">
        <v>-0.26820924937291468</v>
      </c>
      <c r="H174">
        <v>0.45734899959338171</v>
      </c>
      <c r="I174">
        <v>1</v>
      </c>
      <c r="J174">
        <v>1</v>
      </c>
      <c r="K174">
        <v>0.48113910474372146</v>
      </c>
      <c r="L174">
        <v>5.3888839686114902E-2</v>
      </c>
      <c r="M174">
        <v>0.1040495993083469</v>
      </c>
      <c r="N174">
        <v>19.956308448021282</v>
      </c>
      <c r="O174">
        <v>0</v>
      </c>
      <c r="P174" s="7">
        <v>143</v>
      </c>
      <c r="Q174" s="7">
        <v>0.41583170245474765</v>
      </c>
      <c r="R174" s="7">
        <v>4.5805272518038462</v>
      </c>
      <c r="AA174" t="s">
        <v>771</v>
      </c>
      <c r="AB174">
        <v>0.20587853959143212</v>
      </c>
      <c r="AC174" t="s">
        <v>13</v>
      </c>
      <c r="AD174">
        <v>0.75833849581173218</v>
      </c>
    </row>
    <row r="175" spans="6:30" x14ac:dyDescent="0.25">
      <c r="F175" t="s">
        <v>126</v>
      </c>
      <c r="G175">
        <v>-0.34646427088977255</v>
      </c>
      <c r="H175">
        <v>-0.34498613368899117</v>
      </c>
      <c r="I175">
        <v>1</v>
      </c>
      <c r="J175">
        <v>1</v>
      </c>
      <c r="K175">
        <v>0.8923719341557268</v>
      </c>
      <c r="L175">
        <v>1.8125029881531463E-2</v>
      </c>
      <c r="M175">
        <v>1.0386795305146848</v>
      </c>
      <c r="N175">
        <v>18.765469016156306</v>
      </c>
      <c r="O175">
        <v>1</v>
      </c>
      <c r="P175" s="7">
        <v>144</v>
      </c>
      <c r="Q175" s="7">
        <v>0.87111179785350501</v>
      </c>
      <c r="R175" s="7">
        <v>-0.50385882449418684</v>
      </c>
      <c r="AA175" t="s">
        <v>2282</v>
      </c>
      <c r="AB175">
        <v>0.49313317043594201</v>
      </c>
      <c r="AC175" t="s">
        <v>2048</v>
      </c>
      <c r="AD175">
        <v>0.12683307163527108</v>
      </c>
    </row>
    <row r="176" spans="6:30" x14ac:dyDescent="0.25">
      <c r="F176" t="s">
        <v>771</v>
      </c>
      <c r="G176">
        <v>0.20587853959143212</v>
      </c>
      <c r="H176">
        <v>3.5033842635232598E-2</v>
      </c>
      <c r="I176">
        <v>1</v>
      </c>
      <c r="J176">
        <v>1</v>
      </c>
      <c r="K176">
        <v>0.46147479153116611</v>
      </c>
      <c r="L176">
        <v>4.6363794852113172E-2</v>
      </c>
      <c r="M176">
        <v>-2.4596296983564362E-2</v>
      </c>
      <c r="N176">
        <v>16.658483661987209</v>
      </c>
      <c r="O176">
        <v>0</v>
      </c>
      <c r="P176" s="7">
        <v>145</v>
      </c>
      <c r="Q176" s="7">
        <v>0.82311988403667358</v>
      </c>
      <c r="R176" s="7">
        <v>0.57434632998837731</v>
      </c>
      <c r="AA176" t="s">
        <v>1411</v>
      </c>
      <c r="AB176">
        <v>0.41546790314716786</v>
      </c>
      <c r="AC176" t="s">
        <v>1001</v>
      </c>
      <c r="AD176">
        <v>-0.27472532746807743</v>
      </c>
    </row>
    <row r="177" spans="6:30" x14ac:dyDescent="0.25">
      <c r="F177" t="s">
        <v>2282</v>
      </c>
      <c r="G177">
        <v>0.49313317043594201</v>
      </c>
      <c r="H177">
        <v>2.9823478374778289E-2</v>
      </c>
      <c r="I177">
        <v>1</v>
      </c>
      <c r="J177">
        <v>1</v>
      </c>
      <c r="K177">
        <v>1.0051608580517684</v>
      </c>
      <c r="L177">
        <v>6.5505002484083807E-2</v>
      </c>
      <c r="M177">
        <v>1.2445514813187368</v>
      </c>
      <c r="N177">
        <v>16.902376102361547</v>
      </c>
      <c r="O177">
        <v>0</v>
      </c>
      <c r="P177" s="7">
        <v>146</v>
      </c>
      <c r="Q177" s="7">
        <v>0.61961234075372085</v>
      </c>
      <c r="R177" s="7">
        <v>-0.5460194248967698</v>
      </c>
      <c r="AA177" t="s">
        <v>1420</v>
      </c>
      <c r="AB177">
        <v>2.7293210238383811E-2</v>
      </c>
      <c r="AC177" t="s">
        <v>763</v>
      </c>
      <c r="AD177">
        <v>-0.25683986181628066</v>
      </c>
    </row>
    <row r="178" spans="6:30" x14ac:dyDescent="0.25">
      <c r="F178" t="s">
        <v>1411</v>
      </c>
      <c r="G178">
        <v>0.41546790314716786</v>
      </c>
      <c r="H178">
        <v>-0.1988556561857785</v>
      </c>
      <c r="I178">
        <v>1</v>
      </c>
      <c r="J178">
        <v>1</v>
      </c>
      <c r="K178">
        <v>0.73332892215787027</v>
      </c>
      <c r="L178">
        <v>7.2782317897701176E-2</v>
      </c>
      <c r="M178">
        <v>-9.8739065922923849E-2</v>
      </c>
      <c r="N178">
        <v>16.591685717158185</v>
      </c>
      <c r="O178">
        <v>0</v>
      </c>
      <c r="P178" s="7">
        <v>147</v>
      </c>
      <c r="Q178" s="7">
        <v>0.9108741638106207</v>
      </c>
      <c r="R178" s="7">
        <v>-0.63054985911998496</v>
      </c>
      <c r="AA178" t="s">
        <v>1425</v>
      </c>
      <c r="AB178">
        <v>8.1668374930529453</v>
      </c>
      <c r="AC178" t="s">
        <v>1002</v>
      </c>
      <c r="AD178">
        <v>0.368268544443762</v>
      </c>
    </row>
    <row r="179" spans="6:30" x14ac:dyDescent="0.25">
      <c r="F179" t="s">
        <v>1420</v>
      </c>
      <c r="G179">
        <v>2.7293210238383811E-2</v>
      </c>
      <c r="H179">
        <v>0.31537044282021376</v>
      </c>
      <c r="I179">
        <v>1</v>
      </c>
      <c r="J179">
        <v>1</v>
      </c>
      <c r="K179">
        <v>0.64071624295677421</v>
      </c>
      <c r="L179">
        <v>8.827936255524009E-2</v>
      </c>
      <c r="M179">
        <v>0.4554806319475535</v>
      </c>
      <c r="N179">
        <v>17.609207571705145</v>
      </c>
      <c r="O179">
        <v>0</v>
      </c>
      <c r="P179" s="7">
        <v>148</v>
      </c>
      <c r="Q179" s="7">
        <v>0.82069357640446039</v>
      </c>
      <c r="R179" s="7">
        <v>-0.93771816828916688</v>
      </c>
      <c r="AA179" t="s">
        <v>1427</v>
      </c>
      <c r="AB179">
        <v>0.29867824577926633</v>
      </c>
      <c r="AC179" t="s">
        <v>103</v>
      </c>
      <c r="AD179">
        <v>0.25298653192033482</v>
      </c>
    </row>
    <row r="180" spans="6:30" x14ac:dyDescent="0.25">
      <c r="F180" t="s">
        <v>1425</v>
      </c>
      <c r="G180">
        <v>8.1668374930529453</v>
      </c>
      <c r="H180">
        <v>0.68806990556297398</v>
      </c>
      <c r="I180">
        <v>1</v>
      </c>
      <c r="J180">
        <v>1</v>
      </c>
      <c r="K180">
        <v>0.95838365068416076</v>
      </c>
      <c r="L180">
        <v>0.13513624975248087</v>
      </c>
      <c r="M180">
        <v>0.66392931823929202</v>
      </c>
      <c r="N180">
        <v>16.784637419793455</v>
      </c>
      <c r="O180">
        <v>0</v>
      </c>
      <c r="P180" s="7">
        <v>149</v>
      </c>
      <c r="Q180" s="7">
        <v>0.76039210221257336</v>
      </c>
      <c r="R180" s="7">
        <v>-0.52524990863836629</v>
      </c>
      <c r="AA180" t="s">
        <v>2289</v>
      </c>
      <c r="AB180">
        <v>-0.71705749103276328</v>
      </c>
      <c r="AC180" t="s">
        <v>1004</v>
      </c>
      <c r="AD180">
        <v>3.3997700343674677</v>
      </c>
    </row>
    <row r="181" spans="6:30" x14ac:dyDescent="0.25">
      <c r="F181" t="s">
        <v>1427</v>
      </c>
      <c r="G181">
        <v>0.29867824577926633</v>
      </c>
      <c r="H181">
        <v>-0.13946418994253479</v>
      </c>
      <c r="I181">
        <v>1</v>
      </c>
      <c r="J181">
        <v>1</v>
      </c>
      <c r="K181">
        <v>0.37508982696160942</v>
      </c>
      <c r="L181">
        <v>5.0551636355721831E-2</v>
      </c>
      <c r="M181">
        <v>0.74467188827121511</v>
      </c>
      <c r="N181">
        <v>17.710864956394524</v>
      </c>
      <c r="O181">
        <v>0</v>
      </c>
      <c r="P181" s="7">
        <v>150</v>
      </c>
      <c r="Q181" s="7">
        <v>0.73738495969960915</v>
      </c>
      <c r="R181" s="7">
        <v>4.7374791718002185E-2</v>
      </c>
      <c r="AA181" t="s">
        <v>2292</v>
      </c>
      <c r="AB181">
        <v>1.2286692866996085</v>
      </c>
      <c r="AC181" t="s">
        <v>2049</v>
      </c>
      <c r="AD181">
        <v>8.4877555109296204E-2</v>
      </c>
    </row>
    <row r="182" spans="6:30" x14ac:dyDescent="0.25">
      <c r="F182" t="s">
        <v>2289</v>
      </c>
      <c r="G182">
        <v>-0.71705749103276328</v>
      </c>
      <c r="H182">
        <v>0.27836753957467747</v>
      </c>
      <c r="I182">
        <v>1</v>
      </c>
      <c r="J182">
        <v>1</v>
      </c>
      <c r="K182">
        <v>0.56179609651532292</v>
      </c>
      <c r="L182">
        <v>6.7072596416968541E-2</v>
      </c>
      <c r="M182">
        <v>-0.16953033401226511</v>
      </c>
      <c r="N182">
        <v>15.826947112381175</v>
      </c>
      <c r="O182">
        <v>1</v>
      </c>
      <c r="P182" s="7">
        <v>151</v>
      </c>
      <c r="Q182" s="7">
        <v>0.81196191923869476</v>
      </c>
      <c r="R182" s="7">
        <v>-0.49827317187474213</v>
      </c>
      <c r="AA182" t="s">
        <v>450</v>
      </c>
      <c r="AB182">
        <v>-0.36732848638697135</v>
      </c>
      <c r="AC182" t="s">
        <v>2050</v>
      </c>
      <c r="AD182">
        <v>-0.2254894018564447</v>
      </c>
    </row>
    <row r="183" spans="6:30" x14ac:dyDescent="0.25">
      <c r="F183" t="s">
        <v>2292</v>
      </c>
      <c r="G183">
        <v>1.2286692866996085</v>
      </c>
      <c r="H183">
        <v>0.42104048959378598</v>
      </c>
      <c r="I183">
        <v>1</v>
      </c>
      <c r="J183">
        <v>1</v>
      </c>
      <c r="K183">
        <v>0.40323304225723461</v>
      </c>
      <c r="L183">
        <v>7.1034603603428573E-2</v>
      </c>
      <c r="M183">
        <v>13.886961426123863</v>
      </c>
      <c r="N183">
        <v>17.632379131089685</v>
      </c>
      <c r="O183">
        <v>0</v>
      </c>
      <c r="P183" s="7">
        <v>152</v>
      </c>
      <c r="Q183" s="7">
        <v>0.85767512821569125</v>
      </c>
      <c r="R183" s="7">
        <v>0.34366919057622514</v>
      </c>
      <c r="AA183" t="s">
        <v>1442</v>
      </c>
      <c r="AB183">
        <v>-5.9782624564120021E-2</v>
      </c>
      <c r="AC183" t="s">
        <v>2051</v>
      </c>
      <c r="AD183">
        <v>-0.52333939498084303</v>
      </c>
    </row>
    <row r="184" spans="6:30" x14ac:dyDescent="0.25">
      <c r="F184" t="s">
        <v>450</v>
      </c>
      <c r="G184">
        <v>-0.36732848638697135</v>
      </c>
      <c r="H184">
        <v>0.51352318709168587</v>
      </c>
      <c r="I184">
        <v>1</v>
      </c>
      <c r="J184">
        <v>1</v>
      </c>
      <c r="K184">
        <v>0.48066444223244842</v>
      </c>
      <c r="L184">
        <v>0.12603040503127547</v>
      </c>
      <c r="M184">
        <v>-0.21343293623243106</v>
      </c>
      <c r="N184">
        <v>17.93206385740886</v>
      </c>
      <c r="O184">
        <v>1</v>
      </c>
      <c r="P184" s="7">
        <v>153</v>
      </c>
      <c r="Q184" s="7">
        <v>0.82021342351020865</v>
      </c>
      <c r="R184" s="7">
        <v>3.4266162512800391</v>
      </c>
      <c r="AA184" t="s">
        <v>340</v>
      </c>
      <c r="AB184">
        <v>-0.31799014632829564</v>
      </c>
      <c r="AC184" t="s">
        <v>2052</v>
      </c>
      <c r="AD184">
        <v>0.62305372442685758</v>
      </c>
    </row>
    <row r="185" spans="6:30" x14ac:dyDescent="0.25">
      <c r="F185" t="s">
        <v>1442</v>
      </c>
      <c r="G185">
        <v>-5.9782624564120021E-2</v>
      </c>
      <c r="H185">
        <v>4.0293090991396494E-4</v>
      </c>
      <c r="I185">
        <v>1</v>
      </c>
      <c r="J185">
        <v>1</v>
      </c>
      <c r="K185">
        <v>1.0263062884293188</v>
      </c>
      <c r="L185">
        <v>3.0198620105703317E-2</v>
      </c>
      <c r="M185">
        <v>6.1368540201600465E-2</v>
      </c>
      <c r="N185">
        <v>17.674586106977145</v>
      </c>
      <c r="O185">
        <v>1</v>
      </c>
      <c r="P185" s="7">
        <v>154</v>
      </c>
      <c r="Q185" s="7">
        <v>0.58598905833415238</v>
      </c>
      <c r="R185" s="7">
        <v>1.6405907360201288</v>
      </c>
      <c r="AA185" t="s">
        <v>2295</v>
      </c>
      <c r="AB185">
        <v>0.34794128462898888</v>
      </c>
      <c r="AC185" t="s">
        <v>2053</v>
      </c>
      <c r="AD185">
        <v>-0.34132713918560725</v>
      </c>
    </row>
    <row r="186" spans="6:30" x14ac:dyDescent="0.25">
      <c r="F186" t="s">
        <v>340</v>
      </c>
      <c r="G186">
        <v>-0.31799014632829564</v>
      </c>
      <c r="H186">
        <v>1.1898076652879748</v>
      </c>
      <c r="I186">
        <v>1</v>
      </c>
      <c r="J186">
        <v>1</v>
      </c>
      <c r="K186">
        <v>1.0434644770852486</v>
      </c>
      <c r="L186">
        <v>6.2755970648364745E-2</v>
      </c>
      <c r="M186">
        <v>-0.12881599988842551</v>
      </c>
      <c r="N186">
        <v>17.504843214742642</v>
      </c>
      <c r="O186">
        <v>0</v>
      </c>
      <c r="P186" s="7">
        <v>155</v>
      </c>
      <c r="Q186" s="7">
        <v>0.73636055119519894</v>
      </c>
      <c r="R186" s="7">
        <v>-0.49280095337882651</v>
      </c>
      <c r="AA186" t="s">
        <v>1449</v>
      </c>
      <c r="AB186">
        <v>0.49304768351868089</v>
      </c>
      <c r="AC186" t="s">
        <v>2054</v>
      </c>
      <c r="AD186">
        <v>0.8099806104398023</v>
      </c>
    </row>
    <row r="187" spans="6:30" x14ac:dyDescent="0.25">
      <c r="F187" t="s">
        <v>2295</v>
      </c>
      <c r="G187">
        <v>0.34794128462898888</v>
      </c>
      <c r="H187">
        <v>4.8128527302064475E-2</v>
      </c>
      <c r="I187">
        <v>1</v>
      </c>
      <c r="J187">
        <v>1</v>
      </c>
      <c r="K187">
        <v>0.55731817746413859</v>
      </c>
      <c r="L187">
        <v>0.10280952945422583</v>
      </c>
      <c r="M187">
        <v>-0.31961614292304014</v>
      </c>
      <c r="N187">
        <v>17.931758471519679</v>
      </c>
      <c r="O187">
        <v>0</v>
      </c>
      <c r="P187" s="7">
        <v>156</v>
      </c>
      <c r="Q187" s="7">
        <v>0.98996487707299141</v>
      </c>
      <c r="R187" s="7">
        <v>-1.0322403441602352</v>
      </c>
      <c r="AA187" t="s">
        <v>1452</v>
      </c>
      <c r="AB187">
        <v>0.49565350183979912</v>
      </c>
      <c r="AC187" t="s">
        <v>1005</v>
      </c>
      <c r="AD187">
        <v>0.59009590496475461</v>
      </c>
    </row>
    <row r="188" spans="6:30" x14ac:dyDescent="0.25">
      <c r="F188" t="s">
        <v>1449</v>
      </c>
      <c r="G188">
        <v>0.49304768351868089</v>
      </c>
      <c r="H188">
        <v>9.8591254116247071E-2</v>
      </c>
      <c r="I188">
        <v>1</v>
      </c>
      <c r="J188">
        <v>1</v>
      </c>
      <c r="K188">
        <v>0.76517748734114577</v>
      </c>
      <c r="L188">
        <v>9.8386063165114293E-2</v>
      </c>
      <c r="M188">
        <v>0.4662274746628764</v>
      </c>
      <c r="N188">
        <v>18.546304820676895</v>
      </c>
      <c r="O188">
        <v>0</v>
      </c>
      <c r="P188" s="7">
        <v>157</v>
      </c>
      <c r="Q188" s="7">
        <v>0.50600894678113406</v>
      </c>
      <c r="R188" s="7">
        <v>0.15467190037378475</v>
      </c>
      <c r="AA188" t="s">
        <v>2296</v>
      </c>
      <c r="AB188">
        <v>1.5987370009001205</v>
      </c>
      <c r="AC188" t="s">
        <v>275</v>
      </c>
      <c r="AD188">
        <v>8.7342038315169707E-2</v>
      </c>
    </row>
    <row r="189" spans="6:30" x14ac:dyDescent="0.25">
      <c r="F189" t="s">
        <v>1452</v>
      </c>
      <c r="G189">
        <v>0.49565350183979912</v>
      </c>
      <c r="H189">
        <v>1.7202808411737287E-2</v>
      </c>
      <c r="I189">
        <v>1</v>
      </c>
      <c r="J189">
        <v>1</v>
      </c>
      <c r="K189">
        <v>1.6358781743299371</v>
      </c>
      <c r="L189">
        <v>8.0021390090918507E-2</v>
      </c>
      <c r="M189">
        <v>-6.0360892467126948E-2</v>
      </c>
      <c r="N189">
        <v>16.496965835762065</v>
      </c>
      <c r="O189">
        <v>0</v>
      </c>
      <c r="P189" s="7">
        <v>158</v>
      </c>
      <c r="Q189" s="7">
        <v>1.2346889054888617</v>
      </c>
      <c r="R189" s="7">
        <v>11.482853877304883</v>
      </c>
      <c r="AA189" t="s">
        <v>1457</v>
      </c>
      <c r="AB189">
        <v>0.167193251086522</v>
      </c>
      <c r="AC189" t="s">
        <v>370</v>
      </c>
      <c r="AD189">
        <v>0.24885609463438116</v>
      </c>
    </row>
    <row r="190" spans="6:30" x14ac:dyDescent="0.25">
      <c r="F190" t="s">
        <v>2296</v>
      </c>
      <c r="G190">
        <v>1.5987370009001205</v>
      </c>
      <c r="H190">
        <v>0.68728934095880889</v>
      </c>
      <c r="I190">
        <v>1</v>
      </c>
      <c r="J190">
        <v>1</v>
      </c>
      <c r="K190">
        <v>0.77733883486087407</v>
      </c>
      <c r="L190">
        <v>0.14402022169977413</v>
      </c>
      <c r="M190">
        <v>8.6909417813867573E-2</v>
      </c>
      <c r="N190">
        <v>16.622150324119158</v>
      </c>
      <c r="O190">
        <v>0</v>
      </c>
      <c r="P190" s="7">
        <v>159</v>
      </c>
      <c r="Q190" s="7">
        <v>0.41234807089961178</v>
      </c>
      <c r="R190" s="7">
        <v>-0.99484895996808054</v>
      </c>
      <c r="AA190" t="s">
        <v>2298</v>
      </c>
      <c r="AB190">
        <v>0.55265544439793135</v>
      </c>
      <c r="AC190" t="s">
        <v>328</v>
      </c>
      <c r="AD190">
        <v>3.9408756186927496</v>
      </c>
    </row>
    <row r="191" spans="6:30" x14ac:dyDescent="0.25">
      <c r="F191" t="s">
        <v>1457</v>
      </c>
      <c r="G191">
        <v>0.167193251086522</v>
      </c>
      <c r="H191">
        <v>-0.16811673019041173</v>
      </c>
      <c r="I191">
        <v>1</v>
      </c>
      <c r="J191">
        <v>1</v>
      </c>
      <c r="K191">
        <v>1.2333743306040841</v>
      </c>
      <c r="L191">
        <v>0.14132165837795799</v>
      </c>
      <c r="M191">
        <v>-1.6330126825437866E-3</v>
      </c>
      <c r="N191">
        <v>18.09453483171438</v>
      </c>
      <c r="O191">
        <v>0</v>
      </c>
      <c r="P191" s="7">
        <v>160</v>
      </c>
      <c r="Q191" s="7">
        <v>0.84857956313436622</v>
      </c>
      <c r="R191" s="7">
        <v>-0.75502041416673349</v>
      </c>
      <c r="AA191" t="s">
        <v>1466</v>
      </c>
      <c r="AB191">
        <v>0.68591093156210814</v>
      </c>
      <c r="AC191" t="s">
        <v>2055</v>
      </c>
      <c r="AD191">
        <v>0.6179777092936044</v>
      </c>
    </row>
    <row r="192" spans="6:30" x14ac:dyDescent="0.25">
      <c r="F192" t="s">
        <v>2298</v>
      </c>
      <c r="G192">
        <v>0.55265544439793135</v>
      </c>
      <c r="H192">
        <v>-0.34889684692839623</v>
      </c>
      <c r="I192">
        <v>1</v>
      </c>
      <c r="J192">
        <v>1</v>
      </c>
      <c r="K192">
        <v>25.690863894851294</v>
      </c>
      <c r="L192">
        <v>2.9798494678070744E-2</v>
      </c>
      <c r="M192">
        <v>0.95495203868685918</v>
      </c>
      <c r="N192">
        <v>14.840680740166134</v>
      </c>
      <c r="O192">
        <v>0</v>
      </c>
      <c r="P192" s="7">
        <v>161</v>
      </c>
      <c r="Q192" s="7">
        <v>0.82201567774997697</v>
      </c>
      <c r="R192" s="7">
        <v>-0.54559267715158943</v>
      </c>
      <c r="AA192" t="s">
        <v>1472</v>
      </c>
      <c r="AB192">
        <v>0.50364349958747634</v>
      </c>
      <c r="AC192" t="s">
        <v>732</v>
      </c>
      <c r="AD192">
        <v>-3.4663503475084144E-2</v>
      </c>
    </row>
    <row r="193" spans="6:30" x14ac:dyDescent="0.25">
      <c r="F193" t="s">
        <v>1466</v>
      </c>
      <c r="G193">
        <v>0.68591093156210814</v>
      </c>
      <c r="H193">
        <v>0.40115086448236198</v>
      </c>
      <c r="I193">
        <v>1</v>
      </c>
      <c r="J193">
        <v>1</v>
      </c>
      <c r="K193">
        <v>0.30643632535115467</v>
      </c>
      <c r="L193">
        <v>5.0388433532481548E-2</v>
      </c>
      <c r="M193">
        <v>0.20875136817229878</v>
      </c>
      <c r="N193">
        <v>18.462031737289227</v>
      </c>
      <c r="O193">
        <v>0</v>
      </c>
      <c r="P193" s="7">
        <v>162</v>
      </c>
      <c r="Q193" s="7">
        <v>0.89570637308241319</v>
      </c>
      <c r="R193" s="7">
        <v>-1.0462805485882858</v>
      </c>
      <c r="AA193" t="s">
        <v>1482</v>
      </c>
      <c r="AB193">
        <v>0.64790786908070441</v>
      </c>
      <c r="AC193" t="s">
        <v>2056</v>
      </c>
      <c r="AD193">
        <v>0.11878369288927845</v>
      </c>
    </row>
    <row r="194" spans="6:30" x14ac:dyDescent="0.25">
      <c r="F194" t="s">
        <v>1472</v>
      </c>
      <c r="G194">
        <v>0.50364349958747634</v>
      </c>
      <c r="H194">
        <v>-0.15179983249937867</v>
      </c>
      <c r="I194">
        <v>1</v>
      </c>
      <c r="J194">
        <v>1</v>
      </c>
      <c r="K194">
        <v>0.67753527194033392</v>
      </c>
      <c r="L194">
        <v>6.2505223475642926E-2</v>
      </c>
      <c r="M194">
        <v>0.15942017330263772</v>
      </c>
      <c r="N194">
        <v>18.453074020265188</v>
      </c>
      <c r="O194">
        <v>0</v>
      </c>
      <c r="P194" s="7">
        <v>163</v>
      </c>
      <c r="Q194" s="7">
        <v>0.77385785134591045</v>
      </c>
      <c r="R194" s="7">
        <v>-0.72264411238703241</v>
      </c>
      <c r="AA194" t="s">
        <v>110</v>
      </c>
      <c r="AB194">
        <v>-2.2685613529030797E-3</v>
      </c>
      <c r="AC194" t="s">
        <v>1006</v>
      </c>
      <c r="AD194">
        <v>5.4073840371923428E-2</v>
      </c>
    </row>
    <row r="195" spans="6:30" x14ac:dyDescent="0.25">
      <c r="F195" t="s">
        <v>1482</v>
      </c>
      <c r="G195">
        <v>0.64790786908070441</v>
      </c>
      <c r="H195">
        <v>0.39078099121981819</v>
      </c>
      <c r="I195">
        <v>1</v>
      </c>
      <c r="J195">
        <v>1</v>
      </c>
      <c r="K195">
        <v>0.59924681358466192</v>
      </c>
      <c r="L195">
        <v>9.6690719558422566E-2</v>
      </c>
      <c r="M195">
        <v>9.8129941408254914E-2</v>
      </c>
      <c r="N195">
        <v>17.808080978071562</v>
      </c>
      <c r="O195">
        <v>1</v>
      </c>
      <c r="P195" s="7">
        <v>164</v>
      </c>
      <c r="Q195" s="7">
        <v>0.94252196984590497</v>
      </c>
      <c r="R195" s="7">
        <v>-0.59861819008050432</v>
      </c>
      <c r="AA195" t="s">
        <v>1489</v>
      </c>
      <c r="AB195">
        <v>-2.1923131994474611E-3</v>
      </c>
      <c r="AC195" t="s">
        <v>1007</v>
      </c>
      <c r="AD195">
        <v>0.25628509829324114</v>
      </c>
    </row>
    <row r="196" spans="6:30" x14ac:dyDescent="0.25">
      <c r="F196" t="s">
        <v>110</v>
      </c>
      <c r="G196">
        <v>-2.2685613529030797E-3</v>
      </c>
      <c r="H196">
        <v>9.4242762253864215E-2</v>
      </c>
      <c r="I196">
        <v>1</v>
      </c>
      <c r="J196">
        <v>1</v>
      </c>
      <c r="K196">
        <v>0.31387481787048294</v>
      </c>
      <c r="L196">
        <v>7.3063944407390627E-2</v>
      </c>
      <c r="M196">
        <v>-0.49654835647059065</v>
      </c>
      <c r="N196">
        <v>19.855405682592281</v>
      </c>
      <c r="O196">
        <v>0</v>
      </c>
      <c r="P196" s="7">
        <v>165</v>
      </c>
      <c r="Q196" s="7">
        <v>1.0086305375325775</v>
      </c>
      <c r="R196" s="7">
        <v>-0.59120958468051588</v>
      </c>
      <c r="AA196" t="s">
        <v>428</v>
      </c>
      <c r="AB196">
        <v>-5.8139251692951525E-2</v>
      </c>
      <c r="AC196" t="s">
        <v>1008</v>
      </c>
      <c r="AD196">
        <v>-0.58457803080185444</v>
      </c>
    </row>
    <row r="197" spans="6:30" x14ac:dyDescent="0.25">
      <c r="F197" t="s">
        <v>1489</v>
      </c>
      <c r="G197">
        <v>-2.1923131994474611E-3</v>
      </c>
      <c r="H197">
        <v>0.36751739324975213</v>
      </c>
      <c r="I197">
        <v>1</v>
      </c>
      <c r="J197">
        <v>1</v>
      </c>
      <c r="K197">
        <v>0.56926571447710261</v>
      </c>
      <c r="L197">
        <v>7.4220641656559838E-2</v>
      </c>
      <c r="M197">
        <v>0.69081714107713599</v>
      </c>
      <c r="N197">
        <v>15.986017181653766</v>
      </c>
      <c r="O197">
        <v>0</v>
      </c>
      <c r="P197" s="7">
        <v>166</v>
      </c>
      <c r="Q197" s="7">
        <v>0.80621353011565988</v>
      </c>
      <c r="R197" s="7">
        <v>-0.9285381318861462</v>
      </c>
      <c r="AA197" t="s">
        <v>2312</v>
      </c>
      <c r="AB197">
        <v>-0.15654587879505516</v>
      </c>
      <c r="AC197" t="s">
        <v>824</v>
      </c>
      <c r="AD197">
        <v>6.993058655735622E-2</v>
      </c>
    </row>
    <row r="198" spans="6:30" x14ac:dyDescent="0.25">
      <c r="F198" t="s">
        <v>428</v>
      </c>
      <c r="G198">
        <v>-5.8139251692951525E-2</v>
      </c>
      <c r="H198">
        <v>-3.280521345486969E-2</v>
      </c>
      <c r="I198">
        <v>1</v>
      </c>
      <c r="J198">
        <v>1</v>
      </c>
      <c r="K198">
        <v>0.41488708443320726</v>
      </c>
      <c r="L198">
        <v>7.237181629504455E-2</v>
      </c>
      <c r="M198">
        <v>-0.5197007567541525</v>
      </c>
      <c r="N198">
        <v>18.41074945390065</v>
      </c>
      <c r="O198">
        <v>0</v>
      </c>
      <c r="P198" s="7">
        <v>167</v>
      </c>
      <c r="Q198" s="7">
        <v>0.80913559272990077</v>
      </c>
      <c r="R198" s="7">
        <v>-0.36200176841815834</v>
      </c>
      <c r="AA198" t="s">
        <v>1493</v>
      </c>
      <c r="AB198">
        <v>0.48089253411750171</v>
      </c>
      <c r="AC198" t="s">
        <v>1009</v>
      </c>
      <c r="AD198">
        <v>-5.249007578871092E-2</v>
      </c>
    </row>
    <row r="199" spans="6:30" x14ac:dyDescent="0.25">
      <c r="F199" t="s">
        <v>2312</v>
      </c>
      <c r="G199">
        <v>-0.15654587879505516</v>
      </c>
      <c r="H199">
        <v>0.19320843500366913</v>
      </c>
      <c r="I199">
        <v>1</v>
      </c>
      <c r="J199">
        <v>1</v>
      </c>
      <c r="K199">
        <v>0.49907089030544566</v>
      </c>
      <c r="L199">
        <v>5.8973273520040108E-2</v>
      </c>
      <c r="M199">
        <v>1.1508898422408356</v>
      </c>
      <c r="N199">
        <v>15.780281544910224</v>
      </c>
      <c r="O199">
        <v>0</v>
      </c>
      <c r="P199" s="7">
        <v>168</v>
      </c>
      <c r="Q199" s="7">
        <v>0.65799256381711291</v>
      </c>
      <c r="R199" s="7">
        <v>-8.2442231641264296E-2</v>
      </c>
      <c r="AA199" t="s">
        <v>1500</v>
      </c>
      <c r="AB199">
        <v>0.32942707844202823</v>
      </c>
      <c r="AC199" t="s">
        <v>1010</v>
      </c>
      <c r="AD199">
        <v>1.381162269372439</v>
      </c>
    </row>
    <row r="200" spans="6:30" x14ac:dyDescent="0.25">
      <c r="F200" t="s">
        <v>1493</v>
      </c>
      <c r="G200">
        <v>0.48089253411750171</v>
      </c>
      <c r="H200">
        <v>0.77343557815130315</v>
      </c>
      <c r="I200">
        <v>1</v>
      </c>
      <c r="J200">
        <v>1</v>
      </c>
      <c r="K200">
        <v>0.92672697181778385</v>
      </c>
      <c r="L200">
        <v>9.929342965901479E-2</v>
      </c>
      <c r="M200">
        <v>0.18473505190502837</v>
      </c>
      <c r="N200">
        <v>16.00464383425609</v>
      </c>
      <c r="O200">
        <v>0</v>
      </c>
      <c r="P200" s="7">
        <v>169</v>
      </c>
      <c r="Q200" s="7">
        <v>0.52123553121230859</v>
      </c>
      <c r="R200" s="7">
        <v>1.7710351010702938</v>
      </c>
      <c r="AA200" t="s">
        <v>1503</v>
      </c>
      <c r="AB200">
        <v>2.5232391962331326</v>
      </c>
      <c r="AC200" t="s">
        <v>804</v>
      </c>
      <c r="AD200">
        <v>6.9107077677495965E-2</v>
      </c>
    </row>
    <row r="201" spans="6:30" x14ac:dyDescent="0.25">
      <c r="F201" t="s">
        <v>1500</v>
      </c>
      <c r="G201">
        <v>0.32942707844202823</v>
      </c>
      <c r="H201">
        <v>7.8441012498887852E-2</v>
      </c>
      <c r="I201">
        <v>1</v>
      </c>
      <c r="J201">
        <v>1</v>
      </c>
      <c r="K201">
        <v>0.36379420033340099</v>
      </c>
      <c r="L201">
        <v>7.242917527202343E-2</v>
      </c>
      <c r="M201">
        <v>0.15414755554901</v>
      </c>
      <c r="N201">
        <v>17.505556946773822</v>
      </c>
      <c r="O201">
        <v>0</v>
      </c>
      <c r="P201" s="7">
        <v>170</v>
      </c>
      <c r="Q201" s="7">
        <v>0.44006884030558602</v>
      </c>
      <c r="R201" s="7">
        <v>-0.35191990869993578</v>
      </c>
      <c r="AA201" t="s">
        <v>1510</v>
      </c>
      <c r="AB201">
        <v>0.21481006543628303</v>
      </c>
      <c r="AC201" t="s">
        <v>1012</v>
      </c>
      <c r="AD201">
        <v>0.4779748417071531</v>
      </c>
    </row>
    <row r="202" spans="6:30" x14ac:dyDescent="0.25">
      <c r="F202" t="s">
        <v>1503</v>
      </c>
      <c r="G202">
        <v>2.5232391962331326</v>
      </c>
      <c r="H202">
        <v>0.71305039040399831</v>
      </c>
      <c r="I202">
        <v>1</v>
      </c>
      <c r="J202">
        <v>1</v>
      </c>
      <c r="K202">
        <v>0.67779642028624421</v>
      </c>
      <c r="L202">
        <v>0.22753869146683506</v>
      </c>
      <c r="M202">
        <v>0.76640997633014385</v>
      </c>
      <c r="N202">
        <v>16.469810716011605</v>
      </c>
      <c r="O202">
        <v>0</v>
      </c>
      <c r="P202" s="7">
        <v>171</v>
      </c>
      <c r="Q202" s="7">
        <v>0.55014880409503109</v>
      </c>
      <c r="R202" s="7">
        <v>-0.81835805346794577</v>
      </c>
      <c r="AA202" t="s">
        <v>2319</v>
      </c>
      <c r="AB202">
        <v>-7.4204547181405664E-2</v>
      </c>
      <c r="AC202" t="s">
        <v>1013</v>
      </c>
      <c r="AD202">
        <v>-0.32089986868068399</v>
      </c>
    </row>
    <row r="203" spans="6:30" x14ac:dyDescent="0.25">
      <c r="F203" t="s">
        <v>1510</v>
      </c>
      <c r="G203">
        <v>0.21481006543628303</v>
      </c>
      <c r="H203">
        <v>0.2657899458559061</v>
      </c>
      <c r="I203">
        <v>1</v>
      </c>
      <c r="J203">
        <v>1</v>
      </c>
      <c r="K203">
        <v>1.2066200002365723</v>
      </c>
      <c r="L203">
        <v>6.2976586473424079E-2</v>
      </c>
      <c r="M203">
        <v>2.7107733346820425E-2</v>
      </c>
      <c r="N203">
        <v>16.78614176766138</v>
      </c>
      <c r="O203">
        <v>0</v>
      </c>
      <c r="P203" s="7">
        <v>172</v>
      </c>
      <c r="Q203" s="7">
        <v>0.46249043403249657</v>
      </c>
      <c r="R203" s="7">
        <v>-0.80895470492226917</v>
      </c>
      <c r="AA203" t="s">
        <v>1513</v>
      </c>
      <c r="AB203">
        <v>0.65859665663506683</v>
      </c>
      <c r="AC203" t="s">
        <v>2058</v>
      </c>
      <c r="AD203">
        <v>5.6129859184011706E-2</v>
      </c>
    </row>
    <row r="204" spans="6:30" x14ac:dyDescent="0.25">
      <c r="F204" t="s">
        <v>2319</v>
      </c>
      <c r="G204">
        <v>-7.4204547181405664E-2</v>
      </c>
      <c r="H204">
        <v>0.19602866720144804</v>
      </c>
      <c r="I204">
        <v>1</v>
      </c>
      <c r="J204">
        <v>1</v>
      </c>
      <c r="K204">
        <v>0.34343505306665584</v>
      </c>
      <c r="L204">
        <v>3.8342989509884295E-2</v>
      </c>
      <c r="M204">
        <v>-0.12899478308351708</v>
      </c>
      <c r="N204">
        <v>18.633142798929924</v>
      </c>
      <c r="O204">
        <v>0</v>
      </c>
      <c r="P204" s="7">
        <v>173</v>
      </c>
      <c r="Q204" s="7">
        <v>0.77343638640112711</v>
      </c>
      <c r="R204" s="7">
        <v>-0.56755784680969501</v>
      </c>
      <c r="AA204" t="s">
        <v>2321</v>
      </c>
      <c r="AB204">
        <v>-9.5576702751951806E-2</v>
      </c>
      <c r="AC204" t="s">
        <v>1014</v>
      </c>
      <c r="AD204">
        <v>-2.9611457612229008E-2</v>
      </c>
    </row>
    <row r="205" spans="6:30" x14ac:dyDescent="0.25">
      <c r="F205" t="s">
        <v>1513</v>
      </c>
      <c r="G205">
        <v>0.65859665663506683</v>
      </c>
      <c r="H205">
        <v>0.3058360512277849</v>
      </c>
      <c r="I205">
        <v>1</v>
      </c>
      <c r="J205">
        <v>1</v>
      </c>
      <c r="K205">
        <v>0.53215553974457597</v>
      </c>
      <c r="L205">
        <v>0.12499745286887631</v>
      </c>
      <c r="M205">
        <v>-0.54146510316690721</v>
      </c>
      <c r="N205">
        <v>15.919092162138503</v>
      </c>
      <c r="O205">
        <v>0</v>
      </c>
      <c r="P205" s="7">
        <v>174</v>
      </c>
      <c r="Q205" s="7">
        <v>0.79848373343594492</v>
      </c>
      <c r="R205" s="7">
        <v>-0.30535056300000291</v>
      </c>
      <c r="AA205" t="s">
        <v>1515</v>
      </c>
      <c r="AB205">
        <v>1.3709298348989594</v>
      </c>
      <c r="AC205" t="s">
        <v>1015</v>
      </c>
      <c r="AD205">
        <v>8.2526273556737292E-2</v>
      </c>
    </row>
    <row r="206" spans="6:30" x14ac:dyDescent="0.25">
      <c r="F206" t="s">
        <v>2321</v>
      </c>
      <c r="G206">
        <v>-9.5576702751951806E-2</v>
      </c>
      <c r="H206">
        <v>0.47489100680374585</v>
      </c>
      <c r="I206">
        <v>1</v>
      </c>
      <c r="J206">
        <v>1</v>
      </c>
      <c r="K206">
        <v>0.69345895661459955</v>
      </c>
      <c r="L206">
        <v>7.3939665855463091E-2</v>
      </c>
      <c r="M206">
        <v>7.2227435845750207</v>
      </c>
      <c r="N206">
        <v>16.338822245246735</v>
      </c>
      <c r="O206">
        <v>0</v>
      </c>
      <c r="P206" s="7">
        <v>175</v>
      </c>
      <c r="Q206" s="7">
        <v>0.8214050521252918</v>
      </c>
      <c r="R206" s="7">
        <v>-0.40593714897812394</v>
      </c>
      <c r="AA206" t="s">
        <v>99</v>
      </c>
      <c r="AB206">
        <v>0.22216311991566495</v>
      </c>
      <c r="AC206" t="s">
        <v>2060</v>
      </c>
      <c r="AD206">
        <v>3.0994316896071114E-2</v>
      </c>
    </row>
    <row r="207" spans="6:30" x14ac:dyDescent="0.25">
      <c r="F207" t="s">
        <v>1515</v>
      </c>
      <c r="G207">
        <v>1.3709298348989594</v>
      </c>
      <c r="H207">
        <v>2.3843933430153377</v>
      </c>
      <c r="I207">
        <v>1</v>
      </c>
      <c r="J207">
        <v>1</v>
      </c>
      <c r="K207">
        <v>5.3258216040586523</v>
      </c>
      <c r="L207">
        <v>3.8015533689375332E-2</v>
      </c>
      <c r="M207">
        <v>1.7402186280479754</v>
      </c>
      <c r="N207">
        <v>16.06113062701392</v>
      </c>
      <c r="O207">
        <v>0</v>
      </c>
      <c r="P207" s="7">
        <v>176</v>
      </c>
      <c r="Q207" s="7">
        <v>0.734716218414591</v>
      </c>
      <c r="R207" s="7">
        <v>-0.70742300817620718</v>
      </c>
      <c r="AA207" t="s">
        <v>1524</v>
      </c>
      <c r="AB207">
        <v>-0.29318835142551203</v>
      </c>
      <c r="AC207" t="s">
        <v>1016</v>
      </c>
      <c r="AD207">
        <v>0.33767737655441254</v>
      </c>
    </row>
    <row r="208" spans="6:30" x14ac:dyDescent="0.25">
      <c r="F208" t="s">
        <v>99</v>
      </c>
      <c r="G208">
        <v>0.22216311991566495</v>
      </c>
      <c r="H208">
        <v>0.40110751220936902</v>
      </c>
      <c r="I208">
        <v>1</v>
      </c>
      <c r="J208">
        <v>1</v>
      </c>
      <c r="K208">
        <v>0.59426293450786749</v>
      </c>
      <c r="L208">
        <v>0.1051298380323888</v>
      </c>
      <c r="M208">
        <v>9.7012600140113828E-2</v>
      </c>
      <c r="N208">
        <v>19.669446878684155</v>
      </c>
      <c r="O208">
        <v>0</v>
      </c>
      <c r="P208" s="7">
        <v>177</v>
      </c>
      <c r="Q208" s="7">
        <v>0.79755945704666731</v>
      </c>
      <c r="R208" s="7">
        <v>7.3692780360062784</v>
      </c>
      <c r="AA208" t="s">
        <v>2326</v>
      </c>
      <c r="AB208">
        <v>0.72884686219912842</v>
      </c>
      <c r="AC208" t="s">
        <v>345</v>
      </c>
      <c r="AD208">
        <v>0.21189849497359389</v>
      </c>
    </row>
    <row r="209" spans="6:30" x14ac:dyDescent="0.25">
      <c r="F209" t="s">
        <v>1524</v>
      </c>
      <c r="G209">
        <v>-0.29318835142551203</v>
      </c>
      <c r="H209">
        <v>0.39194482237930212</v>
      </c>
      <c r="I209">
        <v>1</v>
      </c>
      <c r="J209">
        <v>1</v>
      </c>
      <c r="K209">
        <v>0.63486250028563396</v>
      </c>
      <c r="L209">
        <v>3.0467201964740943E-2</v>
      </c>
      <c r="M209">
        <v>5.8450650226574932E-2</v>
      </c>
      <c r="N209">
        <v>16.444146154073689</v>
      </c>
      <c r="O209">
        <v>0</v>
      </c>
      <c r="P209" s="7">
        <v>178</v>
      </c>
      <c r="Q209" s="7">
        <v>0.73503589055129304</v>
      </c>
      <c r="R209" s="7">
        <v>-0.43635764477202671</v>
      </c>
      <c r="AA209" t="s">
        <v>638</v>
      </c>
      <c r="AB209">
        <v>-0.43174025079014056</v>
      </c>
      <c r="AC209" t="s">
        <v>1017</v>
      </c>
      <c r="AD209">
        <v>9.4009697109997917E-2</v>
      </c>
    </row>
    <row r="210" spans="6:30" x14ac:dyDescent="0.25">
      <c r="F210" t="s">
        <v>2326</v>
      </c>
      <c r="G210">
        <v>0.72884686219912842</v>
      </c>
      <c r="H210">
        <v>-0.55969834301079291</v>
      </c>
      <c r="I210">
        <v>1</v>
      </c>
      <c r="J210">
        <v>1</v>
      </c>
      <c r="K210">
        <v>0.5657681198535508</v>
      </c>
      <c r="L210">
        <v>1.1496535880051312E-2</v>
      </c>
      <c r="M210">
        <v>2.0803287195151672</v>
      </c>
      <c r="N210">
        <v>17.986046464466103</v>
      </c>
      <c r="O210">
        <v>1</v>
      </c>
      <c r="P210" s="7">
        <v>179</v>
      </c>
      <c r="Q210" s="7">
        <v>0.60396791407617145</v>
      </c>
      <c r="R210" s="7">
        <v>-1.3210254051089347</v>
      </c>
      <c r="AA210" t="s">
        <v>2327</v>
      </c>
      <c r="AB210">
        <v>0.42358821839834648</v>
      </c>
      <c r="AC210" t="s">
        <v>2061</v>
      </c>
      <c r="AD210">
        <v>-0.38321631850746113</v>
      </c>
    </row>
    <row r="211" spans="6:30" x14ac:dyDescent="0.25">
      <c r="F211" t="s">
        <v>638</v>
      </c>
      <c r="G211">
        <v>-0.43174025079014056</v>
      </c>
      <c r="H211">
        <v>0.38463540395348339</v>
      </c>
      <c r="I211">
        <v>1</v>
      </c>
      <c r="J211">
        <v>1</v>
      </c>
      <c r="K211">
        <v>0.59563022906594609</v>
      </c>
      <c r="L211">
        <v>7.1400510499693787E-2</v>
      </c>
      <c r="M211">
        <v>2.2929400026099844E-2</v>
      </c>
      <c r="N211">
        <v>16.544494956363916</v>
      </c>
      <c r="O211">
        <v>0</v>
      </c>
      <c r="P211" s="7">
        <v>180</v>
      </c>
      <c r="Q211" s="7">
        <v>0.85252715242537702</v>
      </c>
      <c r="R211" s="7">
        <v>0.37614213427423149</v>
      </c>
      <c r="AA211" t="s">
        <v>2328</v>
      </c>
      <c r="AB211">
        <v>1.353414311592082</v>
      </c>
      <c r="AC211" t="s">
        <v>684</v>
      </c>
      <c r="AD211">
        <v>-0.41420539994753419</v>
      </c>
    </row>
    <row r="212" spans="6:30" x14ac:dyDescent="0.25">
      <c r="F212" t="s">
        <v>2327</v>
      </c>
      <c r="G212">
        <v>0.42358821839834648</v>
      </c>
      <c r="H212">
        <v>-6.5933227951453233E-2</v>
      </c>
      <c r="I212">
        <v>1</v>
      </c>
      <c r="J212">
        <v>1</v>
      </c>
      <c r="K212">
        <v>0.73975215214415613</v>
      </c>
      <c r="L212">
        <v>6.5462736677717112E-2</v>
      </c>
      <c r="M212">
        <v>0.10242720391030963</v>
      </c>
      <c r="N212">
        <v>16.349272255425518</v>
      </c>
      <c r="O212">
        <v>0</v>
      </c>
      <c r="P212" s="7">
        <v>181</v>
      </c>
      <c r="Q212" s="7">
        <v>0.50255564605209513</v>
      </c>
      <c r="R212" s="7">
        <v>-0.86988413243906648</v>
      </c>
      <c r="AA212" t="s">
        <v>1536</v>
      </c>
      <c r="AB212">
        <v>0.3064486056426966</v>
      </c>
      <c r="AC212" t="s">
        <v>2062</v>
      </c>
      <c r="AD212">
        <v>1.5823417833209703</v>
      </c>
    </row>
    <row r="213" spans="6:30" x14ac:dyDescent="0.25">
      <c r="F213" t="s">
        <v>2328</v>
      </c>
      <c r="G213">
        <v>1.353414311592082</v>
      </c>
      <c r="H213">
        <v>0.17943474316944616</v>
      </c>
      <c r="I213">
        <v>1</v>
      </c>
      <c r="J213">
        <v>1</v>
      </c>
      <c r="K213">
        <v>0.79594228616873419</v>
      </c>
      <c r="L213">
        <v>3.8701721910586136E-2</v>
      </c>
      <c r="M213">
        <v>1.1527742637433938</v>
      </c>
      <c r="N213">
        <v>17.240997010351879</v>
      </c>
      <c r="O213">
        <v>0</v>
      </c>
      <c r="P213" s="7">
        <v>182</v>
      </c>
      <c r="Q213" s="7">
        <v>0.50028255385292686</v>
      </c>
      <c r="R213" s="7">
        <v>-0.56006517841704684</v>
      </c>
      <c r="AA213" t="s">
        <v>438</v>
      </c>
      <c r="AB213">
        <v>0.6487151864111218</v>
      </c>
      <c r="AC213" t="s">
        <v>197</v>
      </c>
      <c r="AD213">
        <v>-3.1527464686216994E-4</v>
      </c>
    </row>
    <row r="214" spans="6:30" x14ac:dyDescent="0.25">
      <c r="F214" t="s">
        <v>1536</v>
      </c>
      <c r="G214">
        <v>0.3064486056426966</v>
      </c>
      <c r="H214">
        <v>-4.8581231248520478E-3</v>
      </c>
      <c r="I214">
        <v>1</v>
      </c>
      <c r="J214">
        <v>1</v>
      </c>
      <c r="K214">
        <v>1.4984750808599447</v>
      </c>
      <c r="L214">
        <v>5.134910358779618E-2</v>
      </c>
      <c r="M214">
        <v>0.33909136375577248</v>
      </c>
      <c r="N214">
        <v>17.202983773436525</v>
      </c>
      <c r="O214">
        <v>0</v>
      </c>
      <c r="P214" s="7">
        <v>183</v>
      </c>
      <c r="Q214" s="7">
        <v>0.65111095935905716</v>
      </c>
      <c r="R214" s="7">
        <v>-0.96910110568735286</v>
      </c>
      <c r="AA214" t="s">
        <v>2336</v>
      </c>
      <c r="AB214">
        <v>0.78853240938569347</v>
      </c>
      <c r="AC214" t="s">
        <v>148</v>
      </c>
      <c r="AD214">
        <v>1.1711858156674295</v>
      </c>
    </row>
    <row r="215" spans="6:30" x14ac:dyDescent="0.25">
      <c r="F215" t="s">
        <v>438</v>
      </c>
      <c r="G215">
        <v>0.6487151864111218</v>
      </c>
      <c r="H215">
        <v>0.12551103301053368</v>
      </c>
      <c r="I215">
        <v>1</v>
      </c>
      <c r="J215">
        <v>1</v>
      </c>
      <c r="K215">
        <v>1.0210430370082688</v>
      </c>
      <c r="L215">
        <v>9.4768723852613576E-2</v>
      </c>
      <c r="M215">
        <v>0.80949137438701013</v>
      </c>
      <c r="N215">
        <v>17.473646560508453</v>
      </c>
      <c r="O215">
        <v>0</v>
      </c>
      <c r="P215" s="7">
        <v>184</v>
      </c>
      <c r="Q215" s="7">
        <v>0.73856839359812732</v>
      </c>
      <c r="R215" s="7">
        <v>-0.39062710896913844</v>
      </c>
      <c r="AA215" t="s">
        <v>1549</v>
      </c>
      <c r="AB215">
        <v>3.7732952171848577E-2</v>
      </c>
      <c r="AC215" t="s">
        <v>1018</v>
      </c>
      <c r="AD215">
        <v>0.95310636930623849</v>
      </c>
    </row>
    <row r="216" spans="6:30" x14ac:dyDescent="0.25">
      <c r="F216" t="s">
        <v>2336</v>
      </c>
      <c r="G216">
        <v>0.78853240938569347</v>
      </c>
      <c r="H216">
        <v>-4.8641837580157561E-2</v>
      </c>
      <c r="I216">
        <v>1</v>
      </c>
      <c r="J216">
        <v>1</v>
      </c>
      <c r="K216">
        <v>0.7481856213638336</v>
      </c>
      <c r="L216">
        <v>8.3796506609062196E-2</v>
      </c>
      <c r="M216">
        <v>0.1977140291333091</v>
      </c>
      <c r="N216">
        <v>15.946663172375509</v>
      </c>
      <c r="O216">
        <v>0</v>
      </c>
      <c r="P216" s="7">
        <v>185</v>
      </c>
      <c r="Q216" s="7">
        <v>0.70709398271829205</v>
      </c>
      <c r="R216" s="7">
        <v>-0.21404629919961116</v>
      </c>
      <c r="AA216" t="s">
        <v>1550</v>
      </c>
      <c r="AB216">
        <v>1.0306930655657118</v>
      </c>
      <c r="AC216" t="s">
        <v>2065</v>
      </c>
      <c r="AD216">
        <v>0.8697025130146061</v>
      </c>
    </row>
    <row r="217" spans="6:30" x14ac:dyDescent="0.25">
      <c r="F217" t="s">
        <v>1549</v>
      </c>
      <c r="G217">
        <v>3.7732952171848577E-2</v>
      </c>
      <c r="H217">
        <v>-3.6835297813125785E-2</v>
      </c>
      <c r="I217">
        <v>1</v>
      </c>
      <c r="J217">
        <v>1</v>
      </c>
      <c r="K217">
        <v>0.84773856856570784</v>
      </c>
      <c r="L217">
        <v>4.9215500099159759E-2</v>
      </c>
      <c r="M217">
        <v>9.686754336698597E-2</v>
      </c>
      <c r="N217">
        <v>17.266529717221477</v>
      </c>
      <c r="O217">
        <v>0</v>
      </c>
      <c r="P217" s="7">
        <v>186</v>
      </c>
      <c r="Q217" s="7">
        <v>0.8329926281548552</v>
      </c>
      <c r="R217" s="7">
        <v>-0.33733912631505608</v>
      </c>
      <c r="AA217" t="s">
        <v>2338</v>
      </c>
      <c r="AB217">
        <v>0.18836610197770123</v>
      </c>
      <c r="AC217" t="s">
        <v>1020</v>
      </c>
      <c r="AD217">
        <v>0.54405905543967858</v>
      </c>
    </row>
    <row r="218" spans="6:30" x14ac:dyDescent="0.25">
      <c r="F218" t="s">
        <v>1550</v>
      </c>
      <c r="G218">
        <v>1.0306930655657118</v>
      </c>
      <c r="H218">
        <v>0.53459379504508353</v>
      </c>
      <c r="I218">
        <v>1</v>
      </c>
      <c r="J218">
        <v>1</v>
      </c>
      <c r="K218">
        <v>1.2393983066006953</v>
      </c>
      <c r="L218">
        <v>8.5993959993689598E-2</v>
      </c>
      <c r="M218">
        <v>1.3720574228731559</v>
      </c>
      <c r="N218">
        <v>19.285801312418002</v>
      </c>
      <c r="O218">
        <v>0</v>
      </c>
      <c r="P218" s="7">
        <v>187</v>
      </c>
      <c r="Q218" s="7">
        <v>0.80427673562297575</v>
      </c>
      <c r="R218" s="7">
        <v>0.79446026527714475</v>
      </c>
      <c r="AA218" t="s">
        <v>2339</v>
      </c>
      <c r="AB218">
        <v>0.69921026150088861</v>
      </c>
      <c r="AC218" t="s">
        <v>203</v>
      </c>
      <c r="AD218">
        <v>-0.23021095107446932</v>
      </c>
    </row>
    <row r="219" spans="6:30" x14ac:dyDescent="0.25">
      <c r="F219" t="s">
        <v>2338</v>
      </c>
      <c r="G219">
        <v>0.18836610197770123</v>
      </c>
      <c r="H219">
        <v>4.2678205612681236E-2</v>
      </c>
      <c r="I219">
        <v>1</v>
      </c>
      <c r="J219">
        <v>1</v>
      </c>
      <c r="K219">
        <v>1.4887744492191677</v>
      </c>
      <c r="L219">
        <v>4.4925277787164375E-2</v>
      </c>
      <c r="M219">
        <v>1.0875235786390181</v>
      </c>
      <c r="N219">
        <v>16.491599085168684</v>
      </c>
      <c r="O219">
        <v>0</v>
      </c>
      <c r="P219" s="7">
        <v>188</v>
      </c>
      <c r="Q219" s="7">
        <v>0.79289965184836486</v>
      </c>
      <c r="R219" s="7">
        <v>-0.62570640076184292</v>
      </c>
      <c r="AA219" t="s">
        <v>2341</v>
      </c>
      <c r="AB219">
        <v>1.2429439621040697</v>
      </c>
      <c r="AC219" t="s">
        <v>2067</v>
      </c>
      <c r="AD219">
        <v>1.0816300670126795</v>
      </c>
    </row>
    <row r="220" spans="6:30" x14ac:dyDescent="0.25">
      <c r="F220" t="s">
        <v>2339</v>
      </c>
      <c r="G220">
        <v>0.69921026150088861</v>
      </c>
      <c r="H220">
        <v>0.4539498407837797</v>
      </c>
      <c r="I220">
        <v>1</v>
      </c>
      <c r="J220">
        <v>1</v>
      </c>
      <c r="K220">
        <v>0.46013217247044702</v>
      </c>
      <c r="L220">
        <v>8.9694231975000996E-2</v>
      </c>
      <c r="M220">
        <v>4.9662633021951166</v>
      </c>
      <c r="N220">
        <v>17.385632544109001</v>
      </c>
      <c r="O220">
        <v>0</v>
      </c>
      <c r="P220" s="7">
        <v>189</v>
      </c>
      <c r="Q220" s="7">
        <v>1.4068372621869285</v>
      </c>
      <c r="R220" s="7">
        <v>-0.85418181778899716</v>
      </c>
      <c r="AA220" t="s">
        <v>1559</v>
      </c>
      <c r="AB220">
        <v>0.21274877546660073</v>
      </c>
      <c r="AC220" t="s">
        <v>127</v>
      </c>
      <c r="AD220">
        <v>0.75472605117893909</v>
      </c>
    </row>
    <row r="221" spans="6:30" x14ac:dyDescent="0.25">
      <c r="F221" t="s">
        <v>2341</v>
      </c>
      <c r="G221">
        <v>1.2429439621040697</v>
      </c>
      <c r="H221">
        <v>-2.7350874381015852E-2</v>
      </c>
      <c r="I221">
        <v>1</v>
      </c>
      <c r="J221">
        <v>1</v>
      </c>
      <c r="K221">
        <v>0.87472916075020191</v>
      </c>
      <c r="L221">
        <v>8.8741046120983491E-2</v>
      </c>
      <c r="M221">
        <v>-0.6938145181282005</v>
      </c>
      <c r="N221">
        <v>17.430799665963814</v>
      </c>
      <c r="O221">
        <v>0</v>
      </c>
      <c r="P221" s="7">
        <v>190</v>
      </c>
      <c r="Q221" s="7">
        <v>0.63866165975501965</v>
      </c>
      <c r="R221" s="7">
        <v>4.7249271807088489E-2</v>
      </c>
      <c r="AA221" t="s">
        <v>1562</v>
      </c>
      <c r="AB221">
        <v>-6.3000549127198893E-2</v>
      </c>
      <c r="AC221" t="s">
        <v>84</v>
      </c>
      <c r="AD221">
        <v>-4.0559161397901118E-2</v>
      </c>
    </row>
    <row r="222" spans="6:30" x14ac:dyDescent="0.25">
      <c r="F222" t="s">
        <v>1559</v>
      </c>
      <c r="G222">
        <v>0.21274877546660073</v>
      </c>
      <c r="H222">
        <v>1.051640182730029</v>
      </c>
      <c r="I222">
        <v>1</v>
      </c>
      <c r="J222">
        <v>1</v>
      </c>
      <c r="K222">
        <v>0.72608277786687336</v>
      </c>
      <c r="L222">
        <v>0.17665552020973449</v>
      </c>
      <c r="M222">
        <v>-0.30406778159553333</v>
      </c>
      <c r="N222">
        <v>17.36802522610235</v>
      </c>
      <c r="O222">
        <v>0</v>
      </c>
      <c r="P222" s="7">
        <v>191</v>
      </c>
      <c r="Q222" s="7">
        <v>0.70065762997740966</v>
      </c>
      <c r="R222" s="7">
        <v>-0.19701413038993332</v>
      </c>
      <c r="AA222" t="s">
        <v>1574</v>
      </c>
      <c r="AB222">
        <v>-0.17218448226755481</v>
      </c>
      <c r="AC222" t="s">
        <v>230</v>
      </c>
      <c r="AD222">
        <v>-0.29158898628316882</v>
      </c>
    </row>
    <row r="223" spans="6:30" x14ac:dyDescent="0.25">
      <c r="F223" t="s">
        <v>1562</v>
      </c>
      <c r="G223">
        <v>-6.3000549127198893E-2</v>
      </c>
      <c r="H223">
        <v>0.3190310332951739</v>
      </c>
      <c r="I223">
        <v>1</v>
      </c>
      <c r="J223">
        <v>1</v>
      </c>
      <c r="K223">
        <v>0.34863609083750896</v>
      </c>
      <c r="L223">
        <v>5.1324246762446409E-2</v>
      </c>
      <c r="M223">
        <v>-0.67102060477384107</v>
      </c>
      <c r="N223">
        <v>16.535752772891758</v>
      </c>
      <c r="O223">
        <v>0</v>
      </c>
      <c r="P223" s="7">
        <v>192</v>
      </c>
      <c r="Q223" s="7">
        <v>0.5032389356168957</v>
      </c>
      <c r="R223" s="7">
        <v>0.14466893346380871</v>
      </c>
      <c r="AA223" t="s">
        <v>1578</v>
      </c>
      <c r="AB223">
        <v>-0.11117054525720786</v>
      </c>
      <c r="AC223" t="s">
        <v>27</v>
      </c>
      <c r="AD223">
        <v>0.43815530800373037</v>
      </c>
    </row>
    <row r="224" spans="6:30" x14ac:dyDescent="0.25">
      <c r="F224" t="s">
        <v>1574</v>
      </c>
      <c r="G224">
        <v>-0.17218448226755481</v>
      </c>
      <c r="H224">
        <v>0.37611943649083684</v>
      </c>
      <c r="I224">
        <v>1</v>
      </c>
      <c r="J224">
        <v>1</v>
      </c>
      <c r="K224">
        <v>0.75225423018877724</v>
      </c>
      <c r="L224">
        <v>7.5211670222534527E-2</v>
      </c>
      <c r="M224">
        <v>0.19709582514327684</v>
      </c>
      <c r="N224">
        <v>21.851773813191254</v>
      </c>
      <c r="O224">
        <v>0</v>
      </c>
      <c r="P224" s="7">
        <v>193</v>
      </c>
      <c r="Q224" s="7">
        <v>0.59086653941486533</v>
      </c>
      <c r="R224" s="7">
        <v>-0.59313510076776843</v>
      </c>
      <c r="AA224" t="s">
        <v>2352</v>
      </c>
      <c r="AB224">
        <v>-0.11167469943764274</v>
      </c>
      <c r="AC224" t="s">
        <v>2068</v>
      </c>
      <c r="AD224">
        <v>0.46295459956632046</v>
      </c>
    </row>
    <row r="225" spans="6:30" x14ac:dyDescent="0.25">
      <c r="F225" t="s">
        <v>1578</v>
      </c>
      <c r="G225">
        <v>-0.11117054525720786</v>
      </c>
      <c r="H225">
        <v>0.21109001058345567</v>
      </c>
      <c r="I225">
        <v>1</v>
      </c>
      <c r="J225">
        <v>1</v>
      </c>
      <c r="K225">
        <v>0.5686978872498728</v>
      </c>
      <c r="L225">
        <v>5.6303000379572594E-2</v>
      </c>
      <c r="M225">
        <v>-0.25844034423031925</v>
      </c>
      <c r="N225">
        <v>16.356355349282463</v>
      </c>
      <c r="O225">
        <v>0</v>
      </c>
      <c r="P225" s="7">
        <v>194</v>
      </c>
      <c r="Q225" s="7">
        <v>0.81735235785151439</v>
      </c>
      <c r="R225" s="7">
        <v>-0.81954467105096185</v>
      </c>
      <c r="AA225" t="s">
        <v>2358</v>
      </c>
      <c r="AB225">
        <v>0.5586070520033376</v>
      </c>
      <c r="AC225" t="s">
        <v>1021</v>
      </c>
      <c r="AD225">
        <v>0.53242671564867083</v>
      </c>
    </row>
    <row r="226" spans="6:30" x14ac:dyDescent="0.25">
      <c r="F226" t="s">
        <v>2352</v>
      </c>
      <c r="G226">
        <v>-0.11167469943764274</v>
      </c>
      <c r="H226">
        <v>7.5987843458168725E-2</v>
      </c>
      <c r="I226">
        <v>1</v>
      </c>
      <c r="J226">
        <v>1</v>
      </c>
      <c r="K226">
        <v>4.1457674023364524</v>
      </c>
      <c r="L226">
        <v>4.3168950220079348E-2</v>
      </c>
      <c r="M226">
        <v>9.5867866298535123E-2</v>
      </c>
      <c r="N226">
        <v>15.44529484136541</v>
      </c>
      <c r="O226">
        <v>1</v>
      </c>
      <c r="P226" s="7">
        <v>195</v>
      </c>
      <c r="Q226" s="7">
        <v>0.68843085011347904</v>
      </c>
      <c r="R226" s="7">
        <v>-0.74657010180643057</v>
      </c>
      <c r="AA226" t="s">
        <v>200</v>
      </c>
      <c r="AB226">
        <v>-0.42897789539614067</v>
      </c>
      <c r="AC226" t="s">
        <v>906</v>
      </c>
      <c r="AD226">
        <v>0.1917494440643259</v>
      </c>
    </row>
    <row r="227" spans="6:30" x14ac:dyDescent="0.25">
      <c r="F227" t="s">
        <v>2358</v>
      </c>
      <c r="G227">
        <v>0.5586070520033376</v>
      </c>
      <c r="H227">
        <v>-0.14334618509927824</v>
      </c>
      <c r="I227">
        <v>1</v>
      </c>
      <c r="J227">
        <v>1</v>
      </c>
      <c r="K227">
        <v>1.266061958923834</v>
      </c>
      <c r="L227">
        <v>8.4713071102469784E-2</v>
      </c>
      <c r="M227">
        <v>1.8772026734637186</v>
      </c>
      <c r="N227">
        <v>16.616324353346695</v>
      </c>
      <c r="O227">
        <v>1</v>
      </c>
      <c r="P227" s="7">
        <v>196</v>
      </c>
      <c r="Q227" s="7">
        <v>0.83583517970759325</v>
      </c>
      <c r="R227" s="7">
        <v>-0.99238105850264846</v>
      </c>
      <c r="AA227" t="s">
        <v>1593</v>
      </c>
      <c r="AB227">
        <v>0.27635872679722046</v>
      </c>
      <c r="AC227" t="s">
        <v>155</v>
      </c>
      <c r="AD227">
        <v>-0.44283548696671921</v>
      </c>
    </row>
    <row r="228" spans="6:30" x14ac:dyDescent="0.25">
      <c r="F228" t="s">
        <v>200</v>
      </c>
      <c r="G228">
        <v>-0.42897789539614067</v>
      </c>
      <c r="H228">
        <v>0.7256101335520716</v>
      </c>
      <c r="I228">
        <v>1</v>
      </c>
      <c r="J228">
        <v>1</v>
      </c>
      <c r="K228">
        <v>0.43768667014234025</v>
      </c>
      <c r="L228">
        <v>5.9672536117498849E-2</v>
      </c>
      <c r="M228">
        <v>-0.73688407844486947</v>
      </c>
      <c r="N228">
        <v>19.178604158649016</v>
      </c>
      <c r="O228">
        <v>1</v>
      </c>
      <c r="P228" s="7">
        <v>197</v>
      </c>
      <c r="Q228" s="7">
        <v>0.80364956753623595</v>
      </c>
      <c r="R228" s="7">
        <v>-0.32275703341873424</v>
      </c>
      <c r="AA228" t="s">
        <v>581</v>
      </c>
      <c r="AB228">
        <v>7.2914542507797886E-2</v>
      </c>
      <c r="AC228" t="s">
        <v>135</v>
      </c>
      <c r="AD228">
        <v>-0.24099079589094574</v>
      </c>
    </row>
    <row r="229" spans="6:30" x14ac:dyDescent="0.25">
      <c r="F229" t="s">
        <v>1593</v>
      </c>
      <c r="G229">
        <v>0.27635872679722046</v>
      </c>
      <c r="H229">
        <v>-0.12946673756874683</v>
      </c>
      <c r="I229">
        <v>1</v>
      </c>
      <c r="J229">
        <v>1</v>
      </c>
      <c r="K229">
        <v>0.39423554986520576</v>
      </c>
      <c r="L229">
        <v>5.9116493746985778E-2</v>
      </c>
      <c r="M229">
        <v>-0.68433408351624814</v>
      </c>
      <c r="N229">
        <v>16.987900786308312</v>
      </c>
      <c r="O229">
        <v>0</v>
      </c>
      <c r="P229" s="7">
        <v>198</v>
      </c>
      <c r="Q229" s="7">
        <v>0.73948397736813121</v>
      </c>
      <c r="R229" s="7">
        <v>-0.41005689892610298</v>
      </c>
      <c r="AA229" t="s">
        <v>1595</v>
      </c>
      <c r="AB229">
        <v>0.37355388952698471</v>
      </c>
      <c r="AC229" t="s">
        <v>100</v>
      </c>
      <c r="AD229">
        <v>0.15956088290909134</v>
      </c>
    </row>
    <row r="230" spans="6:30" x14ac:dyDescent="0.25">
      <c r="F230" t="s">
        <v>581</v>
      </c>
      <c r="G230">
        <v>7.2914542507797886E-2</v>
      </c>
      <c r="H230">
        <v>1.251840398757479E-2</v>
      </c>
      <c r="I230">
        <v>1</v>
      </c>
      <c r="J230">
        <v>1</v>
      </c>
      <c r="K230">
        <v>0.66389866024273247</v>
      </c>
      <c r="L230">
        <v>7.0803707116801104E-2</v>
      </c>
      <c r="M230">
        <v>0.21100954017192214</v>
      </c>
      <c r="N230">
        <v>16.795103763316948</v>
      </c>
      <c r="O230">
        <v>1</v>
      </c>
      <c r="P230" s="7">
        <v>199</v>
      </c>
      <c r="Q230" s="7">
        <v>0.88064315621518863</v>
      </c>
      <c r="R230" s="7">
        <v>1.642596040017944</v>
      </c>
      <c r="AA230" t="s">
        <v>1596</v>
      </c>
      <c r="AB230">
        <v>8.4129884176997669E-2</v>
      </c>
      <c r="AC230" t="s">
        <v>868</v>
      </c>
      <c r="AD230">
        <v>-0.47269086147855377</v>
      </c>
    </row>
    <row r="231" spans="6:30" x14ac:dyDescent="0.25">
      <c r="F231" t="s">
        <v>1595</v>
      </c>
      <c r="G231">
        <v>0.37355388952698471</v>
      </c>
      <c r="H231">
        <v>0.15911844401328959</v>
      </c>
      <c r="I231">
        <v>1</v>
      </c>
      <c r="J231">
        <v>1</v>
      </c>
      <c r="K231">
        <v>1.2307157159027453</v>
      </c>
      <c r="L231">
        <v>8.3284038638392316E-2</v>
      </c>
      <c r="M231">
        <v>-0.19994591730415034</v>
      </c>
      <c r="N231">
        <v>17.843373289517356</v>
      </c>
      <c r="O231">
        <v>0</v>
      </c>
      <c r="P231" s="7">
        <v>200</v>
      </c>
      <c r="Q231" s="7">
        <v>0.77482494562350746</v>
      </c>
      <c r="R231" s="7">
        <v>-0.56001488018722445</v>
      </c>
      <c r="AA231" t="s">
        <v>2370</v>
      </c>
      <c r="AB231">
        <v>1.9651905780993006</v>
      </c>
      <c r="AC231" t="s">
        <v>248</v>
      </c>
      <c r="AD231">
        <v>1.0550018601181832</v>
      </c>
    </row>
    <row r="232" spans="6:30" x14ac:dyDescent="0.25">
      <c r="F232" t="s">
        <v>1596</v>
      </c>
      <c r="G232">
        <v>8.4129884176997669E-2</v>
      </c>
      <c r="H232">
        <v>-5.5710159893201196E-2</v>
      </c>
      <c r="I232">
        <v>1</v>
      </c>
      <c r="J232">
        <v>1</v>
      </c>
      <c r="K232">
        <v>0.78432962648308202</v>
      </c>
      <c r="L232">
        <v>3.6851680684256684E-2</v>
      </c>
      <c r="M232">
        <v>0.46320644212031536</v>
      </c>
      <c r="N232">
        <v>16.195155483490161</v>
      </c>
      <c r="O232">
        <v>0</v>
      </c>
      <c r="P232" s="7">
        <v>201</v>
      </c>
      <c r="Q232" s="7">
        <v>0.63316434214981787</v>
      </c>
      <c r="R232" s="7">
        <v>-0.70736888933122355</v>
      </c>
      <c r="AA232" t="s">
        <v>2371</v>
      </c>
      <c r="AB232">
        <v>1.8254095998024791</v>
      </c>
      <c r="AC232" t="s">
        <v>98</v>
      </c>
      <c r="AD232">
        <v>1.4011945943344111</v>
      </c>
    </row>
    <row r="233" spans="6:30" x14ac:dyDescent="0.25">
      <c r="F233" t="s">
        <v>2370</v>
      </c>
      <c r="G233">
        <v>1.9651905780993006</v>
      </c>
      <c r="H233">
        <v>0.29025446521099746</v>
      </c>
      <c r="I233">
        <v>1</v>
      </c>
      <c r="J233">
        <v>1</v>
      </c>
      <c r="K233">
        <v>0.41727432963125149</v>
      </c>
      <c r="L233">
        <v>6.840154588861308E-2</v>
      </c>
      <c r="M233">
        <v>1.3113260071762598</v>
      </c>
      <c r="N233">
        <v>17.93843240100199</v>
      </c>
      <c r="O233">
        <v>0</v>
      </c>
      <c r="P233" s="7">
        <v>202</v>
      </c>
      <c r="Q233" s="7">
        <v>0.85121083195716229</v>
      </c>
      <c r="R233" s="7">
        <v>-0.19261417532209546</v>
      </c>
      <c r="AA233" t="s">
        <v>2373</v>
      </c>
      <c r="AB233">
        <v>2.8280677246110448</v>
      </c>
      <c r="AC233" t="s">
        <v>2069</v>
      </c>
      <c r="AD233">
        <v>2.6372404954349209</v>
      </c>
    </row>
    <row r="234" spans="6:30" x14ac:dyDescent="0.25">
      <c r="F234" t="s">
        <v>2371</v>
      </c>
      <c r="G234">
        <v>1.8254095998024791</v>
      </c>
      <c r="H234">
        <v>9.0397574513919068E-2</v>
      </c>
      <c r="I234">
        <v>1</v>
      </c>
      <c r="J234">
        <v>1</v>
      </c>
      <c r="K234">
        <v>0.60765057763492558</v>
      </c>
      <c r="L234">
        <v>7.3018349931752907E-2</v>
      </c>
      <c r="M234">
        <v>0.40013180127143888</v>
      </c>
      <c r="N234">
        <v>17.380973433789872</v>
      </c>
      <c r="O234">
        <v>0</v>
      </c>
      <c r="P234" s="7">
        <v>203</v>
      </c>
      <c r="Q234" s="7">
        <v>0.86065493971600049</v>
      </c>
      <c r="R234" s="7">
        <v>-0.95623164246795234</v>
      </c>
      <c r="AA234" t="s">
        <v>2375</v>
      </c>
      <c r="AB234">
        <v>-0.20538723012382948</v>
      </c>
      <c r="AC234" t="s">
        <v>162</v>
      </c>
      <c r="AD234">
        <v>0.14118615189418598</v>
      </c>
    </row>
    <row r="235" spans="6:30" x14ac:dyDescent="0.25">
      <c r="F235" t="s">
        <v>2373</v>
      </c>
      <c r="G235">
        <v>2.8280677246110448</v>
      </c>
      <c r="H235">
        <v>0.95929827206090179</v>
      </c>
      <c r="I235">
        <v>1</v>
      </c>
      <c r="J235">
        <v>1</v>
      </c>
      <c r="K235">
        <v>0.53518653687814532</v>
      </c>
      <c r="L235">
        <v>7.9299159994762239E-2</v>
      </c>
      <c r="M235">
        <v>8.7618348077716774</v>
      </c>
      <c r="N235">
        <v>15.902274333561953</v>
      </c>
      <c r="O235">
        <v>0</v>
      </c>
      <c r="P235" s="7">
        <v>204</v>
      </c>
      <c r="Q235" s="7">
        <v>0.72433469053169797</v>
      </c>
      <c r="R235" s="7">
        <v>0.6465951443672614</v>
      </c>
      <c r="AA235" t="s">
        <v>1623</v>
      </c>
      <c r="AB235">
        <v>-0.28483105253423507</v>
      </c>
      <c r="AC235" t="s">
        <v>2070</v>
      </c>
      <c r="AD235">
        <v>7.8671779008511772E-2</v>
      </c>
    </row>
    <row r="236" spans="6:30" x14ac:dyDescent="0.25">
      <c r="F236" t="s">
        <v>2375</v>
      </c>
      <c r="G236">
        <v>-0.20538723012382948</v>
      </c>
      <c r="H236">
        <v>0.32269364557341634</v>
      </c>
      <c r="I236">
        <v>1</v>
      </c>
      <c r="J236">
        <v>1</v>
      </c>
      <c r="K236">
        <v>0.50518748513426048</v>
      </c>
      <c r="L236">
        <v>0.10427254895711001</v>
      </c>
      <c r="M236">
        <v>-0.3296460822708196</v>
      </c>
      <c r="N236">
        <v>16.172611716817681</v>
      </c>
      <c r="O236">
        <v>0</v>
      </c>
      <c r="P236" s="7">
        <v>205</v>
      </c>
      <c r="Q236" s="7">
        <v>0.6132456645398483</v>
      </c>
      <c r="R236" s="7">
        <v>-0.39108254462418335</v>
      </c>
      <c r="AA236" t="s">
        <v>1625</v>
      </c>
      <c r="AB236">
        <v>-1.5166782075278933E-2</v>
      </c>
      <c r="AC236" t="s">
        <v>448</v>
      </c>
      <c r="AD236">
        <v>7.535142921905652E-2</v>
      </c>
    </row>
    <row r="237" spans="6:30" x14ac:dyDescent="0.25">
      <c r="F237" t="s">
        <v>1623</v>
      </c>
      <c r="G237">
        <v>-0.28483105253423507</v>
      </c>
      <c r="H237">
        <v>0.47051427584435351</v>
      </c>
      <c r="I237">
        <v>1</v>
      </c>
      <c r="J237">
        <v>1</v>
      </c>
      <c r="K237">
        <v>0.57275999977694214</v>
      </c>
      <c r="L237">
        <v>6.5260226565353338E-2</v>
      </c>
      <c r="M237">
        <v>-0.33121252771249154</v>
      </c>
      <c r="N237">
        <v>17.326208428870192</v>
      </c>
      <c r="O237">
        <v>0</v>
      </c>
      <c r="P237" s="7">
        <v>206</v>
      </c>
      <c r="Q237" s="7">
        <v>0.74899396426767373</v>
      </c>
      <c r="R237" s="7">
        <v>-1.0421823156931858</v>
      </c>
      <c r="AA237" t="s">
        <v>1626</v>
      </c>
      <c r="AB237">
        <v>1.147535802695707</v>
      </c>
      <c r="AC237" t="s">
        <v>1023</v>
      </c>
      <c r="AD237">
        <v>0.12705687551393552</v>
      </c>
    </row>
    <row r="238" spans="6:30" x14ac:dyDescent="0.25">
      <c r="F238" t="s">
        <v>1625</v>
      </c>
      <c r="G238">
        <v>-1.5166782075278933E-2</v>
      </c>
      <c r="H238">
        <v>-0.18993699357765473</v>
      </c>
      <c r="I238">
        <v>1</v>
      </c>
      <c r="J238">
        <v>1</v>
      </c>
      <c r="K238">
        <v>0.24959774098707466</v>
      </c>
      <c r="L238">
        <v>9.8955989073387832E-2</v>
      </c>
      <c r="M238">
        <v>1.8180876301589793E-2</v>
      </c>
      <c r="N238">
        <v>17.876629432707336</v>
      </c>
      <c r="O238">
        <v>1</v>
      </c>
      <c r="P238" s="7">
        <v>207</v>
      </c>
      <c r="Q238" s="7">
        <v>0.52629072134285437</v>
      </c>
      <c r="R238" s="7">
        <v>0.20255614085627405</v>
      </c>
      <c r="AA238" t="s">
        <v>803</v>
      </c>
      <c r="AB238">
        <v>0.89113715882636824</v>
      </c>
      <c r="AC238" t="s">
        <v>2071</v>
      </c>
      <c r="AD238">
        <v>0.18285019603674171</v>
      </c>
    </row>
    <row r="239" spans="6:30" x14ac:dyDescent="0.25">
      <c r="F239" t="s">
        <v>1626</v>
      </c>
      <c r="G239">
        <v>1.147535802695707</v>
      </c>
      <c r="H239">
        <v>0.88105484557296065</v>
      </c>
      <c r="I239">
        <v>1</v>
      </c>
      <c r="J239">
        <v>1</v>
      </c>
      <c r="K239">
        <v>0.44082751270962478</v>
      </c>
      <c r="L239">
        <v>4.9198030592972085E-2</v>
      </c>
      <c r="M239">
        <v>4.8616494121637475</v>
      </c>
      <c r="N239">
        <v>18.657790917312241</v>
      </c>
      <c r="O239">
        <v>0</v>
      </c>
      <c r="P239" s="7">
        <v>208</v>
      </c>
      <c r="Q239" s="7">
        <v>0.77383856660922579</v>
      </c>
      <c r="R239" s="7">
        <v>-1.2055788173993665</v>
      </c>
      <c r="AA239" t="s">
        <v>2384</v>
      </c>
      <c r="AB239">
        <v>-0.33623346128293069</v>
      </c>
      <c r="AC239" t="s">
        <v>1025</v>
      </c>
      <c r="AD239">
        <v>0.11412506924837905</v>
      </c>
    </row>
    <row r="240" spans="6:30" x14ac:dyDescent="0.25">
      <c r="F240" t="s">
        <v>803</v>
      </c>
      <c r="G240">
        <v>0.89113715882636824</v>
      </c>
      <c r="H240">
        <v>0.68531553303593862</v>
      </c>
      <c r="I240">
        <v>1</v>
      </c>
      <c r="J240">
        <v>1</v>
      </c>
      <c r="K240">
        <v>0.66136972160961749</v>
      </c>
      <c r="L240">
        <v>0.10870213084410836</v>
      </c>
      <c r="M240">
        <v>1.1473976450043548</v>
      </c>
      <c r="N240">
        <v>16.543900442873948</v>
      </c>
      <c r="O240">
        <v>0</v>
      </c>
      <c r="P240" s="7">
        <v>209</v>
      </c>
      <c r="Q240" s="7">
        <v>0.82160472359143499</v>
      </c>
      <c r="R240" s="7">
        <v>-0.39801650519308851</v>
      </c>
      <c r="AA240" t="s">
        <v>2387</v>
      </c>
      <c r="AB240">
        <v>-7.2120713574987125E-3</v>
      </c>
      <c r="AC240" t="s">
        <v>335</v>
      </c>
      <c r="AD240">
        <v>0.61103195128852861</v>
      </c>
    </row>
    <row r="241" spans="6:30" x14ac:dyDescent="0.25">
      <c r="F241" t="s">
        <v>2384</v>
      </c>
      <c r="G241">
        <v>-0.33623346128293069</v>
      </c>
      <c r="H241">
        <v>2.2844886807136788</v>
      </c>
      <c r="I241">
        <v>1</v>
      </c>
      <c r="J241">
        <v>1</v>
      </c>
      <c r="K241">
        <v>0.99696516839797911</v>
      </c>
      <c r="L241">
        <v>0.12316538870420057</v>
      </c>
      <c r="M241">
        <v>3.3194400989587223</v>
      </c>
      <c r="N241">
        <v>14.96993875352303</v>
      </c>
      <c r="O241">
        <v>0</v>
      </c>
      <c r="P241" s="7">
        <v>210</v>
      </c>
      <c r="Q241" s="7">
        <v>0.74040591532160205</v>
      </c>
      <c r="R241" s="7">
        <v>0.61300839627047998</v>
      </c>
      <c r="AA241" t="s">
        <v>2389</v>
      </c>
      <c r="AB241">
        <v>1.1951916195620607</v>
      </c>
      <c r="AC241" t="s">
        <v>1026</v>
      </c>
      <c r="AD241">
        <v>0.7968764839805268</v>
      </c>
    </row>
    <row r="242" spans="6:30" x14ac:dyDescent="0.25">
      <c r="F242" t="s">
        <v>2387</v>
      </c>
      <c r="G242">
        <v>-7.2120713574987125E-3</v>
      </c>
      <c r="H242">
        <v>0.18708267771411166</v>
      </c>
      <c r="I242">
        <v>1</v>
      </c>
      <c r="J242">
        <v>1</v>
      </c>
      <c r="K242">
        <v>0.95899161313389314</v>
      </c>
      <c r="L242">
        <v>3.9201147447428669E-2</v>
      </c>
      <c r="M242">
        <v>-0.32626150322344255</v>
      </c>
      <c r="N242">
        <v>17.068183128887167</v>
      </c>
      <c r="O242">
        <v>0</v>
      </c>
      <c r="P242" s="7">
        <v>211</v>
      </c>
      <c r="Q242" s="7">
        <v>0.77247375140629582</v>
      </c>
      <c r="R242" s="7">
        <v>-0.46602514576359921</v>
      </c>
      <c r="AA242" t="s">
        <v>2392</v>
      </c>
      <c r="AB242">
        <v>1.3943371300367724</v>
      </c>
      <c r="AC242" t="s">
        <v>1027</v>
      </c>
      <c r="AD242">
        <v>-3.0597700140560034E-2</v>
      </c>
    </row>
    <row r="243" spans="6:30" x14ac:dyDescent="0.25">
      <c r="F243" t="s">
        <v>2389</v>
      </c>
      <c r="G243">
        <v>1.1951916195620607</v>
      </c>
      <c r="H243">
        <v>-0.16967320929955285</v>
      </c>
      <c r="I243">
        <v>1</v>
      </c>
      <c r="J243">
        <v>1</v>
      </c>
      <c r="K243">
        <v>0.60236371936630995</v>
      </c>
      <c r="L243">
        <v>1.3284496031695665E-2</v>
      </c>
      <c r="M243">
        <v>1.9709101623883036</v>
      </c>
      <c r="N243">
        <v>17.836350044059504</v>
      </c>
      <c r="O243">
        <v>0</v>
      </c>
      <c r="P243" s="7">
        <v>212</v>
      </c>
      <c r="Q243" s="7">
        <v>0.77466321810729966</v>
      </c>
      <c r="R243" s="7">
        <v>-0.12594803169617785</v>
      </c>
      <c r="AA243" t="s">
        <v>2393</v>
      </c>
      <c r="AB243">
        <v>-0.20897789395468172</v>
      </c>
      <c r="AC243" t="s">
        <v>2072</v>
      </c>
      <c r="AD243">
        <v>0.11164958574217455</v>
      </c>
    </row>
    <row r="244" spans="6:30" x14ac:dyDescent="0.25">
      <c r="F244" t="s">
        <v>2392</v>
      </c>
      <c r="G244">
        <v>1.3943371300367724</v>
      </c>
      <c r="H244">
        <v>0.29687723969973695</v>
      </c>
      <c r="I244">
        <v>1</v>
      </c>
      <c r="J244">
        <v>1</v>
      </c>
      <c r="K244">
        <v>0.92065296917344464</v>
      </c>
      <c r="L244">
        <v>7.5889393685125692E-2</v>
      </c>
      <c r="M244">
        <v>2.8993000471093815</v>
      </c>
      <c r="N244">
        <v>16.791446804298193</v>
      </c>
      <c r="O244">
        <v>0</v>
      </c>
      <c r="P244" s="7">
        <v>213</v>
      </c>
      <c r="Q244" s="7">
        <v>0.85938049928024052</v>
      </c>
      <c r="R244" s="7">
        <v>-7.0848089894547051E-2</v>
      </c>
      <c r="AA244" t="s">
        <v>624</v>
      </c>
      <c r="AB244">
        <v>0.70553280058269563</v>
      </c>
      <c r="AC244" t="s">
        <v>1028</v>
      </c>
      <c r="AD244">
        <v>-1.1640820497859541E-2</v>
      </c>
    </row>
    <row r="245" spans="6:30" x14ac:dyDescent="0.25">
      <c r="F245" t="s">
        <v>2393</v>
      </c>
      <c r="G245">
        <v>-0.20897789395468172</v>
      </c>
      <c r="H245">
        <v>0.29952641986674683</v>
      </c>
      <c r="I245">
        <v>1</v>
      </c>
      <c r="J245">
        <v>1</v>
      </c>
      <c r="K245">
        <v>0.58762346989901182</v>
      </c>
      <c r="L245">
        <v>5.4264088259845834E-2</v>
      </c>
      <c r="M245">
        <v>7.4757003868449926E-2</v>
      </c>
      <c r="N245">
        <v>16.533216859283339</v>
      </c>
      <c r="O245">
        <v>0</v>
      </c>
      <c r="P245" s="7">
        <v>214</v>
      </c>
      <c r="Q245" s="7">
        <v>0.75426889835467192</v>
      </c>
      <c r="R245" s="7">
        <v>-0.71653594618282335</v>
      </c>
      <c r="AA245" t="s">
        <v>2401</v>
      </c>
      <c r="AB245">
        <v>1.4454444292520834</v>
      </c>
      <c r="AC245" t="s">
        <v>2073</v>
      </c>
      <c r="AD245">
        <v>7.4533795007239056E-2</v>
      </c>
    </row>
    <row r="246" spans="6:30" x14ac:dyDescent="0.25">
      <c r="F246" t="s">
        <v>624</v>
      </c>
      <c r="G246">
        <v>0.70553280058269563</v>
      </c>
      <c r="H246">
        <v>-0.11534091376217999</v>
      </c>
      <c r="I246">
        <v>1</v>
      </c>
      <c r="J246">
        <v>1</v>
      </c>
      <c r="K246">
        <v>0.69751033058565814</v>
      </c>
      <c r="L246">
        <v>9.3375079435240704E-2</v>
      </c>
      <c r="M246">
        <v>-0.37904760626704287</v>
      </c>
      <c r="N246">
        <v>16.523183266211714</v>
      </c>
      <c r="O246">
        <v>0</v>
      </c>
      <c r="P246" s="7">
        <v>215</v>
      </c>
      <c r="Q246" s="7">
        <v>0.63694901381677904</v>
      </c>
      <c r="R246" s="7">
        <v>0.39374405174893279</v>
      </c>
      <c r="AA246" t="s">
        <v>320</v>
      </c>
      <c r="AB246">
        <v>-2.8227179876865027E-2</v>
      </c>
      <c r="AC246" t="s">
        <v>175</v>
      </c>
      <c r="AD246">
        <v>0.28233888417072101</v>
      </c>
    </row>
    <row r="247" spans="6:30" x14ac:dyDescent="0.25">
      <c r="F247" t="s">
        <v>2401</v>
      </c>
      <c r="G247">
        <v>1.4454444292520834</v>
      </c>
      <c r="H247">
        <v>3.3527660310431577E-2</v>
      </c>
      <c r="I247">
        <v>1</v>
      </c>
      <c r="J247">
        <v>1</v>
      </c>
      <c r="K247">
        <v>0.86939914398626816</v>
      </c>
      <c r="L247">
        <v>7.6433998623145052E-2</v>
      </c>
      <c r="M247">
        <v>1.1315309186291591</v>
      </c>
      <c r="N247">
        <v>17.964884479179062</v>
      </c>
      <c r="O247">
        <v>0</v>
      </c>
      <c r="P247" s="7">
        <v>216</v>
      </c>
      <c r="Q247" s="7">
        <v>0.81388875301852015</v>
      </c>
      <c r="R247" s="7">
        <v>-0.62552265104081894</v>
      </c>
      <c r="AA247" t="s">
        <v>1638</v>
      </c>
      <c r="AB247">
        <v>0.32179081451224695</v>
      </c>
      <c r="AC247" t="s">
        <v>2075</v>
      </c>
      <c r="AD247">
        <v>2.1713772447357345</v>
      </c>
    </row>
    <row r="248" spans="6:30" x14ac:dyDescent="0.25">
      <c r="F248" t="s">
        <v>320</v>
      </c>
      <c r="G248">
        <v>-2.8227179876865027E-2</v>
      </c>
      <c r="H248">
        <v>0.10814773334423941</v>
      </c>
      <c r="I248">
        <v>1</v>
      </c>
      <c r="J248">
        <v>1</v>
      </c>
      <c r="K248">
        <v>0.43721315789733922</v>
      </c>
      <c r="L248">
        <v>6.3928570587658648E-2</v>
      </c>
      <c r="M248">
        <v>-0.62119497535295298</v>
      </c>
      <c r="N248">
        <v>18.268608901616044</v>
      </c>
      <c r="O248">
        <v>0</v>
      </c>
      <c r="P248" s="7">
        <v>217</v>
      </c>
      <c r="Q248" s="7">
        <v>0.78311503653437597</v>
      </c>
      <c r="R248" s="7">
        <v>-8.3904775033487367E-2</v>
      </c>
      <c r="AA248" t="s">
        <v>1639</v>
      </c>
      <c r="AB248">
        <v>0.77116378828166254</v>
      </c>
      <c r="AC248" t="s">
        <v>1030</v>
      </c>
      <c r="AD248">
        <v>0.22255961433580121</v>
      </c>
    </row>
    <row r="249" spans="6:30" x14ac:dyDescent="0.25">
      <c r="F249" t="s">
        <v>1638</v>
      </c>
      <c r="G249">
        <v>0.32179081451224695</v>
      </c>
      <c r="H249">
        <v>-4.0488555487239522E-2</v>
      </c>
      <c r="I249">
        <v>1</v>
      </c>
      <c r="J249">
        <v>1</v>
      </c>
      <c r="K249">
        <v>0.67566583944410219</v>
      </c>
      <c r="L249">
        <v>0.10453952199032131</v>
      </c>
      <c r="M249">
        <v>-0.15690435047283716</v>
      </c>
      <c r="N249">
        <v>17.278476970506265</v>
      </c>
      <c r="O249">
        <v>0</v>
      </c>
      <c r="P249" s="7">
        <v>218</v>
      </c>
      <c r="Q249" s="7">
        <v>0.76596011240158401</v>
      </c>
      <c r="R249" s="7">
        <v>0.47698384970248564</v>
      </c>
      <c r="AA249" t="s">
        <v>1640</v>
      </c>
      <c r="AB249">
        <v>1.3968368164077554</v>
      </c>
      <c r="AC249" t="s">
        <v>1031</v>
      </c>
      <c r="AD249">
        <v>2.7067681182190007</v>
      </c>
    </row>
    <row r="250" spans="6:30" x14ac:dyDescent="0.25">
      <c r="F250" t="s">
        <v>1639</v>
      </c>
      <c r="G250">
        <v>0.77116378828166254</v>
      </c>
      <c r="H250">
        <v>0.18645351078472555</v>
      </c>
      <c r="I250">
        <v>1</v>
      </c>
      <c r="J250">
        <v>1</v>
      </c>
      <c r="K250">
        <v>1.8204051368987291</v>
      </c>
      <c r="L250">
        <v>8.5680084401949116E-2</v>
      </c>
      <c r="M250">
        <v>0.49696390152061487</v>
      </c>
      <c r="N250">
        <v>17.594090964418488</v>
      </c>
      <c r="O250">
        <v>0</v>
      </c>
      <c r="P250" s="7">
        <v>219</v>
      </c>
      <c r="Q250" s="7">
        <v>0.74974560966879755</v>
      </c>
      <c r="R250" s="7">
        <v>-0.53699683420219679</v>
      </c>
      <c r="AA250" t="s">
        <v>2404</v>
      </c>
      <c r="AB250">
        <v>0.68592021512011003</v>
      </c>
      <c r="AC250" t="s">
        <v>405</v>
      </c>
      <c r="AD250">
        <v>-0.26514788765722985</v>
      </c>
    </row>
    <row r="251" spans="6:30" x14ac:dyDescent="0.25">
      <c r="F251" t="s">
        <v>1640</v>
      </c>
      <c r="G251">
        <v>1.3968368164077554</v>
      </c>
      <c r="H251">
        <v>0.46582463146618064</v>
      </c>
      <c r="I251">
        <v>1</v>
      </c>
      <c r="J251">
        <v>1</v>
      </c>
      <c r="K251">
        <v>0.61838536044888315</v>
      </c>
      <c r="L251">
        <v>6.0286381811828459E-2</v>
      </c>
      <c r="M251">
        <v>0.48229606756110244</v>
      </c>
      <c r="N251">
        <v>17.164488516464935</v>
      </c>
      <c r="O251">
        <v>0</v>
      </c>
      <c r="P251" s="7">
        <v>220</v>
      </c>
      <c r="Q251" s="7">
        <v>0.7519775833110337</v>
      </c>
      <c r="R251" s="7">
        <v>-0.81497813243823258</v>
      </c>
      <c r="AA251" t="s">
        <v>2405</v>
      </c>
      <c r="AB251">
        <v>0.35468806242528123</v>
      </c>
      <c r="AC251" t="s">
        <v>2077</v>
      </c>
      <c r="AD251">
        <v>2.5118457707455861</v>
      </c>
    </row>
    <row r="252" spans="6:30" x14ac:dyDescent="0.25">
      <c r="F252" t="s">
        <v>2404</v>
      </c>
      <c r="G252">
        <v>0.68592021512011003</v>
      </c>
      <c r="H252">
        <v>-0.18430536110382645</v>
      </c>
      <c r="I252">
        <v>1</v>
      </c>
      <c r="J252">
        <v>1</v>
      </c>
      <c r="K252">
        <v>0.58812082306517843</v>
      </c>
      <c r="L252">
        <v>3.9772139381860798E-2</v>
      </c>
      <c r="M252">
        <v>-6.2117703220551677E-2</v>
      </c>
      <c r="N252">
        <v>18.084295451095567</v>
      </c>
      <c r="O252">
        <v>0</v>
      </c>
      <c r="P252" s="7">
        <v>221</v>
      </c>
      <c r="Q252" s="7">
        <v>0.46676132905120826</v>
      </c>
      <c r="R252" s="7">
        <v>-0.63894581131876305</v>
      </c>
      <c r="AA252" t="s">
        <v>1651</v>
      </c>
      <c r="AB252">
        <v>3.0350937163791443</v>
      </c>
      <c r="AC252" t="s">
        <v>1032</v>
      </c>
      <c r="AD252">
        <v>4.7374452713242525E-2</v>
      </c>
    </row>
    <row r="253" spans="6:30" x14ac:dyDescent="0.25">
      <c r="F253" t="s">
        <v>2405</v>
      </c>
      <c r="G253">
        <v>0.35468806242528123</v>
      </c>
      <c r="H253">
        <v>9.5313812012389684E-2</v>
      </c>
      <c r="I253">
        <v>1</v>
      </c>
      <c r="J253">
        <v>1</v>
      </c>
      <c r="K253">
        <v>0.73037246335728856</v>
      </c>
      <c r="L253">
        <v>4.0535725470201907E-2</v>
      </c>
      <c r="M253">
        <v>0.625473669894137</v>
      </c>
      <c r="N253">
        <v>17.859424163110759</v>
      </c>
      <c r="O253">
        <v>1</v>
      </c>
      <c r="P253" s="7">
        <v>222</v>
      </c>
      <c r="Q253" s="7">
        <v>0.78413138564290685</v>
      </c>
      <c r="R253" s="7">
        <v>-0.89530193090011467</v>
      </c>
      <c r="AA253" t="s">
        <v>1655</v>
      </c>
      <c r="AB253">
        <v>0.40851942848893241</v>
      </c>
      <c r="AC253" t="s">
        <v>1033</v>
      </c>
      <c r="AD253">
        <v>3.6508530560220513E-2</v>
      </c>
    </row>
    <row r="254" spans="6:30" x14ac:dyDescent="0.25">
      <c r="F254" t="s">
        <v>1651</v>
      </c>
      <c r="G254">
        <v>3.0350937163791443</v>
      </c>
      <c r="H254">
        <v>2.740591272434971E-2</v>
      </c>
      <c r="I254">
        <v>1</v>
      </c>
      <c r="J254">
        <v>1</v>
      </c>
      <c r="K254">
        <v>1.0712490275590749</v>
      </c>
      <c r="L254">
        <v>4.9993539517375861E-2</v>
      </c>
      <c r="M254">
        <v>1.0928352505262224</v>
      </c>
      <c r="N254">
        <v>17.303665712519923</v>
      </c>
      <c r="O254">
        <v>0</v>
      </c>
      <c r="P254" s="7">
        <v>223</v>
      </c>
      <c r="Q254" s="7">
        <v>0.69828546944469561</v>
      </c>
      <c r="R254" s="7">
        <v>-0.80996016888233835</v>
      </c>
      <c r="AA254" t="s">
        <v>793</v>
      </c>
      <c r="AB254">
        <v>-0.10740699611695122</v>
      </c>
      <c r="AC254" t="s">
        <v>1034</v>
      </c>
      <c r="AD254">
        <v>-4.1505120496329248E-2</v>
      </c>
    </row>
    <row r="255" spans="6:30" x14ac:dyDescent="0.25">
      <c r="F255" t="s">
        <v>1655</v>
      </c>
      <c r="G255">
        <v>0.40851942848893241</v>
      </c>
      <c r="H255">
        <v>-3.1355060010775426E-2</v>
      </c>
      <c r="I255">
        <v>1</v>
      </c>
      <c r="J255">
        <v>1</v>
      </c>
      <c r="K255">
        <v>0.58593517738037371</v>
      </c>
      <c r="L255">
        <v>4.2315990641385644E-2</v>
      </c>
      <c r="M255">
        <v>-0.24061648035163641</v>
      </c>
      <c r="N255">
        <v>16.236293267306667</v>
      </c>
      <c r="O255">
        <v>0</v>
      </c>
      <c r="P255" s="7">
        <v>224</v>
      </c>
      <c r="Q255" s="7">
        <v>0.64122663078991082</v>
      </c>
      <c r="R255" s="7">
        <v>-8.2619578786573222E-2</v>
      </c>
      <c r="AA255" t="s">
        <v>477</v>
      </c>
      <c r="AB255">
        <v>0.53215502629298372</v>
      </c>
      <c r="AC255" t="s">
        <v>1035</v>
      </c>
      <c r="AD255">
        <v>0.13599641547193483</v>
      </c>
    </row>
    <row r="256" spans="6:30" x14ac:dyDescent="0.25">
      <c r="F256" t="s">
        <v>793</v>
      </c>
      <c r="G256">
        <v>-0.10740699611695122</v>
      </c>
      <c r="H256">
        <v>0.20857350474688313</v>
      </c>
      <c r="I256">
        <v>1</v>
      </c>
      <c r="J256">
        <v>1</v>
      </c>
      <c r="K256">
        <v>1.131344489426281</v>
      </c>
      <c r="L256">
        <v>9.6061712761544515E-2</v>
      </c>
      <c r="M256">
        <v>-0.23596518644561582</v>
      </c>
      <c r="N256">
        <v>16.059349626274937</v>
      </c>
      <c r="O256">
        <v>0</v>
      </c>
      <c r="P256" s="7">
        <v>225</v>
      </c>
      <c r="Q256" s="7">
        <v>0.35361502088118557</v>
      </c>
      <c r="R256" s="7">
        <v>-0.78259291627732619</v>
      </c>
      <c r="AA256" t="s">
        <v>2422</v>
      </c>
      <c r="AB256">
        <v>3.9550460682374413</v>
      </c>
      <c r="AC256" t="s">
        <v>1036</v>
      </c>
      <c r="AD256">
        <v>0.17840716223742303</v>
      </c>
    </row>
    <row r="257" spans="6:30" x14ac:dyDescent="0.25">
      <c r="F257" t="s">
        <v>477</v>
      </c>
      <c r="G257">
        <v>0.53215502629298372</v>
      </c>
      <c r="H257">
        <v>0.37068018854625384</v>
      </c>
      <c r="I257">
        <v>1</v>
      </c>
      <c r="J257">
        <v>1</v>
      </c>
      <c r="K257">
        <v>1.4902839450029408</v>
      </c>
      <c r="L257">
        <v>3.2461382835274243E-2</v>
      </c>
      <c r="M257">
        <v>1.874034186869022</v>
      </c>
      <c r="N257">
        <v>16.563753167181108</v>
      </c>
      <c r="O257">
        <v>0</v>
      </c>
      <c r="P257" s="7">
        <v>226</v>
      </c>
      <c r="Q257" s="7">
        <v>0.76864810563409303</v>
      </c>
      <c r="R257" s="7">
        <v>-0.49228937883687257</v>
      </c>
      <c r="AA257" t="s">
        <v>611</v>
      </c>
      <c r="AB257">
        <v>0.19111243062529409</v>
      </c>
      <c r="AC257" t="s">
        <v>272</v>
      </c>
      <c r="AD257">
        <v>0.11983095189212864</v>
      </c>
    </row>
    <row r="258" spans="6:30" x14ac:dyDescent="0.25">
      <c r="F258" t="s">
        <v>2422</v>
      </c>
      <c r="G258">
        <v>3.9550460682374413</v>
      </c>
      <c r="H258">
        <v>0.1295392512659895</v>
      </c>
      <c r="I258">
        <v>1</v>
      </c>
      <c r="J258">
        <v>1</v>
      </c>
      <c r="K258">
        <v>0.73601644773901687</v>
      </c>
      <c r="L258">
        <v>9.1796539309468891E-2</v>
      </c>
      <c r="M258">
        <v>9.0219103364678629E-2</v>
      </c>
      <c r="N258">
        <v>17.417147894460388</v>
      </c>
      <c r="O258">
        <v>0</v>
      </c>
      <c r="P258" s="7">
        <v>227</v>
      </c>
      <c r="Q258" s="7">
        <v>0.57721647304728041</v>
      </c>
      <c r="R258" s="7">
        <v>-0.50430193053948247</v>
      </c>
      <c r="AA258" t="s">
        <v>1681</v>
      </c>
      <c r="AB258">
        <v>2.2853899242379228E-2</v>
      </c>
      <c r="AC258" t="s">
        <v>2079</v>
      </c>
      <c r="AD258">
        <v>1.2514166823361688</v>
      </c>
    </row>
    <row r="259" spans="6:30" x14ac:dyDescent="0.25">
      <c r="F259" t="s">
        <v>611</v>
      </c>
      <c r="G259">
        <v>0.19111243062529409</v>
      </c>
      <c r="H259">
        <v>9.0327824472789489E-2</v>
      </c>
      <c r="I259">
        <v>1</v>
      </c>
      <c r="J259">
        <v>1</v>
      </c>
      <c r="K259">
        <v>0.96165676626855401</v>
      </c>
      <c r="L259">
        <v>0.10218850081332807</v>
      </c>
      <c r="M259">
        <v>0.21238498787404386</v>
      </c>
      <c r="N259">
        <v>16.619259567210577</v>
      </c>
      <c r="O259">
        <v>0</v>
      </c>
      <c r="P259" s="7">
        <v>228</v>
      </c>
      <c r="Q259" s="7">
        <v>0.73427747484341532</v>
      </c>
      <c r="R259" s="7">
        <v>-0.36072358531643062</v>
      </c>
      <c r="AA259" t="s">
        <v>1687</v>
      </c>
      <c r="AB259">
        <v>1.820830350592566</v>
      </c>
      <c r="AC259" t="s">
        <v>354</v>
      </c>
      <c r="AD259">
        <v>5.9086084592798793E-2</v>
      </c>
    </row>
    <row r="260" spans="6:30" x14ac:dyDescent="0.25">
      <c r="F260" t="s">
        <v>1681</v>
      </c>
      <c r="G260">
        <v>2.2853899242379228E-2</v>
      </c>
      <c r="H260">
        <v>-2.8437541292624893E-2</v>
      </c>
      <c r="I260">
        <v>1</v>
      </c>
      <c r="J260">
        <v>1</v>
      </c>
      <c r="K260">
        <v>2.4045956751474087</v>
      </c>
      <c r="L260">
        <v>5.0445178571256445E-2</v>
      </c>
      <c r="M260">
        <v>-4.7466220476450563E-2</v>
      </c>
      <c r="N260">
        <v>17.813989517317328</v>
      </c>
      <c r="O260">
        <v>1</v>
      </c>
      <c r="P260" s="7">
        <v>229</v>
      </c>
      <c r="Q260" s="7">
        <v>0.81279651013122822</v>
      </c>
      <c r="R260" s="7">
        <v>-0.7286666259542306</v>
      </c>
      <c r="AA260" t="s">
        <v>722</v>
      </c>
      <c r="AB260">
        <v>1.1801452321290176</v>
      </c>
      <c r="AC260" t="s">
        <v>754</v>
      </c>
      <c r="AD260">
        <v>0.3311315907406972</v>
      </c>
    </row>
    <row r="261" spans="6:30" x14ac:dyDescent="0.25">
      <c r="F261" t="s">
        <v>1687</v>
      </c>
      <c r="G261">
        <v>1.820830350592566</v>
      </c>
      <c r="H261">
        <v>0.31308026977362757</v>
      </c>
      <c r="I261">
        <v>1</v>
      </c>
      <c r="J261">
        <v>1</v>
      </c>
      <c r="K261">
        <v>0.7157526896747396</v>
      </c>
      <c r="L261">
        <v>0.18347005958265364</v>
      </c>
      <c r="M261">
        <v>1.7851933254186096</v>
      </c>
      <c r="N261">
        <v>15.955680556644955</v>
      </c>
      <c r="O261">
        <v>0</v>
      </c>
      <c r="P261" s="7">
        <v>230</v>
      </c>
      <c r="Q261" s="7">
        <v>0.70686044765655054</v>
      </c>
      <c r="R261" s="7">
        <v>1.2583301304427501</v>
      </c>
      <c r="AA261" t="s">
        <v>518</v>
      </c>
      <c r="AB261">
        <v>0.40088833863102685</v>
      </c>
      <c r="AC261" t="s">
        <v>1037</v>
      </c>
      <c r="AD261">
        <v>0.67464495836563254</v>
      </c>
    </row>
    <row r="262" spans="6:30" x14ac:dyDescent="0.25">
      <c r="F262" t="s">
        <v>722</v>
      </c>
      <c r="G262">
        <v>1.1801452321290176</v>
      </c>
      <c r="H262">
        <v>-5.1706884750086543E-2</v>
      </c>
      <c r="I262">
        <v>1</v>
      </c>
      <c r="J262">
        <v>1</v>
      </c>
      <c r="K262">
        <v>0.86558165046518187</v>
      </c>
      <c r="L262">
        <v>0.14343910144688607</v>
      </c>
      <c r="M262">
        <v>-0.69219746231743617</v>
      </c>
      <c r="N262">
        <v>15.815863209024712</v>
      </c>
      <c r="O262">
        <v>0</v>
      </c>
      <c r="P262" s="7">
        <v>231</v>
      </c>
      <c r="Q262" s="7">
        <v>0.75382490852286477</v>
      </c>
      <c r="R262" s="7">
        <v>1.0715846912796143</v>
      </c>
      <c r="AA262" t="s">
        <v>2426</v>
      </c>
      <c r="AB262">
        <v>0.39493136089214148</v>
      </c>
      <c r="AC262" t="s">
        <v>1038</v>
      </c>
      <c r="AD262">
        <v>-9.8769823590064434E-2</v>
      </c>
    </row>
    <row r="263" spans="6:30" x14ac:dyDescent="0.25">
      <c r="F263" t="s">
        <v>518</v>
      </c>
      <c r="G263">
        <v>0.40088833863102685</v>
      </c>
      <c r="H263">
        <v>-0.14764489281015383</v>
      </c>
      <c r="I263">
        <v>1</v>
      </c>
      <c r="J263">
        <v>1</v>
      </c>
      <c r="K263">
        <v>1.0296184019234829</v>
      </c>
      <c r="L263">
        <v>4.2007622602984906E-2</v>
      </c>
      <c r="M263">
        <v>-0.94057617013755068</v>
      </c>
      <c r="N263">
        <v>16.591762335314296</v>
      </c>
      <c r="O263">
        <v>0</v>
      </c>
      <c r="P263" s="7">
        <v>232</v>
      </c>
      <c r="Q263" s="7">
        <v>0.86452842596430379</v>
      </c>
      <c r="R263" s="7">
        <v>1.963539298646741</v>
      </c>
      <c r="AA263" t="s">
        <v>1692</v>
      </c>
      <c r="AB263">
        <v>2.4255935520190532</v>
      </c>
      <c r="AC263" t="s">
        <v>2080</v>
      </c>
      <c r="AD263">
        <v>0.13326056179193349</v>
      </c>
    </row>
    <row r="264" spans="6:30" x14ac:dyDescent="0.25">
      <c r="F264" t="s">
        <v>2426</v>
      </c>
      <c r="G264">
        <v>0.39493136089214148</v>
      </c>
      <c r="H264">
        <v>0.96090022450500656</v>
      </c>
      <c r="I264">
        <v>1</v>
      </c>
      <c r="J264">
        <v>1</v>
      </c>
      <c r="K264">
        <v>0.71170471197950835</v>
      </c>
      <c r="L264">
        <v>7.558762567577991E-2</v>
      </c>
      <c r="M264">
        <v>0.13411066886174494</v>
      </c>
      <c r="N264">
        <v>19.20393928838995</v>
      </c>
      <c r="O264">
        <v>0</v>
      </c>
      <c r="P264" s="7">
        <v>233</v>
      </c>
      <c r="Q264" s="7">
        <v>0.82063341251794542</v>
      </c>
      <c r="R264" s="7">
        <v>-1.0260206426417748</v>
      </c>
      <c r="AA264" t="s">
        <v>1693</v>
      </c>
      <c r="AB264">
        <v>0.93675986791328547</v>
      </c>
      <c r="AC264" t="s">
        <v>1039</v>
      </c>
      <c r="AD264">
        <v>2.5515101954156471E-2</v>
      </c>
    </row>
    <row r="265" spans="6:30" x14ac:dyDescent="0.25">
      <c r="F265" t="s">
        <v>1692</v>
      </c>
      <c r="G265">
        <v>2.4255935520190532</v>
      </c>
      <c r="H265">
        <v>-3.2529777904823136E-2</v>
      </c>
      <c r="I265">
        <v>1</v>
      </c>
      <c r="J265">
        <v>1</v>
      </c>
      <c r="K265">
        <v>0.62862576442040696</v>
      </c>
      <c r="L265">
        <v>6.3933691325316122E-2</v>
      </c>
      <c r="M265">
        <v>-7.7434503799531044E-3</v>
      </c>
      <c r="N265">
        <v>18.082441224191292</v>
      </c>
      <c r="O265">
        <v>0</v>
      </c>
      <c r="P265" s="7">
        <v>234</v>
      </c>
      <c r="Q265" s="7">
        <v>0.71129176175260311</v>
      </c>
      <c r="R265" s="7">
        <v>-0.99612281428683813</v>
      </c>
      <c r="AA265" t="s">
        <v>388</v>
      </c>
      <c r="AB265">
        <v>0.56197493817473276</v>
      </c>
      <c r="AC265" t="s">
        <v>1040</v>
      </c>
      <c r="AD265">
        <v>0.49483864897372515</v>
      </c>
    </row>
    <row r="266" spans="6:30" x14ac:dyDescent="0.25">
      <c r="F266" t="s">
        <v>1693</v>
      </c>
      <c r="G266">
        <v>0.93675986791328547</v>
      </c>
      <c r="H266">
        <v>0.20219629620089394</v>
      </c>
      <c r="I266">
        <v>1</v>
      </c>
      <c r="J266">
        <v>1</v>
      </c>
      <c r="K266">
        <v>1.3801242068661506</v>
      </c>
      <c r="L266">
        <v>4.2331733942055583E-2</v>
      </c>
      <c r="M266">
        <v>2.6868758994369886</v>
      </c>
      <c r="N266">
        <v>17.26186173357776</v>
      </c>
      <c r="O266">
        <v>0</v>
      </c>
      <c r="P266" s="7">
        <v>235</v>
      </c>
      <c r="Q266" s="7">
        <v>0.54085967491795761</v>
      </c>
      <c r="R266" s="7">
        <v>-0.5560264569932365</v>
      </c>
      <c r="AA266" t="s">
        <v>903</v>
      </c>
      <c r="AB266">
        <v>19.450331187284476</v>
      </c>
      <c r="AC266" t="s">
        <v>1041</v>
      </c>
      <c r="AD266">
        <v>0.28166144616872607</v>
      </c>
    </row>
    <row r="267" spans="6:30" x14ac:dyDescent="0.25">
      <c r="F267" t="s">
        <v>388</v>
      </c>
      <c r="G267">
        <v>0.56197493817473276</v>
      </c>
      <c r="H267">
        <v>-7.8865033851641356E-2</v>
      </c>
      <c r="I267">
        <v>1</v>
      </c>
      <c r="J267">
        <v>1</v>
      </c>
      <c r="K267">
        <v>0.919495116201546</v>
      </c>
      <c r="L267">
        <v>7.6122126386965791E-2</v>
      </c>
      <c r="M267">
        <v>5.8703733452877098E-3</v>
      </c>
      <c r="N267">
        <v>17.247894396783256</v>
      </c>
      <c r="O267">
        <v>0</v>
      </c>
      <c r="P267" s="7">
        <v>236</v>
      </c>
      <c r="Q267" s="7">
        <v>0.63981818419149117</v>
      </c>
      <c r="R267" s="7">
        <v>0.50771761850421582</v>
      </c>
      <c r="AA267" t="s">
        <v>2428</v>
      </c>
      <c r="AB267">
        <v>5.454385579515178E-2</v>
      </c>
      <c r="AC267" t="s">
        <v>1042</v>
      </c>
      <c r="AD267">
        <v>0.1795088887886469</v>
      </c>
    </row>
    <row r="268" spans="6:30" x14ac:dyDescent="0.25">
      <c r="F268" t="s">
        <v>903</v>
      </c>
      <c r="G268">
        <v>19.450331187284476</v>
      </c>
      <c r="H268">
        <v>-7.934819747606639E-2</v>
      </c>
      <c r="I268">
        <v>1</v>
      </c>
      <c r="J268">
        <v>1</v>
      </c>
      <c r="K268">
        <v>0.67480616562234641</v>
      </c>
      <c r="L268">
        <v>0.10292453278218368</v>
      </c>
      <c r="M268">
        <v>-0.56502813105260585</v>
      </c>
      <c r="N268">
        <v>16.805472890196583</v>
      </c>
      <c r="O268">
        <v>0</v>
      </c>
      <c r="P268" s="7">
        <v>237</v>
      </c>
      <c r="Q268" s="7">
        <v>0.79125586503974399</v>
      </c>
      <c r="R268" s="7">
        <v>9.9881293786624248E-2</v>
      </c>
      <c r="AA268" t="s">
        <v>2431</v>
      </c>
      <c r="AB268">
        <v>3.9527291203744472E-2</v>
      </c>
      <c r="AC268" t="s">
        <v>1043</v>
      </c>
      <c r="AD268">
        <v>8.5827059167753364E-2</v>
      </c>
    </row>
    <row r="269" spans="6:30" x14ac:dyDescent="0.25">
      <c r="F269" t="s">
        <v>2428</v>
      </c>
      <c r="G269">
        <v>5.454385579515178E-2</v>
      </c>
      <c r="H269">
        <v>-3.6950720554240576E-2</v>
      </c>
      <c r="I269">
        <v>1</v>
      </c>
      <c r="J269">
        <v>1</v>
      </c>
      <c r="K269">
        <v>0.43419769777196304</v>
      </c>
      <c r="L269">
        <v>3.7028238474567508E-2</v>
      </c>
      <c r="M269">
        <v>-0.32685048957072982</v>
      </c>
      <c r="N269">
        <v>17.27202821570128</v>
      </c>
      <c r="O269">
        <v>0</v>
      </c>
      <c r="P269" s="7">
        <v>238</v>
      </c>
      <c r="Q269" s="7">
        <v>0.79476288823257923</v>
      </c>
      <c r="R269" s="7">
        <v>-1.13099634951551</v>
      </c>
      <c r="AA269" t="s">
        <v>1706</v>
      </c>
      <c r="AB269">
        <v>0.51620020186038906</v>
      </c>
      <c r="AC269" t="s">
        <v>1044</v>
      </c>
      <c r="AD269">
        <v>5.4997867278897015E-2</v>
      </c>
    </row>
    <row r="270" spans="6:30" x14ac:dyDescent="0.25">
      <c r="F270" t="s">
        <v>2431</v>
      </c>
      <c r="G270">
        <v>3.9527291203744472E-2</v>
      </c>
      <c r="H270">
        <v>-2.1614178686912188E-2</v>
      </c>
      <c r="I270">
        <v>1</v>
      </c>
      <c r="J270">
        <v>1</v>
      </c>
      <c r="K270">
        <v>0.3220563813400627</v>
      </c>
      <c r="L270">
        <v>4.5191721966119959E-2</v>
      </c>
      <c r="M270">
        <v>-7.6657211305889414E-2</v>
      </c>
      <c r="N270">
        <v>17.010850425268988</v>
      </c>
      <c r="O270">
        <v>0</v>
      </c>
      <c r="P270" s="7">
        <v>239</v>
      </c>
      <c r="Q270" s="7">
        <v>0.73759356143191224</v>
      </c>
      <c r="R270" s="7">
        <v>-0.74480563278941092</v>
      </c>
      <c r="AA270" t="s">
        <v>2434</v>
      </c>
      <c r="AB270">
        <v>0.13836123175561785</v>
      </c>
      <c r="AC270" t="s">
        <v>290</v>
      </c>
      <c r="AD270">
        <v>1.1044038833510896</v>
      </c>
    </row>
    <row r="271" spans="6:30" x14ac:dyDescent="0.25">
      <c r="F271" t="s">
        <v>1706</v>
      </c>
      <c r="G271">
        <v>0.51620020186038906</v>
      </c>
      <c r="H271">
        <v>-0.35806767329623379</v>
      </c>
      <c r="I271">
        <v>1</v>
      </c>
      <c r="J271">
        <v>1</v>
      </c>
      <c r="K271">
        <v>0.30113086501983993</v>
      </c>
      <c r="L271">
        <v>4.7224185183310348E-2</v>
      </c>
      <c r="M271">
        <v>-0.37727429278953367</v>
      </c>
      <c r="N271">
        <v>17.271140982647335</v>
      </c>
      <c r="O271">
        <v>1</v>
      </c>
      <c r="P271" s="7">
        <v>240</v>
      </c>
      <c r="Q271" s="7">
        <v>0.71926700912475394</v>
      </c>
      <c r="R271" s="7">
        <v>0.47592461043730672</v>
      </c>
      <c r="AA271" t="s">
        <v>506</v>
      </c>
      <c r="AB271">
        <v>-0.17736706247211956</v>
      </c>
      <c r="AC271" t="s">
        <v>1045</v>
      </c>
      <c r="AD271">
        <v>0.13225630056260604</v>
      </c>
    </row>
    <row r="272" spans="6:30" x14ac:dyDescent="0.25">
      <c r="F272" t="s">
        <v>2434</v>
      </c>
      <c r="G272">
        <v>0.13836123175561785</v>
      </c>
      <c r="H272">
        <v>0.43303113625947126</v>
      </c>
      <c r="I272">
        <v>1</v>
      </c>
      <c r="J272">
        <v>1</v>
      </c>
      <c r="K272">
        <v>0.22610499145132223</v>
      </c>
      <c r="L272">
        <v>0.10558247401279369</v>
      </c>
      <c r="M272">
        <v>0.10284030736388061</v>
      </c>
      <c r="N272">
        <v>18.561184784619339</v>
      </c>
      <c r="O272">
        <v>0</v>
      </c>
      <c r="P272" s="7">
        <v>241</v>
      </c>
      <c r="Q272" s="7">
        <v>0.80739928009681017</v>
      </c>
      <c r="R272" s="7">
        <v>0.58693784993996223</v>
      </c>
      <c r="AA272" t="s">
        <v>2435</v>
      </c>
      <c r="AB272">
        <v>-9.7029093331162195E-3</v>
      </c>
      <c r="AC272" t="s">
        <v>1046</v>
      </c>
      <c r="AD272">
        <v>0.52036887898702155</v>
      </c>
    </row>
    <row r="273" spans="6:30" x14ac:dyDescent="0.25">
      <c r="F273" t="s">
        <v>506</v>
      </c>
      <c r="G273">
        <v>-0.17736706247211956</v>
      </c>
      <c r="H273">
        <v>0.25675861622611773</v>
      </c>
      <c r="I273">
        <v>1</v>
      </c>
      <c r="J273">
        <v>1</v>
      </c>
      <c r="K273">
        <v>0.79984683345170227</v>
      </c>
      <c r="L273">
        <v>4.4370226410905184E-2</v>
      </c>
      <c r="M273">
        <v>-6.9244570556740326E-2</v>
      </c>
      <c r="N273">
        <v>16.932423628208721</v>
      </c>
      <c r="O273">
        <v>0</v>
      </c>
      <c r="P273" s="7">
        <v>242</v>
      </c>
      <c r="Q273" s="7">
        <v>0.76877288700177371</v>
      </c>
      <c r="R273" s="7">
        <v>-0.9777507809564554</v>
      </c>
      <c r="AA273" t="s">
        <v>512</v>
      </c>
      <c r="AB273">
        <v>0.31535495220973714</v>
      </c>
      <c r="AC273" t="s">
        <v>1047</v>
      </c>
      <c r="AD273">
        <v>6.7919122047474551E-2</v>
      </c>
    </row>
    <row r="274" spans="6:30" x14ac:dyDescent="0.25">
      <c r="F274" t="s">
        <v>2435</v>
      </c>
      <c r="G274">
        <v>-9.7029093331162195E-3</v>
      </c>
      <c r="H274">
        <v>0.20945960207868086</v>
      </c>
      <c r="I274">
        <v>1</v>
      </c>
      <c r="J274">
        <v>1</v>
      </c>
      <c r="K274">
        <v>0.20808814532875264</v>
      </c>
      <c r="L274">
        <v>5.8353629182087863E-2</v>
      </c>
      <c r="M274">
        <v>-0.23776597746348446</v>
      </c>
      <c r="N274">
        <v>18.647672929988204</v>
      </c>
      <c r="O274">
        <v>0</v>
      </c>
      <c r="P274" s="7">
        <v>243</v>
      </c>
      <c r="Q274" s="7">
        <v>0.83065500012496718</v>
      </c>
      <c r="R274" s="7">
        <v>-0.12512219954227155</v>
      </c>
      <c r="AA274" t="s">
        <v>1713</v>
      </c>
      <c r="AB274">
        <v>0.34010894635765981</v>
      </c>
      <c r="AC274" t="s">
        <v>2082</v>
      </c>
      <c r="AD274">
        <v>3.1844512234456855E-2</v>
      </c>
    </row>
    <row r="275" spans="6:30" x14ac:dyDescent="0.25">
      <c r="F275" t="s">
        <v>512</v>
      </c>
      <c r="G275">
        <v>0.31535495220973714</v>
      </c>
      <c r="H275">
        <v>-0.15637355519926335</v>
      </c>
      <c r="I275">
        <v>1</v>
      </c>
      <c r="J275">
        <v>1</v>
      </c>
      <c r="K275">
        <v>0.62783823708807407</v>
      </c>
      <c r="L275">
        <v>5.4386862826268333E-2</v>
      </c>
      <c r="M275">
        <v>-0.11083157415493446</v>
      </c>
      <c r="N275">
        <v>16.972230173297419</v>
      </c>
      <c r="O275">
        <v>0</v>
      </c>
      <c r="P275" s="7">
        <v>244</v>
      </c>
      <c r="Q275" s="7">
        <v>0.73946476086205881</v>
      </c>
      <c r="R275" s="7">
        <v>0.70597966839002457</v>
      </c>
      <c r="AA275" t="s">
        <v>1721</v>
      </c>
      <c r="AB275">
        <v>1.7872980193259707</v>
      </c>
      <c r="AC275" t="s">
        <v>2084</v>
      </c>
      <c r="AD275">
        <v>0.12377929855723314</v>
      </c>
    </row>
    <row r="276" spans="6:30" x14ac:dyDescent="0.25">
      <c r="F276" t="s">
        <v>1713</v>
      </c>
      <c r="G276">
        <v>0.34010894635765981</v>
      </c>
      <c r="H276">
        <v>-0.29199789796188097</v>
      </c>
      <c r="I276">
        <v>1</v>
      </c>
      <c r="J276">
        <v>1</v>
      </c>
      <c r="K276">
        <v>1.0550010154150196</v>
      </c>
      <c r="L276">
        <v>5.1860878020507865E-2</v>
      </c>
      <c r="M276">
        <v>-0.81424633948490299</v>
      </c>
      <c r="N276">
        <v>17.51420718534682</v>
      </c>
      <c r="O276">
        <v>0</v>
      </c>
      <c r="P276" s="7">
        <v>245</v>
      </c>
      <c r="Q276" s="7">
        <v>0.67817396226097193</v>
      </c>
      <c r="R276" s="7">
        <v>-0.706401142137837</v>
      </c>
      <c r="AA276" t="s">
        <v>14</v>
      </c>
      <c r="AB276">
        <v>0.56666290203469327</v>
      </c>
      <c r="AC276" t="s">
        <v>769</v>
      </c>
      <c r="AD276">
        <v>-4.0213494798897596E-2</v>
      </c>
    </row>
    <row r="277" spans="6:30" x14ac:dyDescent="0.25">
      <c r="F277" t="s">
        <v>1721</v>
      </c>
      <c r="G277">
        <v>1.7872980193259707</v>
      </c>
      <c r="H277">
        <v>-0.21619018910130791</v>
      </c>
      <c r="I277">
        <v>1</v>
      </c>
      <c r="J277">
        <v>1</v>
      </c>
      <c r="K277">
        <v>1.2575644952517953</v>
      </c>
      <c r="L277">
        <v>6.8660222148525671E-2</v>
      </c>
      <c r="M277">
        <v>1.383788830340029</v>
      </c>
      <c r="N277">
        <v>17.141039150911141</v>
      </c>
      <c r="O277">
        <v>0</v>
      </c>
      <c r="P277" s="7">
        <v>246</v>
      </c>
      <c r="Q277" s="7">
        <v>0.79012047520820583</v>
      </c>
      <c r="R277" s="7">
        <v>-0.46832966069595888</v>
      </c>
      <c r="AA277" t="s">
        <v>1731</v>
      </c>
      <c r="AB277">
        <v>0.23600756153262625</v>
      </c>
      <c r="AC277" t="s">
        <v>1048</v>
      </c>
      <c r="AD277">
        <v>0.58121747102887655</v>
      </c>
    </row>
    <row r="278" spans="6:30" x14ac:dyDescent="0.25">
      <c r="F278" t="s">
        <v>14</v>
      </c>
      <c r="G278">
        <v>0.56666290203469327</v>
      </c>
      <c r="H278">
        <v>-3.554453056998437E-2</v>
      </c>
      <c r="I278">
        <v>1</v>
      </c>
      <c r="J278">
        <v>1</v>
      </c>
      <c r="K278">
        <v>1.3830137718778763</v>
      </c>
      <c r="L278">
        <v>2.7664249303946689E-2</v>
      </c>
      <c r="M278">
        <v>1.8469913355861043E-2</v>
      </c>
      <c r="N278">
        <v>20.214477539020663</v>
      </c>
      <c r="O278">
        <v>0</v>
      </c>
      <c r="P278" s="7">
        <v>247</v>
      </c>
      <c r="Q278" s="7">
        <v>0.76784626725193306</v>
      </c>
      <c r="R278" s="7">
        <v>3.3175210297294866E-3</v>
      </c>
      <c r="AA278" t="s">
        <v>677</v>
      </c>
      <c r="AB278">
        <v>0.82029640101040902</v>
      </c>
      <c r="AC278" t="s">
        <v>304</v>
      </c>
      <c r="AD278">
        <v>2.2187889903479117</v>
      </c>
    </row>
    <row r="279" spans="6:30" x14ac:dyDescent="0.25">
      <c r="F279" t="s">
        <v>1731</v>
      </c>
      <c r="G279">
        <v>0.23600756153262625</v>
      </c>
      <c r="H279">
        <v>0.89250614797915595</v>
      </c>
      <c r="I279">
        <v>1</v>
      </c>
      <c r="J279">
        <v>1</v>
      </c>
      <c r="K279">
        <v>0.56327901501773703</v>
      </c>
      <c r="L279">
        <v>7.8873835935074924E-2</v>
      </c>
      <c r="M279">
        <v>-8.0428901535649702E-2</v>
      </c>
      <c r="N279">
        <v>18.863916513872866</v>
      </c>
      <c r="O279">
        <v>0</v>
      </c>
      <c r="P279" s="7">
        <v>248</v>
      </c>
      <c r="Q279" s="7">
        <v>0.72720843424858184</v>
      </c>
      <c r="R279" s="7">
        <v>0.66962838215917353</v>
      </c>
      <c r="AA279" t="s">
        <v>1733</v>
      </c>
      <c r="AB279">
        <v>3.3319939713989877</v>
      </c>
      <c r="AC279" t="s">
        <v>2085</v>
      </c>
      <c r="AD279">
        <v>0.31500427109360329</v>
      </c>
    </row>
    <row r="280" spans="6:30" x14ac:dyDescent="0.25">
      <c r="F280" t="s">
        <v>677</v>
      </c>
      <c r="G280">
        <v>0.82029640101040902</v>
      </c>
      <c r="H280">
        <v>-0.14347007317427243</v>
      </c>
      <c r="I280">
        <v>1</v>
      </c>
      <c r="J280">
        <v>1</v>
      </c>
      <c r="K280">
        <v>1.0137952924397484</v>
      </c>
      <c r="L280">
        <v>8.1520003055488649E-2</v>
      </c>
      <c r="M280">
        <v>-0.32119899420408204</v>
      </c>
      <c r="N280">
        <v>16.194454372399971</v>
      </c>
      <c r="O280">
        <v>0</v>
      </c>
      <c r="P280" s="7">
        <v>249</v>
      </c>
      <c r="Q280" s="7">
        <v>0.70367914930015019</v>
      </c>
      <c r="R280" s="7">
        <v>-1.7758934180040153E-2</v>
      </c>
      <c r="AA280" t="s">
        <v>2449</v>
      </c>
      <c r="AB280">
        <v>0.29927115953163308</v>
      </c>
      <c r="AC280" t="s">
        <v>131</v>
      </c>
      <c r="AD280">
        <v>0.17855765608905105</v>
      </c>
    </row>
    <row r="281" spans="6:30" x14ac:dyDescent="0.25">
      <c r="F281" t="s">
        <v>1733</v>
      </c>
      <c r="G281">
        <v>3.3319939713989877</v>
      </c>
      <c r="H281">
        <v>-0.1849360429972122</v>
      </c>
      <c r="I281">
        <v>1</v>
      </c>
      <c r="J281">
        <v>1</v>
      </c>
      <c r="K281">
        <v>1.0183209273946676</v>
      </c>
      <c r="L281">
        <v>7.4684018005785613E-2</v>
      </c>
      <c r="M281">
        <v>1.4027046921975097</v>
      </c>
      <c r="N281">
        <v>18.620706623887664</v>
      </c>
      <c r="O281">
        <v>1</v>
      </c>
      <c r="P281" s="7">
        <v>250</v>
      </c>
      <c r="Q281" s="7">
        <v>0.489720192239392</v>
      </c>
      <c r="R281" s="7">
        <v>-0.13503212981411078</v>
      </c>
      <c r="AA281" t="s">
        <v>2450</v>
      </c>
      <c r="AB281">
        <v>-0.57263702938980954</v>
      </c>
      <c r="AC281" t="s">
        <v>592</v>
      </c>
      <c r="AD281">
        <v>-0.21647495827644075</v>
      </c>
    </row>
    <row r="282" spans="6:30" x14ac:dyDescent="0.25">
      <c r="F282" t="s">
        <v>2449</v>
      </c>
      <c r="G282">
        <v>0.29927115953163308</v>
      </c>
      <c r="H282">
        <v>2.400331873529786E-2</v>
      </c>
      <c r="I282">
        <v>1</v>
      </c>
      <c r="J282">
        <v>1</v>
      </c>
      <c r="K282">
        <v>0.83149518613252849</v>
      </c>
      <c r="L282">
        <v>6.6151232079101438E-2</v>
      </c>
      <c r="M282">
        <v>-9.8594028404435138E-2</v>
      </c>
      <c r="N282">
        <v>16.263479330445314</v>
      </c>
      <c r="O282">
        <v>0</v>
      </c>
      <c r="P282" s="7">
        <v>251</v>
      </c>
      <c r="Q282" s="7">
        <v>0.76257972121470963</v>
      </c>
      <c r="R282" s="7">
        <v>2.2725139951644344</v>
      </c>
      <c r="AA282" t="s">
        <v>1737</v>
      </c>
      <c r="AB282">
        <v>0.88739925080248583</v>
      </c>
      <c r="AC282" t="s">
        <v>1050</v>
      </c>
      <c r="AD282">
        <v>4.6140091697769781E-2</v>
      </c>
    </row>
    <row r="283" spans="6:30" x14ac:dyDescent="0.25">
      <c r="F283" t="s">
        <v>2450</v>
      </c>
      <c r="G283">
        <v>-0.57263702938980954</v>
      </c>
      <c r="H283">
        <v>-2.2971616256117964E-2</v>
      </c>
      <c r="I283">
        <v>1</v>
      </c>
      <c r="J283">
        <v>1</v>
      </c>
      <c r="K283">
        <v>0.47574113430176351</v>
      </c>
      <c r="L283">
        <v>4.5535878409749507E-2</v>
      </c>
      <c r="M283">
        <v>0.28778340158049265</v>
      </c>
      <c r="N283">
        <v>16.650664093437808</v>
      </c>
      <c r="O283">
        <v>0</v>
      </c>
      <c r="P283" s="7">
        <v>252</v>
      </c>
      <c r="Q283" s="7">
        <v>0.80100034414277343</v>
      </c>
      <c r="R283" s="7">
        <v>-0.39248091565384102</v>
      </c>
      <c r="AA283" t="s">
        <v>2453</v>
      </c>
      <c r="AB283">
        <v>-0.12895136023601242</v>
      </c>
      <c r="AC283" t="s">
        <v>858</v>
      </c>
      <c r="AD283">
        <v>0.60315936175980545</v>
      </c>
    </row>
    <row r="284" spans="6:30" x14ac:dyDescent="0.25">
      <c r="F284" t="s">
        <v>1737</v>
      </c>
      <c r="G284">
        <v>0.88739925080248583</v>
      </c>
      <c r="H284">
        <v>0.26319482343212136</v>
      </c>
      <c r="I284">
        <v>1</v>
      </c>
      <c r="J284">
        <v>1</v>
      </c>
      <c r="K284">
        <v>0.6833530747728771</v>
      </c>
      <c r="L284">
        <v>2.6406709627033283E-2</v>
      </c>
      <c r="M284">
        <v>1.3551282838589713</v>
      </c>
      <c r="N284">
        <v>17.329789333422649</v>
      </c>
      <c r="O284">
        <v>1</v>
      </c>
      <c r="P284" s="7">
        <v>253</v>
      </c>
      <c r="Q284" s="7">
        <v>0.84377346059044134</v>
      </c>
      <c r="R284" s="7">
        <v>-0.9511804567073926</v>
      </c>
      <c r="AA284" t="s">
        <v>533</v>
      </c>
      <c r="AB284">
        <v>1.4528545204396108</v>
      </c>
      <c r="AC284" t="s">
        <v>758</v>
      </c>
      <c r="AD284">
        <v>-1.0284545257628928E-2</v>
      </c>
    </row>
    <row r="285" spans="6:30" x14ac:dyDescent="0.25">
      <c r="F285" t="s">
        <v>2453</v>
      </c>
      <c r="G285">
        <v>-0.12895136023601242</v>
      </c>
      <c r="H285">
        <v>0.13500088393093024</v>
      </c>
      <c r="I285">
        <v>1</v>
      </c>
      <c r="J285">
        <v>1</v>
      </c>
      <c r="K285">
        <v>0.6759895963619732</v>
      </c>
      <c r="L285">
        <v>7.0318988294051921E-2</v>
      </c>
      <c r="M285">
        <v>7.3167162011285217E-2</v>
      </c>
      <c r="N285">
        <v>16.96010969711125</v>
      </c>
      <c r="O285">
        <v>0</v>
      </c>
      <c r="P285" s="7">
        <v>254</v>
      </c>
      <c r="Q285" s="7">
        <v>0.78166754962221618</v>
      </c>
      <c r="R285" s="7">
        <v>-0.24951252332923246</v>
      </c>
      <c r="AA285" t="s">
        <v>2463</v>
      </c>
      <c r="AB285">
        <v>0.69147803375045491</v>
      </c>
      <c r="AC285" t="s">
        <v>1051</v>
      </c>
      <c r="AD285">
        <v>0.80551454076954121</v>
      </c>
    </row>
    <row r="286" spans="6:30" x14ac:dyDescent="0.25">
      <c r="F286" t="s">
        <v>533</v>
      </c>
      <c r="G286">
        <v>1.4528545204396108</v>
      </c>
      <c r="H286">
        <v>-0.30085005541974313</v>
      </c>
      <c r="I286">
        <v>1</v>
      </c>
      <c r="J286">
        <v>1</v>
      </c>
      <c r="K286">
        <v>0.77793890644869756</v>
      </c>
      <c r="L286">
        <v>0.1222874499884062</v>
      </c>
      <c r="M286">
        <v>-0.22387792548992871</v>
      </c>
      <c r="N286">
        <v>16.917341825801657</v>
      </c>
      <c r="O286">
        <v>0</v>
      </c>
      <c r="P286" s="7">
        <v>255</v>
      </c>
      <c r="Q286" s="7">
        <v>0.76200847828706819</v>
      </c>
      <c r="R286" s="7">
        <v>3.1930375899503733</v>
      </c>
      <c r="AA286" t="s">
        <v>2467</v>
      </c>
      <c r="AB286">
        <v>0.11293056503550107</v>
      </c>
      <c r="AC286" t="s">
        <v>1052</v>
      </c>
      <c r="AD286">
        <v>-7.1096001172195153E-2</v>
      </c>
    </row>
    <row r="287" spans="6:30" x14ac:dyDescent="0.25">
      <c r="F287" t="s">
        <v>2463</v>
      </c>
      <c r="G287">
        <v>0.69147803375045491</v>
      </c>
      <c r="H287">
        <v>-0.18861307572152605</v>
      </c>
      <c r="I287">
        <v>1</v>
      </c>
      <c r="J287">
        <v>1</v>
      </c>
      <c r="K287">
        <v>1.2657324115254935</v>
      </c>
      <c r="L287">
        <v>3.8437807923514179E-2</v>
      </c>
      <c r="M287">
        <v>0.36329219248955091</v>
      </c>
      <c r="N287">
        <v>16.813481365654276</v>
      </c>
      <c r="O287">
        <v>0</v>
      </c>
      <c r="P287" s="7">
        <v>256</v>
      </c>
      <c r="Q287" s="7">
        <v>0.82640985846199888</v>
      </c>
      <c r="R287" s="7">
        <v>-0.63529742783670473</v>
      </c>
      <c r="AA287" t="s">
        <v>1767</v>
      </c>
      <c r="AB287">
        <v>-0.20863324189809068</v>
      </c>
      <c r="AC287" t="s">
        <v>864</v>
      </c>
      <c r="AD287">
        <v>-2.1025207829495886E-2</v>
      </c>
    </row>
    <row r="288" spans="6:30" x14ac:dyDescent="0.25">
      <c r="F288" t="s">
        <v>2467</v>
      </c>
      <c r="G288">
        <v>0.11293056503550107</v>
      </c>
      <c r="H288">
        <v>-8.2069717932238759E-2</v>
      </c>
      <c r="I288">
        <v>1</v>
      </c>
      <c r="J288">
        <v>1</v>
      </c>
      <c r="K288">
        <v>0.78013694828328972</v>
      </c>
      <c r="L288">
        <v>3.4429007272953595E-2</v>
      </c>
      <c r="M288">
        <v>-0.15496066988734544</v>
      </c>
      <c r="N288">
        <v>17.122960508187614</v>
      </c>
      <c r="O288">
        <v>0</v>
      </c>
      <c r="P288" s="7">
        <v>257</v>
      </c>
      <c r="Q288" s="7">
        <v>0.53578132402551593</v>
      </c>
      <c r="R288" s="7">
        <v>-0.51292742478313669</v>
      </c>
      <c r="AA288" t="s">
        <v>1768</v>
      </c>
      <c r="AB288">
        <v>0.24986896071629694</v>
      </c>
      <c r="AC288" t="s">
        <v>67</v>
      </c>
      <c r="AD288">
        <v>-0.12759651672830899</v>
      </c>
    </row>
    <row r="289" spans="6:30" x14ac:dyDescent="0.25">
      <c r="F289" t="s">
        <v>1767</v>
      </c>
      <c r="G289">
        <v>-0.20863324189809068</v>
      </c>
      <c r="H289">
        <v>0.2468788288137965</v>
      </c>
      <c r="I289">
        <v>1</v>
      </c>
      <c r="J289">
        <v>1</v>
      </c>
      <c r="K289">
        <v>0.62260953883654524</v>
      </c>
      <c r="L289">
        <v>9.7939872374540396E-2</v>
      </c>
      <c r="M289">
        <v>1.1836271574949553</v>
      </c>
      <c r="N289">
        <v>16.257227164876078</v>
      </c>
      <c r="O289">
        <v>0</v>
      </c>
      <c r="P289" s="7">
        <v>258</v>
      </c>
      <c r="Q289" s="7">
        <v>0.92210575581056253</v>
      </c>
      <c r="R289" s="7">
        <v>0.89872459478200351</v>
      </c>
      <c r="AA289" t="s">
        <v>1769</v>
      </c>
      <c r="AB289">
        <v>1.7127923713270934</v>
      </c>
      <c r="AC289" t="s">
        <v>142</v>
      </c>
      <c r="AD289">
        <v>9.1698142951756351E-2</v>
      </c>
    </row>
    <row r="290" spans="6:30" x14ac:dyDescent="0.25">
      <c r="F290" t="s">
        <v>1768</v>
      </c>
      <c r="G290">
        <v>0.24986896071629694</v>
      </c>
      <c r="H290">
        <v>0.60029268380954059</v>
      </c>
      <c r="I290">
        <v>1</v>
      </c>
      <c r="J290">
        <v>1</v>
      </c>
      <c r="K290">
        <v>1.3040144890702694</v>
      </c>
      <c r="L290">
        <v>8.5774869477903415E-2</v>
      </c>
      <c r="M290">
        <v>0.16892210390253923</v>
      </c>
      <c r="N290">
        <v>16.549818585739732</v>
      </c>
      <c r="O290">
        <v>0</v>
      </c>
      <c r="P290" s="7">
        <v>259</v>
      </c>
      <c r="Q290" s="7">
        <v>0.90576919749661922</v>
      </c>
      <c r="R290" s="7">
        <v>0.27437603463239835</v>
      </c>
      <c r="AA290" t="s">
        <v>2473</v>
      </c>
      <c r="AB290">
        <v>0.81435366996695491</v>
      </c>
      <c r="AC290" t="s">
        <v>289</v>
      </c>
      <c r="AD290">
        <v>0.13646317273290312</v>
      </c>
    </row>
    <row r="291" spans="6:30" x14ac:dyDescent="0.25">
      <c r="F291" t="s">
        <v>1769</v>
      </c>
      <c r="G291">
        <v>1.7127923713270934</v>
      </c>
      <c r="H291">
        <v>-0.57250315675456942</v>
      </c>
      <c r="I291">
        <v>1</v>
      </c>
      <c r="J291">
        <v>1</v>
      </c>
      <c r="K291">
        <v>0.86558950833816317</v>
      </c>
      <c r="L291">
        <v>4.1240997120002142E-2</v>
      </c>
      <c r="M291">
        <v>0.20863778154418744</v>
      </c>
      <c r="N291">
        <v>17.544903939189837</v>
      </c>
      <c r="O291">
        <v>0</v>
      </c>
      <c r="P291" s="7">
        <v>260</v>
      </c>
      <c r="Q291" s="7">
        <v>0.79029737654764143</v>
      </c>
      <c r="R291" s="7">
        <v>-0.38940903791661458</v>
      </c>
      <c r="AA291" t="s">
        <v>2478</v>
      </c>
      <c r="AB291">
        <v>0.20339871635676696</v>
      </c>
      <c r="AC291" t="s">
        <v>1053</v>
      </c>
      <c r="AD291">
        <v>3.9361655648297994E-2</v>
      </c>
    </row>
    <row r="292" spans="6:30" x14ac:dyDescent="0.25">
      <c r="F292" t="s">
        <v>2473</v>
      </c>
      <c r="G292">
        <v>0.81435366996695491</v>
      </c>
      <c r="H292">
        <v>3.8908658275879415E-2</v>
      </c>
      <c r="I292">
        <v>1</v>
      </c>
      <c r="J292">
        <v>1</v>
      </c>
      <c r="K292">
        <v>1.3982625893853289</v>
      </c>
      <c r="L292">
        <v>6.2236465186697232E-2</v>
      </c>
      <c r="M292">
        <v>-0.55443668494906218</v>
      </c>
      <c r="N292">
        <v>16.982977982599792</v>
      </c>
      <c r="O292">
        <v>0</v>
      </c>
      <c r="P292" s="7">
        <v>261</v>
      </c>
      <c r="Q292" s="7">
        <v>0.5750220069461347</v>
      </c>
      <c r="R292" s="7">
        <v>-0.18009064605399322</v>
      </c>
      <c r="AA292" t="s">
        <v>1778</v>
      </c>
      <c r="AB292">
        <v>0.11755190970541546</v>
      </c>
      <c r="AC292" t="s">
        <v>539</v>
      </c>
      <c r="AD292">
        <v>0.56121186317386618</v>
      </c>
    </row>
    <row r="293" spans="6:30" x14ac:dyDescent="0.25">
      <c r="F293" t="s">
        <v>2478</v>
      </c>
      <c r="G293">
        <v>0.20339871635676696</v>
      </c>
      <c r="H293">
        <v>-5.386533780151051E-2</v>
      </c>
      <c r="I293">
        <v>1</v>
      </c>
      <c r="J293">
        <v>1</v>
      </c>
      <c r="K293">
        <v>0.29901165709966748</v>
      </c>
      <c r="L293">
        <v>3.5770570213541714E-2</v>
      </c>
      <c r="M293">
        <v>0.7367030759208858</v>
      </c>
      <c r="N293">
        <v>18.060370877527522</v>
      </c>
      <c r="O293">
        <v>0</v>
      </c>
      <c r="P293" s="7">
        <v>262</v>
      </c>
      <c r="Q293" s="7">
        <v>0.71122465157283199</v>
      </c>
      <c r="R293" s="7">
        <v>1.7143689004462213</v>
      </c>
      <c r="AA293" t="s">
        <v>2479</v>
      </c>
      <c r="AB293">
        <v>0.25591766537099503</v>
      </c>
      <c r="AC293" t="s">
        <v>1054</v>
      </c>
      <c r="AD293">
        <v>0.28841042802167965</v>
      </c>
    </row>
    <row r="294" spans="6:30" x14ac:dyDescent="0.25">
      <c r="F294" t="s">
        <v>1778</v>
      </c>
      <c r="G294">
        <v>0.11755190970541546</v>
      </c>
      <c r="H294">
        <v>0.33596444722037322</v>
      </c>
      <c r="I294">
        <v>1</v>
      </c>
      <c r="J294">
        <v>1</v>
      </c>
      <c r="K294">
        <v>1.2094658625809489</v>
      </c>
      <c r="L294">
        <v>0.12975820833319485</v>
      </c>
      <c r="M294">
        <v>-0.22561130757987435</v>
      </c>
      <c r="N294">
        <v>16.653143524772247</v>
      </c>
      <c r="O294">
        <v>0</v>
      </c>
      <c r="P294" s="7">
        <v>263</v>
      </c>
      <c r="Q294" s="7">
        <v>0.76820481210574609</v>
      </c>
      <c r="R294" s="7">
        <v>0.16855505580753938</v>
      </c>
      <c r="AA294" t="s">
        <v>1779</v>
      </c>
      <c r="AB294">
        <v>7.2124965144213432E-2</v>
      </c>
      <c r="AC294" t="s">
        <v>15</v>
      </c>
      <c r="AD294">
        <v>0.24941950008140887</v>
      </c>
    </row>
    <row r="295" spans="6:30" x14ac:dyDescent="0.25">
      <c r="F295" t="s">
        <v>2479</v>
      </c>
      <c r="G295">
        <v>0.25591766537099503</v>
      </c>
      <c r="H295">
        <v>-0.20004876007067049</v>
      </c>
      <c r="I295">
        <v>1</v>
      </c>
      <c r="J295">
        <v>1</v>
      </c>
      <c r="K295">
        <v>0.23316076820755774</v>
      </c>
      <c r="L295">
        <v>4.1963418604539969E-2</v>
      </c>
      <c r="M295">
        <v>0.10853664791234043</v>
      </c>
      <c r="N295">
        <v>19.280225526918716</v>
      </c>
      <c r="O295">
        <v>0</v>
      </c>
      <c r="P295" s="7">
        <v>264</v>
      </c>
      <c r="Q295" s="7">
        <v>0.7798722200192576</v>
      </c>
      <c r="R295" s="7">
        <v>-0.21789728184452484</v>
      </c>
      <c r="AA295" t="s">
        <v>1786</v>
      </c>
      <c r="AB295">
        <v>0.49427787683887536</v>
      </c>
      <c r="AC295" t="s">
        <v>1055</v>
      </c>
      <c r="AD295">
        <v>0.71605167708311956</v>
      </c>
    </row>
    <row r="296" spans="6:30" x14ac:dyDescent="0.25">
      <c r="F296" t="s">
        <v>1779</v>
      </c>
      <c r="G296">
        <v>7.2124965144213432E-2</v>
      </c>
      <c r="H296">
        <v>-1.8472326571500126E-2</v>
      </c>
      <c r="I296">
        <v>1</v>
      </c>
      <c r="J296">
        <v>1</v>
      </c>
      <c r="K296">
        <v>1.473730253327707</v>
      </c>
      <c r="L296">
        <v>6.0804001296636656E-2</v>
      </c>
      <c r="M296">
        <v>0.20089585782411884</v>
      </c>
      <c r="N296">
        <v>16.063268254531394</v>
      </c>
      <c r="O296">
        <v>0</v>
      </c>
      <c r="P296" s="7">
        <v>265</v>
      </c>
      <c r="Q296" s="7">
        <v>0.81576240990755311</v>
      </c>
      <c r="R296" s="7">
        <v>18.634568777376924</v>
      </c>
      <c r="AA296" t="s">
        <v>594</v>
      </c>
      <c r="AB296">
        <v>-0.34027322660702763</v>
      </c>
      <c r="AC296" t="s">
        <v>2089</v>
      </c>
      <c r="AD296">
        <v>-2.9896914116303044E-2</v>
      </c>
    </row>
    <row r="297" spans="6:30" x14ac:dyDescent="0.25">
      <c r="F297" t="s">
        <v>1786</v>
      </c>
      <c r="G297">
        <v>0.49427787683887536</v>
      </c>
      <c r="H297">
        <v>-0.26931823826183515</v>
      </c>
      <c r="I297">
        <v>1</v>
      </c>
      <c r="J297">
        <v>1</v>
      </c>
      <c r="K297">
        <v>0.88149355597728063</v>
      </c>
      <c r="L297">
        <v>5.0882083936482331E-2</v>
      </c>
      <c r="M297">
        <v>0.3867417893875103</v>
      </c>
      <c r="N297">
        <v>18.549390343756084</v>
      </c>
      <c r="O297">
        <v>0</v>
      </c>
      <c r="P297" s="7">
        <v>266</v>
      </c>
      <c r="Q297" s="7">
        <v>0.73188672993345549</v>
      </c>
      <c r="R297" s="7">
        <v>-0.67734287413830374</v>
      </c>
      <c r="AA297" t="s">
        <v>2490</v>
      </c>
      <c r="AB297">
        <v>-3.9952476092254656E-2</v>
      </c>
      <c r="AC297" t="s">
        <v>2090</v>
      </c>
      <c r="AD297">
        <v>0.21589090282485932</v>
      </c>
    </row>
    <row r="298" spans="6:30" x14ac:dyDescent="0.25">
      <c r="F298" t="s">
        <v>594</v>
      </c>
      <c r="G298">
        <v>-0.34027322660702763</v>
      </c>
      <c r="H298">
        <v>0.30763157513133688</v>
      </c>
      <c r="I298">
        <v>1</v>
      </c>
      <c r="J298">
        <v>1</v>
      </c>
      <c r="K298">
        <v>0.54622681772306658</v>
      </c>
      <c r="L298">
        <v>4.843234307272512E-2</v>
      </c>
      <c r="M298">
        <v>-0.66987894823971539</v>
      </c>
      <c r="N298">
        <v>16.94740799582063</v>
      </c>
      <c r="O298">
        <v>1</v>
      </c>
      <c r="P298" s="7">
        <v>267</v>
      </c>
      <c r="Q298" s="7">
        <v>0.75292848564967296</v>
      </c>
      <c r="R298" s="7">
        <v>-0.71340119444592853</v>
      </c>
      <c r="AA298" t="s">
        <v>1796</v>
      </c>
      <c r="AB298">
        <v>0.47119980625036351</v>
      </c>
      <c r="AC298" t="s">
        <v>679</v>
      </c>
      <c r="AD298">
        <v>0.41550914735250999</v>
      </c>
    </row>
    <row r="299" spans="6:30" x14ac:dyDescent="0.25">
      <c r="F299" t="s">
        <v>2490</v>
      </c>
      <c r="G299">
        <v>-3.9952476092254656E-2</v>
      </c>
      <c r="H299">
        <v>9.4354424365639275E-2</v>
      </c>
      <c r="I299">
        <v>1</v>
      </c>
      <c r="J299">
        <v>1</v>
      </c>
      <c r="K299">
        <v>1.048812469700213</v>
      </c>
      <c r="L299">
        <v>9.8854170963927276E-2</v>
      </c>
      <c r="M299">
        <v>-0.15429732551777844</v>
      </c>
      <c r="N299">
        <v>19.024987945672816</v>
      </c>
      <c r="O299">
        <v>0</v>
      </c>
      <c r="P299" s="7">
        <v>268</v>
      </c>
      <c r="Q299" s="7">
        <v>0.54776010042457191</v>
      </c>
      <c r="R299" s="7">
        <v>-3.1559898564182842E-2</v>
      </c>
      <c r="AA299" t="s">
        <v>1797</v>
      </c>
      <c r="AB299">
        <v>1.1138788762139264</v>
      </c>
      <c r="AC299" t="s">
        <v>788</v>
      </c>
      <c r="AD299">
        <v>0.22179742613686323</v>
      </c>
    </row>
    <row r="300" spans="6:30" x14ac:dyDescent="0.25">
      <c r="F300" t="s">
        <v>1796</v>
      </c>
      <c r="G300">
        <v>0.47119980625036351</v>
      </c>
      <c r="H300">
        <v>0.13850724288856428</v>
      </c>
      <c r="I300">
        <v>1</v>
      </c>
      <c r="J300">
        <v>1</v>
      </c>
      <c r="K300">
        <v>1.0010689559837649</v>
      </c>
      <c r="L300">
        <v>4.6056612705231433E-2</v>
      </c>
      <c r="M300">
        <v>1.1797925444646242</v>
      </c>
      <c r="N300">
        <v>16.907550962013186</v>
      </c>
      <c r="O300">
        <v>0</v>
      </c>
      <c r="P300" s="7">
        <v>269</v>
      </c>
      <c r="Q300" s="7">
        <v>0.66971547574925983</v>
      </c>
      <c r="R300" s="7">
        <v>-0.53135424399364195</v>
      </c>
      <c r="AA300" t="s">
        <v>2493</v>
      </c>
      <c r="AB300">
        <v>0.12150392038266397</v>
      </c>
      <c r="AC300" t="s">
        <v>59</v>
      </c>
      <c r="AD300">
        <v>-0.38339356732767238</v>
      </c>
    </row>
    <row r="301" spans="6:30" x14ac:dyDescent="0.25">
      <c r="F301" t="s">
        <v>1797</v>
      </c>
      <c r="G301">
        <v>1.1138788762139264</v>
      </c>
      <c r="H301">
        <v>0.31393857925638063</v>
      </c>
      <c r="I301">
        <v>1</v>
      </c>
      <c r="J301">
        <v>1</v>
      </c>
      <c r="K301">
        <v>0.67777705174949565</v>
      </c>
      <c r="L301">
        <v>4.0295534126753442E-2</v>
      </c>
      <c r="M301">
        <v>0.73605596186164124</v>
      </c>
      <c r="N301">
        <v>17.973093654231935</v>
      </c>
      <c r="O301">
        <v>1</v>
      </c>
      <c r="P301" s="7">
        <v>270</v>
      </c>
      <c r="Q301" s="7">
        <v>0.74356778853972738</v>
      </c>
      <c r="R301" s="7">
        <v>-0.92093485101184691</v>
      </c>
      <c r="AA301" t="s">
        <v>1799</v>
      </c>
      <c r="AB301">
        <v>3.273312882247764</v>
      </c>
      <c r="AC301" t="s">
        <v>2091</v>
      </c>
      <c r="AD301">
        <v>4.487373034015394E-2</v>
      </c>
    </row>
    <row r="302" spans="6:30" x14ac:dyDescent="0.25">
      <c r="F302" t="s">
        <v>2493</v>
      </c>
      <c r="G302">
        <v>0.12150392038266397</v>
      </c>
      <c r="H302">
        <v>0.13219098536760118</v>
      </c>
      <c r="I302">
        <v>1</v>
      </c>
      <c r="J302">
        <v>1</v>
      </c>
      <c r="K302">
        <v>0.67027006870529215</v>
      </c>
      <c r="L302">
        <v>0.10972234722579531</v>
      </c>
      <c r="M302">
        <v>0.11973253687695262</v>
      </c>
      <c r="N302">
        <v>16.704673091142791</v>
      </c>
      <c r="O302">
        <v>0</v>
      </c>
      <c r="P302" s="7">
        <v>271</v>
      </c>
      <c r="Q302" s="7">
        <v>0.64269183472148006</v>
      </c>
      <c r="R302" s="7">
        <v>-0.6523947440545963</v>
      </c>
      <c r="AA302" t="s">
        <v>1806</v>
      </c>
      <c r="AB302">
        <v>-0.31199697615869981</v>
      </c>
      <c r="AC302" t="s">
        <v>759</v>
      </c>
      <c r="AD302">
        <v>0.48437310978625742</v>
      </c>
    </row>
    <row r="303" spans="6:30" x14ac:dyDescent="0.25">
      <c r="F303" t="s">
        <v>1799</v>
      </c>
      <c r="G303">
        <v>3.273312882247764</v>
      </c>
      <c r="H303">
        <v>0.35285271583169975</v>
      </c>
      <c r="I303">
        <v>1</v>
      </c>
      <c r="J303">
        <v>1</v>
      </c>
      <c r="K303">
        <v>1.3205059656759959</v>
      </c>
      <c r="L303">
        <v>5.4869571666360972E-2</v>
      </c>
      <c r="M303">
        <v>3.0010663822248729</v>
      </c>
      <c r="N303">
        <v>16.672357926786301</v>
      </c>
      <c r="O303">
        <v>0</v>
      </c>
      <c r="P303" s="7">
        <v>272</v>
      </c>
      <c r="Q303" s="7">
        <v>0.77897990682840623</v>
      </c>
      <c r="R303" s="7">
        <v>-0.46362495461866909</v>
      </c>
      <c r="AA303" t="s">
        <v>1812</v>
      </c>
      <c r="AB303">
        <v>1.0422729151527639</v>
      </c>
      <c r="AC303" t="s">
        <v>1056</v>
      </c>
      <c r="AD303">
        <v>0.27851453643560364</v>
      </c>
    </row>
    <row r="304" spans="6:30" x14ac:dyDescent="0.25">
      <c r="F304" t="s">
        <v>1806</v>
      </c>
      <c r="G304">
        <v>-0.31199697615869981</v>
      </c>
      <c r="H304">
        <v>1.4882915543137729</v>
      </c>
      <c r="I304">
        <v>1</v>
      </c>
      <c r="J304">
        <v>1</v>
      </c>
      <c r="K304">
        <v>0.64514039589510774</v>
      </c>
      <c r="L304">
        <v>0.14987431758607092</v>
      </c>
      <c r="M304">
        <v>-0.31783272274758262</v>
      </c>
      <c r="N304">
        <v>17.13017605960572</v>
      </c>
      <c r="O304">
        <v>0</v>
      </c>
      <c r="P304" s="7">
        <v>273</v>
      </c>
      <c r="Q304" s="7">
        <v>0.75671038797885415</v>
      </c>
      <c r="R304" s="7">
        <v>-0.41660144162119433</v>
      </c>
      <c r="AA304" t="s">
        <v>1815</v>
      </c>
      <c r="AB304">
        <v>-0.20385904230908092</v>
      </c>
      <c r="AC304" t="s">
        <v>1057</v>
      </c>
      <c r="AD304">
        <v>0.31624782010101921</v>
      </c>
    </row>
    <row r="305" spans="6:30" x14ac:dyDescent="0.25">
      <c r="F305" t="s">
        <v>1812</v>
      </c>
      <c r="G305">
        <v>1.0422729151527639</v>
      </c>
      <c r="H305">
        <v>-0.38983584151306416</v>
      </c>
      <c r="I305">
        <v>1</v>
      </c>
      <c r="J305">
        <v>1</v>
      </c>
      <c r="K305">
        <v>0.3280277588281667</v>
      </c>
      <c r="L305">
        <v>5.0673763326952059E-2</v>
      </c>
      <c r="M305">
        <v>-0.58914076659666725</v>
      </c>
      <c r="N305">
        <v>17.261122005084804</v>
      </c>
      <c r="O305">
        <v>1</v>
      </c>
      <c r="P305" s="7">
        <v>274</v>
      </c>
      <c r="Q305" s="7">
        <v>0.81338558535949956</v>
      </c>
      <c r="R305" s="7">
        <v>0.97391243396647109</v>
      </c>
      <c r="AA305" t="s">
        <v>1822</v>
      </c>
      <c r="AB305">
        <v>0.24639845504583893</v>
      </c>
      <c r="AC305" t="s">
        <v>479</v>
      </c>
      <c r="AD305">
        <v>5.3518310942411045</v>
      </c>
    </row>
    <row r="306" spans="6:30" x14ac:dyDescent="0.25">
      <c r="F306" t="s">
        <v>1815</v>
      </c>
      <c r="G306">
        <v>-0.20385904230908092</v>
      </c>
      <c r="H306">
        <v>0.32799400188339639</v>
      </c>
      <c r="I306">
        <v>1</v>
      </c>
      <c r="J306">
        <v>1</v>
      </c>
      <c r="K306">
        <v>0.69360921369160244</v>
      </c>
      <c r="L306">
        <v>7.7427857540036435E-2</v>
      </c>
      <c r="M306">
        <v>-2.2545985546550195E-2</v>
      </c>
      <c r="N306">
        <v>17.834324262746694</v>
      </c>
      <c r="O306">
        <v>0</v>
      </c>
      <c r="P306" s="7">
        <v>275</v>
      </c>
      <c r="Q306" s="7">
        <v>0.57197814652943313</v>
      </c>
      <c r="R306" s="7">
        <v>-5.3152444947398569E-3</v>
      </c>
      <c r="AA306" t="s">
        <v>1823</v>
      </c>
      <c r="AB306">
        <v>0.38271891230922589</v>
      </c>
      <c r="AC306" t="s">
        <v>580</v>
      </c>
      <c r="AD306">
        <v>1.028073025300144</v>
      </c>
    </row>
    <row r="307" spans="6:30" x14ac:dyDescent="0.25">
      <c r="F307" t="s">
        <v>1822</v>
      </c>
      <c r="G307">
        <v>0.24639845504583893</v>
      </c>
      <c r="H307">
        <v>-0.19876374441846223</v>
      </c>
      <c r="I307">
        <v>1</v>
      </c>
      <c r="J307">
        <v>1</v>
      </c>
      <c r="K307">
        <v>1.7102626664335625</v>
      </c>
      <c r="L307">
        <v>2.408370388544025E-2</v>
      </c>
      <c r="M307">
        <v>-0.56268113179437351</v>
      </c>
      <c r="N307">
        <v>17.401422420555274</v>
      </c>
      <c r="O307">
        <v>1</v>
      </c>
      <c r="P307" s="7">
        <v>276</v>
      </c>
      <c r="Q307" s="7">
        <v>0.5981372121377333</v>
      </c>
      <c r="R307" s="7">
        <v>-0.36212965060510705</v>
      </c>
      <c r="AA307" t="s">
        <v>462</v>
      </c>
      <c r="AB307">
        <v>-4.4729729347062756E-2</v>
      </c>
      <c r="AC307" t="s">
        <v>724</v>
      </c>
      <c r="AD307">
        <v>-0.30992865399828168</v>
      </c>
    </row>
    <row r="308" spans="6:30" x14ac:dyDescent="0.25">
      <c r="F308" t="s">
        <v>1823</v>
      </c>
      <c r="G308">
        <v>0.38271891230922589</v>
      </c>
      <c r="H308">
        <v>-0.13351523153333839</v>
      </c>
      <c r="I308">
        <v>1</v>
      </c>
      <c r="J308">
        <v>1</v>
      </c>
      <c r="K308">
        <v>1.1810303799067539</v>
      </c>
      <c r="L308">
        <v>6.3969912459509295E-2</v>
      </c>
      <c r="M308">
        <v>0.13046052575145989</v>
      </c>
      <c r="N308">
        <v>16.493621893776332</v>
      </c>
      <c r="O308">
        <v>0</v>
      </c>
      <c r="P308" s="7">
        <v>277</v>
      </c>
      <c r="Q308" s="7">
        <v>0.85027592549474462</v>
      </c>
      <c r="R308" s="7">
        <v>-2.9979524484335607E-2</v>
      </c>
      <c r="AA308" t="s">
        <v>153</v>
      </c>
      <c r="AB308">
        <v>0.73709903872719784</v>
      </c>
      <c r="AC308" t="s">
        <v>2095</v>
      </c>
      <c r="AD308">
        <v>0.18283246945076234</v>
      </c>
    </row>
    <row r="309" spans="6:30" x14ac:dyDescent="0.25">
      <c r="F309" t="s">
        <v>462</v>
      </c>
      <c r="G309">
        <v>-4.4729729347062756E-2</v>
      </c>
      <c r="H309">
        <v>0.10092469884028568</v>
      </c>
      <c r="I309">
        <v>1</v>
      </c>
      <c r="J309">
        <v>1</v>
      </c>
      <c r="K309">
        <v>0.49552978210724374</v>
      </c>
      <c r="L309">
        <v>8.0292860319960413E-2</v>
      </c>
      <c r="M309">
        <v>-0.18424609426791413</v>
      </c>
      <c r="N309">
        <v>17.692917363612281</v>
      </c>
      <c r="O309">
        <v>0</v>
      </c>
      <c r="P309" s="7">
        <v>278</v>
      </c>
      <c r="Q309" s="7">
        <v>0.50772318294715502</v>
      </c>
      <c r="R309" s="7">
        <v>2.8242707884518325</v>
      </c>
      <c r="AA309" t="s">
        <v>1831</v>
      </c>
      <c r="AB309">
        <v>2.4568223026238751E-2</v>
      </c>
      <c r="AC309" t="s">
        <v>2096</v>
      </c>
      <c r="AD309">
        <v>9.7156843783923003E-2</v>
      </c>
    </row>
    <row r="310" spans="6:30" x14ac:dyDescent="0.25">
      <c r="F310" t="s">
        <v>153</v>
      </c>
      <c r="G310">
        <v>0.73709903872719784</v>
      </c>
      <c r="H310">
        <v>0.14195755440734381</v>
      </c>
      <c r="I310">
        <v>1</v>
      </c>
      <c r="J310">
        <v>1</v>
      </c>
      <c r="K310">
        <v>0.26527845459229454</v>
      </c>
      <c r="L310">
        <v>0.148584652305775</v>
      </c>
      <c r="M310">
        <v>-0.62452294878116932</v>
      </c>
      <c r="N310">
        <v>19.562213600080369</v>
      </c>
      <c r="O310">
        <v>0</v>
      </c>
      <c r="P310" s="7">
        <v>279</v>
      </c>
      <c r="Q310" s="7">
        <v>0.81946921179193333</v>
      </c>
      <c r="R310" s="7">
        <v>-0.52019805226030025</v>
      </c>
      <c r="AA310" t="s">
        <v>1839</v>
      </c>
      <c r="AB310">
        <v>-0.18831923865623024</v>
      </c>
      <c r="AC310" t="s">
        <v>630</v>
      </c>
      <c r="AD310">
        <v>0.22008480511223108</v>
      </c>
    </row>
    <row r="311" spans="6:30" x14ac:dyDescent="0.25">
      <c r="F311" t="s">
        <v>1831</v>
      </c>
      <c r="G311">
        <v>2.4568223026238751E-2</v>
      </c>
      <c r="H311">
        <v>-9.6624376803133349E-2</v>
      </c>
      <c r="I311">
        <v>1</v>
      </c>
      <c r="J311">
        <v>1</v>
      </c>
      <c r="K311">
        <v>1.637148638524053</v>
      </c>
      <c r="L311">
        <v>3.8413200122753018E-2</v>
      </c>
      <c r="M311">
        <v>7.2040228211440821E-2</v>
      </c>
      <c r="N311">
        <v>16.718346717349561</v>
      </c>
      <c r="O311">
        <v>1</v>
      </c>
      <c r="P311" s="7">
        <v>280</v>
      </c>
      <c r="Q311" s="7">
        <v>0.78170178030402204</v>
      </c>
      <c r="R311" s="7">
        <v>-1.3543388096938316</v>
      </c>
      <c r="AA311" t="s">
        <v>198</v>
      </c>
      <c r="AB311">
        <v>0.84232275448518401</v>
      </c>
      <c r="AC311" t="s">
        <v>1061</v>
      </c>
      <c r="AD311">
        <v>0.133589041690579</v>
      </c>
    </row>
    <row r="312" spans="6:30" x14ac:dyDescent="0.25">
      <c r="F312" t="s">
        <v>1839</v>
      </c>
      <c r="G312">
        <v>-0.18831923865623024</v>
      </c>
      <c r="H312">
        <v>0.27032461615494174</v>
      </c>
      <c r="I312">
        <v>1</v>
      </c>
      <c r="J312">
        <v>1</v>
      </c>
      <c r="K312">
        <v>1.1797692999837612</v>
      </c>
      <c r="L312">
        <v>4.9532584629284913E-2</v>
      </c>
      <c r="M312">
        <v>0.31123703876738829</v>
      </c>
      <c r="N312">
        <v>16.079925410922048</v>
      </c>
      <c r="O312">
        <v>0</v>
      </c>
      <c r="P312" s="7">
        <v>281</v>
      </c>
      <c r="Q312" s="7">
        <v>0.50359785359340392</v>
      </c>
      <c r="R312" s="7">
        <v>0.38380139720908191</v>
      </c>
      <c r="AA312" t="s">
        <v>516</v>
      </c>
      <c r="AB312">
        <v>1.0404863890519327</v>
      </c>
      <c r="AC312" t="s">
        <v>1062</v>
      </c>
      <c r="AD312">
        <v>1.3696109435238203E-2</v>
      </c>
    </row>
    <row r="313" spans="6:30" x14ac:dyDescent="0.25">
      <c r="F313" t="s">
        <v>198</v>
      </c>
      <c r="G313">
        <v>0.84232275448518401</v>
      </c>
      <c r="H313">
        <v>1.784744812744108E-2</v>
      </c>
      <c r="I313">
        <v>1</v>
      </c>
      <c r="J313">
        <v>1</v>
      </c>
      <c r="K313">
        <v>0.95163689530304474</v>
      </c>
      <c r="L313">
        <v>0.12586395355154056</v>
      </c>
      <c r="M313">
        <v>0.40392248470803233</v>
      </c>
      <c r="N313">
        <v>18.002736719588601</v>
      </c>
      <c r="O313">
        <v>0</v>
      </c>
      <c r="P313" s="7">
        <v>282</v>
      </c>
      <c r="Q313" s="7">
        <v>0.77091950657334962</v>
      </c>
      <c r="R313" s="7">
        <v>-0.89987086680936201</v>
      </c>
      <c r="AA313" t="s">
        <v>2511</v>
      </c>
      <c r="AB313">
        <v>-0.47483340792216516</v>
      </c>
      <c r="AC313" t="s">
        <v>2097</v>
      </c>
      <c r="AD313">
        <v>-0.67045890416103449</v>
      </c>
    </row>
    <row r="314" spans="6:30" x14ac:dyDescent="0.25">
      <c r="F314" t="s">
        <v>516</v>
      </c>
      <c r="G314">
        <v>1.0404863890519327</v>
      </c>
      <c r="H314">
        <v>0.49888092367676751</v>
      </c>
      <c r="I314">
        <v>1</v>
      </c>
      <c r="J314">
        <v>1</v>
      </c>
      <c r="K314">
        <v>0.5345733017640556</v>
      </c>
      <c r="L314">
        <v>0.10659300046277588</v>
      </c>
      <c r="M314">
        <v>-0.28521554355757534</v>
      </c>
      <c r="N314">
        <v>17.639838951100213</v>
      </c>
      <c r="O314">
        <v>0</v>
      </c>
      <c r="P314" s="7">
        <v>283</v>
      </c>
      <c r="Q314" s="7">
        <v>0.84787058641826918</v>
      </c>
      <c r="R314" s="7">
        <v>0.60498393402134165</v>
      </c>
      <c r="AA314" t="s">
        <v>1852</v>
      </c>
      <c r="AB314">
        <v>0.77681369970001235</v>
      </c>
      <c r="AC314" t="s">
        <v>284</v>
      </c>
      <c r="AD314">
        <v>5.8553972862328579E-2</v>
      </c>
    </row>
    <row r="315" spans="6:30" x14ac:dyDescent="0.25">
      <c r="F315" t="s">
        <v>2511</v>
      </c>
      <c r="G315">
        <v>-0.47483340792216516</v>
      </c>
      <c r="H315">
        <v>7.8622705771298235E-2</v>
      </c>
      <c r="I315">
        <v>1</v>
      </c>
      <c r="J315">
        <v>1</v>
      </c>
      <c r="K315">
        <v>0.8483535368470142</v>
      </c>
      <c r="L315">
        <v>7.0578385134566143E-2</v>
      </c>
      <c r="M315">
        <v>-0.15329145007250683</v>
      </c>
      <c r="N315">
        <v>17.24985731496756</v>
      </c>
      <c r="O315">
        <v>0</v>
      </c>
      <c r="P315" s="7">
        <v>284</v>
      </c>
      <c r="Q315" s="7">
        <v>0.79652850471746661</v>
      </c>
      <c r="R315" s="7">
        <v>-0.1050504709670117</v>
      </c>
      <c r="AA315" t="s">
        <v>1857</v>
      </c>
      <c r="AB315">
        <v>1.9823611865910464</v>
      </c>
      <c r="AC315" t="s">
        <v>654</v>
      </c>
      <c r="AD315">
        <v>0.13181833081736932</v>
      </c>
    </row>
    <row r="316" spans="6:30" x14ac:dyDescent="0.25">
      <c r="F316" t="s">
        <v>1852</v>
      </c>
      <c r="G316">
        <v>0.77681369970001235</v>
      </c>
      <c r="H316">
        <v>-0.10945246482468005</v>
      </c>
      <c r="I316">
        <v>1</v>
      </c>
      <c r="J316">
        <v>1</v>
      </c>
      <c r="K316">
        <v>0.96404706949585028</v>
      </c>
      <c r="L316">
        <v>5.9778209068326094E-2</v>
      </c>
      <c r="M316">
        <v>-0.38954499922093966</v>
      </c>
      <c r="N316">
        <v>17.279879998620537</v>
      </c>
      <c r="O316">
        <v>0</v>
      </c>
      <c r="P316" s="7">
        <v>285</v>
      </c>
      <c r="Q316" s="7">
        <v>0.75113085175409622</v>
      </c>
      <c r="R316" s="7">
        <v>-0.63820028671859519</v>
      </c>
      <c r="AA316" t="s">
        <v>2518</v>
      </c>
      <c r="AB316">
        <v>-0.18649403281314597</v>
      </c>
      <c r="AC316" t="s">
        <v>2098</v>
      </c>
      <c r="AD316">
        <v>-0.43867641473209162</v>
      </c>
    </row>
    <row r="317" spans="6:30" x14ac:dyDescent="0.25">
      <c r="F317" t="s">
        <v>1857</v>
      </c>
      <c r="G317">
        <v>1.9823611865910464</v>
      </c>
      <c r="H317">
        <v>0.19999057346178642</v>
      </c>
      <c r="I317">
        <v>1</v>
      </c>
      <c r="J317">
        <v>1</v>
      </c>
      <c r="K317">
        <v>0.54291790778679805</v>
      </c>
      <c r="L317">
        <v>5.5033256913513996E-2</v>
      </c>
      <c r="M317">
        <v>0.2586337222492896</v>
      </c>
      <c r="N317">
        <v>16.779442538555873</v>
      </c>
      <c r="O317">
        <v>0</v>
      </c>
      <c r="P317" s="7">
        <v>286</v>
      </c>
      <c r="Q317" s="7">
        <v>0.83570399286292185</v>
      </c>
      <c r="R317" s="7">
        <v>-1.0443372347610125</v>
      </c>
      <c r="AA317" t="s">
        <v>1866</v>
      </c>
      <c r="AB317">
        <v>9.5068877894355641E-2</v>
      </c>
      <c r="AC317" t="s">
        <v>1064</v>
      </c>
      <c r="AD317">
        <v>0.1727778093329769</v>
      </c>
    </row>
    <row r="318" spans="6:30" x14ac:dyDescent="0.25">
      <c r="F318" t="s">
        <v>2518</v>
      </c>
      <c r="G318">
        <v>-0.18649403281314597</v>
      </c>
      <c r="H318">
        <v>1.050367959629104</v>
      </c>
      <c r="I318">
        <v>1</v>
      </c>
      <c r="J318">
        <v>1</v>
      </c>
      <c r="K318">
        <v>0.45641117129112119</v>
      </c>
      <c r="L318">
        <v>0.1007184986306784</v>
      </c>
      <c r="M318">
        <v>-0.72794870155661029</v>
      </c>
      <c r="N318">
        <v>17.564668515281017</v>
      </c>
      <c r="O318">
        <v>0</v>
      </c>
      <c r="P318" s="7">
        <v>287</v>
      </c>
      <c r="Q318" s="7">
        <v>0.78232886914593647</v>
      </c>
      <c r="R318" s="7">
        <v>-0.53245990842963953</v>
      </c>
      <c r="AA318" t="s">
        <v>1868</v>
      </c>
      <c r="AB318">
        <v>-0.16471893834550455</v>
      </c>
      <c r="AC318" t="s">
        <v>2099</v>
      </c>
      <c r="AD318">
        <v>1.6756811872919228</v>
      </c>
    </row>
    <row r="319" spans="6:30" x14ac:dyDescent="0.25">
      <c r="F319" t="s">
        <v>1866</v>
      </c>
      <c r="G319">
        <v>9.5068877894355641E-2</v>
      </c>
      <c r="H319">
        <v>4.791346965519809E-2</v>
      </c>
      <c r="I319">
        <v>1</v>
      </c>
      <c r="J319">
        <v>1</v>
      </c>
      <c r="K319">
        <v>0.91776087892136227</v>
      </c>
      <c r="L319">
        <v>2.5445498621643293E-2</v>
      </c>
      <c r="M319">
        <v>25.493523359411419</v>
      </c>
      <c r="N319">
        <v>16.432104751681056</v>
      </c>
      <c r="O319">
        <v>0</v>
      </c>
      <c r="P319" s="7">
        <v>288</v>
      </c>
      <c r="Q319" s="7">
        <v>0.77716454888199515</v>
      </c>
      <c r="R319" s="7">
        <v>0.93562782244509823</v>
      </c>
      <c r="AA319" t="s">
        <v>2528</v>
      </c>
      <c r="AB319">
        <v>0.56738397854445366</v>
      </c>
      <c r="AC319" t="s">
        <v>183</v>
      </c>
      <c r="AD319">
        <v>0.14388706784636698</v>
      </c>
    </row>
    <row r="320" spans="6:30" x14ac:dyDescent="0.25">
      <c r="F320" t="s">
        <v>1868</v>
      </c>
      <c r="G320">
        <v>-0.16471893834550455</v>
      </c>
      <c r="H320">
        <v>8.779693686832192E-2</v>
      </c>
      <c r="I320">
        <v>1</v>
      </c>
      <c r="J320">
        <v>1</v>
      </c>
      <c r="K320">
        <v>0.75667086969301067</v>
      </c>
      <c r="L320">
        <v>7.7670722471093134E-2</v>
      </c>
      <c r="M320">
        <v>-0.30120218273217619</v>
      </c>
      <c r="N320">
        <v>16.893637774215581</v>
      </c>
      <c r="O320">
        <v>0</v>
      </c>
      <c r="P320" s="7">
        <v>289</v>
      </c>
      <c r="Q320" s="7">
        <v>0.77864218862489554</v>
      </c>
      <c r="R320" s="7">
        <v>3.571148134205937E-2</v>
      </c>
      <c r="AA320" t="s">
        <v>2531</v>
      </c>
      <c r="AB320">
        <v>-2.4544242021896197E-2</v>
      </c>
      <c r="AC320" t="s">
        <v>1066</v>
      </c>
      <c r="AD320">
        <v>0.13803515038885866</v>
      </c>
    </row>
    <row r="321" spans="6:30" x14ac:dyDescent="0.25">
      <c r="F321" t="s">
        <v>2528</v>
      </c>
      <c r="G321">
        <v>0.56738397854445366</v>
      </c>
      <c r="H321">
        <v>0.21530017003509203</v>
      </c>
      <c r="I321">
        <v>1</v>
      </c>
      <c r="J321">
        <v>1</v>
      </c>
      <c r="K321">
        <v>1.9209360492687535</v>
      </c>
      <c r="L321">
        <v>3.0789108785183206E-2</v>
      </c>
      <c r="M321">
        <v>0.51592069415593667</v>
      </c>
      <c r="N321">
        <v>16.055585823392146</v>
      </c>
      <c r="O321">
        <v>0</v>
      </c>
      <c r="P321" s="7">
        <v>290</v>
      </c>
      <c r="Q321" s="7">
        <v>0.6943078432689489</v>
      </c>
      <c r="R321" s="7">
        <v>-0.49090912691218191</v>
      </c>
      <c r="AA321" t="s">
        <v>139</v>
      </c>
      <c r="AB321">
        <v>0.33991550592635694</v>
      </c>
      <c r="AC321" t="s">
        <v>526</v>
      </c>
      <c r="AD321">
        <v>0.56294839183454093</v>
      </c>
    </row>
    <row r="322" spans="6:30" x14ac:dyDescent="0.25">
      <c r="F322" t="s">
        <v>2531</v>
      </c>
      <c r="G322">
        <v>-2.4544242021896197E-2</v>
      </c>
      <c r="H322">
        <v>0.1106371521128568</v>
      </c>
      <c r="I322">
        <v>1</v>
      </c>
      <c r="J322">
        <v>1</v>
      </c>
      <c r="K322">
        <v>0.40259733603223191</v>
      </c>
      <c r="L322">
        <v>6.0270759291836229E-2</v>
      </c>
      <c r="M322">
        <v>-0.22028533671710701</v>
      </c>
      <c r="N322">
        <v>18.877554459169527</v>
      </c>
      <c r="O322">
        <v>0</v>
      </c>
      <c r="P322" s="7">
        <v>291</v>
      </c>
      <c r="Q322" s="7">
        <v>0.82546273606707876</v>
      </c>
      <c r="R322" s="7">
        <v>-0.70791082636166336</v>
      </c>
      <c r="AA322" t="s">
        <v>186</v>
      </c>
      <c r="AB322">
        <v>-0.19263653004414519</v>
      </c>
      <c r="AC322" t="s">
        <v>496</v>
      </c>
      <c r="AD322">
        <v>-5.0464725141695206E-2</v>
      </c>
    </row>
    <row r="323" spans="6:30" x14ac:dyDescent="0.25">
      <c r="F323" t="s">
        <v>139</v>
      </c>
      <c r="G323">
        <v>0.33991550592635694</v>
      </c>
      <c r="H323">
        <v>6.7209441799206321E-2</v>
      </c>
      <c r="I323">
        <v>1</v>
      </c>
      <c r="J323">
        <v>1</v>
      </c>
      <c r="K323">
        <v>1.8365332159040682</v>
      </c>
      <c r="L323">
        <v>4.4114574124781758E-2</v>
      </c>
      <c r="M323">
        <v>-0.90470146888144309</v>
      </c>
      <c r="N323">
        <v>18.361615881652657</v>
      </c>
      <c r="O323">
        <v>0</v>
      </c>
      <c r="P323" s="7">
        <v>292</v>
      </c>
      <c r="Q323" s="7">
        <v>0.63039643683161861</v>
      </c>
      <c r="R323" s="7">
        <v>-0.37447877146062358</v>
      </c>
      <c r="AA323" t="s">
        <v>589</v>
      </c>
      <c r="AB323">
        <v>0.94463781222552767</v>
      </c>
      <c r="AC323" t="s">
        <v>2100</v>
      </c>
      <c r="AD323">
        <v>-1.9012208879390358E-2</v>
      </c>
    </row>
    <row r="324" spans="6:30" x14ac:dyDescent="0.25">
      <c r="F324" t="s">
        <v>186</v>
      </c>
      <c r="G324">
        <v>-0.19263653004414519</v>
      </c>
      <c r="H324">
        <v>0.67993286105038808</v>
      </c>
      <c r="I324">
        <v>1</v>
      </c>
      <c r="J324">
        <v>1</v>
      </c>
      <c r="K324">
        <v>1.0680511495015206</v>
      </c>
      <c r="L324">
        <v>5.3404587485169484E-2</v>
      </c>
      <c r="M324">
        <v>-0.77296589388413095</v>
      </c>
      <c r="N324">
        <v>18.041450061650504</v>
      </c>
      <c r="O324">
        <v>0</v>
      </c>
      <c r="P324" s="7">
        <v>293</v>
      </c>
      <c r="Q324" s="7">
        <v>0.84663966434177695</v>
      </c>
      <c r="R324" s="7">
        <v>-0.77451469919756355</v>
      </c>
      <c r="AA324" t="s">
        <v>66</v>
      </c>
      <c r="AB324">
        <v>1.5116747323321358</v>
      </c>
      <c r="AC324" t="s">
        <v>2101</v>
      </c>
      <c r="AD324">
        <v>0.60324985757869831</v>
      </c>
    </row>
    <row r="325" spans="6:30" x14ac:dyDescent="0.25">
      <c r="F325" t="s">
        <v>589</v>
      </c>
      <c r="G325">
        <v>0.94463781222552767</v>
      </c>
      <c r="H325">
        <v>-0.32267493926191293</v>
      </c>
      <c r="I325">
        <v>1</v>
      </c>
      <c r="J325">
        <v>1</v>
      </c>
      <c r="K325">
        <v>0.70709525940044893</v>
      </c>
      <c r="L325">
        <v>5.9405074980467411E-2</v>
      </c>
      <c r="M325">
        <v>0.10990585614363403</v>
      </c>
      <c r="N325">
        <v>16.51028318201034</v>
      </c>
      <c r="O325">
        <v>0</v>
      </c>
      <c r="P325" s="7">
        <v>294</v>
      </c>
      <c r="Q325" s="7">
        <v>0.70214963906162997</v>
      </c>
      <c r="R325" s="7">
        <v>-0.20787176222275461</v>
      </c>
      <c r="AA325" t="s">
        <v>2543</v>
      </c>
      <c r="AB325">
        <v>0.32036477812641356</v>
      </c>
      <c r="AC325" t="s">
        <v>1067</v>
      </c>
      <c r="AD325">
        <v>0.20507505549654828</v>
      </c>
    </row>
    <row r="326" spans="6:30" x14ac:dyDescent="0.25">
      <c r="F326" t="s">
        <v>66</v>
      </c>
      <c r="G326">
        <v>1.5116747323321358</v>
      </c>
      <c r="H326">
        <v>-0.51271861294405963</v>
      </c>
      <c r="I326">
        <v>1</v>
      </c>
      <c r="J326">
        <v>1</v>
      </c>
      <c r="K326">
        <v>0.5501748740407072</v>
      </c>
      <c r="L326">
        <v>2.9024600902559806E-2</v>
      </c>
      <c r="M326">
        <v>1.6589975687436236</v>
      </c>
      <c r="N326">
        <v>19.971887963204374</v>
      </c>
      <c r="O326">
        <v>0</v>
      </c>
      <c r="P326" s="7">
        <v>295</v>
      </c>
      <c r="Q326" s="7">
        <v>0.514901138078386</v>
      </c>
      <c r="R326" s="7">
        <v>-0.85517436468541363</v>
      </c>
      <c r="AA326" t="s">
        <v>1886</v>
      </c>
      <c r="AB326">
        <v>1.5298396473026756</v>
      </c>
      <c r="AC326" t="s">
        <v>746</v>
      </c>
      <c r="AD326">
        <v>7.9753543294308268E-2</v>
      </c>
    </row>
    <row r="327" spans="6:30" x14ac:dyDescent="0.25">
      <c r="F327" t="s">
        <v>2543</v>
      </c>
      <c r="G327">
        <v>0.32036477812641356</v>
      </c>
      <c r="H327">
        <v>-2.9042074550924269E-2</v>
      </c>
      <c r="I327">
        <v>1</v>
      </c>
      <c r="J327">
        <v>1</v>
      </c>
      <c r="K327">
        <v>0.85331025384742498</v>
      </c>
      <c r="L327">
        <v>4.2333177137200306E-2</v>
      </c>
      <c r="M327">
        <v>0.12767227824907287</v>
      </c>
      <c r="N327">
        <v>18.177964197048109</v>
      </c>
      <c r="O327">
        <v>0</v>
      </c>
      <c r="P327" s="7">
        <v>296</v>
      </c>
      <c r="Q327" s="7">
        <v>0.67817011462389876</v>
      </c>
      <c r="R327" s="7">
        <v>-0.71812259071615336</v>
      </c>
      <c r="AA327" t="s">
        <v>1888</v>
      </c>
      <c r="AB327">
        <v>0.35425818042979496</v>
      </c>
      <c r="AC327" t="s">
        <v>1068</v>
      </c>
      <c r="AD327">
        <v>0.23553973544536491</v>
      </c>
    </row>
    <row r="328" spans="6:30" x14ac:dyDescent="0.25">
      <c r="F328" t="s">
        <v>1886</v>
      </c>
      <c r="G328">
        <v>1.5298396473026756</v>
      </c>
      <c r="H328">
        <v>-0.14008039798886404</v>
      </c>
      <c r="I328">
        <v>1</v>
      </c>
      <c r="J328">
        <v>1</v>
      </c>
      <c r="K328">
        <v>0.61662100772478656</v>
      </c>
      <c r="L328">
        <v>5.0316184201982132E-2</v>
      </c>
      <c r="M328">
        <v>0.25107010996294032</v>
      </c>
      <c r="N328">
        <v>17.46308096737312</v>
      </c>
      <c r="O328">
        <v>0</v>
      </c>
      <c r="P328" s="7">
        <v>297</v>
      </c>
      <c r="Q328" s="7">
        <v>0.77356115681335269</v>
      </c>
      <c r="R328" s="7">
        <v>-0.30236135056298918</v>
      </c>
      <c r="AA328" t="s">
        <v>792</v>
      </c>
      <c r="AB328">
        <v>1.59563625131797</v>
      </c>
      <c r="AC328" t="s">
        <v>762</v>
      </c>
      <c r="AD328">
        <v>-0.10890393791981494</v>
      </c>
    </row>
    <row r="329" spans="6:30" x14ac:dyDescent="0.25">
      <c r="F329" t="s">
        <v>1888</v>
      </c>
      <c r="G329">
        <v>0.35425818042979496</v>
      </c>
      <c r="H329">
        <v>-0.327878485991908</v>
      </c>
      <c r="I329">
        <v>1</v>
      </c>
      <c r="J329">
        <v>1</v>
      </c>
      <c r="K329">
        <v>0.86989065322927805</v>
      </c>
      <c r="L329">
        <v>5.2829140202168494E-2</v>
      </c>
      <c r="M329">
        <v>-0.16202462417124947</v>
      </c>
      <c r="N329">
        <v>15.939345289393907</v>
      </c>
      <c r="O329">
        <v>1</v>
      </c>
      <c r="P329" s="7">
        <v>298</v>
      </c>
      <c r="Q329" s="7">
        <v>0.46498361604198346</v>
      </c>
      <c r="R329" s="7">
        <v>0.64889526017194299</v>
      </c>
      <c r="AA329" t="s">
        <v>1892</v>
      </c>
      <c r="AB329">
        <v>0.2013111444137177</v>
      </c>
      <c r="AC329" t="s">
        <v>292</v>
      </c>
      <c r="AD329">
        <v>-0.46336616236079703</v>
      </c>
    </row>
    <row r="330" spans="6:30" x14ac:dyDescent="0.25">
      <c r="F330" t="s">
        <v>792</v>
      </c>
      <c r="G330">
        <v>1.59563625131797</v>
      </c>
      <c r="H330">
        <v>0.30394183614695136</v>
      </c>
      <c r="I330">
        <v>1</v>
      </c>
      <c r="J330">
        <v>1</v>
      </c>
      <c r="K330">
        <v>0.78229232153320394</v>
      </c>
      <c r="L330">
        <v>7.7877709845688911E-2</v>
      </c>
      <c r="M330">
        <v>0.55149642782667752</v>
      </c>
      <c r="N330">
        <v>16.324612818905539</v>
      </c>
      <c r="O330">
        <v>0</v>
      </c>
      <c r="P330" s="7">
        <v>299</v>
      </c>
      <c r="Q330" s="7">
        <v>0.81693273768117003</v>
      </c>
      <c r="R330" s="7">
        <v>-0.69542881729850603</v>
      </c>
      <c r="AA330" t="s">
        <v>1894</v>
      </c>
      <c r="AB330">
        <v>0.31802272442024465</v>
      </c>
      <c r="AC330" t="s">
        <v>1069</v>
      </c>
      <c r="AD330">
        <v>8.5071530227949763E-2</v>
      </c>
    </row>
    <row r="331" spans="6:30" x14ac:dyDescent="0.25">
      <c r="F331" t="s">
        <v>1892</v>
      </c>
      <c r="G331">
        <v>0.2013111444137177</v>
      </c>
      <c r="H331">
        <v>-0.13378331935174281</v>
      </c>
      <c r="I331">
        <v>1</v>
      </c>
      <c r="J331">
        <v>1</v>
      </c>
      <c r="K331">
        <v>0.27701972729801194</v>
      </c>
      <c r="L331">
        <v>3.9833933483323945E-2</v>
      </c>
      <c r="M331">
        <v>2.7259725494496898</v>
      </c>
      <c r="N331">
        <v>16.526997522387575</v>
      </c>
      <c r="O331">
        <v>0</v>
      </c>
      <c r="P331" s="7">
        <v>300</v>
      </c>
      <c r="Q331" s="7">
        <v>0.80273830362634624</v>
      </c>
      <c r="R331" s="7">
        <v>2.4705745786214175</v>
      </c>
      <c r="AA331" t="s">
        <v>1901</v>
      </c>
      <c r="AB331">
        <v>1.4171306743596015</v>
      </c>
      <c r="AC331" t="s">
        <v>136</v>
      </c>
      <c r="AD331">
        <v>0.24568189261759632</v>
      </c>
    </row>
    <row r="332" spans="6:30" x14ac:dyDescent="0.25">
      <c r="F332" t="s">
        <v>1894</v>
      </c>
      <c r="G332">
        <v>0.31802272442024465</v>
      </c>
      <c r="H332">
        <v>-0.10477227739968019</v>
      </c>
      <c r="I332">
        <v>1</v>
      </c>
      <c r="J332">
        <v>1</v>
      </c>
      <c r="K332">
        <v>1.5030948594008529</v>
      </c>
      <c r="L332">
        <v>4.995504473415413E-2</v>
      </c>
      <c r="M332">
        <v>0.17846020510730268</v>
      </c>
      <c r="N332">
        <v>17.382141621101479</v>
      </c>
      <c r="O332">
        <v>0</v>
      </c>
      <c r="P332" s="7">
        <v>301</v>
      </c>
      <c r="Q332" s="7">
        <v>0.70576157133402262</v>
      </c>
      <c r="R332" s="7">
        <v>-1.0177585474927224</v>
      </c>
      <c r="AA332" t="s">
        <v>1909</v>
      </c>
      <c r="AB332">
        <v>0.43379888256719645</v>
      </c>
      <c r="AC332" t="s">
        <v>117</v>
      </c>
      <c r="AD332">
        <v>-7.3565547430011799E-2</v>
      </c>
    </row>
    <row r="333" spans="6:30" x14ac:dyDescent="0.25">
      <c r="F333" t="s">
        <v>1901</v>
      </c>
      <c r="G333">
        <v>1.4171306743596015</v>
      </c>
      <c r="H333">
        <v>-0.16737954899248642</v>
      </c>
      <c r="I333">
        <v>1</v>
      </c>
      <c r="J333">
        <v>1</v>
      </c>
      <c r="K333">
        <v>0.25547145248482622</v>
      </c>
      <c r="L333">
        <v>0.15151592344237033</v>
      </c>
      <c r="M333">
        <v>1.5665444167072466</v>
      </c>
      <c r="N333">
        <v>16.830604200522846</v>
      </c>
      <c r="O333">
        <v>0</v>
      </c>
      <c r="P333" s="7">
        <v>302</v>
      </c>
      <c r="Q333" s="7">
        <v>0.55183857147776438</v>
      </c>
      <c r="R333" s="7">
        <v>0.4904343436749995</v>
      </c>
      <c r="AA333" t="s">
        <v>1914</v>
      </c>
      <c r="AB333">
        <v>0.19329701096420837</v>
      </c>
      <c r="AC333" t="s">
        <v>95</v>
      </c>
      <c r="AD333">
        <v>-0.38838953563980327</v>
      </c>
    </row>
    <row r="334" spans="6:30" x14ac:dyDescent="0.25">
      <c r="F334" t="s">
        <v>1909</v>
      </c>
      <c r="G334">
        <v>0.43379888256719645</v>
      </c>
      <c r="H334">
        <v>0.14447980343577838</v>
      </c>
      <c r="I334">
        <v>1</v>
      </c>
      <c r="J334">
        <v>1</v>
      </c>
      <c r="K334">
        <v>0.66397060262343055</v>
      </c>
      <c r="L334">
        <v>6.5073678888829228E-2</v>
      </c>
      <c r="M334">
        <v>-0.12029685279989262</v>
      </c>
      <c r="N334">
        <v>16.289134300035723</v>
      </c>
      <c r="O334">
        <v>1</v>
      </c>
      <c r="P334" s="7">
        <v>303</v>
      </c>
      <c r="Q334" s="7">
        <v>0.70782598029686938</v>
      </c>
      <c r="R334" s="7">
        <v>-0.9116850226059503</v>
      </c>
      <c r="AA334" t="s">
        <v>1925</v>
      </c>
      <c r="AB334">
        <v>0.2857538303691653</v>
      </c>
      <c r="AC334" t="s">
        <v>773</v>
      </c>
      <c r="AD334">
        <v>0.40442738229355057</v>
      </c>
    </row>
    <row r="335" spans="6:30" x14ac:dyDescent="0.25">
      <c r="F335" t="s">
        <v>1914</v>
      </c>
      <c r="G335">
        <v>0.19329701096420837</v>
      </c>
      <c r="H335">
        <v>1.4617476834163442E-2</v>
      </c>
      <c r="I335">
        <v>1</v>
      </c>
      <c r="J335">
        <v>1</v>
      </c>
      <c r="K335">
        <v>1.4077228987198147</v>
      </c>
      <c r="L335">
        <v>3.7903464887074238E-2</v>
      </c>
      <c r="M335">
        <v>0.37897653069104353</v>
      </c>
      <c r="N335">
        <v>16.594001577126502</v>
      </c>
      <c r="O335">
        <v>1</v>
      </c>
      <c r="P335" s="7">
        <v>304</v>
      </c>
      <c r="Q335" s="7">
        <v>0.53487265251315008</v>
      </c>
      <c r="R335" s="7">
        <v>-0.28847419746731118</v>
      </c>
      <c r="AA335" t="s">
        <v>1939</v>
      </c>
      <c r="AB335">
        <v>1.1840732284236357</v>
      </c>
      <c r="AC335" t="s">
        <v>145</v>
      </c>
      <c r="AD335">
        <v>5.7716885912445656E-2</v>
      </c>
    </row>
    <row r="336" spans="6:30" x14ac:dyDescent="0.25">
      <c r="F336" t="s">
        <v>1925</v>
      </c>
      <c r="G336">
        <v>0.2857538303691653</v>
      </c>
      <c r="H336">
        <v>-0.20176523354559026</v>
      </c>
      <c r="I336">
        <v>1</v>
      </c>
      <c r="J336">
        <v>1</v>
      </c>
      <c r="K336">
        <v>1.0566822792630044</v>
      </c>
      <c r="L336">
        <v>7.2583050369565166E-2</v>
      </c>
      <c r="M336">
        <v>0.4304559469197603</v>
      </c>
      <c r="N336">
        <v>15.938336091304484</v>
      </c>
      <c r="O336">
        <v>0</v>
      </c>
      <c r="P336" s="7">
        <v>305</v>
      </c>
      <c r="Q336" s="7">
        <v>0.82640260423791811</v>
      </c>
      <c r="R336" s="7">
        <v>-0.44368369192869223</v>
      </c>
      <c r="AA336" t="s">
        <v>1941</v>
      </c>
      <c r="AB336">
        <v>1.7042274331510142E-2</v>
      </c>
      <c r="AC336" t="s">
        <v>425</v>
      </c>
      <c r="AD336">
        <v>7.6229752362829348E-3</v>
      </c>
    </row>
    <row r="337" spans="6:30" x14ac:dyDescent="0.25">
      <c r="F337" t="s">
        <v>1939</v>
      </c>
      <c r="G337">
        <v>1.1840732284236357</v>
      </c>
      <c r="H337">
        <v>0.17254292008592159</v>
      </c>
      <c r="I337">
        <v>1</v>
      </c>
      <c r="J337">
        <v>1</v>
      </c>
      <c r="K337">
        <v>1.0388209981444134</v>
      </c>
      <c r="L337">
        <v>6.9989450848364748E-2</v>
      </c>
      <c r="M337">
        <v>9.7645553501108692E-2</v>
      </c>
      <c r="N337">
        <v>17.494536316786732</v>
      </c>
      <c r="O337">
        <v>0</v>
      </c>
      <c r="P337" s="7">
        <v>306</v>
      </c>
      <c r="Q337" s="7">
        <v>0.73143648694150154</v>
      </c>
      <c r="R337" s="7">
        <v>-0.7761662162885643</v>
      </c>
      <c r="AA337" t="s">
        <v>381</v>
      </c>
      <c r="AB337">
        <v>1.4131983969127078</v>
      </c>
      <c r="AC337" t="s">
        <v>1070</v>
      </c>
      <c r="AD337">
        <v>6.6492811394314819E-3</v>
      </c>
    </row>
    <row r="338" spans="6:30" x14ac:dyDescent="0.25">
      <c r="F338" t="s">
        <v>1941</v>
      </c>
      <c r="G338">
        <v>1.7042274331510142E-2</v>
      </c>
      <c r="H338">
        <v>0.17720905083602012</v>
      </c>
      <c r="I338">
        <v>1</v>
      </c>
      <c r="J338">
        <v>1</v>
      </c>
      <c r="K338">
        <v>0.93597896074948206</v>
      </c>
      <c r="L338">
        <v>5.7553644294599332E-2</v>
      </c>
      <c r="M338">
        <v>0.30805060740997975</v>
      </c>
      <c r="N338">
        <v>18.408425264507567</v>
      </c>
      <c r="O338">
        <v>0</v>
      </c>
      <c r="P338" s="7">
        <v>307</v>
      </c>
      <c r="Q338" s="7">
        <v>0.65991707443562198</v>
      </c>
      <c r="R338" s="7">
        <v>7.7181964291575866E-2</v>
      </c>
      <c r="AA338" t="s">
        <v>1946</v>
      </c>
      <c r="AB338">
        <v>0.4666830023099921</v>
      </c>
      <c r="AC338" t="s">
        <v>1071</v>
      </c>
      <c r="AD338">
        <v>5.4577285770705128E-2</v>
      </c>
    </row>
    <row r="339" spans="6:30" x14ac:dyDescent="0.25">
      <c r="F339" t="s">
        <v>381</v>
      </c>
      <c r="G339">
        <v>1.4131983969127078</v>
      </c>
      <c r="H339">
        <v>0.22608984930092293</v>
      </c>
      <c r="I339">
        <v>1</v>
      </c>
      <c r="J339">
        <v>1</v>
      </c>
      <c r="K339">
        <v>0.4558512645402632</v>
      </c>
      <c r="L339">
        <v>0.11695689211518091</v>
      </c>
      <c r="M339">
        <v>-0.42254399300627637</v>
      </c>
      <c r="N339">
        <v>18.17210287192481</v>
      </c>
      <c r="O339">
        <v>0</v>
      </c>
      <c r="P339" s="7">
        <v>308</v>
      </c>
      <c r="Q339" s="7">
        <v>0.58354288754218786</v>
      </c>
      <c r="R339" s="7">
        <v>-0.55897466451594913</v>
      </c>
      <c r="AA339" t="s">
        <v>1949</v>
      </c>
      <c r="AB339">
        <v>0.72089005306053389</v>
      </c>
      <c r="AC339" t="s">
        <v>1072</v>
      </c>
      <c r="AD339">
        <v>0.29767588833825515</v>
      </c>
    </row>
    <row r="340" spans="6:30" x14ac:dyDescent="0.25">
      <c r="F340" t="s">
        <v>1946</v>
      </c>
      <c r="G340">
        <v>0.4666830023099921</v>
      </c>
      <c r="H340">
        <v>-8.2506547027848681E-2</v>
      </c>
      <c r="I340">
        <v>1</v>
      </c>
      <c r="J340">
        <v>1</v>
      </c>
      <c r="K340">
        <v>1.8239938566940304</v>
      </c>
      <c r="L340">
        <v>0.10249196554944966</v>
      </c>
      <c r="M340">
        <v>-8.0034995354555785E-2</v>
      </c>
      <c r="N340">
        <v>17.900162273972814</v>
      </c>
      <c r="O340">
        <v>0</v>
      </c>
      <c r="P340" s="7">
        <v>309</v>
      </c>
      <c r="Q340" s="7">
        <v>0.80870943359179526</v>
      </c>
      <c r="R340" s="7">
        <v>-0.99702867224802549</v>
      </c>
      <c r="AA340" t="s">
        <v>1950</v>
      </c>
      <c r="AB340">
        <v>0.12783099607381995</v>
      </c>
      <c r="AC340" t="s">
        <v>1073</v>
      </c>
      <c r="AD340">
        <v>0.44673425456697957</v>
      </c>
    </row>
    <row r="341" spans="6:30" x14ac:dyDescent="0.25">
      <c r="F341" t="s">
        <v>1949</v>
      </c>
      <c r="G341">
        <v>0.72089005306053389</v>
      </c>
      <c r="H341">
        <v>0.46898414582540648</v>
      </c>
      <c r="I341">
        <v>1</v>
      </c>
      <c r="J341">
        <v>1</v>
      </c>
      <c r="K341">
        <v>0.80557053634096387</v>
      </c>
      <c r="L341">
        <v>9.1547602394387126E-2</v>
      </c>
      <c r="M341">
        <v>0.47594266721552275</v>
      </c>
      <c r="N341">
        <v>17.144933567331012</v>
      </c>
      <c r="O341">
        <v>0</v>
      </c>
      <c r="P341" s="7">
        <v>310</v>
      </c>
      <c r="Q341" s="7">
        <v>0.77010246913164093</v>
      </c>
      <c r="R341" s="7">
        <v>7.2220285353543079E-2</v>
      </c>
      <c r="AA341" t="s">
        <v>2564</v>
      </c>
      <c r="AB341">
        <v>0.27640692167531089</v>
      </c>
      <c r="AC341" t="s">
        <v>484</v>
      </c>
      <c r="AD341">
        <v>-0.10686260849970075</v>
      </c>
    </row>
    <row r="342" spans="6:30" x14ac:dyDescent="0.25">
      <c r="F342" t="s">
        <v>1950</v>
      </c>
      <c r="G342">
        <v>0.12783099607381995</v>
      </c>
      <c r="H342">
        <v>-1.4548750305193429E-2</v>
      </c>
      <c r="I342">
        <v>1</v>
      </c>
      <c r="J342">
        <v>1</v>
      </c>
      <c r="K342">
        <v>0.48436741514059084</v>
      </c>
      <c r="L342">
        <v>9.2899576159403585E-2</v>
      </c>
      <c r="M342">
        <v>-0.36732650423188917</v>
      </c>
      <c r="N342">
        <v>16.578574136416293</v>
      </c>
      <c r="O342">
        <v>0</v>
      </c>
      <c r="P342" s="7">
        <v>311</v>
      </c>
      <c r="Q342" s="7">
        <v>0.72173163467406609</v>
      </c>
      <c r="R342" s="7">
        <v>0.3187547543778666</v>
      </c>
      <c r="AA342" t="s">
        <v>488</v>
      </c>
      <c r="AB342">
        <v>0.57810354780568041</v>
      </c>
      <c r="AC342" t="s">
        <v>2103</v>
      </c>
      <c r="AD342">
        <v>-0.23968475292682412</v>
      </c>
    </row>
    <row r="343" spans="6:30" x14ac:dyDescent="0.25">
      <c r="F343" t="s">
        <v>2564</v>
      </c>
      <c r="G343">
        <v>0.27640692167531089</v>
      </c>
      <c r="H343">
        <v>1.1743707719792258</v>
      </c>
      <c r="I343">
        <v>1</v>
      </c>
      <c r="J343">
        <v>1</v>
      </c>
      <c r="K343">
        <v>1.2727873182342477</v>
      </c>
      <c r="L343">
        <v>9.8168601508600919E-2</v>
      </c>
      <c r="M343">
        <v>2.6969429170720298</v>
      </c>
      <c r="N343">
        <v>16.327645190241615</v>
      </c>
      <c r="O343">
        <v>0</v>
      </c>
      <c r="P343" s="7">
        <v>312</v>
      </c>
      <c r="Q343" s="7">
        <v>0.75944560230257241</v>
      </c>
      <c r="R343" s="7">
        <v>-1.2342790102247376</v>
      </c>
      <c r="AA343" t="s">
        <v>1955</v>
      </c>
      <c r="AB343">
        <v>0.40362239914610987</v>
      </c>
      <c r="AC343" t="s">
        <v>1074</v>
      </c>
      <c r="AD343">
        <v>1.406644490643459E-2</v>
      </c>
    </row>
    <row r="344" spans="6:30" x14ac:dyDescent="0.25">
      <c r="F344" t="s">
        <v>488</v>
      </c>
      <c r="G344">
        <v>0.57810354780568041</v>
      </c>
      <c r="H344">
        <v>-4.3478403679628082E-2</v>
      </c>
      <c r="I344">
        <v>1</v>
      </c>
      <c r="J344">
        <v>1</v>
      </c>
      <c r="K344">
        <v>0.51190131065809086</v>
      </c>
      <c r="L344">
        <v>3.7151929615918712E-2</v>
      </c>
      <c r="M344">
        <v>-0.25992531728604812</v>
      </c>
      <c r="N344">
        <v>17.482480734635114</v>
      </c>
      <c r="O344">
        <v>0</v>
      </c>
      <c r="P344" s="7">
        <v>313</v>
      </c>
      <c r="Q344" s="7">
        <v>0.76454182728540454</v>
      </c>
      <c r="R344" s="7">
        <v>1.227187241460781E-2</v>
      </c>
      <c r="AA344" t="s">
        <v>1958</v>
      </c>
      <c r="AB344">
        <v>6.3878111256745322</v>
      </c>
      <c r="AC344" t="s">
        <v>1075</v>
      </c>
      <c r="AD344">
        <v>0.3348870850145203</v>
      </c>
    </row>
    <row r="345" spans="6:30" x14ac:dyDescent="0.25">
      <c r="F345" t="s">
        <v>1955</v>
      </c>
      <c r="G345">
        <v>0.40362239914610987</v>
      </c>
      <c r="H345">
        <v>0.27187242093088715</v>
      </c>
      <c r="I345">
        <v>1</v>
      </c>
      <c r="J345">
        <v>1</v>
      </c>
      <c r="K345">
        <v>0.79872389838073554</v>
      </c>
      <c r="L345">
        <v>9.7796651728733794E-2</v>
      </c>
      <c r="M345">
        <v>-0.45409828254305351</v>
      </c>
      <c r="N345">
        <v>16.030200333098566</v>
      </c>
      <c r="O345">
        <v>0</v>
      </c>
      <c r="P345" s="7">
        <v>314</v>
      </c>
      <c r="Q345" s="7">
        <v>0.76401012538629809</v>
      </c>
      <c r="R345" s="7">
        <v>1.2183510612047483</v>
      </c>
      <c r="AA345" t="s">
        <v>2571</v>
      </c>
      <c r="AB345">
        <v>-0.34549486874585783</v>
      </c>
      <c r="AC345" t="s">
        <v>1076</v>
      </c>
      <c r="AD345">
        <v>2.1725418481978802</v>
      </c>
    </row>
    <row r="346" spans="6:30" x14ac:dyDescent="0.25">
      <c r="F346" t="s">
        <v>1958</v>
      </c>
      <c r="G346">
        <v>6.3878111256745322</v>
      </c>
      <c r="H346">
        <v>0.16748929805447335</v>
      </c>
      <c r="I346">
        <v>1</v>
      </c>
      <c r="J346">
        <v>1</v>
      </c>
      <c r="K346">
        <v>1.546259909343104</v>
      </c>
      <c r="L346">
        <v>7.0122315309678551E-2</v>
      </c>
      <c r="M346">
        <v>0.20356182815287857</v>
      </c>
      <c r="N346">
        <v>16.620125492091606</v>
      </c>
      <c r="O346">
        <v>0</v>
      </c>
      <c r="P346" s="7">
        <v>315</v>
      </c>
      <c r="Q346" s="7">
        <v>0.67006061589835597</v>
      </c>
      <c r="R346" s="7">
        <v>-0.85655464871150189</v>
      </c>
      <c r="AA346" t="s">
        <v>494</v>
      </c>
      <c r="AB346">
        <v>0.27391452903896296</v>
      </c>
      <c r="AC346" t="s">
        <v>1080</v>
      </c>
      <c r="AD346">
        <v>0.92796957259294599</v>
      </c>
    </row>
    <row r="347" spans="6:30" x14ac:dyDescent="0.25">
      <c r="F347" t="s">
        <v>2571</v>
      </c>
      <c r="G347">
        <v>-0.34549486874585783</v>
      </c>
      <c r="H347">
        <v>0.98247948806250962</v>
      </c>
      <c r="I347">
        <v>1</v>
      </c>
      <c r="J347">
        <v>1</v>
      </c>
      <c r="K347">
        <v>0.32799513115909706</v>
      </c>
      <c r="L347">
        <v>5.8432432620045986E-2</v>
      </c>
      <c r="M347">
        <v>-0.40058144021104286</v>
      </c>
      <c r="N347">
        <v>16.351663975070281</v>
      </c>
      <c r="O347">
        <v>0</v>
      </c>
      <c r="P347" s="7">
        <v>316</v>
      </c>
      <c r="Q347" s="7">
        <v>1.0556887425950254</v>
      </c>
      <c r="R347" s="7">
        <v>-0.96061986470066985</v>
      </c>
      <c r="AA347" t="s">
        <v>2575</v>
      </c>
      <c r="AB347">
        <v>0.29935039113839917</v>
      </c>
      <c r="AC347" t="s">
        <v>1081</v>
      </c>
      <c r="AD347">
        <v>0.1684150265930221</v>
      </c>
    </row>
    <row r="348" spans="6:30" x14ac:dyDescent="0.25">
      <c r="F348" t="s">
        <v>494</v>
      </c>
      <c r="G348">
        <v>0.27391452903896296</v>
      </c>
      <c r="H348">
        <v>-0.27039717128990376</v>
      </c>
      <c r="I348">
        <v>1</v>
      </c>
      <c r="J348">
        <v>1</v>
      </c>
      <c r="K348">
        <v>0.19133156870775936</v>
      </c>
      <c r="L348">
        <v>0.23445308274019538</v>
      </c>
      <c r="M348">
        <v>3.0326549900963097E-3</v>
      </c>
      <c r="N348">
        <v>18.248049710713712</v>
      </c>
      <c r="O348">
        <v>0</v>
      </c>
      <c r="P348" s="7">
        <v>317</v>
      </c>
      <c r="Q348" s="7">
        <v>0.78190757722503634</v>
      </c>
      <c r="R348" s="7">
        <v>-0.94662651557054089</v>
      </c>
      <c r="AA348" t="s">
        <v>2582</v>
      </c>
      <c r="AB348">
        <v>0.53479245861532654</v>
      </c>
      <c r="AC348" t="s">
        <v>1082</v>
      </c>
      <c r="AD348">
        <v>0.55003219120918889</v>
      </c>
    </row>
    <row r="349" spans="6:30" x14ac:dyDescent="0.25">
      <c r="F349" t="s">
        <v>2575</v>
      </c>
      <c r="G349">
        <v>0.29935039113839917</v>
      </c>
      <c r="H349">
        <v>-0.27047072597147681</v>
      </c>
      <c r="I349">
        <v>1</v>
      </c>
      <c r="J349">
        <v>1</v>
      </c>
      <c r="K349">
        <v>0.87353363350327984</v>
      </c>
      <c r="L349">
        <v>5.6056481049488092E-2</v>
      </c>
      <c r="M349">
        <v>-0.3956370281423231</v>
      </c>
      <c r="N349">
        <v>17.300605821178987</v>
      </c>
      <c r="O349">
        <v>1</v>
      </c>
      <c r="P349" s="7">
        <v>318</v>
      </c>
      <c r="Q349" s="7">
        <v>0.81709943919949479</v>
      </c>
      <c r="R349" s="7">
        <v>-0.24971546065504113</v>
      </c>
      <c r="AA349" t="s">
        <v>1973</v>
      </c>
      <c r="AB349">
        <v>0.58381389271414696</v>
      </c>
      <c r="AC349" t="s">
        <v>603</v>
      </c>
      <c r="AD349">
        <v>-0.25534005569821255</v>
      </c>
    </row>
    <row r="350" spans="6:30" x14ac:dyDescent="0.25">
      <c r="F350" t="s">
        <v>2582</v>
      </c>
      <c r="G350">
        <v>0.53479245861532654</v>
      </c>
      <c r="H350">
        <v>0.58880150685744648</v>
      </c>
      <c r="I350">
        <v>1</v>
      </c>
      <c r="J350">
        <v>1</v>
      </c>
      <c r="K350">
        <v>0.45916679342104288</v>
      </c>
      <c r="L350">
        <v>5.986661298270287E-2</v>
      </c>
      <c r="M350">
        <v>0.95635095610454091</v>
      </c>
      <c r="N350">
        <v>16.174507457295231</v>
      </c>
      <c r="O350">
        <v>0</v>
      </c>
      <c r="P350" s="7">
        <v>319</v>
      </c>
      <c r="Q350" s="7">
        <v>0.64261775676755017</v>
      </c>
      <c r="R350" s="7">
        <v>-0.66716199878944638</v>
      </c>
      <c r="AA350" t="s">
        <v>717</v>
      </c>
      <c r="AB350">
        <v>-0.28495440148566842</v>
      </c>
      <c r="AC350" t="s">
        <v>1083</v>
      </c>
      <c r="AD350">
        <v>0.42113535267997959</v>
      </c>
    </row>
    <row r="351" spans="6:30" x14ac:dyDescent="0.25">
      <c r="F351" t="s">
        <v>1973</v>
      </c>
      <c r="G351">
        <v>0.58381389271414696</v>
      </c>
      <c r="H351">
        <v>0.34913144212668046</v>
      </c>
      <c r="I351">
        <v>1</v>
      </c>
      <c r="J351">
        <v>1</v>
      </c>
      <c r="K351">
        <v>0.60708864565325626</v>
      </c>
      <c r="L351">
        <v>7.0913282965775093E-2</v>
      </c>
      <c r="M351">
        <v>-3.069177444352765E-2</v>
      </c>
      <c r="N351">
        <v>17.245300980232756</v>
      </c>
      <c r="O351">
        <v>0</v>
      </c>
      <c r="P351" s="7">
        <v>320</v>
      </c>
      <c r="Q351" s="7">
        <v>0.68524351867613853</v>
      </c>
      <c r="R351" s="7">
        <v>-0.34532801274978159</v>
      </c>
      <c r="AA351" t="s">
        <v>1974</v>
      </c>
      <c r="AB351">
        <v>0.55599253595236597</v>
      </c>
      <c r="AC351" t="s">
        <v>2106</v>
      </c>
      <c r="AD351">
        <v>0.35483814825411375</v>
      </c>
    </row>
    <row r="352" spans="6:30" x14ac:dyDescent="0.25">
      <c r="F352" t="s">
        <v>717</v>
      </c>
      <c r="G352">
        <v>-0.28495440148566842</v>
      </c>
      <c r="H352">
        <v>-0.24147044721242633</v>
      </c>
      <c r="I352">
        <v>1</v>
      </c>
      <c r="J352">
        <v>1</v>
      </c>
      <c r="K352">
        <v>0.31180678924013178</v>
      </c>
      <c r="L352">
        <v>0.30847037646602266</v>
      </c>
      <c r="M352">
        <v>0.11942066347758667</v>
      </c>
      <c r="N352">
        <v>17.28017041518709</v>
      </c>
      <c r="O352">
        <v>0</v>
      </c>
      <c r="P352" s="7">
        <v>321</v>
      </c>
      <c r="Q352" s="7">
        <v>0.64740317298191674</v>
      </c>
      <c r="R352" s="7">
        <v>-0.8400397030260619</v>
      </c>
      <c r="AA352" t="s">
        <v>445</v>
      </c>
      <c r="AB352">
        <v>0.28653016030029371</v>
      </c>
      <c r="AC352" t="s">
        <v>2107</v>
      </c>
      <c r="AD352">
        <v>0.36545666141430061</v>
      </c>
    </row>
    <row r="353" spans="6:31" x14ac:dyDescent="0.25">
      <c r="F353" t="s">
        <v>1974</v>
      </c>
      <c r="G353">
        <v>0.55599253595236597</v>
      </c>
      <c r="H353">
        <v>0.35673603024492356</v>
      </c>
      <c r="I353">
        <v>1</v>
      </c>
      <c r="J353">
        <v>1</v>
      </c>
      <c r="K353">
        <v>0.36290569896632846</v>
      </c>
      <c r="L353">
        <v>2.7196019843280694E-2</v>
      </c>
      <c r="M353">
        <v>0.20407932820001126</v>
      </c>
      <c r="N353">
        <v>16.131112017501593</v>
      </c>
      <c r="O353">
        <v>0</v>
      </c>
      <c r="P353" s="7">
        <v>322</v>
      </c>
      <c r="Q353" s="7">
        <v>0.82791427055749311</v>
      </c>
      <c r="R353" s="7">
        <v>0.11672354166803456</v>
      </c>
      <c r="AA353" t="s">
        <v>1980</v>
      </c>
      <c r="AB353">
        <v>0.73924426849528946</v>
      </c>
      <c r="AC353" t="s">
        <v>559</v>
      </c>
      <c r="AD353">
        <v>-0.27747183341117804</v>
      </c>
    </row>
    <row r="354" spans="6:31" x14ac:dyDescent="0.25">
      <c r="F354" t="s">
        <v>445</v>
      </c>
      <c r="G354">
        <v>0.28653016030029371</v>
      </c>
      <c r="H354">
        <v>4.581961870147519E-2</v>
      </c>
      <c r="I354">
        <v>1</v>
      </c>
      <c r="J354">
        <v>1</v>
      </c>
      <c r="K354">
        <v>0.33963915362439351</v>
      </c>
      <c r="L354">
        <v>5.1715995131752519E-2</v>
      </c>
      <c r="M354">
        <v>1.6149235582947794</v>
      </c>
      <c r="N354">
        <v>18.070874438726687</v>
      </c>
      <c r="O354">
        <v>0</v>
      </c>
      <c r="P354" s="7">
        <v>323</v>
      </c>
      <c r="Q354" s="7">
        <v>0.62808004136281115</v>
      </c>
      <c r="R354" s="7">
        <v>0.88359469096932464</v>
      </c>
      <c r="AA354" t="s">
        <v>2584</v>
      </c>
      <c r="AB354">
        <v>-1.6552226441788224E-2</v>
      </c>
      <c r="AC354" t="s">
        <v>1084</v>
      </c>
      <c r="AD354">
        <v>0.69667913138036941</v>
      </c>
    </row>
    <row r="355" spans="6:31" x14ac:dyDescent="0.25">
      <c r="F355" t="s">
        <v>1980</v>
      </c>
      <c r="G355">
        <v>0.73924426849528946</v>
      </c>
      <c r="H355">
        <v>-0.13831666062585307</v>
      </c>
      <c r="I355">
        <v>1</v>
      </c>
      <c r="J355">
        <v>1</v>
      </c>
      <c r="K355">
        <v>0.94466022977692088</v>
      </c>
      <c r="L355">
        <v>6.492947016720009E-2</v>
      </c>
      <c r="M355">
        <v>0.84689342885869467</v>
      </c>
      <c r="N355">
        <v>17.690300240143255</v>
      </c>
      <c r="O355">
        <v>0</v>
      </c>
      <c r="P355" s="7">
        <v>324</v>
      </c>
      <c r="Q355" s="7">
        <v>0.69458813240172623</v>
      </c>
      <c r="R355" s="7">
        <v>-0.37422335427531267</v>
      </c>
      <c r="AA355" t="s">
        <v>692</v>
      </c>
      <c r="AB355">
        <v>0.72184517925345415</v>
      </c>
      <c r="AC355" t="s">
        <v>400</v>
      </c>
      <c r="AD355">
        <v>-0.78135229986357302</v>
      </c>
    </row>
    <row r="356" spans="6:31" x14ac:dyDescent="0.25">
      <c r="F356" t="s">
        <v>2584</v>
      </c>
      <c r="G356">
        <v>-1.6552226441788224E-2</v>
      </c>
      <c r="H356">
        <v>0.12910191018753867</v>
      </c>
      <c r="I356">
        <v>1</v>
      </c>
      <c r="J356">
        <v>1</v>
      </c>
      <c r="K356">
        <v>0.58854272366745231</v>
      </c>
      <c r="L356">
        <v>4.8154462405524186E-2</v>
      </c>
      <c r="M356">
        <v>-0.29111221671475523</v>
      </c>
      <c r="N356">
        <v>16.749232935221979</v>
      </c>
      <c r="O356">
        <v>0</v>
      </c>
      <c r="P356" s="7">
        <v>325</v>
      </c>
      <c r="Q356" s="7">
        <v>0.74903400437167211</v>
      </c>
      <c r="R356" s="7">
        <v>0.78080564293100352</v>
      </c>
      <c r="AA356" t="s">
        <v>169</v>
      </c>
      <c r="AB356">
        <v>0.2122293525995492</v>
      </c>
      <c r="AC356" t="s">
        <v>521</v>
      </c>
      <c r="AD356">
        <v>0.84247479905726463</v>
      </c>
    </row>
    <row r="357" spans="6:31" x14ac:dyDescent="0.25">
      <c r="F357" t="s">
        <v>692</v>
      </c>
      <c r="G357">
        <v>0.72184517925345415</v>
      </c>
      <c r="H357">
        <v>-1.2795878421090404E-2</v>
      </c>
      <c r="I357">
        <v>1</v>
      </c>
      <c r="J357">
        <v>1</v>
      </c>
      <c r="K357">
        <v>0.99442148784158257</v>
      </c>
      <c r="L357">
        <v>8.906627777418985E-2</v>
      </c>
      <c r="M357">
        <v>1.3592846362515175E-2</v>
      </c>
      <c r="N357">
        <v>15.91817035016822</v>
      </c>
      <c r="O357">
        <v>0</v>
      </c>
      <c r="P357" s="7">
        <v>326</v>
      </c>
      <c r="Q357" s="7">
        <v>0.64230109215959386</v>
      </c>
      <c r="R357" s="7">
        <v>-0.2880429117297989</v>
      </c>
      <c r="AA357" t="s">
        <v>725</v>
      </c>
      <c r="AB357">
        <v>0.91324175975262512</v>
      </c>
      <c r="AC357" t="s">
        <v>1085</v>
      </c>
      <c r="AD357">
        <v>0.6144749913305847</v>
      </c>
    </row>
    <row r="358" spans="6:31" x14ac:dyDescent="0.25">
      <c r="F358" t="s">
        <v>169</v>
      </c>
      <c r="G358">
        <v>0.2122293525995492</v>
      </c>
      <c r="H358">
        <v>4.8700801042614275E-2</v>
      </c>
      <c r="I358">
        <v>1</v>
      </c>
      <c r="J358">
        <v>1</v>
      </c>
      <c r="K358">
        <v>0.8910655483415636</v>
      </c>
      <c r="L358">
        <v>8.6262509807430429E-2</v>
      </c>
      <c r="M358">
        <v>-0.22780161481894326</v>
      </c>
      <c r="N358">
        <v>18.38937594973417</v>
      </c>
      <c r="O358">
        <v>0</v>
      </c>
      <c r="P358" s="7">
        <v>327</v>
      </c>
      <c r="Q358" s="7">
        <v>0.80791276330636275</v>
      </c>
      <c r="R358" s="7">
        <v>0.7877234880116073</v>
      </c>
      <c r="AA358" t="s">
        <v>404</v>
      </c>
      <c r="AB358">
        <v>-6.5357943149949249E-2</v>
      </c>
      <c r="AC358" t="s">
        <v>1086</v>
      </c>
      <c r="AD358">
        <v>0.42074682137694414</v>
      </c>
    </row>
    <row r="359" spans="6:31" x14ac:dyDescent="0.25">
      <c r="F359" t="s">
        <v>725</v>
      </c>
      <c r="G359">
        <v>0.91324175975262512</v>
      </c>
      <c r="H359">
        <v>-0.22405984355152972</v>
      </c>
      <c r="I359">
        <v>1</v>
      </c>
      <c r="J359">
        <v>1</v>
      </c>
      <c r="K359">
        <v>0.87228990043442145</v>
      </c>
      <c r="L359">
        <v>5.8598466171918023E-2</v>
      </c>
      <c r="M359">
        <v>0.22967997145935537</v>
      </c>
      <c r="N359">
        <v>16.783697548450391</v>
      </c>
      <c r="O359">
        <v>0</v>
      </c>
      <c r="P359" s="7">
        <v>328</v>
      </c>
      <c r="Q359" s="7">
        <v>0.81634238760604061</v>
      </c>
      <c r="R359" s="7">
        <v>-0.61503124319232294</v>
      </c>
      <c r="AA359" t="s">
        <v>1993</v>
      </c>
      <c r="AB359">
        <v>0.65291271737532353</v>
      </c>
      <c r="AC359" t="s">
        <v>1087</v>
      </c>
      <c r="AD359">
        <v>4.732822835472961E-3</v>
      </c>
    </row>
    <row r="360" spans="6:31" x14ac:dyDescent="0.25">
      <c r="F360" t="s">
        <v>404</v>
      </c>
      <c r="G360">
        <v>-6.5357943149949249E-2</v>
      </c>
      <c r="H360">
        <v>3.9270180435820048E-2</v>
      </c>
      <c r="I360">
        <v>1</v>
      </c>
      <c r="J360">
        <v>1</v>
      </c>
      <c r="K360">
        <v>0.95099328559436103</v>
      </c>
      <c r="L360">
        <v>5.1254195580511995E-2</v>
      </c>
      <c r="M360">
        <v>-0.33708953976560174</v>
      </c>
      <c r="N360">
        <v>17.028800037170246</v>
      </c>
      <c r="O360">
        <v>1</v>
      </c>
      <c r="P360" s="7">
        <v>329</v>
      </c>
      <c r="Q360" s="7">
        <v>0.76730425134678071</v>
      </c>
      <c r="R360" s="7">
        <v>-0.44928152692653606</v>
      </c>
      <c r="AD360" t="s">
        <v>1088</v>
      </c>
      <c r="AE360">
        <v>0.16825261315585038</v>
      </c>
    </row>
    <row r="361" spans="6:31" x14ac:dyDescent="0.25">
      <c r="F361" t="s">
        <v>1993</v>
      </c>
      <c r="G361">
        <v>0.65291271737532353</v>
      </c>
      <c r="H361">
        <v>0.27728837187977495</v>
      </c>
      <c r="I361">
        <v>1</v>
      </c>
      <c r="J361">
        <v>1</v>
      </c>
      <c r="K361">
        <v>0.56007084826575171</v>
      </c>
      <c r="L361">
        <v>4.0591335598485372E-2</v>
      </c>
      <c r="M361">
        <v>0.86519566989782903</v>
      </c>
      <c r="N361">
        <v>18.651608992471591</v>
      </c>
      <c r="O361">
        <v>0</v>
      </c>
      <c r="P361" s="7">
        <v>330</v>
      </c>
      <c r="Q361" s="7">
        <v>0.87362649979944362</v>
      </c>
      <c r="R361" s="7">
        <v>0.54350417456015787</v>
      </c>
      <c r="AD361" t="s">
        <v>1089</v>
      </c>
      <c r="AE361">
        <v>4.881187049044085</v>
      </c>
    </row>
    <row r="362" spans="6:31" x14ac:dyDescent="0.25">
      <c r="F362" t="s">
        <v>547</v>
      </c>
      <c r="G362">
        <v>0.7084557386758018</v>
      </c>
      <c r="H362">
        <v>0.66454665797019785</v>
      </c>
      <c r="I362">
        <v>1</v>
      </c>
      <c r="J362">
        <v>0</v>
      </c>
      <c r="K362">
        <v>1.1270019979154389</v>
      </c>
      <c r="L362">
        <v>8.5737236917234394E-2</v>
      </c>
      <c r="M362">
        <v>8.5601114466929857</v>
      </c>
      <c r="N362">
        <v>16.342996383426335</v>
      </c>
      <c r="O362">
        <v>0</v>
      </c>
      <c r="P362" s="7">
        <v>331</v>
      </c>
      <c r="Q362" s="7">
        <v>0.58848603724324922</v>
      </c>
      <c r="R362" s="7">
        <v>-0.15468715467605276</v>
      </c>
      <c r="AD362" t="s">
        <v>1090</v>
      </c>
      <c r="AE362">
        <v>-4.0959519485232639E-2</v>
      </c>
    </row>
    <row r="363" spans="6:31" x14ac:dyDescent="0.25">
      <c r="F363" t="s">
        <v>48</v>
      </c>
      <c r="G363">
        <v>-8.2119911247345675E-2</v>
      </c>
      <c r="H363">
        <v>-0.18008956943129972</v>
      </c>
      <c r="I363">
        <v>1</v>
      </c>
      <c r="J363">
        <v>0</v>
      </c>
      <c r="K363">
        <v>0.58455394641544267</v>
      </c>
      <c r="L363">
        <v>0.24683959395112035</v>
      </c>
      <c r="M363">
        <v>4.2493754383291291</v>
      </c>
      <c r="N363">
        <v>20.095954067741005</v>
      </c>
      <c r="O363">
        <v>0</v>
      </c>
      <c r="P363" s="7">
        <v>332</v>
      </c>
      <c r="Q363" s="7">
        <v>0.58023252536930003</v>
      </c>
      <c r="R363" s="7">
        <v>-0.38693551440509166</v>
      </c>
      <c r="AD363" t="s">
        <v>1091</v>
      </c>
      <c r="AE363">
        <v>0.30611180761485501</v>
      </c>
    </row>
    <row r="364" spans="6:31" x14ac:dyDescent="0.25">
      <c r="F364" t="s">
        <v>2003</v>
      </c>
      <c r="G364">
        <v>-0.12642631555041761</v>
      </c>
      <c r="H364">
        <v>0.20359445287317171</v>
      </c>
      <c r="I364">
        <v>1</v>
      </c>
      <c r="J364">
        <v>0</v>
      </c>
      <c r="K364">
        <v>0.66441762084444689</v>
      </c>
      <c r="L364">
        <v>2.2835013013375829E-2</v>
      </c>
      <c r="M364">
        <v>-0.59040852073066841</v>
      </c>
      <c r="N364">
        <v>15.958770946368107</v>
      </c>
      <c r="O364">
        <v>0</v>
      </c>
      <c r="P364" s="7">
        <v>333</v>
      </c>
      <c r="Q364" s="7">
        <v>0.87244827863430818</v>
      </c>
      <c r="R364" s="7">
        <v>-0.58669444826514283</v>
      </c>
      <c r="AD364" t="s">
        <v>1092</v>
      </c>
      <c r="AE364">
        <v>0.14443112114539863</v>
      </c>
    </row>
    <row r="365" spans="6:31" x14ac:dyDescent="0.25">
      <c r="F365" t="s">
        <v>922</v>
      </c>
      <c r="G365">
        <v>0.710832226074124</v>
      </c>
      <c r="H365">
        <v>0.19318958227201261</v>
      </c>
      <c r="I365">
        <v>1</v>
      </c>
      <c r="J365">
        <v>0</v>
      </c>
      <c r="K365">
        <v>0.80175243848596622</v>
      </c>
      <c r="L365">
        <v>0.13170136955933118</v>
      </c>
      <c r="M365">
        <v>0.61041865523511263</v>
      </c>
      <c r="N365">
        <v>17.840738899890386</v>
      </c>
      <c r="O365">
        <v>0</v>
      </c>
      <c r="P365" s="7">
        <v>334</v>
      </c>
      <c r="Q365" s="7">
        <v>0.74319272279902715</v>
      </c>
      <c r="R365" s="7">
        <v>0.44088050562460857</v>
      </c>
      <c r="AD365" t="s">
        <v>635</v>
      </c>
      <c r="AE365">
        <v>0.3240862134470926</v>
      </c>
    </row>
    <row r="366" spans="6:31" x14ac:dyDescent="0.25">
      <c r="F366" t="s">
        <v>2004</v>
      </c>
      <c r="G366">
        <v>0.39462357157507494</v>
      </c>
      <c r="H366">
        <v>6.0179062861975087E-2</v>
      </c>
      <c r="I366">
        <v>1</v>
      </c>
      <c r="J366">
        <v>0</v>
      </c>
      <c r="K366">
        <v>0.92538326687909567</v>
      </c>
      <c r="L366">
        <v>0.20264782293379935</v>
      </c>
      <c r="M366">
        <v>-0.19862056586380589</v>
      </c>
      <c r="N366">
        <v>15.932920399368733</v>
      </c>
      <c r="O366">
        <v>0</v>
      </c>
      <c r="P366" s="7">
        <v>335</v>
      </c>
      <c r="Q366" s="7">
        <v>0.67918530079999195</v>
      </c>
      <c r="R366" s="7">
        <v>-0.66214302646848178</v>
      </c>
      <c r="AD366" t="s">
        <v>1093</v>
      </c>
      <c r="AE366">
        <v>0.33832361989025261</v>
      </c>
    </row>
    <row r="367" spans="6:31" x14ac:dyDescent="0.25">
      <c r="F367" t="s">
        <v>923</v>
      </c>
      <c r="G367">
        <v>-0.34616162774006703</v>
      </c>
      <c r="H367">
        <v>0.27586076369633111</v>
      </c>
      <c r="I367">
        <v>1</v>
      </c>
      <c r="J367">
        <v>0</v>
      </c>
      <c r="K367">
        <v>0.62502199302025252</v>
      </c>
      <c r="L367">
        <v>5.2032319961517803E-2</v>
      </c>
      <c r="M367">
        <v>-0.21124638728534006</v>
      </c>
      <c r="N367">
        <v>16.239902865600431</v>
      </c>
      <c r="O367">
        <v>0</v>
      </c>
      <c r="P367" s="7">
        <v>336</v>
      </c>
      <c r="Q367" s="7">
        <v>0.7173861583412644</v>
      </c>
      <c r="R367" s="7">
        <v>0.69581223857144336</v>
      </c>
      <c r="AD367" t="s">
        <v>1094</v>
      </c>
      <c r="AE367">
        <v>0.61088327675948317</v>
      </c>
    </row>
    <row r="368" spans="6:31" x14ac:dyDescent="0.25">
      <c r="F368" t="s">
        <v>924</v>
      </c>
      <c r="G368">
        <v>0.10502227363319427</v>
      </c>
      <c r="H368">
        <v>-0.16456551458589044</v>
      </c>
      <c r="I368">
        <v>1</v>
      </c>
      <c r="J368">
        <v>0</v>
      </c>
      <c r="K368">
        <v>0.95672305131328406</v>
      </c>
      <c r="L368">
        <v>7.8951930000019641E-2</v>
      </c>
      <c r="M368">
        <v>-8.263070491811228E-4</v>
      </c>
      <c r="N368">
        <v>16.57832584176381</v>
      </c>
      <c r="O368">
        <v>0</v>
      </c>
      <c r="P368" s="7">
        <v>337</v>
      </c>
      <c r="Q368" s="7">
        <v>0.77842746095109216</v>
      </c>
      <c r="R368" s="7">
        <v>-0.31174445864110006</v>
      </c>
      <c r="AD368" t="s">
        <v>1095</v>
      </c>
      <c r="AE368">
        <v>2.2306314883010958</v>
      </c>
    </row>
    <row r="369" spans="6:31" x14ac:dyDescent="0.25">
      <c r="F369" t="s">
        <v>925</v>
      </c>
      <c r="G369">
        <v>-0.18325843243100737</v>
      </c>
      <c r="H369">
        <v>-8.1528276667119613E-3</v>
      </c>
      <c r="I369">
        <v>1</v>
      </c>
      <c r="J369">
        <v>0</v>
      </c>
      <c r="K369">
        <v>0.85716138672041087</v>
      </c>
      <c r="L369">
        <v>8.9061708117551541E-2</v>
      </c>
      <c r="M369">
        <v>0.42503261907700474</v>
      </c>
      <c r="N369">
        <v>17.364509143901667</v>
      </c>
      <c r="O369">
        <v>0</v>
      </c>
      <c r="P369" s="7">
        <v>338</v>
      </c>
      <c r="Q369" s="7">
        <v>0.75567862551312648</v>
      </c>
      <c r="R369" s="7">
        <v>-3.4788572452592592E-2</v>
      </c>
      <c r="AD369" t="s">
        <v>437</v>
      </c>
      <c r="AE369">
        <v>0.1509695289011086</v>
      </c>
    </row>
    <row r="370" spans="6:31" x14ac:dyDescent="0.25">
      <c r="F370" t="s">
        <v>926</v>
      </c>
      <c r="G370">
        <v>0.17008904877749531</v>
      </c>
      <c r="H370">
        <v>0.64054109762636169</v>
      </c>
      <c r="I370">
        <v>1</v>
      </c>
      <c r="J370">
        <v>0</v>
      </c>
      <c r="K370">
        <v>0.67024185549648696</v>
      </c>
      <c r="L370">
        <v>0.26549759889584063</v>
      </c>
      <c r="M370">
        <v>-0.20227432464778372</v>
      </c>
      <c r="N370">
        <v>21.787574430545707</v>
      </c>
      <c r="O370">
        <v>0</v>
      </c>
      <c r="P370" s="7">
        <v>339</v>
      </c>
      <c r="Q370" s="7">
        <v>0.81465538208278809</v>
      </c>
      <c r="R370" s="7">
        <v>-0.68682438600896811</v>
      </c>
      <c r="AD370" t="s">
        <v>1096</v>
      </c>
      <c r="AE370">
        <v>5.2996402028014637E-2</v>
      </c>
    </row>
    <row r="371" spans="6:31" x14ac:dyDescent="0.25">
      <c r="F371" t="s">
        <v>927</v>
      </c>
      <c r="G371">
        <v>-0.21731730556292111</v>
      </c>
      <c r="H371">
        <v>6.5393577838287739E-2</v>
      </c>
      <c r="I371">
        <v>1</v>
      </c>
      <c r="J371">
        <v>0</v>
      </c>
      <c r="K371">
        <v>0.92735641590553508</v>
      </c>
      <c r="L371">
        <v>6.8985850901066473E-2</v>
      </c>
      <c r="M371">
        <v>7.0030891746816051E-2</v>
      </c>
      <c r="N371">
        <v>18.464665284544932</v>
      </c>
      <c r="O371">
        <v>1</v>
      </c>
      <c r="P371" s="7">
        <v>340</v>
      </c>
      <c r="Q371" s="7">
        <v>0.78470491263389919</v>
      </c>
      <c r="R371" s="7">
        <v>-0.5082979909585883</v>
      </c>
      <c r="AD371" t="s">
        <v>2110</v>
      </c>
      <c r="AE371">
        <v>1.5534051089368348E-2</v>
      </c>
    </row>
    <row r="372" spans="6:31" x14ac:dyDescent="0.25">
      <c r="F372" t="s">
        <v>395</v>
      </c>
      <c r="G372">
        <v>0.55425819416953004</v>
      </c>
      <c r="H372">
        <v>-0.17901268251859384</v>
      </c>
      <c r="I372">
        <v>1</v>
      </c>
      <c r="J372">
        <v>0</v>
      </c>
      <c r="K372">
        <v>0.97011715174696445</v>
      </c>
      <c r="L372">
        <v>0.24388942482899259</v>
      </c>
      <c r="M372">
        <v>0.15818965849552816</v>
      </c>
      <c r="N372">
        <v>17.034809123045793</v>
      </c>
      <c r="O372">
        <v>0</v>
      </c>
      <c r="P372" s="7">
        <v>341</v>
      </c>
      <c r="Q372" s="7">
        <v>0.72225373123263048</v>
      </c>
      <c r="R372" s="7">
        <v>-0.14415018342695007</v>
      </c>
      <c r="AD372" t="s">
        <v>238</v>
      </c>
      <c r="AE372">
        <v>0.12069904339695189</v>
      </c>
    </row>
    <row r="373" spans="6:31" x14ac:dyDescent="0.25">
      <c r="F373" t="s">
        <v>928</v>
      </c>
      <c r="G373">
        <v>0.51719159521870561</v>
      </c>
      <c r="H373">
        <v>0.1137694608518959</v>
      </c>
      <c r="I373">
        <v>1</v>
      </c>
      <c r="J373">
        <v>0</v>
      </c>
      <c r="K373">
        <v>0.60227321787268651</v>
      </c>
      <c r="L373">
        <v>0.1734939848311341</v>
      </c>
      <c r="M373">
        <v>-0.21242309605901202</v>
      </c>
      <c r="N373">
        <v>17.02832290480718</v>
      </c>
      <c r="O373">
        <v>0</v>
      </c>
      <c r="P373" s="7">
        <v>342</v>
      </c>
      <c r="Q373" s="7">
        <v>0.8327335627359771</v>
      </c>
      <c r="R373" s="7">
        <v>-0.42911116358986723</v>
      </c>
      <c r="AD373" t="s">
        <v>2111</v>
      </c>
      <c r="AE373">
        <v>0.24831620871036447</v>
      </c>
    </row>
    <row r="374" spans="6:31" x14ac:dyDescent="0.25">
      <c r="F374" t="s">
        <v>662</v>
      </c>
      <c r="G374">
        <v>0.22295204814242392</v>
      </c>
      <c r="H374">
        <v>-6.3647872131812125E-2</v>
      </c>
      <c r="I374">
        <v>1</v>
      </c>
      <c r="J374">
        <v>0</v>
      </c>
      <c r="K374">
        <v>1.2030963367023269</v>
      </c>
      <c r="L374">
        <v>0.18305774626712198</v>
      </c>
      <c r="M374">
        <v>-0.51271429700674209</v>
      </c>
      <c r="N374">
        <v>15.774821842057703</v>
      </c>
      <c r="O374">
        <v>0</v>
      </c>
      <c r="P374" s="7">
        <v>343</v>
      </c>
      <c r="Q374" s="7">
        <v>0.80683929691042477</v>
      </c>
      <c r="R374" s="7">
        <v>5.5809718287641079</v>
      </c>
      <c r="AD374" t="s">
        <v>1097</v>
      </c>
      <c r="AE374">
        <v>0.88679911195726357</v>
      </c>
    </row>
    <row r="375" spans="6:31" x14ac:dyDescent="0.25">
      <c r="F375" t="s">
        <v>929</v>
      </c>
      <c r="G375">
        <v>0.34478956006644756</v>
      </c>
      <c r="H375">
        <v>-0.15400480076035036</v>
      </c>
      <c r="I375">
        <v>1</v>
      </c>
      <c r="J375">
        <v>0</v>
      </c>
      <c r="K375">
        <v>1.0075235431203302</v>
      </c>
      <c r="L375">
        <v>0.10754373555614276</v>
      </c>
      <c r="M375">
        <v>3.9030571379836086E-2</v>
      </c>
      <c r="N375">
        <v>15.444836080930521</v>
      </c>
      <c r="O375">
        <v>0</v>
      </c>
      <c r="P375" s="7">
        <v>344</v>
      </c>
      <c r="Q375" s="7">
        <v>0.71640682046936466</v>
      </c>
      <c r="R375" s="7">
        <v>-1.0619016892152224</v>
      </c>
      <c r="AD375" t="s">
        <v>2112</v>
      </c>
      <c r="AE375">
        <v>0.301867258068234</v>
      </c>
    </row>
    <row r="376" spans="6:31" x14ac:dyDescent="0.25">
      <c r="F376" t="s">
        <v>2005</v>
      </c>
      <c r="G376">
        <v>0.96950025712603105</v>
      </c>
      <c r="H376">
        <v>2.4533006941076709</v>
      </c>
      <c r="I376">
        <v>1</v>
      </c>
      <c r="J376">
        <v>0</v>
      </c>
      <c r="K376">
        <v>0.60623542006688125</v>
      </c>
      <c r="L376">
        <v>0.68270578637158152</v>
      </c>
      <c r="M376">
        <v>12.297342339536113</v>
      </c>
      <c r="N376">
        <v>15.371443548285983</v>
      </c>
      <c r="O376">
        <v>0</v>
      </c>
      <c r="P376" s="7">
        <v>345</v>
      </c>
      <c r="Q376" s="7">
        <v>0.84311376786718606</v>
      </c>
      <c r="R376" s="7">
        <v>-0.5691992388282231</v>
      </c>
      <c r="AD376" t="s">
        <v>1098</v>
      </c>
      <c r="AE376">
        <v>1.4576417580805405E-2</v>
      </c>
    </row>
    <row r="377" spans="6:31" x14ac:dyDescent="0.25">
      <c r="F377" t="s">
        <v>931</v>
      </c>
      <c r="G377">
        <v>0.30616833377231528</v>
      </c>
      <c r="H377">
        <v>2.8732312506342655E-3</v>
      </c>
      <c r="I377">
        <v>1</v>
      </c>
      <c r="J377">
        <v>0</v>
      </c>
      <c r="K377">
        <v>0.7325702781544482</v>
      </c>
      <c r="L377">
        <v>9.9152940766688416E-2</v>
      </c>
      <c r="M377">
        <v>-4.6683621333313413E-2</v>
      </c>
      <c r="N377">
        <v>17.82290482568904</v>
      </c>
      <c r="O377">
        <v>0</v>
      </c>
      <c r="P377" s="7">
        <v>346</v>
      </c>
      <c r="Q377" s="7">
        <v>0.55663056829151503</v>
      </c>
      <c r="R377" s="7">
        <v>-0.25728017715311585</v>
      </c>
      <c r="AD377" t="s">
        <v>573</v>
      </c>
      <c r="AE377">
        <v>0.46788247915116821</v>
      </c>
    </row>
    <row r="378" spans="6:31" x14ac:dyDescent="0.25">
      <c r="F378" t="s">
        <v>2006</v>
      </c>
      <c r="G378">
        <v>-0.1166140580023883</v>
      </c>
      <c r="H378">
        <v>9.561737792304692E-2</v>
      </c>
      <c r="I378">
        <v>1</v>
      </c>
      <c r="J378">
        <v>0</v>
      </c>
      <c r="K378">
        <v>1.0033746646251274</v>
      </c>
      <c r="L378">
        <v>6.2923704305759387E-2</v>
      </c>
      <c r="M378">
        <v>0.2361224847938016</v>
      </c>
      <c r="N378">
        <v>16.854608804831628</v>
      </c>
      <c r="O378">
        <v>0</v>
      </c>
      <c r="P378" s="7">
        <v>347</v>
      </c>
      <c r="Q378" s="7">
        <v>0.77768243289417116</v>
      </c>
      <c r="R378" s="7">
        <v>-0.24288997427884462</v>
      </c>
      <c r="AD378" t="s">
        <v>905</v>
      </c>
      <c r="AE378">
        <v>-0.71828522466226408</v>
      </c>
    </row>
    <row r="379" spans="6:31" x14ac:dyDescent="0.25">
      <c r="F379" t="s">
        <v>932</v>
      </c>
      <c r="G379">
        <v>-8.4342862965070264E-2</v>
      </c>
      <c r="H379">
        <v>5.3308262661462213E-2</v>
      </c>
      <c r="I379">
        <v>1</v>
      </c>
      <c r="J379">
        <v>0</v>
      </c>
      <c r="K379">
        <v>0.78247050603055535</v>
      </c>
      <c r="L379">
        <v>6.7446935582097856E-2</v>
      </c>
      <c r="M379">
        <v>-6.6457059536903354E-2</v>
      </c>
      <c r="N379">
        <v>16.163090315538216</v>
      </c>
      <c r="O379">
        <v>0</v>
      </c>
      <c r="P379" s="7">
        <v>348</v>
      </c>
      <c r="Q379" s="7">
        <v>0.73434241002243272</v>
      </c>
      <c r="R379" s="7">
        <v>-0.15052851730828576</v>
      </c>
      <c r="AD379" t="s">
        <v>1099</v>
      </c>
      <c r="AE379">
        <v>-5.53275116920263E-2</v>
      </c>
    </row>
    <row r="380" spans="6:31" x14ac:dyDescent="0.25">
      <c r="F380" t="s">
        <v>933</v>
      </c>
      <c r="G380">
        <v>0.13252345213543043</v>
      </c>
      <c r="H380">
        <v>0.48797627161025292</v>
      </c>
      <c r="I380">
        <v>1</v>
      </c>
      <c r="J380">
        <v>0</v>
      </c>
      <c r="K380">
        <v>0.81264104756977407</v>
      </c>
      <c r="L380">
        <v>0.33807423403483755</v>
      </c>
      <c r="M380">
        <v>0.47320804872437977</v>
      </c>
      <c r="N380">
        <v>16.927868966025169</v>
      </c>
      <c r="O380">
        <v>0</v>
      </c>
      <c r="P380" s="7">
        <v>349</v>
      </c>
      <c r="Q380" s="7">
        <v>0.95865867034727037</v>
      </c>
      <c r="R380" s="7">
        <v>-1.2436130718329388</v>
      </c>
      <c r="AD380" t="s">
        <v>507</v>
      </c>
      <c r="AE380">
        <v>-0.40804683160923971</v>
      </c>
    </row>
    <row r="381" spans="6:31" x14ac:dyDescent="0.25">
      <c r="F381" t="s">
        <v>934</v>
      </c>
      <c r="G381">
        <v>0.3718337977374756</v>
      </c>
      <c r="H381">
        <v>1.4954691825320603</v>
      </c>
      <c r="I381">
        <v>1</v>
      </c>
      <c r="J381">
        <v>0</v>
      </c>
      <c r="K381">
        <v>0.29667241065934385</v>
      </c>
      <c r="L381">
        <v>0.18678583717401884</v>
      </c>
      <c r="M381">
        <v>0.26702242181769531</v>
      </c>
      <c r="N381">
        <v>15.682504658780596</v>
      </c>
      <c r="O381">
        <v>0</v>
      </c>
      <c r="P381" s="7">
        <v>350</v>
      </c>
      <c r="Q381" s="7">
        <v>0.76423353612704692</v>
      </c>
      <c r="R381" s="7">
        <v>-0.20824100017468095</v>
      </c>
      <c r="AD381" t="s">
        <v>280</v>
      </c>
      <c r="AE381">
        <v>4.1636293763674281E-2</v>
      </c>
    </row>
    <row r="382" spans="6:31" x14ac:dyDescent="0.25">
      <c r="F382" t="s">
        <v>2008</v>
      </c>
      <c r="G382">
        <v>-0.32000666397676386</v>
      </c>
      <c r="H382">
        <v>0.71681156929899958</v>
      </c>
      <c r="I382">
        <v>1</v>
      </c>
      <c r="J382">
        <v>0</v>
      </c>
      <c r="K382">
        <v>0.53719694962419284</v>
      </c>
      <c r="L382">
        <v>0.33306053260176111</v>
      </c>
      <c r="M382">
        <v>0.57798001797578391</v>
      </c>
      <c r="N382">
        <v>15.906208431002158</v>
      </c>
      <c r="O382">
        <v>0</v>
      </c>
      <c r="P382" s="7">
        <v>351</v>
      </c>
      <c r="Q382" s="7">
        <v>0.70804305550897251</v>
      </c>
      <c r="R382" s="7">
        <v>-0.4215128952086788</v>
      </c>
      <c r="AD382" t="s">
        <v>2114</v>
      </c>
      <c r="AE382">
        <v>-0.47788901522103122</v>
      </c>
    </row>
    <row r="383" spans="6:31" x14ac:dyDescent="0.25">
      <c r="F383" t="s">
        <v>741</v>
      </c>
      <c r="G383">
        <v>0.22095480657060729</v>
      </c>
      <c r="H383">
        <v>-4.1075710470241326E-2</v>
      </c>
      <c r="I383">
        <v>1</v>
      </c>
      <c r="J383">
        <v>0</v>
      </c>
      <c r="K383">
        <v>0.44004708100803519</v>
      </c>
      <c r="L383">
        <v>0.11500328705970349</v>
      </c>
      <c r="M383">
        <v>-4.5953906431196991E-2</v>
      </c>
      <c r="N383">
        <v>16.366250307858493</v>
      </c>
      <c r="O383">
        <v>0</v>
      </c>
      <c r="P383" s="7">
        <v>352</v>
      </c>
      <c r="Q383" s="7">
        <v>0.75948572319763219</v>
      </c>
      <c r="R383" s="7">
        <v>-2.0241454702342732E-2</v>
      </c>
      <c r="AD383" t="s">
        <v>1100</v>
      </c>
      <c r="AE383">
        <v>3.6311750634766731</v>
      </c>
    </row>
    <row r="384" spans="6:31" x14ac:dyDescent="0.25">
      <c r="F384" t="s">
        <v>935</v>
      </c>
      <c r="G384">
        <v>6.920130224315911E-2</v>
      </c>
      <c r="H384">
        <v>4.7005514478105907E-2</v>
      </c>
      <c r="I384">
        <v>1</v>
      </c>
      <c r="J384">
        <v>0</v>
      </c>
      <c r="K384">
        <v>2.5085425221161395</v>
      </c>
      <c r="L384">
        <v>0.10199302455837801</v>
      </c>
      <c r="M384">
        <v>6.0926159602055713E-3</v>
      </c>
      <c r="N384">
        <v>15.827541966002562</v>
      </c>
      <c r="O384">
        <v>0</v>
      </c>
      <c r="P384" s="7">
        <v>353</v>
      </c>
      <c r="Q384" s="7">
        <v>0.76128930413636331</v>
      </c>
      <c r="R384" s="7">
        <v>-0.77784153057815153</v>
      </c>
      <c r="AD384" t="s">
        <v>1101</v>
      </c>
      <c r="AE384">
        <v>0.12437393126295253</v>
      </c>
    </row>
    <row r="385" spans="6:31" x14ac:dyDescent="0.25">
      <c r="F385" t="s">
        <v>740</v>
      </c>
      <c r="G385">
        <v>2.9375316870399029E-2</v>
      </c>
      <c r="H385">
        <v>-0.19587992890402822</v>
      </c>
      <c r="I385">
        <v>1</v>
      </c>
      <c r="J385">
        <v>0</v>
      </c>
      <c r="K385">
        <v>0.51654131865118935</v>
      </c>
      <c r="L385">
        <v>0.23622766635107331</v>
      </c>
      <c r="M385">
        <v>7.1191990329318722E-2</v>
      </c>
      <c r="N385">
        <v>16.491949404071526</v>
      </c>
      <c r="O385">
        <v>0</v>
      </c>
      <c r="P385" s="7">
        <v>354</v>
      </c>
      <c r="Q385" s="7">
        <v>0.86501031352945235</v>
      </c>
      <c r="R385" s="7">
        <v>-0.1431651342759982</v>
      </c>
      <c r="AD385" t="s">
        <v>324</v>
      </c>
      <c r="AE385">
        <v>3.0722851880321211E-2</v>
      </c>
    </row>
    <row r="386" spans="6:31" x14ac:dyDescent="0.25">
      <c r="F386" t="s">
        <v>683</v>
      </c>
      <c r="G386">
        <v>0.57247013641184907</v>
      </c>
      <c r="H386">
        <v>-0.16831305018503273</v>
      </c>
      <c r="I386">
        <v>1</v>
      </c>
      <c r="J386">
        <v>0</v>
      </c>
      <c r="K386">
        <v>0.55183174073022612</v>
      </c>
      <c r="L386">
        <v>9.7598776039333549E-2</v>
      </c>
      <c r="M386">
        <v>-0.1930594753970874</v>
      </c>
      <c r="N386">
        <v>16.761544655880083</v>
      </c>
      <c r="O386">
        <v>0</v>
      </c>
      <c r="P386" s="7">
        <v>355</v>
      </c>
      <c r="Q386" s="7">
        <v>0.70617767482850624</v>
      </c>
      <c r="R386" s="7">
        <v>-0.49394832222895702</v>
      </c>
      <c r="AD386" t="s">
        <v>1102</v>
      </c>
      <c r="AE386">
        <v>-0.32851242937114639</v>
      </c>
    </row>
    <row r="387" spans="6:31" x14ac:dyDescent="0.25">
      <c r="F387" t="s">
        <v>789</v>
      </c>
      <c r="G387">
        <v>5.0314811726263356E-2</v>
      </c>
      <c r="H387">
        <v>0.64975492949344782</v>
      </c>
      <c r="I387">
        <v>1</v>
      </c>
      <c r="J387">
        <v>0</v>
      </c>
      <c r="K387">
        <v>0.76671380663440447</v>
      </c>
      <c r="L387">
        <v>0.19459726406833464</v>
      </c>
      <c r="M387">
        <v>-0.18602319328781716</v>
      </c>
      <c r="N387">
        <v>16.497566386896356</v>
      </c>
      <c r="O387">
        <v>0</v>
      </c>
      <c r="P387" s="7">
        <v>356</v>
      </c>
      <c r="Q387" s="7">
        <v>0.80747984086653524</v>
      </c>
      <c r="R387" s="7">
        <v>0.10576191888608988</v>
      </c>
      <c r="AD387" t="s">
        <v>2115</v>
      </c>
      <c r="AE387">
        <v>-0.12361559430662046</v>
      </c>
    </row>
    <row r="388" spans="6:31" x14ac:dyDescent="0.25">
      <c r="F388" t="s">
        <v>936</v>
      </c>
      <c r="G388">
        <v>0.10594387828490395</v>
      </c>
      <c r="H388">
        <v>-6.5023119382053929E-3</v>
      </c>
      <c r="I388">
        <v>1</v>
      </c>
      <c r="J388">
        <v>0</v>
      </c>
      <c r="K388">
        <v>1.0941327300936781</v>
      </c>
      <c r="L388">
        <v>9.1089332244875795E-2</v>
      </c>
      <c r="M388">
        <v>0.14747717588909451</v>
      </c>
      <c r="N388">
        <v>18.706793270728681</v>
      </c>
      <c r="O388">
        <v>0</v>
      </c>
      <c r="P388" s="7">
        <v>357</v>
      </c>
      <c r="Q388" s="7">
        <v>0.54583189492363815</v>
      </c>
      <c r="R388" s="7">
        <v>-0.6111898380735874</v>
      </c>
      <c r="AD388" t="s">
        <v>2116</v>
      </c>
      <c r="AE388">
        <v>0.47211940685118203</v>
      </c>
    </row>
    <row r="389" spans="6:31" x14ac:dyDescent="0.25">
      <c r="F389" t="s">
        <v>937</v>
      </c>
      <c r="G389">
        <v>0.93617607648589363</v>
      </c>
      <c r="H389">
        <v>0.70030357373853303</v>
      </c>
      <c r="I389">
        <v>1</v>
      </c>
      <c r="J389">
        <v>0</v>
      </c>
      <c r="K389">
        <v>0.69778604785479859</v>
      </c>
      <c r="L389">
        <v>0.24690436105566216</v>
      </c>
      <c r="M389">
        <v>0.24794915577233032</v>
      </c>
      <c r="N389">
        <v>18.217894721933131</v>
      </c>
      <c r="O389">
        <v>0</v>
      </c>
      <c r="P389" s="7">
        <v>358</v>
      </c>
      <c r="Q389" s="7">
        <v>0.64216006741582476</v>
      </c>
      <c r="R389" s="7">
        <v>1.0752649959498761E-2</v>
      </c>
      <c r="AD389" t="s">
        <v>1103</v>
      </c>
      <c r="AE389">
        <v>0.21337306307038867</v>
      </c>
    </row>
    <row r="390" spans="6:31" x14ac:dyDescent="0.25">
      <c r="F390" t="s">
        <v>938</v>
      </c>
      <c r="G390">
        <v>0.30496625135943717</v>
      </c>
      <c r="H390">
        <v>1.4271273361110273E-2</v>
      </c>
      <c r="I390">
        <v>1</v>
      </c>
      <c r="J390">
        <v>0</v>
      </c>
      <c r="K390">
        <v>1.3743338070174669</v>
      </c>
      <c r="L390">
        <v>9.7534303431108471E-2</v>
      </c>
      <c r="M390">
        <v>0.22292923389838415</v>
      </c>
      <c r="N390">
        <v>16.252895033481593</v>
      </c>
      <c r="O390">
        <v>0</v>
      </c>
      <c r="P390" s="7">
        <v>359</v>
      </c>
      <c r="Q390" s="7">
        <v>0.46394815335020179</v>
      </c>
      <c r="R390" s="7">
        <v>0.24450758532560002</v>
      </c>
      <c r="AD390" t="s">
        <v>2117</v>
      </c>
      <c r="AE390">
        <v>0.4550657817335515</v>
      </c>
    </row>
    <row r="391" spans="6:31" x14ac:dyDescent="0.25">
      <c r="F391" t="s">
        <v>939</v>
      </c>
      <c r="G391">
        <v>0.51394924550472965</v>
      </c>
      <c r="H391">
        <v>0.27870632416923902</v>
      </c>
      <c r="I391">
        <v>1</v>
      </c>
      <c r="J391">
        <v>0</v>
      </c>
      <c r="K391">
        <v>0.68485552574610853</v>
      </c>
      <c r="L391">
        <v>0.1946753888879916</v>
      </c>
      <c r="M391">
        <v>0.45301448505679959</v>
      </c>
      <c r="N391">
        <v>15.977941409623497</v>
      </c>
      <c r="O391">
        <v>0</v>
      </c>
      <c r="P391" s="7">
        <v>360</v>
      </c>
      <c r="Q391" s="7">
        <v>0.37613212298147847</v>
      </c>
      <c r="R391" s="7">
        <v>-0.45825203422882416</v>
      </c>
      <c r="AD391" t="s">
        <v>2118</v>
      </c>
      <c r="AE391">
        <v>-9.3137136872461519E-3</v>
      </c>
    </row>
    <row r="392" spans="6:31" x14ac:dyDescent="0.25">
      <c r="F392" t="s">
        <v>940</v>
      </c>
      <c r="G392">
        <v>0.23541257289491266</v>
      </c>
      <c r="H392">
        <v>-0.20460397072160319</v>
      </c>
      <c r="I392">
        <v>1</v>
      </c>
      <c r="J392">
        <v>0</v>
      </c>
      <c r="K392">
        <v>0.85233442554678984</v>
      </c>
      <c r="L392">
        <v>7.4186068491724252E-2</v>
      </c>
      <c r="M392">
        <v>-0.29211753939587848</v>
      </c>
      <c r="N392">
        <v>17.658049628123578</v>
      </c>
      <c r="O392">
        <v>0</v>
      </c>
      <c r="P392" s="7">
        <v>361</v>
      </c>
      <c r="Q392" s="7">
        <v>0.36807161344331729</v>
      </c>
      <c r="R392" s="7">
        <v>-0.4944979289937349</v>
      </c>
      <c r="AD392" t="s">
        <v>2119</v>
      </c>
      <c r="AE392">
        <v>0.68601128784201271</v>
      </c>
    </row>
    <row r="393" spans="6:31" x14ac:dyDescent="0.25">
      <c r="F393" t="s">
        <v>627</v>
      </c>
      <c r="G393">
        <v>0.39357116257633173</v>
      </c>
      <c r="H393">
        <v>-9.7571052947831444E-2</v>
      </c>
      <c r="I393">
        <v>1</v>
      </c>
      <c r="J393">
        <v>0</v>
      </c>
      <c r="K393">
        <v>0.73338216872207107</v>
      </c>
      <c r="L393">
        <v>0.11304287028611247</v>
      </c>
      <c r="M393">
        <v>2.4147894579397516E-2</v>
      </c>
      <c r="N393">
        <v>16.571877380872667</v>
      </c>
      <c r="O393">
        <v>0</v>
      </c>
      <c r="P393" s="7">
        <v>362</v>
      </c>
      <c r="Q393" s="7">
        <v>0.35615018130237042</v>
      </c>
      <c r="R393" s="7">
        <v>0.35468204477175358</v>
      </c>
      <c r="AD393" t="s">
        <v>2120</v>
      </c>
      <c r="AE393">
        <v>0.43714112910858438</v>
      </c>
    </row>
    <row r="394" spans="6:31" x14ac:dyDescent="0.25">
      <c r="F394" t="s">
        <v>941</v>
      </c>
      <c r="G394">
        <v>0.25260510419239968</v>
      </c>
      <c r="H394">
        <v>0.50632217129883872</v>
      </c>
      <c r="I394">
        <v>1</v>
      </c>
      <c r="J394">
        <v>0</v>
      </c>
      <c r="K394">
        <v>0.89206352945803291</v>
      </c>
      <c r="L394">
        <v>0.13626344726049536</v>
      </c>
      <c r="M394">
        <v>-0.27914221320516053</v>
      </c>
      <c r="N394">
        <v>18.194452899931694</v>
      </c>
      <c r="O394">
        <v>0</v>
      </c>
      <c r="P394" s="7">
        <v>363</v>
      </c>
      <c r="Q394" s="7">
        <v>0.52856873171308494</v>
      </c>
      <c r="R394" s="7">
        <v>-0.13394516013801</v>
      </c>
      <c r="AD394" t="s">
        <v>1105</v>
      </c>
      <c r="AE394">
        <v>1.5590785335742945E-2</v>
      </c>
    </row>
    <row r="395" spans="6:31" x14ac:dyDescent="0.25">
      <c r="F395" t="s">
        <v>942</v>
      </c>
      <c r="G395">
        <v>-3.4093679683024437E-2</v>
      </c>
      <c r="H395">
        <v>0.30009829576122565</v>
      </c>
      <c r="I395">
        <v>1</v>
      </c>
      <c r="J395">
        <v>0</v>
      </c>
      <c r="K395">
        <v>0.71179520960613729</v>
      </c>
      <c r="L395">
        <v>0.14344555544903251</v>
      </c>
      <c r="M395">
        <v>4.0392979480486741E-3</v>
      </c>
      <c r="N395">
        <v>18.794874291942495</v>
      </c>
      <c r="O395">
        <v>0</v>
      </c>
      <c r="P395" s="7">
        <v>364</v>
      </c>
      <c r="Q395" s="7">
        <v>0.37113004986190523</v>
      </c>
      <c r="R395" s="7">
        <v>-0.71729167760197221</v>
      </c>
      <c r="AD395" t="s">
        <v>1106</v>
      </c>
      <c r="AE395">
        <v>0.15506496596477959</v>
      </c>
    </row>
    <row r="396" spans="6:31" x14ac:dyDescent="0.25">
      <c r="F396" t="s">
        <v>2009</v>
      </c>
      <c r="G396">
        <v>-0.14498040570162382</v>
      </c>
      <c r="H396">
        <v>0.16356947218651402</v>
      </c>
      <c r="I396">
        <v>1</v>
      </c>
      <c r="J396">
        <v>0</v>
      </c>
      <c r="K396">
        <v>2.0384830933473097</v>
      </c>
      <c r="L396">
        <v>9.6913364711005548E-2</v>
      </c>
      <c r="M396">
        <v>-0.63828082221649296</v>
      </c>
      <c r="N396">
        <v>20.005582550002135</v>
      </c>
      <c r="O396">
        <v>0</v>
      </c>
      <c r="P396" s="7">
        <v>365</v>
      </c>
      <c r="Q396" s="7">
        <v>0.41661025732487977</v>
      </c>
      <c r="R396" s="7">
        <v>-0.3115879836916855</v>
      </c>
      <c r="AD396" t="s">
        <v>1107</v>
      </c>
      <c r="AE396">
        <v>0.31776497404607335</v>
      </c>
    </row>
    <row r="397" spans="6:31" x14ac:dyDescent="0.25">
      <c r="F397" t="s">
        <v>91</v>
      </c>
      <c r="G397">
        <v>0.10127794103908097</v>
      </c>
      <c r="H397">
        <v>0.29559215394748223</v>
      </c>
      <c r="I397">
        <v>1</v>
      </c>
      <c r="J397">
        <v>0</v>
      </c>
      <c r="K397">
        <v>0.34860208366858708</v>
      </c>
      <c r="L397">
        <v>2.8936578030411036E-2</v>
      </c>
      <c r="M397">
        <v>-0.49537827985482602</v>
      </c>
      <c r="N397">
        <v>20.578639471878962</v>
      </c>
      <c r="O397">
        <v>0</v>
      </c>
      <c r="P397" s="7">
        <v>366</v>
      </c>
      <c r="Q397" s="7">
        <v>0.36741410768904226</v>
      </c>
      <c r="R397" s="7">
        <v>-0.55067254012004963</v>
      </c>
      <c r="AD397" t="s">
        <v>1108</v>
      </c>
      <c r="AE397">
        <v>0.65713390390897553</v>
      </c>
    </row>
    <row r="398" spans="6:31" x14ac:dyDescent="0.25">
      <c r="F398" t="s">
        <v>943</v>
      </c>
      <c r="G398">
        <v>0.45830765888967334</v>
      </c>
      <c r="H398">
        <v>9.9282656114880269E-2</v>
      </c>
      <c r="I398">
        <v>1</v>
      </c>
      <c r="J398">
        <v>0</v>
      </c>
      <c r="K398">
        <v>0.9503237274144215</v>
      </c>
      <c r="L398">
        <v>0.15533294963277747</v>
      </c>
      <c r="M398">
        <v>9.0799687686837299E-2</v>
      </c>
      <c r="N398">
        <v>16.779848426886353</v>
      </c>
      <c r="O398">
        <v>0</v>
      </c>
      <c r="P398" s="7">
        <v>367</v>
      </c>
      <c r="Q398" s="7">
        <v>0.17578625309209039</v>
      </c>
      <c r="R398" s="7">
        <v>-5.6972043145950835E-3</v>
      </c>
      <c r="AD398" t="s">
        <v>1109</v>
      </c>
      <c r="AE398">
        <v>0.41511702633255876</v>
      </c>
    </row>
    <row r="399" spans="6:31" x14ac:dyDescent="0.25">
      <c r="F399" t="s">
        <v>944</v>
      </c>
      <c r="G399">
        <v>0.2965223405182672</v>
      </c>
      <c r="H399">
        <v>-4.8798229336815414E-2</v>
      </c>
      <c r="I399">
        <v>1</v>
      </c>
      <c r="J399">
        <v>0</v>
      </c>
      <c r="K399">
        <v>1.1273759667567875</v>
      </c>
      <c r="L399">
        <v>5.3944854210022153E-2</v>
      </c>
      <c r="M399">
        <v>10.562316198661197</v>
      </c>
      <c r="N399">
        <v>16.244599453528878</v>
      </c>
      <c r="O399">
        <v>0</v>
      </c>
      <c r="P399" s="7">
        <v>368</v>
      </c>
      <c r="Q399" s="7">
        <v>6.287241045788669E-2</v>
      </c>
      <c r="R399" s="7">
        <v>-0.28018971602080778</v>
      </c>
      <c r="AD399" t="s">
        <v>1110</v>
      </c>
      <c r="AE399">
        <v>0.50255842238489845</v>
      </c>
    </row>
    <row r="400" spans="6:31" x14ac:dyDescent="0.25">
      <c r="F400" t="s">
        <v>945</v>
      </c>
      <c r="G400">
        <v>0.46593379709689881</v>
      </c>
      <c r="H400">
        <v>0.56045224266891402</v>
      </c>
      <c r="I400">
        <v>1</v>
      </c>
      <c r="J400">
        <v>0</v>
      </c>
      <c r="K400">
        <v>0.64405107407327522</v>
      </c>
      <c r="L400">
        <v>0.32678059274049626</v>
      </c>
      <c r="M400">
        <v>-0.20421199051148606</v>
      </c>
      <c r="N400">
        <v>16.751748680745717</v>
      </c>
      <c r="O400">
        <v>0</v>
      </c>
      <c r="P400" s="7">
        <v>369</v>
      </c>
      <c r="Q400" s="7">
        <v>0.51903472673880668</v>
      </c>
      <c r="R400" s="7">
        <v>3.5223467430723354E-2</v>
      </c>
      <c r="AD400" t="s">
        <v>1111</v>
      </c>
      <c r="AE400">
        <v>5.8870044864124144E-2</v>
      </c>
    </row>
    <row r="401" spans="6:31" x14ac:dyDescent="0.25">
      <c r="F401" t="s">
        <v>334</v>
      </c>
      <c r="G401">
        <v>-0.12478657588203618</v>
      </c>
      <c r="H401">
        <v>0.69668651107178514</v>
      </c>
      <c r="I401">
        <v>1</v>
      </c>
      <c r="J401">
        <v>0</v>
      </c>
      <c r="K401">
        <v>0.88695557269869096</v>
      </c>
      <c r="L401">
        <v>6.3009174095310261E-2</v>
      </c>
      <c r="M401">
        <v>-0.64816480152972855</v>
      </c>
      <c r="N401">
        <v>18.207059352987127</v>
      </c>
      <c r="O401">
        <v>0</v>
      </c>
      <c r="P401" s="7">
        <v>370</v>
      </c>
      <c r="Q401" s="7">
        <v>0.43017303335526602</v>
      </c>
      <c r="R401" s="7">
        <v>8.7018561863439592E-2</v>
      </c>
      <c r="AD401" t="s">
        <v>1112</v>
      </c>
      <c r="AE401">
        <v>-0.19354236491335028</v>
      </c>
    </row>
    <row r="402" spans="6:31" x14ac:dyDescent="0.25">
      <c r="F402" t="s">
        <v>639</v>
      </c>
      <c r="G402">
        <v>1.1958418467758452</v>
      </c>
      <c r="H402">
        <v>-0.12563538445193242</v>
      </c>
      <c r="I402">
        <v>1</v>
      </c>
      <c r="J402">
        <v>0</v>
      </c>
      <c r="K402">
        <v>0.6698963054340904</v>
      </c>
      <c r="L402">
        <v>6.434600909740347E-2</v>
      </c>
      <c r="M402">
        <v>-0.14891843410057187</v>
      </c>
      <c r="N402">
        <v>16.60385267583473</v>
      </c>
      <c r="O402">
        <v>0</v>
      </c>
      <c r="P402" s="7">
        <v>371</v>
      </c>
      <c r="Q402" s="7">
        <v>0.53517979809919958</v>
      </c>
      <c r="R402" s="7">
        <v>-0.31222774995677566</v>
      </c>
      <c r="AD402" t="s">
        <v>378</v>
      </c>
      <c r="AE402">
        <v>-0.25800316415210112</v>
      </c>
    </row>
    <row r="403" spans="6:31" x14ac:dyDescent="0.25">
      <c r="F403" t="s">
        <v>585</v>
      </c>
      <c r="G403">
        <v>0.29692020536124031</v>
      </c>
      <c r="H403">
        <v>0.30679193015717648</v>
      </c>
      <c r="I403">
        <v>1</v>
      </c>
      <c r="J403">
        <v>0</v>
      </c>
      <c r="K403">
        <v>0.68455977312839089</v>
      </c>
      <c r="L403">
        <v>0.33623417612267215</v>
      </c>
      <c r="M403">
        <v>1.3429900803158767</v>
      </c>
      <c r="N403">
        <v>16.858764705897105</v>
      </c>
      <c r="O403">
        <v>0</v>
      </c>
      <c r="P403" s="7">
        <v>372</v>
      </c>
      <c r="Q403" s="7">
        <v>0.50650242273711621</v>
      </c>
      <c r="R403" s="7">
        <v>-0.16171286267066864</v>
      </c>
      <c r="AD403" t="s">
        <v>1113</v>
      </c>
      <c r="AE403">
        <v>0.12182373793538266</v>
      </c>
    </row>
    <row r="404" spans="6:31" x14ac:dyDescent="0.25">
      <c r="F404" t="s">
        <v>947</v>
      </c>
      <c r="G404">
        <v>-0.27223811599911968</v>
      </c>
      <c r="H404">
        <v>0.47418148799138143</v>
      </c>
      <c r="I404">
        <v>1</v>
      </c>
      <c r="J404">
        <v>0</v>
      </c>
      <c r="K404">
        <v>0.78272236787367422</v>
      </c>
      <c r="L404">
        <v>0.1260236685772651</v>
      </c>
      <c r="M404">
        <v>1.1570133834854852</v>
      </c>
      <c r="N404">
        <v>16.379325370661665</v>
      </c>
      <c r="O404">
        <v>0</v>
      </c>
      <c r="P404" s="7">
        <v>373</v>
      </c>
      <c r="Q404" s="7">
        <v>0.86261023791185587</v>
      </c>
      <c r="R404" s="7">
        <v>0.10689001921417518</v>
      </c>
      <c r="AD404" t="s">
        <v>1114</v>
      </c>
      <c r="AE404">
        <v>-4.9036470172084713E-2</v>
      </c>
    </row>
    <row r="405" spans="6:31" x14ac:dyDescent="0.25">
      <c r="F405" t="s">
        <v>730</v>
      </c>
      <c r="G405">
        <v>-0.75462238110993796</v>
      </c>
      <c r="H405">
        <v>2.9469596101775561</v>
      </c>
      <c r="I405">
        <v>1</v>
      </c>
      <c r="J405">
        <v>0</v>
      </c>
      <c r="K405">
        <v>0.60301962101358819</v>
      </c>
      <c r="L405">
        <v>0.14673777358318527</v>
      </c>
      <c r="M405">
        <v>-9.4795334054777372E-2</v>
      </c>
      <c r="N405">
        <v>17.190994518178059</v>
      </c>
      <c r="O405">
        <v>0</v>
      </c>
      <c r="P405" s="7">
        <v>374</v>
      </c>
      <c r="Q405" s="7">
        <v>0.33941014146451898</v>
      </c>
      <c r="R405" s="7">
        <v>-3.3241807692203695E-2</v>
      </c>
      <c r="AD405" t="s">
        <v>2121</v>
      </c>
      <c r="AE405">
        <v>-5.7723601475323266E-2</v>
      </c>
    </row>
    <row r="406" spans="6:31" x14ac:dyDescent="0.25">
      <c r="F406" t="s">
        <v>948</v>
      </c>
      <c r="G406">
        <v>0.18487960073198015</v>
      </c>
      <c r="H406">
        <v>-0.17283947433337121</v>
      </c>
      <c r="I406">
        <v>1</v>
      </c>
      <c r="J406">
        <v>0</v>
      </c>
      <c r="K406">
        <v>0.70520368163050107</v>
      </c>
      <c r="L406">
        <v>0.1624810671812989</v>
      </c>
      <c r="M406">
        <v>-0.19237069081569061</v>
      </c>
      <c r="N406">
        <v>16.885995611119274</v>
      </c>
      <c r="O406">
        <v>0</v>
      </c>
      <c r="P406" s="7">
        <v>375</v>
      </c>
      <c r="Q406" s="7">
        <v>0.370010698940334</v>
      </c>
      <c r="R406" s="7">
        <v>-0.48662475694272234</v>
      </c>
      <c r="AD406" t="s">
        <v>491</v>
      </c>
      <c r="AE406">
        <v>-0.11790312726555781</v>
      </c>
    </row>
    <row r="407" spans="6:31" x14ac:dyDescent="0.25">
      <c r="F407" t="s">
        <v>93</v>
      </c>
      <c r="G407">
        <v>-0.27583702250227382</v>
      </c>
      <c r="H407">
        <v>-0.32280517045045942</v>
      </c>
      <c r="I407">
        <v>1</v>
      </c>
      <c r="J407">
        <v>0</v>
      </c>
      <c r="K407">
        <v>0.41957120834269751</v>
      </c>
      <c r="L407">
        <v>0.19257091893674419</v>
      </c>
      <c r="M407">
        <v>1.277309459207725</v>
      </c>
      <c r="N407">
        <v>19.48501968534018</v>
      </c>
      <c r="O407">
        <v>0</v>
      </c>
      <c r="P407" s="7">
        <v>376</v>
      </c>
      <c r="Q407" s="7">
        <v>0.41045772788494017</v>
      </c>
      <c r="R407" s="7">
        <v>-0.49480059085001044</v>
      </c>
      <c r="AD407" t="s">
        <v>214</v>
      </c>
      <c r="AE407">
        <v>0.32942116972279623</v>
      </c>
    </row>
    <row r="408" spans="6:31" x14ac:dyDescent="0.25">
      <c r="F408" t="s">
        <v>949</v>
      </c>
      <c r="G408">
        <v>2.9086158018298649</v>
      </c>
      <c r="H408">
        <v>0.20917267106223361</v>
      </c>
      <c r="I408">
        <v>1</v>
      </c>
      <c r="J408">
        <v>0</v>
      </c>
      <c r="K408">
        <v>0.94021713369531978</v>
      </c>
      <c r="L408">
        <v>4.5111783861266665E-2</v>
      </c>
      <c r="M408">
        <v>1.7398508212466459</v>
      </c>
      <c r="N408">
        <v>18.401630038481922</v>
      </c>
      <c r="O408">
        <v>1</v>
      </c>
      <c r="P408" s="7">
        <v>377</v>
      </c>
      <c r="Q408" s="7">
        <v>0.54311020803029075</v>
      </c>
      <c r="R408" s="7">
        <v>-0.41058675589486032</v>
      </c>
      <c r="AD408" t="s">
        <v>541</v>
      </c>
      <c r="AE408">
        <v>7.5179746114537177E-2</v>
      </c>
    </row>
    <row r="409" spans="6:31" x14ac:dyDescent="0.25">
      <c r="F409" t="s">
        <v>2010</v>
      </c>
      <c r="G409">
        <v>-0.10738059127829516</v>
      </c>
      <c r="H409">
        <v>-7.8640984588293203E-2</v>
      </c>
      <c r="I409">
        <v>1</v>
      </c>
      <c r="J409">
        <v>0</v>
      </c>
      <c r="K409">
        <v>1.0219890468167165</v>
      </c>
      <c r="L409">
        <v>0.10506699657246416</v>
      </c>
      <c r="M409">
        <v>-0.55960586590077543</v>
      </c>
      <c r="N409">
        <v>16.020273654063509</v>
      </c>
      <c r="O409">
        <v>0</v>
      </c>
      <c r="P409" s="7">
        <v>378</v>
      </c>
      <c r="Q409" s="7">
        <v>0.4061083188073622</v>
      </c>
      <c r="R409" s="7">
        <v>-3.4274521069886599E-2</v>
      </c>
      <c r="AD409" t="s">
        <v>1116</v>
      </c>
      <c r="AE409">
        <v>0.2606020920502366</v>
      </c>
    </row>
    <row r="410" spans="6:31" x14ac:dyDescent="0.25">
      <c r="F410" t="s">
        <v>951</v>
      </c>
      <c r="G410">
        <v>9.7140573819929965E-2</v>
      </c>
      <c r="H410">
        <v>0.12001284015658831</v>
      </c>
      <c r="I410">
        <v>1</v>
      </c>
      <c r="J410">
        <v>0</v>
      </c>
      <c r="K410">
        <v>0.80763977594268066</v>
      </c>
      <c r="L410">
        <v>8.948342143692338E-2</v>
      </c>
      <c r="M410">
        <v>0.23329722040797718</v>
      </c>
      <c r="N410">
        <v>18.895449570830905</v>
      </c>
      <c r="O410">
        <v>0</v>
      </c>
      <c r="P410" s="7">
        <v>379</v>
      </c>
      <c r="Q410" s="7">
        <v>0.57696121436724934</v>
      </c>
      <c r="R410" s="7">
        <v>-0.89696787834401315</v>
      </c>
      <c r="AD410" t="s">
        <v>2123</v>
      </c>
      <c r="AE410">
        <v>1.2754481368150918</v>
      </c>
    </row>
    <row r="411" spans="6:31" x14ac:dyDescent="0.25">
      <c r="F411" t="s">
        <v>2011</v>
      </c>
      <c r="G411">
        <v>6.0188097574091881E-2</v>
      </c>
      <c r="H411">
        <v>5.6083254349891885E-2</v>
      </c>
      <c r="I411">
        <v>1</v>
      </c>
      <c r="J411">
        <v>0</v>
      </c>
      <c r="K411">
        <v>2.5326609452308206</v>
      </c>
      <c r="L411">
        <v>7.9404134112922256E-2</v>
      </c>
      <c r="M411">
        <v>0.10277010686519167</v>
      </c>
      <c r="N411">
        <v>18.201328228329629</v>
      </c>
      <c r="O411">
        <v>0</v>
      </c>
      <c r="P411" s="7">
        <v>380</v>
      </c>
      <c r="Q411" s="7">
        <v>0.43606490029861855</v>
      </c>
      <c r="R411" s="7">
        <v>-0.21511009372801126</v>
      </c>
      <c r="AD411" t="s">
        <v>1117</v>
      </c>
      <c r="AE411">
        <v>0.11394898228025521</v>
      </c>
    </row>
    <row r="412" spans="6:31" x14ac:dyDescent="0.25">
      <c r="F412" t="s">
        <v>952</v>
      </c>
      <c r="G412">
        <v>-8.1718387204279305E-2</v>
      </c>
      <c r="H412">
        <v>0.53292964531368003</v>
      </c>
      <c r="I412">
        <v>1</v>
      </c>
      <c r="J412">
        <v>0</v>
      </c>
      <c r="K412">
        <v>0.8700753772930151</v>
      </c>
      <c r="L412">
        <v>0.10292688129572218</v>
      </c>
      <c r="M412">
        <v>-0.39406888161851938</v>
      </c>
      <c r="N412">
        <v>17.312766570478498</v>
      </c>
      <c r="O412">
        <v>0</v>
      </c>
      <c r="P412" s="7">
        <v>381</v>
      </c>
      <c r="Q412" s="7">
        <v>0.49211569919172249</v>
      </c>
      <c r="R412" s="7">
        <v>-0.42291439694856336</v>
      </c>
      <c r="AD412" t="s">
        <v>2124</v>
      </c>
      <c r="AE412">
        <v>6.5109105093502859E-2</v>
      </c>
    </row>
    <row r="413" spans="6:31" x14ac:dyDescent="0.25">
      <c r="F413" t="s">
        <v>953</v>
      </c>
      <c r="G413">
        <v>0.11200641023503578</v>
      </c>
      <c r="H413">
        <v>0.35288637414888518</v>
      </c>
      <c r="I413">
        <v>1</v>
      </c>
      <c r="J413">
        <v>0</v>
      </c>
      <c r="K413">
        <v>0.79250934690835795</v>
      </c>
      <c r="L413">
        <v>0.22748027949092944</v>
      </c>
      <c r="M413">
        <v>0.33013451028595198</v>
      </c>
      <c r="N413">
        <v>16.778281041527691</v>
      </c>
      <c r="O413">
        <v>0</v>
      </c>
      <c r="P413" s="7">
        <v>382</v>
      </c>
      <c r="Q413" s="7">
        <v>0.53697897970893083</v>
      </c>
      <c r="R413" s="7">
        <v>-0.50760366283853176</v>
      </c>
      <c r="AD413" t="s">
        <v>2125</v>
      </c>
      <c r="AE413">
        <v>0.13953869107965719</v>
      </c>
    </row>
    <row r="414" spans="6:31" x14ac:dyDescent="0.25">
      <c r="F414" t="s">
        <v>132</v>
      </c>
      <c r="G414">
        <v>8.2073122688638658E-2</v>
      </c>
      <c r="H414">
        <v>-4.3264384437327719E-2</v>
      </c>
      <c r="I414">
        <v>1</v>
      </c>
      <c r="J414">
        <v>0</v>
      </c>
      <c r="K414">
        <v>0.38076699332214886</v>
      </c>
      <c r="L414">
        <v>5.1106738256473848E-2</v>
      </c>
      <c r="M414">
        <v>-1.7777038584421194E-2</v>
      </c>
      <c r="N414">
        <v>19.498284740981109</v>
      </c>
      <c r="O414">
        <v>0</v>
      </c>
      <c r="P414" s="7">
        <v>383</v>
      </c>
      <c r="Q414" s="7">
        <v>0.41026762831085517</v>
      </c>
      <c r="R414" s="7">
        <v>0.1622025081009939</v>
      </c>
      <c r="AD414" t="s">
        <v>160</v>
      </c>
      <c r="AE414">
        <v>0.30468661155789217</v>
      </c>
    </row>
    <row r="415" spans="6:31" x14ac:dyDescent="0.25">
      <c r="F415" t="s">
        <v>369</v>
      </c>
      <c r="G415">
        <v>0.3168187028948421</v>
      </c>
      <c r="H415">
        <v>3.0764427302715149E-2</v>
      </c>
      <c r="I415">
        <v>1</v>
      </c>
      <c r="J415">
        <v>0</v>
      </c>
      <c r="K415">
        <v>0.61536534407556476</v>
      </c>
      <c r="L415">
        <v>6.2941507805886712E-2</v>
      </c>
      <c r="M415">
        <v>-0.26639729470617568</v>
      </c>
      <c r="N415">
        <v>18.006251541996352</v>
      </c>
      <c r="O415">
        <v>0</v>
      </c>
      <c r="P415" s="7">
        <v>384</v>
      </c>
      <c r="Q415" s="7">
        <v>0.43740542611161837</v>
      </c>
      <c r="R415" s="7">
        <v>-0.38709061438535503</v>
      </c>
      <c r="AD415" t="s">
        <v>867</v>
      </c>
      <c r="AE415">
        <v>0.63423971806726254</v>
      </c>
    </row>
    <row r="416" spans="6:31" x14ac:dyDescent="0.25">
      <c r="F416" t="s">
        <v>358</v>
      </c>
      <c r="G416">
        <v>0.11379892641183439</v>
      </c>
      <c r="H416">
        <v>1.1517292820325931</v>
      </c>
      <c r="I416">
        <v>1</v>
      </c>
      <c r="J416">
        <v>0</v>
      </c>
      <c r="K416">
        <v>1.5530273816338347</v>
      </c>
      <c r="L416">
        <v>0.12810801871832431</v>
      </c>
      <c r="M416">
        <v>1.6247438337654652</v>
      </c>
      <c r="N416">
        <v>17.365941254824435</v>
      </c>
      <c r="O416">
        <v>0</v>
      </c>
      <c r="P416" s="7">
        <v>385</v>
      </c>
      <c r="Q416" s="7">
        <v>0.2906413624455888</v>
      </c>
      <c r="R416" s="7">
        <v>-0.18469748416068485</v>
      </c>
      <c r="AD416" t="s">
        <v>1119</v>
      </c>
      <c r="AE416">
        <v>0.38955414840555419</v>
      </c>
    </row>
    <row r="417" spans="6:31" x14ac:dyDescent="0.25">
      <c r="F417" t="s">
        <v>954</v>
      </c>
      <c r="G417">
        <v>1.1080177240346987</v>
      </c>
      <c r="H417">
        <v>5.0947926063114678E-2</v>
      </c>
      <c r="I417">
        <v>1</v>
      </c>
      <c r="J417">
        <v>0</v>
      </c>
      <c r="K417">
        <v>0.65858373238172163</v>
      </c>
      <c r="L417">
        <v>0.21878228474584147</v>
      </c>
      <c r="M417">
        <v>-0.35822368188320602</v>
      </c>
      <c r="N417">
        <v>16.228337612390572</v>
      </c>
      <c r="O417">
        <v>0</v>
      </c>
      <c r="P417" s="7">
        <v>386</v>
      </c>
      <c r="Q417" s="7">
        <v>0.37437206561057512</v>
      </c>
      <c r="R417" s="7">
        <v>0.5618040108753185</v>
      </c>
      <c r="AD417" t="s">
        <v>2127</v>
      </c>
      <c r="AE417">
        <v>2.9597797445854761</v>
      </c>
    </row>
    <row r="418" spans="6:31" x14ac:dyDescent="0.25">
      <c r="F418" t="s">
        <v>955</v>
      </c>
      <c r="G418">
        <v>1.7420661612440016</v>
      </c>
      <c r="H418">
        <v>0.28341553913000178</v>
      </c>
      <c r="I418">
        <v>1</v>
      </c>
      <c r="J418">
        <v>0</v>
      </c>
      <c r="K418">
        <v>0.72448655498874626</v>
      </c>
      <c r="L418">
        <v>8.5588924886459319E-2</v>
      </c>
      <c r="M418">
        <v>-0.3766367186350108</v>
      </c>
      <c r="N418">
        <v>15.603583460681989</v>
      </c>
      <c r="O418">
        <v>0</v>
      </c>
      <c r="P418" s="7">
        <v>387</v>
      </c>
      <c r="Q418" s="7">
        <v>0.44615192182424723</v>
      </c>
      <c r="R418" s="7">
        <v>-0.14118567046481006</v>
      </c>
      <c r="AD418" t="s">
        <v>2128</v>
      </c>
      <c r="AE418">
        <v>2.9726167788710125</v>
      </c>
    </row>
    <row r="419" spans="6:31" x14ac:dyDescent="0.25">
      <c r="F419" t="s">
        <v>2012</v>
      </c>
      <c r="G419">
        <v>5.06015419923453</v>
      </c>
      <c r="H419">
        <v>0.73911776450978206</v>
      </c>
      <c r="I419">
        <v>1</v>
      </c>
      <c r="J419">
        <v>0</v>
      </c>
      <c r="K419">
        <v>0.33962579196799375</v>
      </c>
      <c r="L419">
        <v>8.4710735292247444E-2</v>
      </c>
      <c r="M419">
        <v>1.1249380803682039</v>
      </c>
      <c r="N419">
        <v>16.771247129972863</v>
      </c>
      <c r="O419">
        <v>0</v>
      </c>
      <c r="P419" s="7">
        <v>388</v>
      </c>
      <c r="Q419" s="7">
        <v>0.50417559316156102</v>
      </c>
      <c r="R419" s="7">
        <v>9.7736523431686262E-3</v>
      </c>
      <c r="AD419" t="s">
        <v>2129</v>
      </c>
      <c r="AE419">
        <v>0.99313178971354887</v>
      </c>
    </row>
    <row r="420" spans="6:31" x14ac:dyDescent="0.25">
      <c r="F420" t="s">
        <v>2013</v>
      </c>
      <c r="G420">
        <v>0.10524426551508177</v>
      </c>
      <c r="H420">
        <v>0.12768087554976756</v>
      </c>
      <c r="I420">
        <v>1</v>
      </c>
      <c r="J420">
        <v>0</v>
      </c>
      <c r="K420">
        <v>0.42033808945431123</v>
      </c>
      <c r="L420">
        <v>5.9556514630256081E-2</v>
      </c>
      <c r="M420">
        <v>0.25040927805578522</v>
      </c>
      <c r="N420">
        <v>16.948748599458543</v>
      </c>
      <c r="O420">
        <v>0</v>
      </c>
      <c r="P420" s="7">
        <v>389</v>
      </c>
      <c r="Q420" s="7">
        <v>0.34681472914965195</v>
      </c>
      <c r="R420" s="7">
        <v>-0.11140215625473929</v>
      </c>
      <c r="AD420" t="s">
        <v>1120</v>
      </c>
      <c r="AE420">
        <v>-2.4475043664641257E-2</v>
      </c>
    </row>
    <row r="421" spans="6:31" x14ac:dyDescent="0.25">
      <c r="F421" t="s">
        <v>702</v>
      </c>
      <c r="G421">
        <v>-1.1813054749308927E-2</v>
      </c>
      <c r="H421">
        <v>0.91298768914809314</v>
      </c>
      <c r="I421">
        <v>1</v>
      </c>
      <c r="J421">
        <v>0</v>
      </c>
      <c r="K421">
        <v>0.42409859275971434</v>
      </c>
      <c r="L421">
        <v>0.16613337057524044</v>
      </c>
      <c r="M421">
        <v>-0.41524019991777561</v>
      </c>
      <c r="N421">
        <v>17.438717358749091</v>
      </c>
      <c r="O421">
        <v>0</v>
      </c>
      <c r="P421" s="7">
        <v>390</v>
      </c>
      <c r="Q421" s="7">
        <v>0.43349823482883632</v>
      </c>
      <c r="R421" s="7">
        <v>-3.9927072252504581E-2</v>
      </c>
      <c r="AD421" t="s">
        <v>480</v>
      </c>
      <c r="AE421">
        <v>-1.043812474662068E-2</v>
      </c>
    </row>
    <row r="422" spans="6:31" x14ac:dyDescent="0.25">
      <c r="F422" t="s">
        <v>957</v>
      </c>
      <c r="G422">
        <v>-2.3745500591541846E-3</v>
      </c>
      <c r="H422">
        <v>0.3727807191902483</v>
      </c>
      <c r="I422">
        <v>1</v>
      </c>
      <c r="J422">
        <v>0</v>
      </c>
      <c r="K422">
        <v>0.71937406095040224</v>
      </c>
      <c r="L422">
        <v>0.11769193977853193</v>
      </c>
      <c r="M422">
        <v>0.22798172417236129</v>
      </c>
      <c r="N422">
        <v>16.146054059707676</v>
      </c>
      <c r="O422">
        <v>0</v>
      </c>
      <c r="P422" s="7">
        <v>391</v>
      </c>
      <c r="Q422" s="7">
        <v>0.30500889827792244</v>
      </c>
      <c r="R422" s="7">
        <v>-5.2403794085522759E-2</v>
      </c>
      <c r="AD422" t="s">
        <v>1122</v>
      </c>
      <c r="AE422">
        <v>-0.33568746700083019</v>
      </c>
    </row>
    <row r="423" spans="6:31" x14ac:dyDescent="0.25">
      <c r="F423" t="s">
        <v>561</v>
      </c>
      <c r="G423">
        <v>-0.44839314928541268</v>
      </c>
      <c r="H423">
        <v>0.14067944481595762</v>
      </c>
      <c r="I423">
        <v>1</v>
      </c>
      <c r="J423">
        <v>0</v>
      </c>
      <c r="K423">
        <v>0.48910754937227563</v>
      </c>
      <c r="L423">
        <v>0.15289924465708021</v>
      </c>
      <c r="M423">
        <v>23.876489039673366</v>
      </c>
      <c r="N423">
        <v>18.058899299144255</v>
      </c>
      <c r="O423">
        <v>0</v>
      </c>
      <c r="P423" s="7">
        <v>392</v>
      </c>
      <c r="Q423" s="7">
        <v>0.29127086965090077</v>
      </c>
      <c r="R423" s="7">
        <v>-0.32536454933392522</v>
      </c>
      <c r="AD423" t="s">
        <v>1123</v>
      </c>
      <c r="AE423">
        <v>3.9877836353481473E-2</v>
      </c>
    </row>
    <row r="424" spans="6:31" x14ac:dyDescent="0.25">
      <c r="F424" t="s">
        <v>960</v>
      </c>
      <c r="G424">
        <v>-8.3958766294474241E-2</v>
      </c>
      <c r="H424">
        <v>0.1634287589294374</v>
      </c>
      <c r="I424">
        <v>1</v>
      </c>
      <c r="J424">
        <v>0</v>
      </c>
      <c r="K424">
        <v>1.5317769098791916</v>
      </c>
      <c r="L424">
        <v>9.9048192283741621E-2</v>
      </c>
      <c r="M424">
        <v>-8.3973220181143671E-2</v>
      </c>
      <c r="N424">
        <v>21.589867325467043</v>
      </c>
      <c r="O424">
        <v>0</v>
      </c>
      <c r="P424" s="7">
        <v>393</v>
      </c>
      <c r="Q424" s="7">
        <v>0.21391740834995798</v>
      </c>
      <c r="R424" s="7">
        <v>-0.35889781405158183</v>
      </c>
      <c r="AD424" t="s">
        <v>1125</v>
      </c>
      <c r="AE424">
        <v>5.7537149361275755E-2</v>
      </c>
    </row>
    <row r="425" spans="6:31" x14ac:dyDescent="0.25">
      <c r="F425" t="s">
        <v>961</v>
      </c>
      <c r="G425">
        <v>-1.4656788646495743E-2</v>
      </c>
      <c r="H425">
        <v>0.31143631262743138</v>
      </c>
      <c r="I425">
        <v>1</v>
      </c>
      <c r="J425">
        <v>0</v>
      </c>
      <c r="K425">
        <v>1.097431172455468</v>
      </c>
      <c r="L425">
        <v>0.11441969091103195</v>
      </c>
      <c r="M425">
        <v>-1.9668482935269037E-2</v>
      </c>
      <c r="N425">
        <v>17.099626776218429</v>
      </c>
      <c r="O425">
        <v>0</v>
      </c>
      <c r="P425" s="7">
        <v>394</v>
      </c>
      <c r="Q425" s="7">
        <v>8.5235818644279648E-2</v>
      </c>
      <c r="R425" s="7">
        <v>1.6042122394801323E-2</v>
      </c>
      <c r="AD425" t="s">
        <v>196</v>
      </c>
      <c r="AE425">
        <v>5.824693875690414E-3</v>
      </c>
    </row>
    <row r="426" spans="6:31" x14ac:dyDescent="0.25">
      <c r="F426" t="s">
        <v>43</v>
      </c>
      <c r="G426">
        <v>-0.13390248990415898</v>
      </c>
      <c r="H426">
        <v>0.1707866462919462</v>
      </c>
      <c r="I426">
        <v>1</v>
      </c>
      <c r="J426">
        <v>0</v>
      </c>
      <c r="K426">
        <v>2.4237748062866156</v>
      </c>
      <c r="L426">
        <v>6.6971860182647017E-2</v>
      </c>
      <c r="M426">
        <v>-0.27484957853959124</v>
      </c>
      <c r="N426">
        <v>19.003357052097282</v>
      </c>
      <c r="O426">
        <v>0</v>
      </c>
      <c r="P426" s="7">
        <v>395</v>
      </c>
      <c r="Q426" s="7">
        <v>0.4423543755771171</v>
      </c>
      <c r="R426" s="7">
        <v>1.5953283312556243E-2</v>
      </c>
      <c r="AD426" t="s">
        <v>332</v>
      </c>
      <c r="AE426">
        <v>1.0463557263567627</v>
      </c>
    </row>
    <row r="427" spans="6:31" x14ac:dyDescent="0.25">
      <c r="F427" t="s">
        <v>576</v>
      </c>
      <c r="G427">
        <v>0.17540639350379408</v>
      </c>
      <c r="H427">
        <v>-0.10811184842844289</v>
      </c>
      <c r="I427">
        <v>1</v>
      </c>
      <c r="J427">
        <v>0</v>
      </c>
      <c r="K427">
        <v>0.79549931160248111</v>
      </c>
      <c r="L427">
        <v>0.13514936691152402</v>
      </c>
      <c r="M427">
        <v>0.43143396512829391</v>
      </c>
      <c r="N427">
        <v>16.326543571649012</v>
      </c>
      <c r="O427">
        <v>0</v>
      </c>
      <c r="P427" s="7">
        <v>396</v>
      </c>
      <c r="Q427" s="7">
        <v>0.5257656700769866</v>
      </c>
      <c r="R427" s="7">
        <v>-0.2292433295587194</v>
      </c>
      <c r="AD427" t="s">
        <v>1126</v>
      </c>
      <c r="AE427">
        <v>0.57004620452328003</v>
      </c>
    </row>
    <row r="428" spans="6:31" x14ac:dyDescent="0.25">
      <c r="F428" t="s">
        <v>429</v>
      </c>
      <c r="G428">
        <v>6.1309481653818609E-2</v>
      </c>
      <c r="H428">
        <v>0.15693197688579047</v>
      </c>
      <c r="I428">
        <v>1</v>
      </c>
      <c r="J428">
        <v>0</v>
      </c>
      <c r="K428">
        <v>1.2887154161294938</v>
      </c>
      <c r="L428">
        <v>0.15878734752330195</v>
      </c>
      <c r="M428">
        <v>0.86090132914864537</v>
      </c>
      <c r="N428">
        <v>16.906612064276601</v>
      </c>
      <c r="O428">
        <v>0</v>
      </c>
      <c r="P428" s="7">
        <v>397</v>
      </c>
      <c r="Q428" s="7">
        <v>0.52831317993168891</v>
      </c>
      <c r="R428" s="7">
        <v>-6.2379382834790109E-2</v>
      </c>
      <c r="AD428" t="s">
        <v>64</v>
      </c>
      <c r="AE428">
        <v>0.26026230282132762</v>
      </c>
    </row>
    <row r="429" spans="6:31" x14ac:dyDescent="0.25">
      <c r="F429" t="s">
        <v>774</v>
      </c>
      <c r="G429">
        <v>-3.1076602411778495E-2</v>
      </c>
      <c r="H429">
        <v>-0.30578662497494602</v>
      </c>
      <c r="I429">
        <v>1</v>
      </c>
      <c r="J429">
        <v>0</v>
      </c>
      <c r="K429">
        <v>0.64117507385218708</v>
      </c>
      <c r="L429">
        <v>0.2400567077110636</v>
      </c>
      <c r="M429">
        <v>-0.55805709993595165</v>
      </c>
      <c r="N429">
        <v>16.263613188942017</v>
      </c>
      <c r="O429">
        <v>0</v>
      </c>
      <c r="P429" s="7">
        <v>398</v>
      </c>
      <c r="Q429" s="7">
        <v>0.22837923812948868</v>
      </c>
      <c r="R429" s="7">
        <v>-0.35316581401152486</v>
      </c>
      <c r="AD429" t="s">
        <v>182</v>
      </c>
      <c r="AE429">
        <v>0.28700213178378753</v>
      </c>
    </row>
    <row r="430" spans="6:31" x14ac:dyDescent="0.25">
      <c r="F430" t="s">
        <v>86</v>
      </c>
      <c r="G430">
        <v>-0.26291352735644508</v>
      </c>
      <c r="H430">
        <v>0.17714512629227427</v>
      </c>
      <c r="I430">
        <v>1</v>
      </c>
      <c r="J430">
        <v>0</v>
      </c>
      <c r="K430">
        <v>0.61319067936416416</v>
      </c>
      <c r="L430">
        <v>0.11336335924594095</v>
      </c>
      <c r="M430">
        <v>1.0406739552449968E-2</v>
      </c>
      <c r="N430">
        <v>19.419733014985169</v>
      </c>
      <c r="O430">
        <v>1</v>
      </c>
      <c r="P430" s="7">
        <v>399</v>
      </c>
      <c r="Q430" s="7">
        <v>0.39345721934504452</v>
      </c>
      <c r="R430" s="7">
        <v>0.80238462743080063</v>
      </c>
      <c r="AD430" t="s">
        <v>2130</v>
      </c>
      <c r="AE430">
        <v>-0.3946709195806028</v>
      </c>
    </row>
    <row r="431" spans="6:31" x14ac:dyDescent="0.25">
      <c r="F431" t="s">
        <v>617</v>
      </c>
      <c r="G431">
        <v>-0.10507071702447356</v>
      </c>
      <c r="H431">
        <v>0.20548480496547467</v>
      </c>
      <c r="I431">
        <v>1</v>
      </c>
      <c r="J431">
        <v>0</v>
      </c>
      <c r="K431">
        <v>1.0223483554894359</v>
      </c>
      <c r="L431">
        <v>0.11378783868566376</v>
      </c>
      <c r="M431">
        <v>-0.12022208218707413</v>
      </c>
      <c r="N431">
        <v>16.281579828679405</v>
      </c>
      <c r="O431">
        <v>0</v>
      </c>
      <c r="P431" s="7">
        <v>400</v>
      </c>
      <c r="Q431" s="7">
        <v>0.56761428138638315</v>
      </c>
      <c r="R431" s="7">
        <v>-0.27069407602514284</v>
      </c>
      <c r="AD431" t="s">
        <v>1127</v>
      </c>
      <c r="AE431">
        <v>1.622098070183188</v>
      </c>
    </row>
    <row r="432" spans="6:31" x14ac:dyDescent="0.25">
      <c r="F432" t="s">
        <v>962</v>
      </c>
      <c r="G432">
        <v>0.82409241532452682</v>
      </c>
      <c r="H432">
        <v>0.98372715211145823</v>
      </c>
      <c r="I432">
        <v>1</v>
      </c>
      <c r="J432">
        <v>0</v>
      </c>
      <c r="K432">
        <v>0.74145015711515072</v>
      </c>
      <c r="L432">
        <v>0.12512074607410384</v>
      </c>
      <c r="M432">
        <v>0.74011317957655087</v>
      </c>
      <c r="N432">
        <v>15.761860777201177</v>
      </c>
      <c r="O432">
        <v>0</v>
      </c>
      <c r="P432" s="7">
        <v>401</v>
      </c>
      <c r="Q432" s="7">
        <v>0.42119719432061731</v>
      </c>
      <c r="R432" s="7">
        <v>-0.69343531031973704</v>
      </c>
      <c r="AD432" t="s">
        <v>2131</v>
      </c>
      <c r="AE432">
        <v>-3.1430020438803191E-2</v>
      </c>
    </row>
    <row r="433" spans="6:31" x14ac:dyDescent="0.25">
      <c r="F433" t="s">
        <v>374</v>
      </c>
      <c r="G433">
        <v>1.6681438443021678E-2</v>
      </c>
      <c r="H433">
        <v>0.1063539779204145</v>
      </c>
      <c r="I433">
        <v>1</v>
      </c>
      <c r="J433">
        <v>0</v>
      </c>
      <c r="K433">
        <v>2.2207063467608532</v>
      </c>
      <c r="L433">
        <v>8.2138406535968878E-2</v>
      </c>
      <c r="M433">
        <v>-0.49246992137417472</v>
      </c>
      <c r="N433">
        <v>16.433574547815081</v>
      </c>
      <c r="O433">
        <v>0</v>
      </c>
      <c r="P433" s="7">
        <v>402</v>
      </c>
      <c r="Q433" s="7">
        <v>0.16856304225901408</v>
      </c>
      <c r="R433" s="7">
        <v>-0.92318542336895204</v>
      </c>
      <c r="AD433" t="s">
        <v>1128</v>
      </c>
      <c r="AE433">
        <v>2.8603608979561216E-2</v>
      </c>
    </row>
    <row r="434" spans="6:31" x14ac:dyDescent="0.25">
      <c r="F434" t="s">
        <v>2014</v>
      </c>
      <c r="G434">
        <v>0.14214958267719763</v>
      </c>
      <c r="H434">
        <v>0.88121022319440989</v>
      </c>
      <c r="I434">
        <v>1</v>
      </c>
      <c r="J434">
        <v>0</v>
      </c>
      <c r="K434">
        <v>0.33109433971986357</v>
      </c>
      <c r="L434">
        <v>0.13932605199275308</v>
      </c>
      <c r="M434">
        <v>-0.11935089283682508</v>
      </c>
      <c r="N434">
        <v>16.681446582969137</v>
      </c>
      <c r="O434">
        <v>0</v>
      </c>
      <c r="P434" s="7">
        <v>403</v>
      </c>
      <c r="Q434" s="7">
        <v>0.4559813692343635</v>
      </c>
      <c r="R434" s="7">
        <v>-0.27110176850238332</v>
      </c>
      <c r="AD434" t="s">
        <v>2132</v>
      </c>
      <c r="AE434">
        <v>0.27257148168749529</v>
      </c>
    </row>
    <row r="435" spans="6:31" x14ac:dyDescent="0.25">
      <c r="F435" t="s">
        <v>963</v>
      </c>
      <c r="G435">
        <v>0.24782052971643942</v>
      </c>
      <c r="H435">
        <v>0.13605239498570193</v>
      </c>
      <c r="I435">
        <v>1</v>
      </c>
      <c r="J435">
        <v>0</v>
      </c>
      <c r="K435">
        <v>0.72558632004689139</v>
      </c>
      <c r="L435">
        <v>0.16555568874861207</v>
      </c>
      <c r="M435">
        <v>0.38888981529932165</v>
      </c>
      <c r="N435">
        <v>16.648051902186911</v>
      </c>
      <c r="O435">
        <v>0</v>
      </c>
      <c r="P435" s="7">
        <v>404</v>
      </c>
      <c r="Q435" s="7">
        <v>0.34710966478116712</v>
      </c>
      <c r="R435" s="7">
        <v>-0.62294668728344094</v>
      </c>
      <c r="AD435" t="s">
        <v>1129</v>
      </c>
      <c r="AE435">
        <v>0.75397956065085658</v>
      </c>
    </row>
    <row r="436" spans="6:31" x14ac:dyDescent="0.25">
      <c r="F436" t="s">
        <v>964</v>
      </c>
      <c r="G436">
        <v>7.7302332526855505E-2</v>
      </c>
      <c r="H436">
        <v>9.8922896743994057E-2</v>
      </c>
      <c r="I436">
        <v>1</v>
      </c>
      <c r="J436">
        <v>0</v>
      </c>
      <c r="K436">
        <v>0.73105720860533152</v>
      </c>
      <c r="L436">
        <v>0.10384246908151396</v>
      </c>
      <c r="M436">
        <v>-0.27357316755218375</v>
      </c>
      <c r="N436">
        <v>16.802594838467336</v>
      </c>
      <c r="O436">
        <v>0</v>
      </c>
      <c r="P436" s="7">
        <v>405</v>
      </c>
      <c r="Q436" s="7">
        <v>5.4888356182652392E-2</v>
      </c>
      <c r="R436" s="7">
        <v>2.8537274456472126</v>
      </c>
      <c r="AD436" t="s">
        <v>1130</v>
      </c>
      <c r="AE436">
        <v>0.19336265172439976</v>
      </c>
    </row>
    <row r="437" spans="6:31" x14ac:dyDescent="0.25">
      <c r="F437" t="s">
        <v>965</v>
      </c>
      <c r="G437">
        <v>0.48059927249937728</v>
      </c>
      <c r="H437">
        <v>0.30113956239778322</v>
      </c>
      <c r="I437">
        <v>1</v>
      </c>
      <c r="J437">
        <v>0</v>
      </c>
      <c r="K437">
        <v>0.56703069018099506</v>
      </c>
      <c r="L437">
        <v>0.21748019557085296</v>
      </c>
      <c r="M437">
        <v>-1.7640634166047744E-2</v>
      </c>
      <c r="N437">
        <v>17.569292343007508</v>
      </c>
      <c r="O437">
        <v>0</v>
      </c>
      <c r="P437" s="7">
        <v>406</v>
      </c>
      <c r="Q437" s="7">
        <v>0.45797632611678107</v>
      </c>
      <c r="R437" s="7">
        <v>-0.56535691739507621</v>
      </c>
      <c r="AD437" t="s">
        <v>2133</v>
      </c>
      <c r="AE437">
        <v>-0.48585505779035609</v>
      </c>
    </row>
    <row r="438" spans="6:31" x14ac:dyDescent="0.25">
      <c r="F438" t="s">
        <v>2015</v>
      </c>
      <c r="G438">
        <v>0.67262324185549049</v>
      </c>
      <c r="H438">
        <v>0.20191971120269778</v>
      </c>
      <c r="I438">
        <v>1</v>
      </c>
      <c r="J438">
        <v>0</v>
      </c>
      <c r="K438">
        <v>0.21680431707581596</v>
      </c>
      <c r="L438">
        <v>0.29110077573254056</v>
      </c>
      <c r="M438">
        <v>-0.5295625541772192</v>
      </c>
      <c r="N438">
        <v>16.52241568597362</v>
      </c>
      <c r="O438">
        <v>0</v>
      </c>
      <c r="P438" s="7">
        <v>407</v>
      </c>
      <c r="Q438" s="7">
        <v>0.26309880870616942</v>
      </c>
      <c r="R438" s="7">
        <v>-0.16595823488623945</v>
      </c>
      <c r="AD438" t="s">
        <v>402</v>
      </c>
      <c r="AE438">
        <v>0.26940818506203512</v>
      </c>
    </row>
    <row r="439" spans="6:31" x14ac:dyDescent="0.25">
      <c r="F439" t="s">
        <v>2016</v>
      </c>
      <c r="G439">
        <v>0.74214646002308582</v>
      </c>
      <c r="H439">
        <v>-5.2135471375477659E-2</v>
      </c>
      <c r="I439">
        <v>1</v>
      </c>
      <c r="J439">
        <v>0</v>
      </c>
      <c r="K439">
        <v>0.43609670979498505</v>
      </c>
      <c r="L439">
        <v>0.15019491905974333</v>
      </c>
      <c r="M439">
        <v>-0.48909249106665803</v>
      </c>
      <c r="N439">
        <v>16.622314375609239</v>
      </c>
      <c r="O439">
        <v>0</v>
      </c>
      <c r="P439" s="7">
        <v>408</v>
      </c>
      <c r="Q439" s="7">
        <v>0.3343945186218773</v>
      </c>
      <c r="R439" s="7">
        <v>-0.27420642104778542</v>
      </c>
      <c r="AD439" t="s">
        <v>333</v>
      </c>
      <c r="AE439">
        <v>8.4397635262971463E-2</v>
      </c>
    </row>
    <row r="440" spans="6:31" x14ac:dyDescent="0.25">
      <c r="F440" t="s">
        <v>94</v>
      </c>
      <c r="G440">
        <v>6.9986354866058515E-3</v>
      </c>
      <c r="H440">
        <v>-0.16267872127272778</v>
      </c>
      <c r="I440">
        <v>1</v>
      </c>
      <c r="J440">
        <v>0</v>
      </c>
      <c r="K440">
        <v>2.1113036201963014</v>
      </c>
      <c r="L440">
        <v>8.9318525972122476E-2</v>
      </c>
      <c r="M440">
        <v>0.33916432079737502</v>
      </c>
      <c r="N440">
        <v>18.151604367642033</v>
      </c>
      <c r="O440">
        <v>0</v>
      </c>
      <c r="P440" s="7">
        <v>409</v>
      </c>
      <c r="Q440" s="7">
        <v>0.32803744623388065</v>
      </c>
      <c r="R440" s="7">
        <v>-0.40975583343815997</v>
      </c>
      <c r="AD440" t="s">
        <v>1131</v>
      </c>
      <c r="AE440">
        <v>0.66442559413604751</v>
      </c>
    </row>
    <row r="441" spans="6:31" x14ac:dyDescent="0.25">
      <c r="F441" t="s">
        <v>966</v>
      </c>
      <c r="G441">
        <v>0.11612402086539195</v>
      </c>
      <c r="H441">
        <v>0.76951819933206833</v>
      </c>
      <c r="I441">
        <v>1</v>
      </c>
      <c r="J441">
        <v>0</v>
      </c>
      <c r="K441">
        <v>1.5646956987181626</v>
      </c>
      <c r="L441">
        <v>7.7249979266728275E-2</v>
      </c>
      <c r="M441">
        <v>0.97193228206004179</v>
      </c>
      <c r="N441">
        <v>16.172410652104887</v>
      </c>
      <c r="O441">
        <v>0</v>
      </c>
      <c r="P441" s="7">
        <v>410</v>
      </c>
      <c r="Q441" s="7">
        <v>0.47640208552906771</v>
      </c>
      <c r="R441" s="7">
        <v>-0.36439567529403194</v>
      </c>
      <c r="AD441" t="s">
        <v>536</v>
      </c>
      <c r="AE441">
        <v>-0.19890947368601986</v>
      </c>
    </row>
    <row r="442" spans="6:31" x14ac:dyDescent="0.25">
      <c r="F442" t="s">
        <v>872</v>
      </c>
      <c r="G442">
        <v>2.1429276324447808</v>
      </c>
      <c r="H442">
        <v>3.3825441435650569</v>
      </c>
      <c r="I442">
        <v>1</v>
      </c>
      <c r="J442">
        <v>0</v>
      </c>
      <c r="K442">
        <v>0.5458046024816956</v>
      </c>
      <c r="L442">
        <v>0.64587763367190354</v>
      </c>
      <c r="M442">
        <v>0.74161176008633067</v>
      </c>
      <c r="N442">
        <v>16.102233547784753</v>
      </c>
      <c r="O442">
        <v>0</v>
      </c>
      <c r="P442" s="7">
        <v>411</v>
      </c>
      <c r="Q442" s="7">
        <v>0.20013185071461992</v>
      </c>
      <c r="R442" s="7">
        <v>-0.11805872802598126</v>
      </c>
      <c r="AD442" t="s">
        <v>478</v>
      </c>
      <c r="AE442">
        <v>-0.1193560916354794</v>
      </c>
    </row>
    <row r="443" spans="6:31" x14ac:dyDescent="0.25">
      <c r="F443" t="s">
        <v>315</v>
      </c>
      <c r="G443">
        <v>1.3581438284099245</v>
      </c>
      <c r="H443">
        <v>0.63886442653711251</v>
      </c>
      <c r="I443">
        <v>1</v>
      </c>
      <c r="J443">
        <v>0</v>
      </c>
      <c r="K443">
        <v>1.0282594181549696</v>
      </c>
      <c r="L443">
        <v>0.22332549925111614</v>
      </c>
      <c r="M443">
        <v>0.59981312731859093</v>
      </c>
      <c r="N443">
        <v>18.262592587535234</v>
      </c>
      <c r="O443">
        <v>0</v>
      </c>
      <c r="P443" s="7">
        <v>412</v>
      </c>
      <c r="Q443" s="7">
        <v>0.2937759430840281</v>
      </c>
      <c r="R443" s="7">
        <v>2.3042759810813995E-2</v>
      </c>
      <c r="AD443" t="s">
        <v>1132</v>
      </c>
      <c r="AE443">
        <v>0.21242682250331804</v>
      </c>
    </row>
    <row r="444" spans="6:31" x14ac:dyDescent="0.25">
      <c r="F444" t="s">
        <v>137</v>
      </c>
      <c r="G444">
        <v>0.26718650296601143</v>
      </c>
      <c r="H444">
        <v>-6.5408628566549123E-2</v>
      </c>
      <c r="I444">
        <v>1</v>
      </c>
      <c r="J444">
        <v>0</v>
      </c>
      <c r="K444">
        <v>0.55370035676517004</v>
      </c>
      <c r="L444">
        <v>0.19327977913383584</v>
      </c>
      <c r="M444">
        <v>1.8041877130703516</v>
      </c>
      <c r="N444">
        <v>19.231614467446342</v>
      </c>
      <c r="O444">
        <v>0</v>
      </c>
      <c r="P444" s="7">
        <v>413</v>
      </c>
      <c r="Q444" s="7">
        <v>0.32867198429226452</v>
      </c>
      <c r="R444" s="7">
        <v>-0.21487305788043012</v>
      </c>
      <c r="AD444" t="s">
        <v>1133</v>
      </c>
      <c r="AE444">
        <v>9.2444996911390978E-2</v>
      </c>
    </row>
    <row r="445" spans="6:31" x14ac:dyDescent="0.25">
      <c r="F445" t="s">
        <v>967</v>
      </c>
      <c r="G445">
        <v>0.17603829851113034</v>
      </c>
      <c r="H445">
        <v>-8.3222293139930556E-2</v>
      </c>
      <c r="I445">
        <v>1</v>
      </c>
      <c r="J445">
        <v>0</v>
      </c>
      <c r="K445">
        <v>0.51574985301675103</v>
      </c>
      <c r="L445">
        <v>0.14733950376645996</v>
      </c>
      <c r="M445">
        <v>-0.14405466444408982</v>
      </c>
      <c r="N445">
        <v>16.637090880739109</v>
      </c>
      <c r="O445">
        <v>0</v>
      </c>
      <c r="P445" s="7">
        <v>414</v>
      </c>
      <c r="Q445" s="7">
        <v>0.51714573214870985</v>
      </c>
      <c r="R445" s="7">
        <v>0.59087199188598882</v>
      </c>
      <c r="AD445" t="s">
        <v>1134</v>
      </c>
      <c r="AE445">
        <v>0.51166564326708996</v>
      </c>
    </row>
    <row r="446" spans="6:31" x14ac:dyDescent="0.25">
      <c r="F446" t="s">
        <v>968</v>
      </c>
      <c r="G446">
        <v>0.39985575025770143</v>
      </c>
      <c r="H446">
        <v>0.11900884718862688</v>
      </c>
      <c r="I446">
        <v>1</v>
      </c>
      <c r="J446">
        <v>0</v>
      </c>
      <c r="K446">
        <v>1.0385534052236987</v>
      </c>
      <c r="L446">
        <v>0.11546738906191782</v>
      </c>
      <c r="M446">
        <v>0.1700856014362401</v>
      </c>
      <c r="N446">
        <v>16.526261152919528</v>
      </c>
      <c r="O446">
        <v>0</v>
      </c>
      <c r="P446" s="7">
        <v>415</v>
      </c>
      <c r="Q446" s="7">
        <v>0.43423239820503001</v>
      </c>
      <c r="R446" s="7">
        <v>1.3078337630389716</v>
      </c>
      <c r="AD446" t="s">
        <v>1135</v>
      </c>
      <c r="AE446">
        <v>0.13419895241522134</v>
      </c>
    </row>
    <row r="447" spans="6:31" x14ac:dyDescent="0.25">
      <c r="F447" t="s">
        <v>2017</v>
      </c>
      <c r="G447">
        <v>9.8903783752732899E-2</v>
      </c>
      <c r="H447">
        <v>7.0235324464421836E-2</v>
      </c>
      <c r="I447">
        <v>1</v>
      </c>
      <c r="J447">
        <v>0</v>
      </c>
      <c r="K447">
        <v>0.4014154215527756</v>
      </c>
      <c r="L447">
        <v>8.5914971912291929E-2</v>
      </c>
      <c r="M447">
        <v>0.10011803311744716</v>
      </c>
      <c r="N447">
        <v>19.344962474377208</v>
      </c>
      <c r="O447">
        <v>0</v>
      </c>
      <c r="P447" s="7">
        <v>416</v>
      </c>
      <c r="Q447" s="7">
        <v>0.33540844932206104</v>
      </c>
      <c r="R447" s="7">
        <v>4.7247457499124685</v>
      </c>
      <c r="AD447" t="s">
        <v>180</v>
      </c>
      <c r="AE447">
        <v>-1.3922664978731777E-2</v>
      </c>
    </row>
    <row r="448" spans="6:31" x14ac:dyDescent="0.25">
      <c r="F448" t="s">
        <v>2018</v>
      </c>
      <c r="G448">
        <v>0.4957637205019802</v>
      </c>
      <c r="H448">
        <v>0.88693541719601698</v>
      </c>
      <c r="I448">
        <v>1</v>
      </c>
      <c r="J448">
        <v>0</v>
      </c>
      <c r="K448">
        <v>0.56202722619544365</v>
      </c>
      <c r="L448">
        <v>0.16773684559813584</v>
      </c>
      <c r="M448">
        <v>0.60326821996173197</v>
      </c>
      <c r="N448">
        <v>20.359764864504015</v>
      </c>
      <c r="O448">
        <v>0</v>
      </c>
      <c r="P448" s="7">
        <v>417</v>
      </c>
      <c r="Q448" s="7">
        <v>0.34789443416517574</v>
      </c>
      <c r="R448" s="7">
        <v>-0.24265016865009398</v>
      </c>
      <c r="AD448" t="s">
        <v>1136</v>
      </c>
      <c r="AE448">
        <v>0.60867256241118239</v>
      </c>
    </row>
    <row r="449" spans="6:31" x14ac:dyDescent="0.25">
      <c r="F449" t="s">
        <v>2019</v>
      </c>
      <c r="G449">
        <v>0.69910075551806716</v>
      </c>
      <c r="H449">
        <v>-0.28288859323415461</v>
      </c>
      <c r="I449">
        <v>1</v>
      </c>
      <c r="J449">
        <v>0</v>
      </c>
      <c r="K449">
        <v>0.29626483709168466</v>
      </c>
      <c r="L449">
        <v>7.6964283488567584E-2</v>
      </c>
      <c r="M449">
        <v>-0.32294086406179373</v>
      </c>
      <c r="N449">
        <v>17.690058681333198</v>
      </c>
      <c r="O449">
        <v>0</v>
      </c>
      <c r="P449" s="7">
        <v>418</v>
      </c>
      <c r="Q449" s="7">
        <v>0.32877188665448864</v>
      </c>
      <c r="R449" s="7">
        <v>-0.34058494140379758</v>
      </c>
      <c r="AD449" t="s">
        <v>1137</v>
      </c>
      <c r="AE449">
        <v>8.1113940983314634E-2</v>
      </c>
    </row>
    <row r="450" spans="6:31" x14ac:dyDescent="0.25">
      <c r="F450" t="s">
        <v>2020</v>
      </c>
      <c r="G450">
        <v>0.28787407762376838</v>
      </c>
      <c r="H450">
        <v>0.19349887923493592</v>
      </c>
      <c r="I450">
        <v>1</v>
      </c>
      <c r="J450">
        <v>0</v>
      </c>
      <c r="K450">
        <v>0.7103302752285412</v>
      </c>
      <c r="L450">
        <v>0.22021363928592716</v>
      </c>
      <c r="M450">
        <v>-3.3258840579822882E-2</v>
      </c>
      <c r="N450">
        <v>16.251716263706701</v>
      </c>
      <c r="O450">
        <v>0</v>
      </c>
      <c r="P450" s="7">
        <v>419</v>
      </c>
      <c r="Q450" s="7">
        <v>0.42568951753562712</v>
      </c>
      <c r="R450" s="7">
        <v>-0.42806406759478133</v>
      </c>
      <c r="AD450" t="s">
        <v>2135</v>
      </c>
      <c r="AE450">
        <v>0.73657395439266127</v>
      </c>
    </row>
    <row r="451" spans="6:31" x14ac:dyDescent="0.25">
      <c r="F451" t="s">
        <v>2021</v>
      </c>
      <c r="G451">
        <v>0.98305688215440479</v>
      </c>
      <c r="H451">
        <v>0.52442812127778893</v>
      </c>
      <c r="I451">
        <v>1</v>
      </c>
      <c r="J451">
        <v>0</v>
      </c>
      <c r="K451">
        <v>0.24213204018508358</v>
      </c>
      <c r="L451">
        <v>0.19602927641837764</v>
      </c>
      <c r="M451">
        <v>44.274624514978385</v>
      </c>
      <c r="N451">
        <v>19.289249125799653</v>
      </c>
      <c r="O451">
        <v>0</v>
      </c>
      <c r="P451" s="7">
        <v>420</v>
      </c>
      <c r="Q451" s="7">
        <v>0.61005996368242221</v>
      </c>
      <c r="R451" s="7">
        <v>-1.058453112967835</v>
      </c>
      <c r="AD451" t="s">
        <v>1138</v>
      </c>
      <c r="AE451">
        <v>0.6904369676375488</v>
      </c>
    </row>
    <row r="452" spans="6:31" x14ac:dyDescent="0.25">
      <c r="F452" t="s">
        <v>969</v>
      </c>
      <c r="G452">
        <v>0.11703090033040438</v>
      </c>
      <c r="H452">
        <v>-0.12657051076853215</v>
      </c>
      <c r="I452">
        <v>1</v>
      </c>
      <c r="J452">
        <v>0</v>
      </c>
      <c r="K452">
        <v>0.6777067710651753</v>
      </c>
      <c r="L452">
        <v>0.11317772041252501</v>
      </c>
      <c r="M452">
        <v>-0.15029088602915222</v>
      </c>
      <c r="N452">
        <v>17.750702753581425</v>
      </c>
      <c r="O452">
        <v>0</v>
      </c>
      <c r="P452" s="7">
        <v>421</v>
      </c>
      <c r="Q452" s="7">
        <v>0.11739239851349748</v>
      </c>
      <c r="R452" s="7">
        <v>-0.20135116480797172</v>
      </c>
      <c r="AD452" t="s">
        <v>367</v>
      </c>
      <c r="AE452">
        <v>0.86460611282002697</v>
      </c>
    </row>
    <row r="453" spans="6:31" x14ac:dyDescent="0.25">
      <c r="F453" t="s">
        <v>575</v>
      </c>
      <c r="G453">
        <v>0.5433900779998373</v>
      </c>
      <c r="H453">
        <v>3.5856368422492339E-2</v>
      </c>
      <c r="I453">
        <v>1</v>
      </c>
      <c r="J453">
        <v>0</v>
      </c>
      <c r="K453">
        <v>0.45551464125947322</v>
      </c>
      <c r="L453">
        <v>8.510984947157535E-2</v>
      </c>
      <c r="M453">
        <v>-0.36734011438184128</v>
      </c>
      <c r="N453">
        <v>18.323934651045679</v>
      </c>
      <c r="O453">
        <v>0</v>
      </c>
      <c r="P453" s="7">
        <v>422</v>
      </c>
      <c r="Q453" s="7">
        <v>0.37624654672855318</v>
      </c>
      <c r="R453" s="7">
        <v>-0.3909033353750489</v>
      </c>
      <c r="AD453" t="s">
        <v>1139</v>
      </c>
      <c r="AE453">
        <v>0.29113055550788725</v>
      </c>
    </row>
    <row r="454" spans="6:31" x14ac:dyDescent="0.25">
      <c r="F454" t="s">
        <v>2023</v>
      </c>
      <c r="G454">
        <v>0.1521086402430657</v>
      </c>
      <c r="H454">
        <v>1.1715867602897172</v>
      </c>
      <c r="I454">
        <v>1</v>
      </c>
      <c r="J454">
        <v>0</v>
      </c>
      <c r="K454">
        <v>0.50785685680017822</v>
      </c>
      <c r="L454">
        <v>6.0226480690647344E-2</v>
      </c>
      <c r="M454">
        <v>2.3895904617713666</v>
      </c>
      <c r="N454">
        <v>17.005187632303784</v>
      </c>
      <c r="O454">
        <v>0</v>
      </c>
      <c r="P454" s="7">
        <v>423</v>
      </c>
      <c r="Q454" s="7">
        <v>0.26150470508483492</v>
      </c>
      <c r="R454" s="7">
        <v>-0.3954071949889939</v>
      </c>
      <c r="AD454" t="s">
        <v>1140</v>
      </c>
      <c r="AE454">
        <v>1.3387535127589705</v>
      </c>
    </row>
    <row r="455" spans="6:31" x14ac:dyDescent="0.25">
      <c r="F455" t="s">
        <v>970</v>
      </c>
      <c r="G455">
        <v>0.36436568959194998</v>
      </c>
      <c r="H455">
        <v>-0.18124184445891064</v>
      </c>
      <c r="I455">
        <v>1</v>
      </c>
      <c r="J455">
        <v>0</v>
      </c>
      <c r="K455">
        <v>0.73510542686617564</v>
      </c>
      <c r="L455">
        <v>0.10180293704793392</v>
      </c>
      <c r="M455">
        <v>1.5114754433953514</v>
      </c>
      <c r="N455">
        <v>17.319466964383427</v>
      </c>
      <c r="O455">
        <v>0</v>
      </c>
      <c r="P455" s="7">
        <v>424</v>
      </c>
      <c r="Q455" s="7">
        <v>0.47153766070151659</v>
      </c>
      <c r="R455" s="7">
        <v>-0.29613126719772254</v>
      </c>
      <c r="AD455" t="s">
        <v>643</v>
      </c>
      <c r="AE455">
        <v>0.48027564384972377</v>
      </c>
    </row>
    <row r="456" spans="6:31" x14ac:dyDescent="0.25">
      <c r="F456" t="s">
        <v>971</v>
      </c>
      <c r="G456">
        <v>-0.51767471368635054</v>
      </c>
      <c r="H456">
        <v>1.2789951675101986E-2</v>
      </c>
      <c r="I456">
        <v>1</v>
      </c>
      <c r="J456">
        <v>0</v>
      </c>
      <c r="K456">
        <v>1.1388512616183908</v>
      </c>
      <c r="L456">
        <v>5.4600561114218772E-2</v>
      </c>
      <c r="M456">
        <v>-0.30260374434991827</v>
      </c>
      <c r="N456">
        <v>16.313144019936132</v>
      </c>
      <c r="O456">
        <v>0</v>
      </c>
      <c r="P456" s="7">
        <v>425</v>
      </c>
      <c r="Q456" s="7">
        <v>0.44773350582282978</v>
      </c>
      <c r="R456" s="7">
        <v>-0.38642402416901117</v>
      </c>
      <c r="AD456" t="s">
        <v>1141</v>
      </c>
      <c r="AE456">
        <v>0.53340410371368407</v>
      </c>
    </row>
    <row r="457" spans="6:31" x14ac:dyDescent="0.25">
      <c r="F457" t="s">
        <v>972</v>
      </c>
      <c r="G457">
        <v>0.19580694980175911</v>
      </c>
      <c r="H457">
        <v>-5.211945474863932E-2</v>
      </c>
      <c r="I457">
        <v>1</v>
      </c>
      <c r="J457">
        <v>0</v>
      </c>
      <c r="K457">
        <v>1.0376596072114816</v>
      </c>
      <c r="L457">
        <v>0.11089591855727043</v>
      </c>
      <c r="M457">
        <v>0.46782040616898907</v>
      </c>
      <c r="N457">
        <v>16.430712685009151</v>
      </c>
      <c r="O457">
        <v>0</v>
      </c>
      <c r="P457" s="7">
        <v>426</v>
      </c>
      <c r="Q457" s="7">
        <v>0.55814317868229013</v>
      </c>
      <c r="R457" s="7">
        <v>-0.58921978109406858</v>
      </c>
      <c r="AD457" t="s">
        <v>2136</v>
      </c>
      <c r="AE457">
        <v>0.34865733488997347</v>
      </c>
    </row>
    <row r="458" spans="6:31" x14ac:dyDescent="0.25">
      <c r="F458" t="s">
        <v>973</v>
      </c>
      <c r="G458">
        <v>0.11468622538766014</v>
      </c>
      <c r="H458">
        <v>2.0850869133303578E-2</v>
      </c>
      <c r="I458">
        <v>1</v>
      </c>
      <c r="J458">
        <v>0</v>
      </c>
      <c r="K458">
        <v>0.92180183593636811</v>
      </c>
      <c r="L458">
        <v>8.2593410096031175E-2</v>
      </c>
      <c r="M458">
        <v>-0.46721921456090221</v>
      </c>
      <c r="N458">
        <v>16.388386938998451</v>
      </c>
      <c r="O458">
        <v>0</v>
      </c>
      <c r="P458" s="7">
        <v>427</v>
      </c>
      <c r="Q458" s="7">
        <v>2.4075285995658641E-2</v>
      </c>
      <c r="R458" s="7">
        <v>-0.28698881335210369</v>
      </c>
      <c r="AD458" t="s">
        <v>2137</v>
      </c>
      <c r="AE458">
        <v>0.24945633952899943</v>
      </c>
    </row>
    <row r="459" spans="6:31" x14ac:dyDescent="0.25">
      <c r="F459" t="s">
        <v>12</v>
      </c>
      <c r="G459">
        <v>-0.10165185694246995</v>
      </c>
      <c r="H459">
        <v>0.45952066601234498</v>
      </c>
      <c r="I459">
        <v>1</v>
      </c>
      <c r="J459">
        <v>0</v>
      </c>
      <c r="K459">
        <v>3.8989504051032804</v>
      </c>
      <c r="L459">
        <v>2.2165384323483858E-2</v>
      </c>
      <c r="M459">
        <v>-0.27694897677207897</v>
      </c>
      <c r="N459">
        <v>20.714098560824628</v>
      </c>
      <c r="O459">
        <v>0</v>
      </c>
      <c r="P459" s="7">
        <v>428</v>
      </c>
      <c r="Q459" s="7">
        <v>0.43055425189054208</v>
      </c>
      <c r="R459" s="7">
        <v>-0.53562496891501565</v>
      </c>
      <c r="AD459" t="s">
        <v>1142</v>
      </c>
      <c r="AE459">
        <v>0.37801546188127699</v>
      </c>
    </row>
    <row r="460" spans="6:31" x14ac:dyDescent="0.25">
      <c r="F460" t="s">
        <v>974</v>
      </c>
      <c r="G460">
        <v>0.47278073623726963</v>
      </c>
      <c r="H460">
        <v>4.8059000602411618E-2</v>
      </c>
      <c r="I460">
        <v>1</v>
      </c>
      <c r="J460">
        <v>0</v>
      </c>
      <c r="K460">
        <v>0.81428838797500314</v>
      </c>
      <c r="L460">
        <v>0.13526568581482559</v>
      </c>
      <c r="M460">
        <v>-0.14461728024755957</v>
      </c>
      <c r="N460">
        <v>17.820595250361176</v>
      </c>
      <c r="O460">
        <v>0</v>
      </c>
      <c r="P460" s="7">
        <v>429</v>
      </c>
      <c r="Q460" s="7">
        <v>0.41004101113438762</v>
      </c>
      <c r="R460" s="7">
        <v>0.41405140419013919</v>
      </c>
      <c r="AD460" t="s">
        <v>1143</v>
      </c>
      <c r="AE460">
        <v>0.50732192682944222</v>
      </c>
    </row>
    <row r="461" spans="6:31" x14ac:dyDescent="0.25">
      <c r="F461" t="s">
        <v>975</v>
      </c>
      <c r="G461">
        <v>0.47745387617857782</v>
      </c>
      <c r="H461">
        <v>0.41956413637604034</v>
      </c>
      <c r="I461">
        <v>1</v>
      </c>
      <c r="J461">
        <v>0</v>
      </c>
      <c r="K461">
        <v>0.79715793688025682</v>
      </c>
      <c r="L461">
        <v>0.26458749175842594</v>
      </c>
      <c r="M461">
        <v>-9.3298264387392818E-2</v>
      </c>
      <c r="N461">
        <v>16.321396984823398</v>
      </c>
      <c r="O461">
        <v>0</v>
      </c>
      <c r="P461" s="7">
        <v>430</v>
      </c>
      <c r="Q461" s="7">
        <v>0.42491296796039646</v>
      </c>
      <c r="R461" s="7">
        <v>-0.40823152951737479</v>
      </c>
      <c r="AD461" t="s">
        <v>1144</v>
      </c>
      <c r="AE461">
        <v>1.5119550236613038E-3</v>
      </c>
    </row>
    <row r="462" spans="6:31" x14ac:dyDescent="0.25">
      <c r="F462" t="s">
        <v>876</v>
      </c>
      <c r="G462">
        <v>0.69343808888917169</v>
      </c>
      <c r="H462">
        <v>0.75440328796699396</v>
      </c>
      <c r="I462">
        <v>1</v>
      </c>
      <c r="J462">
        <v>0</v>
      </c>
      <c r="K462">
        <v>0.24839205112220711</v>
      </c>
      <c r="L462">
        <v>0.19675938021994299</v>
      </c>
      <c r="M462">
        <v>0.58808794103621964</v>
      </c>
      <c r="N462">
        <v>16.701977881252667</v>
      </c>
      <c r="O462">
        <v>0</v>
      </c>
      <c r="P462" s="7">
        <v>431</v>
      </c>
      <c r="Q462" s="7">
        <v>0.35726229450668701</v>
      </c>
      <c r="R462" s="7">
        <v>-0.21511271182948938</v>
      </c>
      <c r="AD462" t="s">
        <v>366</v>
      </c>
      <c r="AE462">
        <v>0.20285010331044254</v>
      </c>
    </row>
    <row r="463" spans="6:31" x14ac:dyDescent="0.25">
      <c r="F463" t="s">
        <v>2025</v>
      </c>
      <c r="G463">
        <v>-0.2349462100269368</v>
      </c>
      <c r="H463">
        <v>0.29467799019955931</v>
      </c>
      <c r="I463">
        <v>1</v>
      </c>
      <c r="J463">
        <v>0</v>
      </c>
      <c r="K463">
        <v>0.26645869792304344</v>
      </c>
      <c r="L463">
        <v>6.0358928700231997E-2</v>
      </c>
      <c r="M463">
        <v>-9.8545062797250602E-2</v>
      </c>
      <c r="N463">
        <v>16.619382585329873</v>
      </c>
      <c r="O463">
        <v>1</v>
      </c>
      <c r="P463" s="7">
        <v>432</v>
      </c>
      <c r="Q463" s="7">
        <v>0.45382537960675029</v>
      </c>
      <c r="R463" s="7">
        <v>-0.20600484989031087</v>
      </c>
      <c r="AD463" t="s">
        <v>2138</v>
      </c>
      <c r="AE463">
        <v>-2.6289559520833445</v>
      </c>
    </row>
    <row r="464" spans="6:31" x14ac:dyDescent="0.25">
      <c r="F464" t="s">
        <v>976</v>
      </c>
      <c r="G464">
        <v>0.80762537769297227</v>
      </c>
      <c r="H464">
        <v>-0.10020428203288344</v>
      </c>
      <c r="I464">
        <v>1</v>
      </c>
      <c r="J464">
        <v>0</v>
      </c>
      <c r="K464">
        <v>0.52523549158256821</v>
      </c>
      <c r="L464">
        <v>5.1123086539987615E-2</v>
      </c>
      <c r="M464">
        <v>3.1594779925064154E-2</v>
      </c>
      <c r="N464">
        <v>18.02473902429335</v>
      </c>
      <c r="O464">
        <v>0</v>
      </c>
      <c r="P464" s="7">
        <v>433</v>
      </c>
      <c r="Q464" s="7">
        <v>0.39330832732822629</v>
      </c>
      <c r="R464" s="7">
        <v>-0.31600599480137082</v>
      </c>
      <c r="AD464" t="s">
        <v>2139</v>
      </c>
      <c r="AE464">
        <v>0.58577087764968827</v>
      </c>
    </row>
    <row r="465" spans="6:31" x14ac:dyDescent="0.25">
      <c r="F465" t="s">
        <v>102</v>
      </c>
      <c r="G465">
        <v>2.5726362343809824E-2</v>
      </c>
      <c r="H465">
        <v>-2.4597441676230992E-3</v>
      </c>
      <c r="I465">
        <v>1</v>
      </c>
      <c r="J465">
        <v>0</v>
      </c>
      <c r="K465">
        <v>0.97978237134632662</v>
      </c>
      <c r="L465">
        <v>6.8517273137315218E-2</v>
      </c>
      <c r="M465">
        <v>-7.2404289288181392E-2</v>
      </c>
      <c r="N465">
        <v>18.811046207513225</v>
      </c>
      <c r="O465">
        <v>0</v>
      </c>
      <c r="P465" s="7">
        <v>434</v>
      </c>
      <c r="Q465" s="7">
        <v>0.4177364355492903</v>
      </c>
      <c r="R465" s="7">
        <v>6.2862836950086987E-2</v>
      </c>
      <c r="AD465" t="s">
        <v>2140</v>
      </c>
      <c r="AE465">
        <v>1.0825054957618563</v>
      </c>
    </row>
    <row r="466" spans="6:31" x14ac:dyDescent="0.25">
      <c r="F466" t="s">
        <v>658</v>
      </c>
      <c r="G466">
        <v>0.86787402541189551</v>
      </c>
      <c r="H466">
        <v>-2.3228207560545087E-2</v>
      </c>
      <c r="I466">
        <v>1</v>
      </c>
      <c r="J466">
        <v>0</v>
      </c>
      <c r="K466">
        <v>0.62987503692061786</v>
      </c>
      <c r="L466">
        <v>0.14789872332649015</v>
      </c>
      <c r="M466">
        <v>0.15755630199638063</v>
      </c>
      <c r="N466">
        <v>16.674924643702862</v>
      </c>
      <c r="O466">
        <v>0</v>
      </c>
      <c r="P466" s="7">
        <v>435</v>
      </c>
      <c r="Q466" s="7">
        <v>0.53213362497639016</v>
      </c>
      <c r="R466" s="7">
        <v>0.14048961687910033</v>
      </c>
      <c r="AD466" t="s">
        <v>2141</v>
      </c>
      <c r="AE466">
        <v>0.28914658570522622</v>
      </c>
    </row>
    <row r="467" spans="6:31" x14ac:dyDescent="0.25">
      <c r="F467" t="s">
        <v>360</v>
      </c>
      <c r="G467">
        <v>0.51229133015052108</v>
      </c>
      <c r="H467">
        <v>2.0771817873363772E-2</v>
      </c>
      <c r="I467">
        <v>1</v>
      </c>
      <c r="J467">
        <v>0</v>
      </c>
      <c r="K467">
        <v>0.52534213083913606</v>
      </c>
      <c r="L467">
        <v>0.2587675609402606</v>
      </c>
      <c r="M467">
        <v>-0.48378192743178661</v>
      </c>
      <c r="N467">
        <v>17.711260469090796</v>
      </c>
      <c r="O467">
        <v>0</v>
      </c>
      <c r="P467" s="7">
        <v>436</v>
      </c>
      <c r="Q467" s="7">
        <v>0.4438259395946208</v>
      </c>
      <c r="R467" s="7">
        <v>0.29832052042846502</v>
      </c>
      <c r="AD467" t="s">
        <v>2143</v>
      </c>
      <c r="AE467">
        <v>0.10430933442995201</v>
      </c>
    </row>
    <row r="468" spans="6:31" x14ac:dyDescent="0.25">
      <c r="F468" t="s">
        <v>35</v>
      </c>
      <c r="G468">
        <v>0.46071709191739207</v>
      </c>
      <c r="H468">
        <v>-8.3237137182782528E-3</v>
      </c>
      <c r="I468">
        <v>1</v>
      </c>
      <c r="J468">
        <v>0</v>
      </c>
      <c r="K468">
        <v>1.1759113720435925</v>
      </c>
      <c r="L468">
        <v>0.1069128103433678</v>
      </c>
      <c r="M468">
        <v>0.96256051844560764</v>
      </c>
      <c r="N468">
        <v>19.968254914301493</v>
      </c>
      <c r="O468">
        <v>0</v>
      </c>
      <c r="P468" s="7">
        <v>437</v>
      </c>
      <c r="Q468" s="7">
        <v>0.35720386799864556</v>
      </c>
      <c r="R468" s="7">
        <v>-0.35020523251203972</v>
      </c>
      <c r="AD468" t="s">
        <v>2144</v>
      </c>
      <c r="AE468">
        <v>5.2961663799348073E-2</v>
      </c>
    </row>
    <row r="469" spans="6:31" x14ac:dyDescent="0.25">
      <c r="F469" t="s">
        <v>977</v>
      </c>
      <c r="G469">
        <v>0.3574451131762818</v>
      </c>
      <c r="H469">
        <v>0.28341398038456211</v>
      </c>
      <c r="I469">
        <v>1</v>
      </c>
      <c r="J469">
        <v>0</v>
      </c>
      <c r="K469">
        <v>1.8813586453013726</v>
      </c>
      <c r="L469">
        <v>0.17757960942711193</v>
      </c>
      <c r="M469">
        <v>-0.25669874245138352</v>
      </c>
      <c r="N469">
        <v>16.554298540760556</v>
      </c>
      <c r="O469">
        <v>0</v>
      </c>
      <c r="P469" s="7">
        <v>438</v>
      </c>
      <c r="Q469" s="7">
        <v>0.38522614209220474</v>
      </c>
      <c r="R469" s="7">
        <v>-0.26910212122681276</v>
      </c>
      <c r="AD469" t="s">
        <v>2145</v>
      </c>
      <c r="AE469">
        <v>0.26685396274666023</v>
      </c>
    </row>
    <row r="470" spans="6:31" x14ac:dyDescent="0.25">
      <c r="F470" t="s">
        <v>242</v>
      </c>
      <c r="G470">
        <v>0.95342904433533182</v>
      </c>
      <c r="H470">
        <v>-6.6227706520947324E-2</v>
      </c>
      <c r="I470">
        <v>1</v>
      </c>
      <c r="J470">
        <v>0</v>
      </c>
      <c r="K470">
        <v>0.85220267930776206</v>
      </c>
      <c r="L470">
        <v>7.694037154234408E-2</v>
      </c>
      <c r="M470">
        <v>-9.4686555201287714E-2</v>
      </c>
      <c r="N470">
        <v>17.883948434698635</v>
      </c>
      <c r="O470">
        <v>1</v>
      </c>
      <c r="P470" s="7">
        <v>439</v>
      </c>
      <c r="Q470" s="7">
        <v>0.58800779116608093</v>
      </c>
      <c r="R470" s="7">
        <v>1.5549198412787</v>
      </c>
      <c r="AD470" t="s">
        <v>2146</v>
      </c>
      <c r="AE470">
        <v>0.55324453553088426</v>
      </c>
    </row>
    <row r="471" spans="6:31" x14ac:dyDescent="0.25">
      <c r="F471" t="s">
        <v>463</v>
      </c>
      <c r="G471">
        <v>-1.7607558488211852E-2</v>
      </c>
      <c r="H471">
        <v>1.487970511585656E-2</v>
      </c>
      <c r="I471">
        <v>1</v>
      </c>
      <c r="J471">
        <v>0</v>
      </c>
      <c r="K471">
        <v>0.76322664174705979</v>
      </c>
      <c r="L471">
        <v>6.6325005455963718E-2</v>
      </c>
      <c r="M471">
        <v>-6.0620236650120597E-2</v>
      </c>
      <c r="N471">
        <v>17.045837763652482</v>
      </c>
      <c r="O471">
        <v>0</v>
      </c>
      <c r="P471" s="7">
        <v>440</v>
      </c>
      <c r="Q471" s="7">
        <v>0.36900332711131512</v>
      </c>
      <c r="R471" s="7">
        <v>0.98914050129860942</v>
      </c>
      <c r="AD471" t="s">
        <v>2147</v>
      </c>
      <c r="AE471">
        <v>0.11412928388022968</v>
      </c>
    </row>
    <row r="472" spans="6:31" x14ac:dyDescent="0.25">
      <c r="F472" t="s">
        <v>465</v>
      </c>
      <c r="G472">
        <v>1.1084192010110199</v>
      </c>
      <c r="H472">
        <v>0.36932227435464304</v>
      </c>
      <c r="I472">
        <v>1</v>
      </c>
      <c r="J472">
        <v>0</v>
      </c>
      <c r="K472">
        <v>0.46924389006269013</v>
      </c>
      <c r="L472">
        <v>0.19542363639017868</v>
      </c>
      <c r="M472">
        <v>-0.34821568061206687</v>
      </c>
      <c r="N472">
        <v>18.106314207746244</v>
      </c>
      <c r="O472">
        <v>0</v>
      </c>
      <c r="P472" s="7">
        <v>441</v>
      </c>
      <c r="Q472" s="7">
        <v>0.34993540399208656</v>
      </c>
      <c r="R472" s="7">
        <v>-8.2748901026075128E-2</v>
      </c>
      <c r="AD472" t="s">
        <v>2149</v>
      </c>
      <c r="AE472">
        <v>2.1436475773096002</v>
      </c>
    </row>
    <row r="473" spans="6:31" x14ac:dyDescent="0.25">
      <c r="F473" t="s">
        <v>350</v>
      </c>
      <c r="G473">
        <v>0.1718352855642365</v>
      </c>
      <c r="H473">
        <v>-0.19856577349283608</v>
      </c>
      <c r="I473">
        <v>1</v>
      </c>
      <c r="J473">
        <v>0</v>
      </c>
      <c r="K473">
        <v>0.59542137059225109</v>
      </c>
      <c r="L473">
        <v>0.34880466416019557</v>
      </c>
      <c r="M473">
        <v>0.64497340364263889</v>
      </c>
      <c r="N473">
        <v>18.073422526875476</v>
      </c>
      <c r="O473">
        <v>0</v>
      </c>
      <c r="P473" s="7">
        <v>442</v>
      </c>
      <c r="Q473" s="7">
        <v>0.44862185054639037</v>
      </c>
      <c r="R473" s="7">
        <v>-0.27258355203526002</v>
      </c>
      <c r="AD473" t="s">
        <v>1145</v>
      </c>
      <c r="AE473">
        <v>1.7592758294553226</v>
      </c>
    </row>
    <row r="474" spans="6:31" x14ac:dyDescent="0.25">
      <c r="F474" t="s">
        <v>362</v>
      </c>
      <c r="G474">
        <v>0.42867196034567284</v>
      </c>
      <c r="H474">
        <v>0.12176658045830149</v>
      </c>
      <c r="I474">
        <v>1</v>
      </c>
      <c r="J474">
        <v>0</v>
      </c>
      <c r="K474">
        <v>2.3559334872163009</v>
      </c>
      <c r="L474">
        <v>4.0173720296175768E-2</v>
      </c>
      <c r="M474">
        <v>14.573484241792499</v>
      </c>
      <c r="N474">
        <v>16.232265779766109</v>
      </c>
      <c r="O474">
        <v>0</v>
      </c>
      <c r="P474" s="7">
        <v>443</v>
      </c>
      <c r="Q474" s="7">
        <v>0.42786021818807918</v>
      </c>
      <c r="R474" s="7">
        <v>-2.8004467930377752E-2</v>
      </c>
      <c r="AD474" t="s">
        <v>1146</v>
      </c>
      <c r="AE474">
        <v>-0.17571841093104607</v>
      </c>
    </row>
    <row r="475" spans="6:31" x14ac:dyDescent="0.25">
      <c r="F475" t="s">
        <v>562</v>
      </c>
      <c r="G475">
        <v>2.3698204662191422</v>
      </c>
      <c r="H475">
        <v>0.22265985033650548</v>
      </c>
      <c r="I475">
        <v>1</v>
      </c>
      <c r="J475">
        <v>0</v>
      </c>
      <c r="K475">
        <v>0.60601528524665349</v>
      </c>
      <c r="L475">
        <v>0.10528705899355011</v>
      </c>
      <c r="M475">
        <v>-0.21965364404172064</v>
      </c>
      <c r="N475">
        <v>17.04931878440912</v>
      </c>
      <c r="O475">
        <v>0</v>
      </c>
      <c r="P475" s="7">
        <v>444</v>
      </c>
      <c r="Q475" s="7">
        <v>0.22828850384919086</v>
      </c>
      <c r="R475" s="7">
        <v>-0.12938472009645796</v>
      </c>
      <c r="AD475" t="s">
        <v>553</v>
      </c>
      <c r="AE475">
        <v>0.15527122318235823</v>
      </c>
    </row>
    <row r="476" spans="6:31" x14ac:dyDescent="0.25">
      <c r="F476" t="s">
        <v>357</v>
      </c>
      <c r="G476">
        <v>0.49329256508561692</v>
      </c>
      <c r="H476">
        <v>0.10011279540255819</v>
      </c>
      <c r="I476">
        <v>1</v>
      </c>
      <c r="J476">
        <v>0</v>
      </c>
      <c r="K476">
        <v>0.63209689661563417</v>
      </c>
      <c r="L476">
        <v>0.18554435804494174</v>
      </c>
      <c r="M476">
        <v>-0.24938412526795525</v>
      </c>
      <c r="N476">
        <v>17.768865620734477</v>
      </c>
      <c r="O476">
        <v>0</v>
      </c>
      <c r="P476" s="7">
        <v>445</v>
      </c>
      <c r="Q476" s="7">
        <v>0.17216604533520408</v>
      </c>
      <c r="R476" s="7">
        <v>0.32359767516677612</v>
      </c>
      <c r="AD476" t="s">
        <v>1150</v>
      </c>
      <c r="AE476">
        <v>0.16262346465252042</v>
      </c>
    </row>
    <row r="477" spans="6:31" x14ac:dyDescent="0.25">
      <c r="F477" t="s">
        <v>2027</v>
      </c>
      <c r="G477">
        <v>0.15129758641337793</v>
      </c>
      <c r="H477">
        <v>3.7426293436566539E-2</v>
      </c>
      <c r="I477">
        <v>1</v>
      </c>
      <c r="J477">
        <v>0</v>
      </c>
      <c r="K477">
        <v>0.71592514498038318</v>
      </c>
      <c r="L477">
        <v>8.7602942461315378E-2</v>
      </c>
      <c r="M477">
        <v>0.47780312479531178</v>
      </c>
      <c r="N477">
        <v>16.498163902083725</v>
      </c>
      <c r="O477">
        <v>0</v>
      </c>
      <c r="P477" s="7">
        <v>446</v>
      </c>
      <c r="Q477" s="7">
        <v>0.3422079422225317</v>
      </c>
      <c r="R477" s="7">
        <v>0.35689281329553546</v>
      </c>
      <c r="AD477" t="s">
        <v>661</v>
      </c>
      <c r="AE477">
        <v>0.46130573707981948</v>
      </c>
    </row>
    <row r="478" spans="6:31" x14ac:dyDescent="0.25">
      <c r="F478" t="s">
        <v>293</v>
      </c>
      <c r="G478">
        <v>0.10238040883174962</v>
      </c>
      <c r="H478">
        <v>0.12756136788412931</v>
      </c>
      <c r="I478">
        <v>1</v>
      </c>
      <c r="J478">
        <v>0</v>
      </c>
      <c r="K478">
        <v>0.69046630851430668</v>
      </c>
      <c r="L478">
        <v>0.13738429593130944</v>
      </c>
      <c r="M478">
        <v>-0.1726660800836807</v>
      </c>
      <c r="N478">
        <v>17.800520165352264</v>
      </c>
      <c r="O478">
        <v>0</v>
      </c>
      <c r="P478" s="7">
        <v>447</v>
      </c>
      <c r="Q478" s="7">
        <v>0.50968613512631089</v>
      </c>
      <c r="R478" s="7">
        <v>-0.22181205750254251</v>
      </c>
      <c r="AD478" t="s">
        <v>1151</v>
      </c>
      <c r="AE478">
        <v>-2.6352932513192387E-2</v>
      </c>
    </row>
    <row r="479" spans="6:31" x14ac:dyDescent="0.25">
      <c r="F479" t="s">
        <v>243</v>
      </c>
      <c r="G479">
        <v>0.14671906199364471</v>
      </c>
      <c r="H479">
        <v>0.48744489857270007</v>
      </c>
      <c r="I479">
        <v>1</v>
      </c>
      <c r="J479">
        <v>0</v>
      </c>
      <c r="K479">
        <v>1.4446967548632987</v>
      </c>
      <c r="L479">
        <v>7.067167404167557E-2</v>
      </c>
      <c r="M479">
        <v>0.38661281277674503</v>
      </c>
      <c r="N479">
        <v>18.073099294598368</v>
      </c>
      <c r="O479">
        <v>0</v>
      </c>
      <c r="P479" s="7">
        <v>448</v>
      </c>
      <c r="Q479" s="7">
        <v>0.75490904132274483</v>
      </c>
      <c r="R479" s="7">
        <v>0.22814784083165995</v>
      </c>
      <c r="AD479" t="s">
        <v>1152</v>
      </c>
      <c r="AE479">
        <v>0.84589905319253145</v>
      </c>
    </row>
    <row r="480" spans="6:31" x14ac:dyDescent="0.25">
      <c r="F480" t="s">
        <v>755</v>
      </c>
      <c r="G480">
        <v>0.19992400942698779</v>
      </c>
      <c r="H480">
        <v>-7.2301144509884672E-3</v>
      </c>
      <c r="I480">
        <v>1</v>
      </c>
      <c r="J480">
        <v>0</v>
      </c>
      <c r="K480">
        <v>0.7277979584529769</v>
      </c>
      <c r="L480">
        <v>5.0942716216433592E-2</v>
      </c>
      <c r="M480">
        <v>-0.73863212703172598</v>
      </c>
      <c r="N480">
        <v>16.06232717299822</v>
      </c>
      <c r="O480">
        <v>0</v>
      </c>
      <c r="P480" s="7">
        <v>449</v>
      </c>
      <c r="Q480" s="7">
        <v>0.36288259922675525</v>
      </c>
      <c r="R480" s="7">
        <v>-0.24585169889635089</v>
      </c>
      <c r="AD480" t="s">
        <v>2151</v>
      </c>
      <c r="AE480">
        <v>0.34010245748695972</v>
      </c>
    </row>
    <row r="481" spans="6:31" x14ac:dyDescent="0.25">
      <c r="F481" t="s">
        <v>979</v>
      </c>
      <c r="G481">
        <v>0.77472169426468096</v>
      </c>
      <c r="H481">
        <v>0.35507129571718393</v>
      </c>
      <c r="I481">
        <v>1</v>
      </c>
      <c r="J481">
        <v>0</v>
      </c>
      <c r="K481">
        <v>1.0259162226290981</v>
      </c>
      <c r="L481">
        <v>0.11631380464665737</v>
      </c>
      <c r="M481">
        <v>0.21045099665698172</v>
      </c>
      <c r="N481">
        <v>16.766781030277013</v>
      </c>
      <c r="O481">
        <v>0</v>
      </c>
      <c r="P481" s="7">
        <v>450</v>
      </c>
      <c r="Q481" s="7">
        <v>0.28721448076862366</v>
      </c>
      <c r="R481" s="7">
        <v>0.25617559723121364</v>
      </c>
      <c r="AD481" t="s">
        <v>2153</v>
      </c>
      <c r="AE481">
        <v>1.9195213406321923E-2</v>
      </c>
    </row>
    <row r="482" spans="6:31" x14ac:dyDescent="0.25">
      <c r="F482" t="s">
        <v>2028</v>
      </c>
      <c r="G482">
        <v>-8.417555492897387E-2</v>
      </c>
      <c r="H482">
        <v>-8.5514212231019335E-2</v>
      </c>
      <c r="I482">
        <v>1</v>
      </c>
      <c r="J482">
        <v>0</v>
      </c>
      <c r="K482">
        <v>0.4324621430952571</v>
      </c>
      <c r="L482">
        <v>1.9035179789752835E-2</v>
      </c>
      <c r="M482">
        <v>-0.4276971079925323</v>
      </c>
      <c r="N482">
        <v>16.935670826432915</v>
      </c>
      <c r="O482">
        <v>1</v>
      </c>
      <c r="P482" s="7">
        <v>451</v>
      </c>
      <c r="Q482" s="7">
        <v>0.28423670752128594</v>
      </c>
      <c r="R482" s="7">
        <v>-0.13212806727822024</v>
      </c>
      <c r="AD482" t="s">
        <v>2154</v>
      </c>
      <c r="AE482">
        <v>-0.47295002296279398</v>
      </c>
    </row>
    <row r="483" spans="6:31" x14ac:dyDescent="0.25">
      <c r="F483" t="s">
        <v>232</v>
      </c>
      <c r="G483">
        <v>0.5425326393146831</v>
      </c>
      <c r="H483">
        <v>7.240295897658694E-2</v>
      </c>
      <c r="I483">
        <v>1</v>
      </c>
      <c r="J483">
        <v>0</v>
      </c>
      <c r="K483">
        <v>0.57222803439924375</v>
      </c>
      <c r="L483">
        <v>0.20113532000782253</v>
      </c>
      <c r="M483">
        <v>-0.64042538966120077</v>
      </c>
      <c r="N483">
        <v>19.068714868040686</v>
      </c>
      <c r="O483">
        <v>0</v>
      </c>
      <c r="P483" s="7">
        <v>452</v>
      </c>
      <c r="Q483" s="7">
        <v>0.40346591247697239</v>
      </c>
      <c r="R483" s="7">
        <v>-3.9100222885022407E-2</v>
      </c>
      <c r="AD483" t="s">
        <v>1153</v>
      </c>
      <c r="AE483">
        <v>2.6935053011064092</v>
      </c>
    </row>
    <row r="484" spans="6:31" x14ac:dyDescent="0.25">
      <c r="F484" t="s">
        <v>980</v>
      </c>
      <c r="G484">
        <v>8.2585211694499987E-3</v>
      </c>
      <c r="H484">
        <v>0.31947615852310862</v>
      </c>
      <c r="I484">
        <v>1</v>
      </c>
      <c r="J484">
        <v>0</v>
      </c>
      <c r="K484">
        <v>0.76635097835483024</v>
      </c>
      <c r="L484">
        <v>9.787182164699941E-2</v>
      </c>
      <c r="M484">
        <v>-0.60863633948168905</v>
      </c>
      <c r="N484">
        <v>17.440810831329724</v>
      </c>
      <c r="O484">
        <v>0</v>
      </c>
      <c r="P484" s="7">
        <v>453</v>
      </c>
      <c r="Q484" s="7">
        <v>0.39945736671404564</v>
      </c>
      <c r="R484" s="7">
        <v>-0.91713208040039618</v>
      </c>
      <c r="AD484" t="s">
        <v>1154</v>
      </c>
      <c r="AE484">
        <v>0.10768809535729454</v>
      </c>
    </row>
    <row r="485" spans="6:31" x14ac:dyDescent="0.25">
      <c r="F485" t="s">
        <v>982</v>
      </c>
      <c r="G485">
        <v>0.20037156811772611</v>
      </c>
      <c r="H485">
        <v>0.48651036699000494</v>
      </c>
      <c r="I485">
        <v>1</v>
      </c>
      <c r="J485">
        <v>0</v>
      </c>
      <c r="K485">
        <v>0.34600977776827735</v>
      </c>
      <c r="L485">
        <v>0.30811542902061201</v>
      </c>
      <c r="M485">
        <v>-0.14854111853825192</v>
      </c>
      <c r="N485">
        <v>17.071030321772731</v>
      </c>
      <c r="O485">
        <v>0</v>
      </c>
      <c r="P485" s="7">
        <v>454</v>
      </c>
      <c r="Q485" s="7">
        <v>0.44730984785150307</v>
      </c>
      <c r="R485" s="7">
        <v>-0.25150289804974396</v>
      </c>
      <c r="AD485" t="s">
        <v>204</v>
      </c>
      <c r="AE485">
        <v>0.66615226713870246</v>
      </c>
    </row>
    <row r="486" spans="6:31" x14ac:dyDescent="0.25">
      <c r="F486" t="s">
        <v>983</v>
      </c>
      <c r="G486">
        <v>-9.6173502729497099E-3</v>
      </c>
      <c r="H486">
        <v>0.5042282176843873</v>
      </c>
      <c r="I486">
        <v>1</v>
      </c>
      <c r="J486">
        <v>0</v>
      </c>
      <c r="K486">
        <v>1.2510767500975442</v>
      </c>
      <c r="L486">
        <v>0.12616973470024689</v>
      </c>
      <c r="M486">
        <v>0.85892529128631401</v>
      </c>
      <c r="N486">
        <v>17.725175288163218</v>
      </c>
      <c r="O486">
        <v>0</v>
      </c>
      <c r="P486" s="7">
        <v>455</v>
      </c>
      <c r="Q486" s="7">
        <v>0.40972042830875888</v>
      </c>
      <c r="R486" s="7">
        <v>-0.29503420292109872</v>
      </c>
      <c r="AD486" t="s">
        <v>1155</v>
      </c>
      <c r="AE486">
        <v>0.64244782221102492</v>
      </c>
    </row>
    <row r="487" spans="6:31" x14ac:dyDescent="0.25">
      <c r="F487" t="s">
        <v>588</v>
      </c>
      <c r="G487">
        <v>-0.13921798479911521</v>
      </c>
      <c r="H487">
        <v>0.50631455598681996</v>
      </c>
      <c r="I487">
        <v>1</v>
      </c>
      <c r="J487">
        <v>0</v>
      </c>
      <c r="K487">
        <v>0.33030724027818392</v>
      </c>
      <c r="L487">
        <v>0.27136699622795341</v>
      </c>
      <c r="M487">
        <v>-0.13486898712362347</v>
      </c>
      <c r="N487">
        <v>17.828357061945749</v>
      </c>
      <c r="O487">
        <v>0</v>
      </c>
      <c r="P487" s="7">
        <v>456</v>
      </c>
      <c r="Q487" s="7">
        <v>0.13066676915306319</v>
      </c>
      <c r="R487" s="7">
        <v>-0.23231862609553314</v>
      </c>
      <c r="AD487" t="s">
        <v>1156</v>
      </c>
      <c r="AE487">
        <v>-0.12126601815658657</v>
      </c>
    </row>
    <row r="488" spans="6:31" x14ac:dyDescent="0.25">
      <c r="F488" t="s">
        <v>985</v>
      </c>
      <c r="G488">
        <v>0.131921554295787</v>
      </c>
      <c r="H488">
        <v>-0.22436283500850146</v>
      </c>
      <c r="I488">
        <v>1</v>
      </c>
      <c r="J488">
        <v>0</v>
      </c>
      <c r="K488">
        <v>1.1877938481294323</v>
      </c>
      <c r="L488">
        <v>8.3998355831750457E-2</v>
      </c>
      <c r="M488">
        <v>-2.6201271665864494E-2</v>
      </c>
      <c r="N488">
        <v>16.544528209279083</v>
      </c>
      <c r="O488">
        <v>0</v>
      </c>
      <c r="P488" s="7">
        <v>457</v>
      </c>
      <c r="Q488" s="7">
        <v>0.36405406234794424</v>
      </c>
      <c r="R488" s="7">
        <v>0.10872667388932539</v>
      </c>
      <c r="AD488" t="s">
        <v>586</v>
      </c>
      <c r="AE488">
        <v>0.95222684626041831</v>
      </c>
    </row>
    <row r="489" spans="6:31" x14ac:dyDescent="0.25">
      <c r="F489" t="s">
        <v>772</v>
      </c>
      <c r="G489">
        <v>0.29687409445870888</v>
      </c>
      <c r="H489">
        <v>0.37901044299299963</v>
      </c>
      <c r="I489">
        <v>1</v>
      </c>
      <c r="J489">
        <v>0</v>
      </c>
      <c r="K489">
        <v>0.55131790309209228</v>
      </c>
      <c r="L489">
        <v>0.27730105736305316</v>
      </c>
      <c r="M489">
        <v>-0.46831680056413993</v>
      </c>
      <c r="N489">
        <v>16.632898817553023</v>
      </c>
      <c r="O489">
        <v>0</v>
      </c>
      <c r="P489" s="7">
        <v>458</v>
      </c>
      <c r="Q489" s="7">
        <v>0.52203311261556617</v>
      </c>
      <c r="R489" s="7">
        <v>-4.4579236436988356E-2</v>
      </c>
      <c r="AD489" t="s">
        <v>1158</v>
      </c>
      <c r="AE489">
        <v>1.4147403974690229</v>
      </c>
    </row>
    <row r="490" spans="6:31" x14ac:dyDescent="0.25">
      <c r="F490" t="s">
        <v>2029</v>
      </c>
      <c r="G490">
        <v>-0.1705091913773972</v>
      </c>
      <c r="H490">
        <v>0.36798555050539311</v>
      </c>
      <c r="I490">
        <v>1</v>
      </c>
      <c r="J490">
        <v>0</v>
      </c>
      <c r="K490">
        <v>0.15449598921606358</v>
      </c>
      <c r="L490">
        <v>0.14406911628099961</v>
      </c>
      <c r="M490">
        <v>-0.46942037996475872</v>
      </c>
      <c r="N490">
        <v>16.559426758537981</v>
      </c>
      <c r="O490">
        <v>0</v>
      </c>
      <c r="P490" s="7">
        <v>459</v>
      </c>
      <c r="Q490" s="7">
        <v>0.41652262662599138</v>
      </c>
      <c r="R490" s="7">
        <v>0.27691546226318031</v>
      </c>
      <c r="AD490" t="s">
        <v>379</v>
      </c>
      <c r="AE490">
        <v>0.43179299562605189</v>
      </c>
    </row>
    <row r="491" spans="6:31" x14ac:dyDescent="0.25">
      <c r="F491" t="s">
        <v>737</v>
      </c>
      <c r="G491">
        <v>0.1679590816399292</v>
      </c>
      <c r="H491">
        <v>0.53877614085728087</v>
      </c>
      <c r="I491">
        <v>1</v>
      </c>
      <c r="J491">
        <v>0</v>
      </c>
      <c r="K491">
        <v>1.2282578344526798</v>
      </c>
      <c r="L491">
        <v>0.48592731735406042</v>
      </c>
      <c r="M491">
        <v>5.9245714611182319</v>
      </c>
      <c r="N491">
        <v>16.86269276599538</v>
      </c>
      <c r="O491">
        <v>0</v>
      </c>
      <c r="P491" s="7">
        <v>460</v>
      </c>
      <c r="Q491" s="7">
        <v>0.13236358359858055</v>
      </c>
      <c r="R491" s="7">
        <v>-0.36730979362551736</v>
      </c>
      <c r="AD491" t="s">
        <v>689</v>
      </c>
      <c r="AE491">
        <v>-5.7247197251975267E-2</v>
      </c>
    </row>
    <row r="492" spans="6:31" x14ac:dyDescent="0.25">
      <c r="F492" t="s">
        <v>325</v>
      </c>
      <c r="G492">
        <v>-0.40896582195336323</v>
      </c>
      <c r="H492">
        <v>3.7640134350409995</v>
      </c>
      <c r="I492">
        <v>1</v>
      </c>
      <c r="J492">
        <v>0</v>
      </c>
      <c r="K492">
        <v>0.64145991433296901</v>
      </c>
      <c r="L492">
        <v>0.6418860608175343</v>
      </c>
      <c r="M492">
        <v>-0.8502151441884086</v>
      </c>
      <c r="N492">
        <v>19.416135898934169</v>
      </c>
      <c r="O492">
        <v>0</v>
      </c>
      <c r="P492" s="7">
        <v>461</v>
      </c>
      <c r="Q492" s="7">
        <v>0.2958396373852421</v>
      </c>
      <c r="R492" s="7">
        <v>0.51178574030773016</v>
      </c>
      <c r="AD492" t="s">
        <v>432</v>
      </c>
      <c r="AE492">
        <v>3.5981530726570385E-2</v>
      </c>
    </row>
    <row r="493" spans="6:31" x14ac:dyDescent="0.25">
      <c r="F493" t="s">
        <v>2032</v>
      </c>
      <c r="G493">
        <v>3.2617736521420193E-2</v>
      </c>
      <c r="H493">
        <v>0.20774190967797823</v>
      </c>
      <c r="I493">
        <v>1</v>
      </c>
      <c r="J493">
        <v>0</v>
      </c>
      <c r="K493">
        <v>0.35370445347288099</v>
      </c>
      <c r="L493">
        <v>9.6822756470910876E-2</v>
      </c>
      <c r="M493">
        <v>6.6287985556443052E-2</v>
      </c>
      <c r="N493">
        <v>19.595977936777771</v>
      </c>
      <c r="O493">
        <v>0</v>
      </c>
      <c r="P493" s="7">
        <v>462</v>
      </c>
      <c r="Q493" s="7">
        <v>0.26217723289107608</v>
      </c>
      <c r="R493" s="7">
        <v>-0.23645087054726627</v>
      </c>
      <c r="AD493" t="s">
        <v>1159</v>
      </c>
      <c r="AE493">
        <v>5.3677229641752741E-2</v>
      </c>
    </row>
    <row r="494" spans="6:31" x14ac:dyDescent="0.25">
      <c r="F494" t="s">
        <v>616</v>
      </c>
      <c r="G494">
        <v>0.54527675981204971</v>
      </c>
      <c r="H494">
        <v>3.3506726112847822E-2</v>
      </c>
      <c r="I494">
        <v>1</v>
      </c>
      <c r="J494">
        <v>0</v>
      </c>
      <c r="K494">
        <v>0.30669731062220823</v>
      </c>
      <c r="L494">
        <v>8.7332180406150775E-2</v>
      </c>
      <c r="M494">
        <v>-0.53553090438529838</v>
      </c>
      <c r="N494">
        <v>17.361094291544614</v>
      </c>
      <c r="O494">
        <v>0</v>
      </c>
      <c r="P494" s="7">
        <v>463</v>
      </c>
      <c r="Q494" s="7">
        <v>0.44738788936114904</v>
      </c>
      <c r="R494" s="7">
        <v>0.42048613605074647</v>
      </c>
      <c r="AD494" t="s">
        <v>1160</v>
      </c>
      <c r="AE494">
        <v>0.95302036732803563</v>
      </c>
    </row>
    <row r="495" spans="6:31" x14ac:dyDescent="0.25">
      <c r="F495" t="s">
        <v>987</v>
      </c>
      <c r="G495">
        <v>3.395582110323063E-2</v>
      </c>
      <c r="H495">
        <v>0.31662558988482947</v>
      </c>
      <c r="I495">
        <v>1</v>
      </c>
      <c r="J495">
        <v>0</v>
      </c>
      <c r="K495">
        <v>0.68862494603726632</v>
      </c>
      <c r="L495">
        <v>0.1417454365583781</v>
      </c>
      <c r="M495">
        <v>0.13674594476554783</v>
      </c>
      <c r="N495">
        <v>18.223451479945386</v>
      </c>
      <c r="O495">
        <v>0</v>
      </c>
      <c r="P495" s="7">
        <v>464</v>
      </c>
      <c r="Q495" s="7">
        <v>0.4580850961059042</v>
      </c>
      <c r="R495" s="7">
        <v>5.4206234044616886E-2</v>
      </c>
      <c r="AD495" t="s">
        <v>1161</v>
      </c>
      <c r="AE495">
        <v>9.7223956995000194E-2</v>
      </c>
    </row>
    <row r="496" spans="6:31" x14ac:dyDescent="0.25">
      <c r="F496" t="s">
        <v>297</v>
      </c>
      <c r="G496">
        <v>0.71725189550135526</v>
      </c>
      <c r="H496">
        <v>0.89223951900597187</v>
      </c>
      <c r="I496">
        <v>1</v>
      </c>
      <c r="J496">
        <v>0</v>
      </c>
      <c r="K496">
        <v>1.058717248484718</v>
      </c>
      <c r="L496">
        <v>0.14493497053836565</v>
      </c>
      <c r="M496">
        <v>-0.47210865582342337</v>
      </c>
      <c r="N496">
        <v>17.843267421314682</v>
      </c>
      <c r="O496">
        <v>0</v>
      </c>
      <c r="P496" s="7">
        <v>465</v>
      </c>
      <c r="Q496" s="7">
        <v>0.23834027210939124</v>
      </c>
      <c r="R496" s="7">
        <v>0.22237681980800084</v>
      </c>
      <c r="AD496" t="s">
        <v>1162</v>
      </c>
      <c r="AE496">
        <v>0.10660451472682632</v>
      </c>
    </row>
    <row r="497" spans="6:31" x14ac:dyDescent="0.25">
      <c r="F497" t="s">
        <v>853</v>
      </c>
      <c r="G497">
        <v>1.8790575443880578E-2</v>
      </c>
      <c r="H497">
        <v>0.56433980968173569</v>
      </c>
      <c r="I497">
        <v>1</v>
      </c>
      <c r="J497">
        <v>0</v>
      </c>
      <c r="K497">
        <v>0.41265242025245014</v>
      </c>
      <c r="L497">
        <v>0.18972162624693825</v>
      </c>
      <c r="M497">
        <v>1.9781367647101686</v>
      </c>
      <c r="N497">
        <v>16.415009495525776</v>
      </c>
      <c r="O497">
        <v>0</v>
      </c>
      <c r="P497" s="7">
        <v>466</v>
      </c>
      <c r="Q497" s="7">
        <v>0.47221947579049872</v>
      </c>
      <c r="R497" s="7">
        <v>-0.11477436261421692</v>
      </c>
      <c r="AD497" t="s">
        <v>1163</v>
      </c>
      <c r="AE497">
        <v>0.17412863246294802</v>
      </c>
    </row>
    <row r="498" spans="6:31" x14ac:dyDescent="0.25">
      <c r="F498" t="s">
        <v>716</v>
      </c>
      <c r="G498">
        <v>9.5917468770266495E-2</v>
      </c>
      <c r="H498">
        <v>0.55201111536690606</v>
      </c>
      <c r="I498">
        <v>1</v>
      </c>
      <c r="J498">
        <v>0</v>
      </c>
      <c r="K498">
        <v>0.62445049206788938</v>
      </c>
      <c r="L498">
        <v>0.35228073233574447</v>
      </c>
      <c r="M498">
        <v>3.4552013393282479</v>
      </c>
      <c r="N498">
        <v>16.882653785159007</v>
      </c>
      <c r="O498">
        <v>0</v>
      </c>
      <c r="P498" s="7">
        <v>467</v>
      </c>
      <c r="Q498" s="7">
        <v>0.11105526829118392</v>
      </c>
      <c r="R498" s="7">
        <v>0.84237377604414787</v>
      </c>
      <c r="AD498" t="s">
        <v>1164</v>
      </c>
      <c r="AE498">
        <v>-0.21915492666243214</v>
      </c>
    </row>
    <row r="499" spans="6:31" x14ac:dyDescent="0.25">
      <c r="F499" t="s">
        <v>989</v>
      </c>
      <c r="G499">
        <v>5.1180683990959576E-2</v>
      </c>
      <c r="H499">
        <v>0.39134237685609746</v>
      </c>
      <c r="I499">
        <v>1</v>
      </c>
      <c r="J499">
        <v>0</v>
      </c>
      <c r="K499">
        <v>2.524088174745009</v>
      </c>
      <c r="L499">
        <v>7.1520703507406955E-2</v>
      </c>
      <c r="M499">
        <v>0.16330469803773942</v>
      </c>
      <c r="N499">
        <v>16.634804156745108</v>
      </c>
      <c r="O499">
        <v>0</v>
      </c>
      <c r="P499" s="7">
        <v>468</v>
      </c>
      <c r="Q499" s="7">
        <v>0.35993576076951816</v>
      </c>
      <c r="R499" s="7">
        <v>-0.37754331925772999</v>
      </c>
      <c r="AD499" t="s">
        <v>1165</v>
      </c>
      <c r="AE499">
        <v>-0.22362194512226372</v>
      </c>
    </row>
    <row r="500" spans="6:31" x14ac:dyDescent="0.25">
      <c r="F500" t="s">
        <v>2033</v>
      </c>
      <c r="G500">
        <v>1.0538903251908258</v>
      </c>
      <c r="H500">
        <v>0.26090744519308023</v>
      </c>
      <c r="I500">
        <v>1</v>
      </c>
      <c r="J500">
        <v>0</v>
      </c>
      <c r="K500">
        <v>0.14049810663062698</v>
      </c>
      <c r="L500">
        <v>1.6274847441708564E-2</v>
      </c>
      <c r="M500">
        <v>0.24010465038259085</v>
      </c>
      <c r="N500">
        <v>21.998413823837719</v>
      </c>
      <c r="O500">
        <v>0</v>
      </c>
      <c r="P500" s="7">
        <v>469</v>
      </c>
      <c r="Q500" s="7">
        <v>0.35778298741625703</v>
      </c>
      <c r="R500" s="7">
        <v>0.75063621359476285</v>
      </c>
      <c r="AD500" t="s">
        <v>1166</v>
      </c>
      <c r="AE500">
        <v>9.6055887863995743E-2</v>
      </c>
    </row>
    <row r="501" spans="6:31" x14ac:dyDescent="0.25">
      <c r="F501" t="s">
        <v>2034</v>
      </c>
      <c r="G501">
        <v>0.70405950467508449</v>
      </c>
      <c r="H501">
        <v>0.11932554346116572</v>
      </c>
      <c r="I501">
        <v>1</v>
      </c>
      <c r="J501">
        <v>0</v>
      </c>
      <c r="K501">
        <v>0.69132752020324773</v>
      </c>
      <c r="L501">
        <v>0.15964918188971577</v>
      </c>
      <c r="M501">
        <v>-0.16957869545062909</v>
      </c>
      <c r="N501">
        <v>16.683881944485265</v>
      </c>
      <c r="O501">
        <v>0</v>
      </c>
      <c r="P501" s="7">
        <v>470</v>
      </c>
      <c r="Q501" s="7">
        <v>0.53718678386201879</v>
      </c>
      <c r="R501" s="7">
        <v>-0.3653514982977823</v>
      </c>
      <c r="AD501" t="s">
        <v>1167</v>
      </c>
      <c r="AE501">
        <v>0.18026528733816694</v>
      </c>
    </row>
    <row r="502" spans="6:31" x14ac:dyDescent="0.25">
      <c r="F502" t="s">
        <v>990</v>
      </c>
      <c r="G502">
        <v>0.31332499578135664</v>
      </c>
      <c r="H502">
        <v>1.1142396799871976</v>
      </c>
      <c r="I502">
        <v>1</v>
      </c>
      <c r="J502">
        <v>0</v>
      </c>
      <c r="K502">
        <v>0.64781555611662467</v>
      </c>
      <c r="L502">
        <v>8.1075431498046954E-2</v>
      </c>
      <c r="M502">
        <v>-0.3164134558592972</v>
      </c>
      <c r="N502">
        <v>16.359600985957751</v>
      </c>
      <c r="O502">
        <v>0</v>
      </c>
      <c r="P502" s="7">
        <v>471</v>
      </c>
      <c r="Q502" s="7">
        <v>0.56960626908812817</v>
      </c>
      <c r="R502" s="7">
        <v>-0.14093430874245533</v>
      </c>
      <c r="AD502" t="s">
        <v>1168</v>
      </c>
      <c r="AE502">
        <v>-4.9290360177408114E-2</v>
      </c>
    </row>
    <row r="503" spans="6:31" x14ac:dyDescent="0.25">
      <c r="F503" t="s">
        <v>593</v>
      </c>
      <c r="G503">
        <v>0.98426217118074588</v>
      </c>
      <c r="H503">
        <v>0.27947376275989549</v>
      </c>
      <c r="I503">
        <v>1</v>
      </c>
      <c r="J503">
        <v>0</v>
      </c>
      <c r="K503">
        <v>0.60392816590789655</v>
      </c>
      <c r="L503">
        <v>5.2704520952610391E-2</v>
      </c>
      <c r="M503">
        <v>4.0007073583476771</v>
      </c>
      <c r="N503">
        <v>16.845367465022473</v>
      </c>
      <c r="O503">
        <v>0</v>
      </c>
      <c r="P503" s="7">
        <v>472</v>
      </c>
      <c r="Q503" s="7">
        <v>0.3677046726726827</v>
      </c>
      <c r="R503" s="7">
        <v>2.0021157935464595</v>
      </c>
      <c r="AD503" t="s">
        <v>2155</v>
      </c>
      <c r="AE503">
        <v>-0.56483633704620939</v>
      </c>
    </row>
    <row r="504" spans="6:31" x14ac:dyDescent="0.25">
      <c r="F504" t="s">
        <v>2036</v>
      </c>
      <c r="G504">
        <v>-0.19737736127042371</v>
      </c>
      <c r="H504">
        <v>-0.1358191575722624</v>
      </c>
      <c r="I504">
        <v>1</v>
      </c>
      <c r="J504">
        <v>0</v>
      </c>
      <c r="K504">
        <v>0.48590231468115025</v>
      </c>
      <c r="L504">
        <v>0.29529860924116852</v>
      </c>
      <c r="M504">
        <v>1.0992071741080329</v>
      </c>
      <c r="N504">
        <v>17.023268100958592</v>
      </c>
      <c r="O504">
        <v>0</v>
      </c>
      <c r="P504" s="7">
        <v>473</v>
      </c>
      <c r="Q504" s="7">
        <v>0.39666874133110386</v>
      </c>
      <c r="R504" s="7">
        <v>9.6623823754513061E-2</v>
      </c>
      <c r="AD504" t="s">
        <v>1169</v>
      </c>
      <c r="AE504">
        <v>8.4525568336425869E-2</v>
      </c>
    </row>
    <row r="505" spans="6:31" x14ac:dyDescent="0.25">
      <c r="F505" t="s">
        <v>2037</v>
      </c>
      <c r="G505">
        <v>6.2610422437767514</v>
      </c>
      <c r="H505">
        <v>-2.8455769438200763E-2</v>
      </c>
      <c r="I505">
        <v>1</v>
      </c>
      <c r="J505">
        <v>0</v>
      </c>
      <c r="K505">
        <v>0.35638796245407817</v>
      </c>
      <c r="L505">
        <v>0.19664999341448761</v>
      </c>
      <c r="M505">
        <v>9.0785337387530515E-2</v>
      </c>
      <c r="N505">
        <v>17.046192955167474</v>
      </c>
      <c r="O505">
        <v>0</v>
      </c>
      <c r="P505" s="7">
        <v>474</v>
      </c>
      <c r="Q505" s="7">
        <v>0.4118776442175166</v>
      </c>
      <c r="R505" s="7">
        <v>-0.26058005780413868</v>
      </c>
      <c r="AD505" t="s">
        <v>806</v>
      </c>
      <c r="AE505">
        <v>9.4203490314623689E-2</v>
      </c>
    </row>
    <row r="506" spans="6:31" x14ac:dyDescent="0.25">
      <c r="F506" t="s">
        <v>991</v>
      </c>
      <c r="G506">
        <v>-0.21409687123407375</v>
      </c>
      <c r="H506">
        <v>1.0494940520327867</v>
      </c>
      <c r="I506">
        <v>1</v>
      </c>
      <c r="J506">
        <v>0</v>
      </c>
      <c r="K506">
        <v>0.58361587396536441</v>
      </c>
      <c r="L506">
        <v>0.40650625150025604</v>
      </c>
      <c r="M506">
        <v>-0.12191157839359792</v>
      </c>
      <c r="N506">
        <v>17.297608651380784</v>
      </c>
      <c r="O506">
        <v>0</v>
      </c>
      <c r="P506" s="7">
        <v>475</v>
      </c>
      <c r="Q506" s="7">
        <v>0.35760353602212525</v>
      </c>
      <c r="R506" s="7">
        <v>-0.25522312719037565</v>
      </c>
      <c r="AD506" t="s">
        <v>39</v>
      </c>
      <c r="AE506">
        <v>0.10042294837874956</v>
      </c>
    </row>
    <row r="507" spans="6:31" x14ac:dyDescent="0.25">
      <c r="F507" t="s">
        <v>2038</v>
      </c>
      <c r="G507">
        <v>-0.1772835684734746</v>
      </c>
      <c r="H507">
        <v>1.4522663589238474</v>
      </c>
      <c r="I507">
        <v>1</v>
      </c>
      <c r="J507">
        <v>0</v>
      </c>
      <c r="K507">
        <v>0.20950652995481658</v>
      </c>
      <c r="L507">
        <v>0.23633488923709436</v>
      </c>
      <c r="M507">
        <v>1.2222019491669895</v>
      </c>
      <c r="N507">
        <v>17.763514619640706</v>
      </c>
      <c r="O507">
        <v>0</v>
      </c>
      <c r="P507" s="7">
        <v>476</v>
      </c>
      <c r="Q507" s="7">
        <v>0.28159602240388004</v>
      </c>
      <c r="R507" s="7">
        <v>-0.13487696041023534</v>
      </c>
      <c r="AD507" t="s">
        <v>2156</v>
      </c>
      <c r="AE507">
        <v>-5.7719471762787189E-2</v>
      </c>
    </row>
    <row r="508" spans="6:31" x14ac:dyDescent="0.25">
      <c r="F508" t="s">
        <v>911</v>
      </c>
      <c r="G508">
        <v>1.2235207571717654</v>
      </c>
      <c r="H508">
        <v>1.9698373269075404</v>
      </c>
      <c r="I508">
        <v>1</v>
      </c>
      <c r="J508">
        <v>0</v>
      </c>
      <c r="K508">
        <v>0.78663685614904288</v>
      </c>
      <c r="L508">
        <v>0.14808860764625889</v>
      </c>
      <c r="M508">
        <v>0.5161712539659854</v>
      </c>
      <c r="N508">
        <v>15.34321144771328</v>
      </c>
      <c r="O508">
        <v>0</v>
      </c>
      <c r="P508" s="7">
        <v>477</v>
      </c>
      <c r="Q508" s="7">
        <v>0.40040707108185203</v>
      </c>
      <c r="R508" s="7">
        <v>-0.20048306165486424</v>
      </c>
      <c r="AD508" t="s">
        <v>499</v>
      </c>
      <c r="AE508">
        <v>1.6576543924024363</v>
      </c>
    </row>
    <row r="509" spans="6:31" x14ac:dyDescent="0.25">
      <c r="F509" t="s">
        <v>794</v>
      </c>
      <c r="G509">
        <v>0.53488613625762049</v>
      </c>
      <c r="H509">
        <v>0.74165876906290051</v>
      </c>
      <c r="I509">
        <v>1</v>
      </c>
      <c r="J509">
        <v>0</v>
      </c>
      <c r="K509">
        <v>0.39578289007447925</v>
      </c>
      <c r="L509">
        <v>0.13919137185826189</v>
      </c>
      <c r="M509">
        <v>-0.4322828012333757</v>
      </c>
      <c r="N509">
        <v>17.44249060794213</v>
      </c>
      <c r="O509">
        <v>0</v>
      </c>
      <c r="P509" s="7">
        <v>478</v>
      </c>
      <c r="Q509" s="7">
        <v>0.39500253383784234</v>
      </c>
      <c r="R509" s="7">
        <v>0.37971916042683862</v>
      </c>
      <c r="AD509" t="s">
        <v>1170</v>
      </c>
      <c r="AE509">
        <v>2.8815735301342935E-2</v>
      </c>
    </row>
    <row r="510" spans="6:31" x14ac:dyDescent="0.25">
      <c r="F510" t="s">
        <v>646</v>
      </c>
      <c r="G510">
        <v>0.34178428480757544</v>
      </c>
      <c r="H510">
        <v>-0.12105999346278518</v>
      </c>
      <c r="I510">
        <v>1</v>
      </c>
      <c r="J510">
        <v>0</v>
      </c>
      <c r="K510">
        <v>1.0871275816203407</v>
      </c>
      <c r="L510">
        <v>7.0806690759243285E-2</v>
      </c>
      <c r="M510">
        <v>-7.7225135131661113E-2</v>
      </c>
      <c r="N510">
        <v>16.301335437746275</v>
      </c>
      <c r="O510">
        <v>0</v>
      </c>
      <c r="P510" s="7">
        <v>479</v>
      </c>
      <c r="Q510" s="7">
        <v>0.11280296080527372</v>
      </c>
      <c r="R510" s="7">
        <v>-0.19697851573424757</v>
      </c>
      <c r="AD510" t="s">
        <v>672</v>
      </c>
      <c r="AE510">
        <v>1.0648986183109956</v>
      </c>
    </row>
    <row r="511" spans="6:31" x14ac:dyDescent="0.25">
      <c r="F511" t="s">
        <v>992</v>
      </c>
      <c r="G511">
        <v>0.25995656707600251</v>
      </c>
      <c r="H511">
        <v>0.10031646822212424</v>
      </c>
      <c r="I511">
        <v>1</v>
      </c>
      <c r="J511">
        <v>0</v>
      </c>
      <c r="K511">
        <v>1.1876053339372479</v>
      </c>
      <c r="L511">
        <v>0.13286118385024384</v>
      </c>
      <c r="M511">
        <v>-0.18954666198006054</v>
      </c>
      <c r="N511">
        <v>16.682641509093113</v>
      </c>
      <c r="O511">
        <v>0</v>
      </c>
      <c r="P511" s="7">
        <v>480</v>
      </c>
      <c r="Q511" s="7">
        <v>0.32816083867606793</v>
      </c>
      <c r="R511" s="7">
        <v>0.21437180063861516</v>
      </c>
      <c r="AD511" t="s">
        <v>2157</v>
      </c>
      <c r="AE511">
        <v>1.4046358994466779</v>
      </c>
    </row>
    <row r="512" spans="6:31" x14ac:dyDescent="0.25">
      <c r="F512" t="s">
        <v>2039</v>
      </c>
      <c r="G512">
        <v>0.74122260903914194</v>
      </c>
      <c r="H512">
        <v>0.3203835459900663</v>
      </c>
      <c r="I512">
        <v>1</v>
      </c>
      <c r="J512">
        <v>0</v>
      </c>
      <c r="K512">
        <v>0.72616614865109641</v>
      </c>
      <c r="L512">
        <v>0.1214598083592303</v>
      </c>
      <c r="M512">
        <v>0.75880831248815162</v>
      </c>
      <c r="N512">
        <v>16.633032695905726</v>
      </c>
      <c r="O512">
        <v>0</v>
      </c>
      <c r="P512" s="7">
        <v>481</v>
      </c>
      <c r="Q512" s="7">
        <v>0.32971422546329943</v>
      </c>
      <c r="R512" s="7">
        <v>-0.32145570429384945</v>
      </c>
      <c r="AD512" t="s">
        <v>726</v>
      </c>
      <c r="AE512">
        <v>0.16360994917327273</v>
      </c>
    </row>
    <row r="513" spans="6:31" x14ac:dyDescent="0.25">
      <c r="F513" t="s">
        <v>993</v>
      </c>
      <c r="G513">
        <v>4.9049020463776058E-2</v>
      </c>
      <c r="H513">
        <v>0.1564596586209212</v>
      </c>
      <c r="I513">
        <v>1</v>
      </c>
      <c r="J513">
        <v>0</v>
      </c>
      <c r="K513">
        <v>1.5323084753055214</v>
      </c>
      <c r="L513">
        <v>0.13696640437159177</v>
      </c>
      <c r="M513">
        <v>-0.10456326209228338</v>
      </c>
      <c r="N513">
        <v>18.145889199422868</v>
      </c>
      <c r="O513">
        <v>0</v>
      </c>
      <c r="P513" s="7">
        <v>482</v>
      </c>
      <c r="Q513" s="7">
        <v>0.49583961572948954</v>
      </c>
      <c r="R513" s="7">
        <v>-0.29546804761176343</v>
      </c>
      <c r="AD513" t="s">
        <v>301</v>
      </c>
      <c r="AE513">
        <v>0.16647289478063748</v>
      </c>
    </row>
    <row r="514" spans="6:31" x14ac:dyDescent="0.25">
      <c r="F514" t="s">
        <v>994</v>
      </c>
      <c r="G514">
        <v>0.59164593722579628</v>
      </c>
      <c r="H514">
        <v>0.64468415221065767</v>
      </c>
      <c r="I514">
        <v>1</v>
      </c>
      <c r="J514">
        <v>0</v>
      </c>
      <c r="K514">
        <v>0.66910667833421822</v>
      </c>
      <c r="L514">
        <v>0.39806189623054039</v>
      </c>
      <c r="M514">
        <v>-0.28595509093846294</v>
      </c>
      <c r="N514">
        <v>16.257605907646049</v>
      </c>
      <c r="O514">
        <v>0</v>
      </c>
      <c r="P514" s="7">
        <v>483</v>
      </c>
      <c r="Q514" s="7">
        <v>0.34476229494608557</v>
      </c>
      <c r="R514" s="7">
        <v>-0.35437964521903526</v>
      </c>
      <c r="AD514" t="s">
        <v>235</v>
      </c>
      <c r="AE514">
        <v>0.1470037910365794</v>
      </c>
    </row>
    <row r="515" spans="6:31" x14ac:dyDescent="0.25">
      <c r="F515" t="s">
        <v>2040</v>
      </c>
      <c r="G515">
        <v>-0.15110971532260623</v>
      </c>
      <c r="H515">
        <v>0.17086108253900506</v>
      </c>
      <c r="I515">
        <v>1</v>
      </c>
      <c r="J515">
        <v>0</v>
      </c>
      <c r="K515">
        <v>0.44573654984669825</v>
      </c>
      <c r="L515">
        <v>0.15906355259582267</v>
      </c>
      <c r="M515">
        <v>-0.20055535687898671</v>
      </c>
      <c r="N515">
        <v>17.42599843385732</v>
      </c>
      <c r="O515">
        <v>0</v>
      </c>
      <c r="P515" s="7">
        <v>484</v>
      </c>
      <c r="Q515" s="7">
        <v>0.4208464011219355</v>
      </c>
      <c r="R515" s="7">
        <v>-0.56006438592105068</v>
      </c>
      <c r="AD515" t="s">
        <v>1171</v>
      </c>
      <c r="AE515">
        <v>0.30195041188314059</v>
      </c>
    </row>
    <row r="516" spans="6:31" x14ac:dyDescent="0.25">
      <c r="F516" t="s">
        <v>2041</v>
      </c>
      <c r="G516">
        <v>0.17652955613340066</v>
      </c>
      <c r="H516">
        <v>0.14844592742529802</v>
      </c>
      <c r="I516">
        <v>1</v>
      </c>
      <c r="J516">
        <v>0</v>
      </c>
      <c r="K516">
        <v>0.57458956227075808</v>
      </c>
      <c r="L516">
        <v>0.15924597539061608</v>
      </c>
      <c r="M516">
        <v>3.5109265141804831</v>
      </c>
      <c r="N516">
        <v>16.941386595487241</v>
      </c>
      <c r="O516">
        <v>0</v>
      </c>
      <c r="P516" s="7">
        <v>485</v>
      </c>
      <c r="Q516" s="7">
        <v>0.43166527394218068</v>
      </c>
      <c r="R516" s="7">
        <v>-0.29974371964639368</v>
      </c>
      <c r="AD516" t="s">
        <v>2158</v>
      </c>
      <c r="AE516">
        <v>0.36710579399875271</v>
      </c>
    </row>
    <row r="517" spans="6:31" x14ac:dyDescent="0.25">
      <c r="F517" t="s">
        <v>2042</v>
      </c>
      <c r="G517">
        <v>1.5543464658239654</v>
      </c>
      <c r="H517">
        <v>0.7019288303982415</v>
      </c>
      <c r="I517">
        <v>1</v>
      </c>
      <c r="J517">
        <v>0</v>
      </c>
      <c r="K517">
        <v>0.57651073485975202</v>
      </c>
      <c r="L517">
        <v>0.35284491650472954</v>
      </c>
      <c r="M517">
        <v>-0.57277458855223284</v>
      </c>
      <c r="N517">
        <v>17.158165168785416</v>
      </c>
      <c r="O517">
        <v>0</v>
      </c>
      <c r="P517" s="7">
        <v>486</v>
      </c>
      <c r="Q517" s="7">
        <v>0.50767902419861177</v>
      </c>
      <c r="R517" s="7">
        <v>-0.21080492973990289</v>
      </c>
      <c r="AD517" t="s">
        <v>1172</v>
      </c>
      <c r="AE517">
        <v>-8.0615537426392114E-3</v>
      </c>
    </row>
    <row r="518" spans="6:31" x14ac:dyDescent="0.25">
      <c r="F518" t="s">
        <v>604</v>
      </c>
      <c r="G518">
        <v>0.24074484080761446</v>
      </c>
      <c r="H518">
        <v>1.2655397538642084</v>
      </c>
      <c r="I518">
        <v>1</v>
      </c>
      <c r="J518">
        <v>0</v>
      </c>
      <c r="K518">
        <v>0.629635969908941</v>
      </c>
      <c r="L518">
        <v>0.37723148972168713</v>
      </c>
      <c r="M518">
        <v>-0.55146502415774434</v>
      </c>
      <c r="N518">
        <v>16.92187596741779</v>
      </c>
      <c r="O518">
        <v>0</v>
      </c>
      <c r="P518" s="7">
        <v>487</v>
      </c>
      <c r="Q518" s="7">
        <v>0.40304210785641303</v>
      </c>
      <c r="R518" s="7">
        <v>-0.57355129923381021</v>
      </c>
      <c r="AD518" t="s">
        <v>1173</v>
      </c>
      <c r="AE518">
        <v>-7.5399197381013611E-2</v>
      </c>
    </row>
    <row r="519" spans="6:31" x14ac:dyDescent="0.25">
      <c r="F519" t="s">
        <v>995</v>
      </c>
      <c r="G519">
        <v>0.18407673061417276</v>
      </c>
      <c r="H519">
        <v>0.55811831189751671</v>
      </c>
      <c r="I519">
        <v>1</v>
      </c>
      <c r="J519">
        <v>0</v>
      </c>
      <c r="K519">
        <v>1.3277388141557218</v>
      </c>
      <c r="L519">
        <v>0.23928080001892996</v>
      </c>
      <c r="M519">
        <v>1.3069676515407809</v>
      </c>
      <c r="N519">
        <v>18.316890110261831</v>
      </c>
      <c r="O519">
        <v>0</v>
      </c>
      <c r="P519" s="7">
        <v>488</v>
      </c>
      <c r="Q519" s="7">
        <v>0.72344412790431911</v>
      </c>
      <c r="R519" s="7">
        <v>-0.55548504626438988</v>
      </c>
      <c r="AD519" t="s">
        <v>511</v>
      </c>
      <c r="AE519">
        <v>0.77478512393782217</v>
      </c>
    </row>
    <row r="520" spans="6:31" x14ac:dyDescent="0.25">
      <c r="F520" t="s">
        <v>181</v>
      </c>
      <c r="G520">
        <v>6.6642147703474208E-2</v>
      </c>
      <c r="H520">
        <v>0.17066437443342608</v>
      </c>
      <c r="I520">
        <v>1</v>
      </c>
      <c r="J520">
        <v>0</v>
      </c>
      <c r="K520">
        <v>0.71443183998636883</v>
      </c>
      <c r="L520">
        <v>0.16312742756172313</v>
      </c>
      <c r="M520">
        <v>0.44383555271685582</v>
      </c>
      <c r="N520">
        <v>18.363243564437642</v>
      </c>
      <c r="O520">
        <v>0</v>
      </c>
      <c r="P520" s="7">
        <v>489</v>
      </c>
      <c r="Q520" s="7">
        <v>0.34111702636393537</v>
      </c>
      <c r="R520" s="7">
        <v>-0.75008284831729855</v>
      </c>
      <c r="AD520" t="s">
        <v>517</v>
      </c>
      <c r="AE520">
        <v>0.23662333471671276</v>
      </c>
    </row>
    <row r="521" spans="6:31" x14ac:dyDescent="0.25">
      <c r="F521" t="s">
        <v>996</v>
      </c>
      <c r="G521">
        <v>3.0831320191959413E-2</v>
      </c>
      <c r="H521">
        <v>0.21793267236959743</v>
      </c>
      <c r="I521">
        <v>1</v>
      </c>
      <c r="J521">
        <v>0</v>
      </c>
      <c r="K521">
        <v>1.5225272861536527</v>
      </c>
      <c r="L521">
        <v>0.13772094480451791</v>
      </c>
      <c r="M521">
        <v>1.014647371277438</v>
      </c>
      <c r="N521">
        <v>18.576145708658046</v>
      </c>
      <c r="O521">
        <v>0</v>
      </c>
      <c r="P521" s="7">
        <v>490</v>
      </c>
      <c r="Q521" s="7">
        <v>0.20911815625574315</v>
      </c>
      <c r="R521" s="7">
        <v>-0.17650041973432296</v>
      </c>
      <c r="AD521" t="s">
        <v>2159</v>
      </c>
      <c r="AE521">
        <v>6.0158953831549455E-2</v>
      </c>
    </row>
    <row r="522" spans="6:31" x14ac:dyDescent="0.25">
      <c r="F522" t="s">
        <v>30</v>
      </c>
      <c r="G522">
        <v>0.92195168478374312</v>
      </c>
      <c r="H522">
        <v>0.24802145712207241</v>
      </c>
      <c r="I522">
        <v>1</v>
      </c>
      <c r="J522">
        <v>0</v>
      </c>
      <c r="K522">
        <v>0.56468132688196093</v>
      </c>
      <c r="L522">
        <v>0.10068955167732629</v>
      </c>
      <c r="M522">
        <v>0.25134531199440091</v>
      </c>
      <c r="N522">
        <v>21.119144850342252</v>
      </c>
      <c r="O522">
        <v>0</v>
      </c>
      <c r="P522" s="7">
        <v>491</v>
      </c>
      <c r="Q522" s="7">
        <v>0.34162851510164605</v>
      </c>
      <c r="R522" s="7">
        <v>0.20364824471040366</v>
      </c>
      <c r="AD522" t="s">
        <v>219</v>
      </c>
      <c r="AE522">
        <v>0.35981488268925266</v>
      </c>
    </row>
    <row r="523" spans="6:31" x14ac:dyDescent="0.25">
      <c r="F523" t="s">
        <v>2043</v>
      </c>
      <c r="G523">
        <v>0.84668449466991003</v>
      </c>
      <c r="H523">
        <v>1.0382071589157207</v>
      </c>
      <c r="I523">
        <v>1</v>
      </c>
      <c r="J523">
        <v>0</v>
      </c>
      <c r="K523">
        <v>0.88310644583556508</v>
      </c>
      <c r="L523">
        <v>0.1161425501885905</v>
      </c>
      <c r="M523">
        <v>-0.33945160361858728</v>
      </c>
      <c r="N523">
        <v>15.687971132818708</v>
      </c>
      <c r="O523">
        <v>0</v>
      </c>
      <c r="P523" s="7">
        <v>492</v>
      </c>
      <c r="Q523" s="7">
        <v>0.32358212032777511</v>
      </c>
      <c r="R523" s="7">
        <v>-0.28962629922454447</v>
      </c>
      <c r="AD523" t="s">
        <v>613</v>
      </c>
      <c r="AE523">
        <v>0.19298907441081753</v>
      </c>
    </row>
    <row r="524" spans="6:31" x14ac:dyDescent="0.25">
      <c r="F524" t="s">
        <v>2044</v>
      </c>
      <c r="G524">
        <v>-0.5658819349317824</v>
      </c>
      <c r="H524">
        <v>0.44497981149281385</v>
      </c>
      <c r="I524">
        <v>1</v>
      </c>
      <c r="J524">
        <v>0</v>
      </c>
      <c r="K524">
        <v>0.22441872988386188</v>
      </c>
      <c r="L524">
        <v>5.1399275827613139E-2</v>
      </c>
      <c r="M524">
        <v>-6.4137200928164051E-2</v>
      </c>
      <c r="N524">
        <v>17.155551617796363</v>
      </c>
      <c r="O524">
        <v>1</v>
      </c>
      <c r="P524" s="7">
        <v>493</v>
      </c>
      <c r="Q524" s="7">
        <v>0.30202353061784315</v>
      </c>
      <c r="R524" s="7">
        <v>0.41522836488351211</v>
      </c>
      <c r="AD524" t="s">
        <v>709</v>
      </c>
      <c r="AE524">
        <v>-0.48072186710374182</v>
      </c>
    </row>
    <row r="525" spans="6:31" x14ac:dyDescent="0.25">
      <c r="F525" t="s">
        <v>2045</v>
      </c>
      <c r="G525">
        <v>-0.12775801305161844</v>
      </c>
      <c r="H525">
        <v>6.8344761421867573E-2</v>
      </c>
      <c r="I525">
        <v>1</v>
      </c>
      <c r="J525">
        <v>0</v>
      </c>
      <c r="K525">
        <v>0.48636656995216015</v>
      </c>
      <c r="L525">
        <v>8.4101959663754278E-2</v>
      </c>
      <c r="M525">
        <v>0.2270303917587054</v>
      </c>
      <c r="N525">
        <v>16.989345510978477</v>
      </c>
      <c r="O525">
        <v>0</v>
      </c>
      <c r="P525" s="7">
        <v>494</v>
      </c>
      <c r="Q525" s="7">
        <v>0.46212167511672708</v>
      </c>
      <c r="R525" s="7">
        <v>-0.44333109967284651</v>
      </c>
      <c r="AD525" t="s">
        <v>211</v>
      </c>
      <c r="AE525">
        <v>0.88431386710914839</v>
      </c>
    </row>
    <row r="526" spans="6:31" x14ac:dyDescent="0.25">
      <c r="F526" t="s">
        <v>152</v>
      </c>
      <c r="G526">
        <v>0.44289979783423278</v>
      </c>
      <c r="H526">
        <v>2.7394080993488803E-2</v>
      </c>
      <c r="I526">
        <v>1</v>
      </c>
      <c r="J526">
        <v>0</v>
      </c>
      <c r="K526">
        <v>0.72188705992307778</v>
      </c>
      <c r="L526">
        <v>0.15223026059697534</v>
      </c>
      <c r="M526">
        <v>-0.53789338349984051</v>
      </c>
      <c r="N526">
        <v>18.461023764412037</v>
      </c>
      <c r="O526">
        <v>0</v>
      </c>
      <c r="P526" s="7">
        <v>495</v>
      </c>
      <c r="Q526" s="7">
        <v>0.58008746517682042</v>
      </c>
      <c r="R526" s="7">
        <v>-0.48416999640655389</v>
      </c>
      <c r="AD526" t="s">
        <v>515</v>
      </c>
      <c r="AE526">
        <v>2.8204801316161768E-2</v>
      </c>
    </row>
    <row r="527" spans="6:31" x14ac:dyDescent="0.25">
      <c r="F527" t="s">
        <v>2046</v>
      </c>
      <c r="G527">
        <v>0.32288477775720714</v>
      </c>
      <c r="H527">
        <v>0.10274100490227778</v>
      </c>
      <c r="I527">
        <v>1</v>
      </c>
      <c r="J527">
        <v>0</v>
      </c>
      <c r="K527">
        <v>0.56782401164861929</v>
      </c>
      <c r="L527">
        <v>0.1016154667832254</v>
      </c>
      <c r="M527">
        <v>0.22845940915823498</v>
      </c>
      <c r="N527">
        <v>17.390064341621507</v>
      </c>
      <c r="O527">
        <v>0</v>
      </c>
      <c r="P527" s="7">
        <v>496</v>
      </c>
      <c r="Q527" s="7">
        <v>0.39447638836748888</v>
      </c>
      <c r="R527" s="7">
        <v>-0.34329570437652929</v>
      </c>
      <c r="AD527" t="s">
        <v>2160</v>
      </c>
      <c r="AE527">
        <v>0.45554914722690082</v>
      </c>
    </row>
    <row r="528" spans="6:31" x14ac:dyDescent="0.25">
      <c r="F528" t="s">
        <v>97</v>
      </c>
      <c r="G528">
        <v>-9.9603062839060882E-2</v>
      </c>
      <c r="H528">
        <v>-0.1911972676176853</v>
      </c>
      <c r="I528">
        <v>1</v>
      </c>
      <c r="J528">
        <v>0</v>
      </c>
      <c r="K528">
        <v>0.67278622801425481</v>
      </c>
      <c r="L528">
        <v>8.752219899322268E-2</v>
      </c>
      <c r="M528">
        <v>0.23141049563433785</v>
      </c>
      <c r="N528">
        <v>19.24716577740308</v>
      </c>
      <c r="O528">
        <v>0</v>
      </c>
      <c r="P528" s="7">
        <v>497</v>
      </c>
      <c r="Q528" s="7">
        <v>-2.1721270720831409E-3</v>
      </c>
      <c r="R528" s="7">
        <v>1.056062452262909</v>
      </c>
      <c r="AD528" t="s">
        <v>1174</v>
      </c>
      <c r="AE528">
        <v>-5.0151198322715668E-2</v>
      </c>
    </row>
    <row r="529" spans="6:31" x14ac:dyDescent="0.25">
      <c r="F529" t="s">
        <v>46</v>
      </c>
      <c r="G529">
        <v>0.18849556721494393</v>
      </c>
      <c r="H529">
        <v>-4.0215642169519492E-2</v>
      </c>
      <c r="I529">
        <v>1</v>
      </c>
      <c r="J529">
        <v>0</v>
      </c>
      <c r="K529">
        <v>0.42896692188597324</v>
      </c>
      <c r="L529">
        <v>0.32647004176816136</v>
      </c>
      <c r="M529">
        <v>-0.77928236148719454</v>
      </c>
      <c r="N529">
        <v>20.438116743605764</v>
      </c>
      <c r="O529">
        <v>0</v>
      </c>
      <c r="P529" s="7">
        <v>498</v>
      </c>
      <c r="Q529" s="7">
        <v>0.4418083340129213</v>
      </c>
      <c r="R529" s="7">
        <v>0.26225117066216319</v>
      </c>
      <c r="AD529" t="s">
        <v>1175</v>
      </c>
      <c r="AE529">
        <v>0.33337580445417503</v>
      </c>
    </row>
    <row r="530" spans="6:31" x14ac:dyDescent="0.25">
      <c r="F530" t="s">
        <v>998</v>
      </c>
      <c r="G530">
        <v>2.4439236094636777E-2</v>
      </c>
      <c r="H530">
        <v>6.6441967614738917E-2</v>
      </c>
      <c r="I530">
        <v>1</v>
      </c>
      <c r="J530">
        <v>0</v>
      </c>
      <c r="K530">
        <v>1.9265683793479382</v>
      </c>
      <c r="L530">
        <v>5.0171267585724932E-2</v>
      </c>
      <c r="M530">
        <v>0.47515511224153156</v>
      </c>
      <c r="N530">
        <v>18.03099221381494</v>
      </c>
      <c r="O530">
        <v>0</v>
      </c>
      <c r="P530" s="7">
        <v>499</v>
      </c>
      <c r="Q530" s="7">
        <v>0.31670922813621749</v>
      </c>
      <c r="R530" s="7">
        <v>-3.3842323548608499E-3</v>
      </c>
      <c r="AD530" t="s">
        <v>318</v>
      </c>
      <c r="AE530">
        <v>0.12986847713896121</v>
      </c>
    </row>
    <row r="531" spans="6:31" x14ac:dyDescent="0.25">
      <c r="F531" t="s">
        <v>999</v>
      </c>
      <c r="G531">
        <v>2.3562040297284637</v>
      </c>
      <c r="H531">
        <v>0.25519655852467305</v>
      </c>
      <c r="I531">
        <v>1</v>
      </c>
      <c r="J531">
        <v>0</v>
      </c>
      <c r="K531">
        <v>0.72832391473395985</v>
      </c>
      <c r="L531">
        <v>0.18262916454331588</v>
      </c>
      <c r="M531">
        <v>-0.27409824352529066</v>
      </c>
      <c r="N531">
        <v>16.097476764994017</v>
      </c>
      <c r="O531">
        <v>0</v>
      </c>
      <c r="P531" s="7">
        <v>500</v>
      </c>
      <c r="Q531" s="7">
        <v>0.38062811567347232</v>
      </c>
      <c r="R531" s="7">
        <v>0.60363405550727356</v>
      </c>
      <c r="AD531" t="s">
        <v>1176</v>
      </c>
      <c r="AE531">
        <v>0.16204325571171402</v>
      </c>
    </row>
    <row r="532" spans="6:31" x14ac:dyDescent="0.25">
      <c r="F532" t="s">
        <v>901</v>
      </c>
      <c r="G532">
        <v>0.18368458243272165</v>
      </c>
      <c r="H532">
        <v>0.34767575535380235</v>
      </c>
      <c r="I532">
        <v>1</v>
      </c>
      <c r="J532">
        <v>0</v>
      </c>
      <c r="K532">
        <v>0.44693823613697764</v>
      </c>
      <c r="L532">
        <v>7.2951548616228601E-2</v>
      </c>
      <c r="M532">
        <v>0.18962845422596591</v>
      </c>
      <c r="N532">
        <v>15.549644474770957</v>
      </c>
      <c r="O532">
        <v>0</v>
      </c>
      <c r="P532" s="7">
        <v>501</v>
      </c>
      <c r="Q532" s="7">
        <v>0.55626615101640819</v>
      </c>
      <c r="R532" s="7">
        <v>-0.75364351228683191</v>
      </c>
      <c r="AD532" t="s">
        <v>53</v>
      </c>
      <c r="AE532">
        <v>0.49323232697456276</v>
      </c>
    </row>
    <row r="533" spans="6:31" x14ac:dyDescent="0.25">
      <c r="F533" t="s">
        <v>1000</v>
      </c>
      <c r="G533">
        <v>-0.93270142512378029</v>
      </c>
      <c r="H533">
        <v>0.75349489604717423</v>
      </c>
      <c r="I533">
        <v>1</v>
      </c>
      <c r="J533">
        <v>0</v>
      </c>
      <c r="K533">
        <v>0.79051866266691351</v>
      </c>
      <c r="L533">
        <v>0.10117326041779197</v>
      </c>
      <c r="M533">
        <v>0.88504678998465314</v>
      </c>
      <c r="N533">
        <v>15.920739348331061</v>
      </c>
      <c r="O533">
        <v>0</v>
      </c>
      <c r="P533" s="7">
        <v>502</v>
      </c>
      <c r="Q533" s="7">
        <v>0.45699636081702932</v>
      </c>
      <c r="R533" s="7">
        <v>5.8040458829597217</v>
      </c>
      <c r="AD533" t="s">
        <v>317</v>
      </c>
      <c r="AE533">
        <v>0.20778091292604525</v>
      </c>
    </row>
    <row r="534" spans="6:31" x14ac:dyDescent="0.25">
      <c r="F534" t="s">
        <v>13</v>
      </c>
      <c r="G534">
        <v>0.75833849581173218</v>
      </c>
      <c r="H534">
        <v>-1.4238874609897711E-2</v>
      </c>
      <c r="I534">
        <v>1</v>
      </c>
      <c r="J534">
        <v>0</v>
      </c>
      <c r="K534">
        <v>0.53533928233756001</v>
      </c>
      <c r="L534">
        <v>6.5392194512462934E-2</v>
      </c>
      <c r="M534">
        <v>0.18586380752126272</v>
      </c>
      <c r="N534">
        <v>21.945110674162127</v>
      </c>
      <c r="O534">
        <v>0</v>
      </c>
      <c r="P534" s="7">
        <v>503</v>
      </c>
      <c r="Q534" s="7">
        <v>0.5164792674214489</v>
      </c>
      <c r="R534" s="7">
        <v>-0.73057613865552262</v>
      </c>
      <c r="AD534" t="s">
        <v>715</v>
      </c>
      <c r="AE534">
        <v>0.40734411227910011</v>
      </c>
    </row>
    <row r="535" spans="6:31" x14ac:dyDescent="0.25">
      <c r="F535" t="s">
        <v>2048</v>
      </c>
      <c r="G535">
        <v>0.12683307163527108</v>
      </c>
      <c r="H535">
        <v>0.26299267571590251</v>
      </c>
      <c r="I535">
        <v>1</v>
      </c>
      <c r="J535">
        <v>0</v>
      </c>
      <c r="K535">
        <v>0.82947305057450116</v>
      </c>
      <c r="L535">
        <v>0.16512694520078128</v>
      </c>
      <c r="M535">
        <v>0.18547097128420956</v>
      </c>
      <c r="N535">
        <v>19.715963046275892</v>
      </c>
      <c r="O535">
        <v>0</v>
      </c>
      <c r="P535" s="7">
        <v>504</v>
      </c>
      <c r="Q535" s="7">
        <v>0.33250707405164537</v>
      </c>
      <c r="R535" s="7">
        <v>-0.50979064252511996</v>
      </c>
      <c r="AD535" t="s">
        <v>45</v>
      </c>
      <c r="AE535">
        <v>6.2988509871084966E-2</v>
      </c>
    </row>
    <row r="536" spans="6:31" x14ac:dyDescent="0.25">
      <c r="F536" t="s">
        <v>1001</v>
      </c>
      <c r="G536">
        <v>-0.27472532746807743</v>
      </c>
      <c r="H536">
        <v>0.62364951924723344</v>
      </c>
      <c r="I536">
        <v>1</v>
      </c>
      <c r="J536">
        <v>0</v>
      </c>
      <c r="K536">
        <v>0.7958605735008405</v>
      </c>
      <c r="L536">
        <v>0.22529586121855236</v>
      </c>
      <c r="M536">
        <v>0.77789865858028595</v>
      </c>
      <c r="N536">
        <v>17.123825991422663</v>
      </c>
      <c r="O536">
        <v>0</v>
      </c>
      <c r="P536" s="7">
        <v>505</v>
      </c>
      <c r="Q536" s="7">
        <v>0.37000055439286794</v>
      </c>
      <c r="R536" s="7">
        <v>0.85352020277889751</v>
      </c>
      <c r="AD536" t="s">
        <v>2162</v>
      </c>
      <c r="AE536">
        <v>1.2086051518580374</v>
      </c>
    </row>
    <row r="537" spans="6:31" x14ac:dyDescent="0.25">
      <c r="F537" t="s">
        <v>763</v>
      </c>
      <c r="G537">
        <v>-0.25683986181628066</v>
      </c>
      <c r="H537">
        <v>0.90131965014073423</v>
      </c>
      <c r="I537">
        <v>1</v>
      </c>
      <c r="J537">
        <v>0</v>
      </c>
      <c r="K537">
        <v>0.94201628043352936</v>
      </c>
      <c r="L537">
        <v>6.7571521914936636E-2</v>
      </c>
      <c r="M537">
        <v>-0.45297620710386866</v>
      </c>
      <c r="N537">
        <v>16.578207991451237</v>
      </c>
      <c r="O537">
        <v>0</v>
      </c>
      <c r="P537" s="7">
        <v>506</v>
      </c>
      <c r="Q537" s="7">
        <v>0.32123223306010296</v>
      </c>
      <c r="R537" s="7">
        <v>0.21365390319751754</v>
      </c>
      <c r="AD537" t="s">
        <v>844</v>
      </c>
      <c r="AE537">
        <v>0.90432801829066067</v>
      </c>
    </row>
    <row r="538" spans="6:31" x14ac:dyDescent="0.25">
      <c r="F538" t="s">
        <v>1002</v>
      </c>
      <c r="G538">
        <v>0.368268544443762</v>
      </c>
      <c r="H538">
        <v>-0.10150677451448692</v>
      </c>
      <c r="I538">
        <v>1</v>
      </c>
      <c r="J538">
        <v>0</v>
      </c>
      <c r="K538">
        <v>0.8371769123817997</v>
      </c>
      <c r="L538">
        <v>7.9872237668011645E-2</v>
      </c>
      <c r="M538">
        <v>0.35373272172382253</v>
      </c>
      <c r="N538">
        <v>16.998998739692187</v>
      </c>
      <c r="O538">
        <v>0</v>
      </c>
      <c r="P538" s="7">
        <v>507</v>
      </c>
      <c r="Q538" s="7">
        <v>0.42500304541750455</v>
      </c>
      <c r="R538" s="7">
        <v>-8.321876060992911E-2</v>
      </c>
      <c r="AD538" t="s">
        <v>1177</v>
      </c>
      <c r="AE538">
        <v>-0.14753170225062295</v>
      </c>
    </row>
    <row r="539" spans="6:31" x14ac:dyDescent="0.25">
      <c r="F539" t="s">
        <v>103</v>
      </c>
      <c r="G539">
        <v>0.25298653192033482</v>
      </c>
      <c r="H539">
        <v>0.94018638105392993</v>
      </c>
      <c r="I539">
        <v>1</v>
      </c>
      <c r="J539">
        <v>0</v>
      </c>
      <c r="K539">
        <v>0.57219445495932131</v>
      </c>
      <c r="L539">
        <v>0.17560158171706033</v>
      </c>
      <c r="M539">
        <v>0.13130365539095873</v>
      </c>
      <c r="N539">
        <v>18.989427171434098</v>
      </c>
      <c r="O539">
        <v>0</v>
      </c>
      <c r="P539" s="7">
        <v>508</v>
      </c>
      <c r="Q539" s="7">
        <v>0.43245081688754639</v>
      </c>
      <c r="R539" s="7">
        <v>-0.17249424981154388</v>
      </c>
      <c r="AD539" t="s">
        <v>28</v>
      </c>
      <c r="AE539">
        <v>0.18469157679651096</v>
      </c>
    </row>
    <row r="540" spans="6:31" x14ac:dyDescent="0.25">
      <c r="F540" t="s">
        <v>1004</v>
      </c>
      <c r="G540">
        <v>3.3997700343674677</v>
      </c>
      <c r="H540">
        <v>0.11624787648609732</v>
      </c>
      <c r="I540">
        <v>1</v>
      </c>
      <c r="J540">
        <v>0</v>
      </c>
      <c r="K540">
        <v>6.1885460179264058</v>
      </c>
      <c r="L540">
        <v>8.299844989103948E-2</v>
      </c>
      <c r="M540">
        <v>0.38574710508287147</v>
      </c>
      <c r="N540">
        <v>15.771130489542502</v>
      </c>
      <c r="O540">
        <v>0</v>
      </c>
      <c r="P540" s="7">
        <v>509</v>
      </c>
      <c r="Q540" s="7">
        <v>0.40981028371831674</v>
      </c>
      <c r="R540" s="7">
        <v>0.33141232532082521</v>
      </c>
      <c r="AD540" t="s">
        <v>1178</v>
      </c>
      <c r="AE540">
        <v>0.81163071975408851</v>
      </c>
    </row>
    <row r="541" spans="6:31" x14ac:dyDescent="0.25">
      <c r="F541" t="s">
        <v>2049</v>
      </c>
      <c r="G541">
        <v>8.4877555109296204E-2</v>
      </c>
      <c r="H541">
        <v>-2.4018615575362934E-2</v>
      </c>
      <c r="I541">
        <v>1</v>
      </c>
      <c r="J541">
        <v>0</v>
      </c>
      <c r="K541">
        <v>5.2348491900612402</v>
      </c>
      <c r="L541">
        <v>8.680035658928098E-2</v>
      </c>
      <c r="M541">
        <v>5.5921229858602567E-2</v>
      </c>
      <c r="N541">
        <v>18.04430080843315</v>
      </c>
      <c r="O541">
        <v>0</v>
      </c>
      <c r="P541" s="7">
        <v>510</v>
      </c>
      <c r="Q541" s="7">
        <v>0.35165074299449306</v>
      </c>
      <c r="R541" s="7">
        <v>-0.30260172253071699</v>
      </c>
      <c r="AD541" t="s">
        <v>1179</v>
      </c>
      <c r="AE541">
        <v>0.10434905029652428</v>
      </c>
    </row>
    <row r="542" spans="6:31" x14ac:dyDescent="0.25">
      <c r="F542" t="s">
        <v>2050</v>
      </c>
      <c r="G542">
        <v>-0.2254894018564447</v>
      </c>
      <c r="H542">
        <v>0.54574442940329615</v>
      </c>
      <c r="I542">
        <v>1</v>
      </c>
      <c r="J542">
        <v>0</v>
      </c>
      <c r="K542">
        <v>2.7254624115247315</v>
      </c>
      <c r="L542">
        <v>0.13592080834725642</v>
      </c>
      <c r="M542">
        <v>-0.97816460081645695</v>
      </c>
      <c r="N542">
        <v>18.406651644265654</v>
      </c>
      <c r="O542">
        <v>0</v>
      </c>
      <c r="P542" s="7">
        <v>511</v>
      </c>
      <c r="Q542" s="7">
        <v>0.60501650579686872</v>
      </c>
      <c r="R542" s="7">
        <v>-1.3370568571072439E-2</v>
      </c>
      <c r="AD542" t="s">
        <v>1180</v>
      </c>
      <c r="AE542">
        <v>0.68605771686499029</v>
      </c>
    </row>
    <row r="543" spans="6:31" x14ac:dyDescent="0.25">
      <c r="F543" t="s">
        <v>2051</v>
      </c>
      <c r="G543">
        <v>-0.52333939498084303</v>
      </c>
      <c r="H543">
        <v>0.44991546051094783</v>
      </c>
      <c r="I543">
        <v>1</v>
      </c>
      <c r="J543">
        <v>0</v>
      </c>
      <c r="K543">
        <v>5.0210437022481189</v>
      </c>
      <c r="L543">
        <v>0.10446403110214512</v>
      </c>
      <c r="M543">
        <v>-0.99133637990964429</v>
      </c>
      <c r="N543">
        <v>21.888753360333624</v>
      </c>
      <c r="O543">
        <v>0</v>
      </c>
      <c r="P543" s="7">
        <v>512</v>
      </c>
      <c r="Q543" s="7">
        <v>0.38782436073630411</v>
      </c>
      <c r="R543" s="7">
        <v>-0.53893407605891031</v>
      </c>
      <c r="AD543" t="s">
        <v>89</v>
      </c>
      <c r="AE543">
        <v>-0.12537337726271325</v>
      </c>
    </row>
    <row r="544" spans="6:31" x14ac:dyDescent="0.25">
      <c r="F544" t="s">
        <v>2052</v>
      </c>
      <c r="G544">
        <v>0.62305372442685758</v>
      </c>
      <c r="H544">
        <v>-0.24297527378557185</v>
      </c>
      <c r="I544">
        <v>1</v>
      </c>
      <c r="J544">
        <v>0</v>
      </c>
      <c r="K544">
        <v>1.2749485999162504</v>
      </c>
      <c r="L544">
        <v>8.8468409587835181E-2</v>
      </c>
      <c r="M544">
        <v>-0.1511396611238926</v>
      </c>
      <c r="N544">
        <v>17.245013479940987</v>
      </c>
      <c r="O544">
        <v>0</v>
      </c>
      <c r="P544" s="7">
        <v>513</v>
      </c>
      <c r="Q544" s="7">
        <v>0.46143634459591487</v>
      </c>
      <c r="R544" s="7">
        <v>-0.28490678846251422</v>
      </c>
      <c r="AD544" t="s">
        <v>1181</v>
      </c>
      <c r="AE544">
        <v>0.27033822951790898</v>
      </c>
    </row>
    <row r="545" spans="6:31" x14ac:dyDescent="0.25">
      <c r="F545" t="s">
        <v>2053</v>
      </c>
      <c r="G545">
        <v>-0.34132713918560725</v>
      </c>
      <c r="H545">
        <v>0.73752047387549169</v>
      </c>
      <c r="I545">
        <v>1</v>
      </c>
      <c r="J545">
        <v>0</v>
      </c>
      <c r="K545">
        <v>0.35027871041348008</v>
      </c>
      <c r="L545">
        <v>8.3965178185049796E-2</v>
      </c>
      <c r="M545">
        <v>1.7875606540659077</v>
      </c>
      <c r="N545">
        <v>16.471125854962192</v>
      </c>
      <c r="O545">
        <v>0</v>
      </c>
      <c r="P545" s="7">
        <v>514</v>
      </c>
      <c r="Q545" s="7">
        <v>0.50716697571265468</v>
      </c>
      <c r="R545" s="7">
        <v>1.0471794901113107</v>
      </c>
      <c r="AD545" t="s">
        <v>81</v>
      </c>
      <c r="AE545">
        <v>0.11464566113819662</v>
      </c>
    </row>
    <row r="546" spans="6:31" x14ac:dyDescent="0.25">
      <c r="F546" t="s">
        <v>2054</v>
      </c>
      <c r="G546">
        <v>0.8099806104398023</v>
      </c>
      <c r="H546">
        <v>0.15393561827943048</v>
      </c>
      <c r="I546">
        <v>1</v>
      </c>
      <c r="J546">
        <v>0</v>
      </c>
      <c r="K546">
        <v>0.43304562357890336</v>
      </c>
      <c r="L546">
        <v>7.7565641328779897E-2</v>
      </c>
      <c r="M546">
        <v>1.2065197088175976</v>
      </c>
      <c r="N546">
        <v>17.328387021768563</v>
      </c>
      <c r="O546">
        <v>0</v>
      </c>
      <c r="P546" s="7">
        <v>515</v>
      </c>
      <c r="Q546" s="7">
        <v>0.49488923933253948</v>
      </c>
      <c r="R546" s="7">
        <v>-0.25414439852492499</v>
      </c>
      <c r="AD546" t="s">
        <v>1182</v>
      </c>
      <c r="AE546">
        <v>1.4745944299698849E-2</v>
      </c>
    </row>
    <row r="547" spans="6:31" x14ac:dyDescent="0.25">
      <c r="F547" t="s">
        <v>1005</v>
      </c>
      <c r="G547">
        <v>0.59009590496475461</v>
      </c>
      <c r="H547">
        <v>0.39493392206882294</v>
      </c>
      <c r="I547">
        <v>1</v>
      </c>
      <c r="J547">
        <v>0</v>
      </c>
      <c r="K547">
        <v>0.52095054445593147</v>
      </c>
      <c r="L547">
        <v>0.15707595516384001</v>
      </c>
      <c r="M547">
        <v>-0.36512960611851236</v>
      </c>
      <c r="N547">
        <v>18.336853387851864</v>
      </c>
      <c r="O547">
        <v>0</v>
      </c>
      <c r="P547" s="7">
        <v>516</v>
      </c>
      <c r="Q547" s="7">
        <v>0.39819279832295718</v>
      </c>
      <c r="R547" s="7">
        <v>-0.21411606770878441</v>
      </c>
      <c r="AD547" t="s">
        <v>1183</v>
      </c>
      <c r="AE547">
        <v>0.48665731061081607</v>
      </c>
    </row>
    <row r="548" spans="6:31" x14ac:dyDescent="0.25">
      <c r="F548" t="s">
        <v>275</v>
      </c>
      <c r="G548">
        <v>8.7342038315169707E-2</v>
      </c>
      <c r="H548">
        <v>-3.4352614229826141E-2</v>
      </c>
      <c r="I548">
        <v>1</v>
      </c>
      <c r="J548">
        <v>0</v>
      </c>
      <c r="K548">
        <v>0.81089090083811788</v>
      </c>
      <c r="L548">
        <v>0.16700347100334842</v>
      </c>
      <c r="M548">
        <v>7.821346357970646E-2</v>
      </c>
      <c r="N548">
        <v>18.170537961671645</v>
      </c>
      <c r="O548">
        <v>0</v>
      </c>
      <c r="P548" s="7">
        <v>517</v>
      </c>
      <c r="Q548" s="7">
        <v>0.34748259287737326</v>
      </c>
      <c r="R548" s="7">
        <v>-0.28084044517389906</v>
      </c>
      <c r="AD548" t="s">
        <v>809</v>
      </c>
      <c r="AE548">
        <v>0.431485116391429</v>
      </c>
    </row>
    <row r="549" spans="6:31" x14ac:dyDescent="0.25">
      <c r="F549" t="s">
        <v>370</v>
      </c>
      <c r="G549">
        <v>0.24885609463438116</v>
      </c>
      <c r="H549">
        <v>0.21295392472064775</v>
      </c>
      <c r="I549">
        <v>1</v>
      </c>
      <c r="J549">
        <v>0</v>
      </c>
      <c r="K549">
        <v>0.89954931641776203</v>
      </c>
      <c r="L549">
        <v>0.16930479676730503</v>
      </c>
      <c r="M549">
        <v>-0.22114968255813741</v>
      </c>
      <c r="N549">
        <v>17.084414286395148</v>
      </c>
      <c r="O549">
        <v>0</v>
      </c>
      <c r="P549" s="7">
        <v>518</v>
      </c>
      <c r="Q549" s="7">
        <v>0.3335416844596526</v>
      </c>
      <c r="R549" s="7">
        <v>-0.30271036426769321</v>
      </c>
      <c r="AD549" t="s">
        <v>1184</v>
      </c>
      <c r="AE549">
        <v>-0.1245038792070874</v>
      </c>
    </row>
    <row r="550" spans="6:31" x14ac:dyDescent="0.25">
      <c r="F550" t="s">
        <v>328</v>
      </c>
      <c r="G550">
        <v>3.9408756186927496</v>
      </c>
      <c r="H550">
        <v>0.28716143508776054</v>
      </c>
      <c r="I550">
        <v>1</v>
      </c>
      <c r="J550">
        <v>0</v>
      </c>
      <c r="K550">
        <v>0.22730373343344301</v>
      </c>
      <c r="L550">
        <v>0.45736902560740189</v>
      </c>
      <c r="M550">
        <v>5.4856352131938033</v>
      </c>
      <c r="N550">
        <v>18.845092081268181</v>
      </c>
      <c r="O550">
        <v>0</v>
      </c>
      <c r="P550" s="7">
        <v>519</v>
      </c>
      <c r="Q550" s="7">
        <v>0.12433250420886943</v>
      </c>
      <c r="R550" s="7">
        <v>0.79761918057487369</v>
      </c>
      <c r="AD550" t="s">
        <v>1185</v>
      </c>
      <c r="AE550">
        <v>0.20795417760467938</v>
      </c>
    </row>
    <row r="551" spans="6:31" x14ac:dyDescent="0.25">
      <c r="F551" t="s">
        <v>2055</v>
      </c>
      <c r="G551">
        <v>0.6179777092936044</v>
      </c>
      <c r="H551">
        <v>6.5061523577172528E-2</v>
      </c>
      <c r="I551">
        <v>1</v>
      </c>
      <c r="J551">
        <v>0</v>
      </c>
      <c r="K551">
        <v>0.28516341606332474</v>
      </c>
      <c r="L551">
        <v>0.19426468804770955</v>
      </c>
      <c r="M551">
        <v>0.3428076157335978</v>
      </c>
      <c r="N551">
        <v>16.319052046072475</v>
      </c>
      <c r="O551">
        <v>0</v>
      </c>
      <c r="P551" s="7">
        <v>520</v>
      </c>
      <c r="Q551" s="7">
        <v>0.3941492981000474</v>
      </c>
      <c r="R551" s="7">
        <v>0.45253519656986263</v>
      </c>
      <c r="AD551" t="s">
        <v>896</v>
      </c>
      <c r="AE551">
        <v>1.6509068310147763</v>
      </c>
    </row>
    <row r="552" spans="6:31" x14ac:dyDescent="0.25">
      <c r="F552" t="s">
        <v>732</v>
      </c>
      <c r="G552">
        <v>-3.4663503475084144E-2</v>
      </c>
      <c r="H552">
        <v>1.6805133743211475E-2</v>
      </c>
      <c r="I552">
        <v>1</v>
      </c>
      <c r="J552">
        <v>0</v>
      </c>
      <c r="K552">
        <v>0.37576232025885764</v>
      </c>
      <c r="L552">
        <v>0.17034396662255144</v>
      </c>
      <c r="M552">
        <v>-0.24997207236336402</v>
      </c>
      <c r="N552">
        <v>16.761109532424257</v>
      </c>
      <c r="O552">
        <v>0</v>
      </c>
      <c r="P552" s="7">
        <v>521</v>
      </c>
      <c r="Q552" s="7">
        <v>8.0808456699421244E-2</v>
      </c>
      <c r="R552" s="7">
        <v>-0.64669039163120368</v>
      </c>
      <c r="AD552" t="s">
        <v>79</v>
      </c>
      <c r="AE552">
        <v>1.0762786482543019</v>
      </c>
    </row>
    <row r="553" spans="6:31" x14ac:dyDescent="0.25">
      <c r="F553" t="s">
        <v>2056</v>
      </c>
      <c r="G553">
        <v>0.11878369288927845</v>
      </c>
      <c r="H553">
        <v>-0.10140891475117195</v>
      </c>
      <c r="I553">
        <v>1</v>
      </c>
      <c r="J553">
        <v>0</v>
      </c>
      <c r="K553">
        <v>0.57145529541953033</v>
      </c>
      <c r="L553">
        <v>4.8623752147887077E-2</v>
      </c>
      <c r="M553">
        <v>2.5222023298412384E-3</v>
      </c>
      <c r="N553">
        <v>16.375386781584812</v>
      </c>
      <c r="O553">
        <v>0</v>
      </c>
      <c r="P553" s="7">
        <v>522</v>
      </c>
      <c r="Q553" s="7">
        <v>0.37020801781488943</v>
      </c>
      <c r="R553" s="7">
        <v>-0.49796603086650787</v>
      </c>
      <c r="AD553" t="s">
        <v>1186</v>
      </c>
      <c r="AE553">
        <v>3.0637798017011449E-2</v>
      </c>
    </row>
    <row r="554" spans="6:31" x14ac:dyDescent="0.25">
      <c r="F554" t="s">
        <v>1006</v>
      </c>
      <c r="G554">
        <v>5.4073840371923428E-2</v>
      </c>
      <c r="H554">
        <v>0.3869078054567216</v>
      </c>
      <c r="I554">
        <v>1</v>
      </c>
      <c r="J554">
        <v>0</v>
      </c>
      <c r="K554">
        <v>0.74034493408551239</v>
      </c>
      <c r="L554">
        <v>0.15814483582258901</v>
      </c>
      <c r="M554">
        <v>-0.22486764266905046</v>
      </c>
      <c r="N554">
        <v>16.466611821841443</v>
      </c>
      <c r="O554">
        <v>0</v>
      </c>
      <c r="P554" s="7">
        <v>523</v>
      </c>
      <c r="Q554" s="7">
        <v>0.3345774745416954</v>
      </c>
      <c r="R554" s="7">
        <v>0.10832232329253738</v>
      </c>
      <c r="AD554" t="s">
        <v>1187</v>
      </c>
      <c r="AE554">
        <v>1.8452614449517855</v>
      </c>
    </row>
    <row r="555" spans="6:31" x14ac:dyDescent="0.25">
      <c r="F555" t="s">
        <v>1007</v>
      </c>
      <c r="G555">
        <v>0.25628509829324114</v>
      </c>
      <c r="H555">
        <v>0.12718513297308309</v>
      </c>
      <c r="I555">
        <v>1</v>
      </c>
      <c r="J555">
        <v>0</v>
      </c>
      <c r="K555">
        <v>0.89336850438762283</v>
      </c>
      <c r="L555">
        <v>0.148463286555619</v>
      </c>
      <c r="M555">
        <v>-0.24311210540068814</v>
      </c>
      <c r="N555">
        <v>19.677191814974297</v>
      </c>
      <c r="O555">
        <v>0</v>
      </c>
      <c r="P555" s="7">
        <v>524</v>
      </c>
      <c r="Q555" s="7">
        <v>0.35858656070673778</v>
      </c>
      <c r="R555" s="7">
        <v>-3.5701782949530636E-2</v>
      </c>
      <c r="AD555" t="s">
        <v>2163</v>
      </c>
      <c r="AE555">
        <v>0.23289129572184541</v>
      </c>
    </row>
    <row r="556" spans="6:31" x14ac:dyDescent="0.25">
      <c r="F556" t="s">
        <v>1008</v>
      </c>
      <c r="G556">
        <v>-0.58457803080185444</v>
      </c>
      <c r="H556">
        <v>-0.33947772896365647</v>
      </c>
      <c r="I556">
        <v>1</v>
      </c>
      <c r="J556">
        <v>0</v>
      </c>
      <c r="K556">
        <v>0.40850598340104022</v>
      </c>
      <c r="L556">
        <v>0.19369597147990655</v>
      </c>
      <c r="M556">
        <v>1.7633023609445559</v>
      </c>
      <c r="N556">
        <v>17.510364800111358</v>
      </c>
      <c r="O556">
        <v>0</v>
      </c>
      <c r="P556" s="7">
        <v>525</v>
      </c>
      <c r="Q556" s="7">
        <v>0.26356900374183079</v>
      </c>
      <c r="R556" s="7">
        <v>-0.36317206658089168</v>
      </c>
      <c r="AD556" t="s">
        <v>1188</v>
      </c>
      <c r="AE556">
        <v>0.51944398033815231</v>
      </c>
    </row>
    <row r="557" spans="6:31" x14ac:dyDescent="0.25">
      <c r="F557" t="s">
        <v>824</v>
      </c>
      <c r="G557">
        <v>6.993058655735622E-2</v>
      </c>
      <c r="H557">
        <v>0.8540366577861398</v>
      </c>
      <c r="I557">
        <v>1</v>
      </c>
      <c r="J557">
        <v>0</v>
      </c>
      <c r="K557">
        <v>0.40090979415575134</v>
      </c>
      <c r="L557">
        <v>9.1291399721394662E-2</v>
      </c>
      <c r="M557">
        <v>-0.45978845821378933</v>
      </c>
      <c r="N557">
        <v>16.789808234936988</v>
      </c>
      <c r="O557">
        <v>0</v>
      </c>
      <c r="P557" s="7">
        <v>526</v>
      </c>
      <c r="Q557" s="7">
        <v>0.34769030460825645</v>
      </c>
      <c r="R557" s="7">
        <v>-0.15919473739331252</v>
      </c>
      <c r="AD557" t="s">
        <v>2165</v>
      </c>
      <c r="AE557">
        <v>1.0411230840500392</v>
      </c>
    </row>
    <row r="558" spans="6:31" x14ac:dyDescent="0.25">
      <c r="F558" t="s">
        <v>1009</v>
      </c>
      <c r="G558">
        <v>-5.249007578871092E-2</v>
      </c>
      <c r="H558">
        <v>1.0395590597272986</v>
      </c>
      <c r="I558">
        <v>1</v>
      </c>
      <c r="J558">
        <v>0</v>
      </c>
      <c r="K558">
        <v>0.46626673137640767</v>
      </c>
      <c r="L558">
        <v>0.24080502637749521</v>
      </c>
      <c r="M558">
        <v>-0.23112100627658289</v>
      </c>
      <c r="N558">
        <v>17.220505936495545</v>
      </c>
      <c r="O558">
        <v>0</v>
      </c>
      <c r="P558" s="7">
        <v>527</v>
      </c>
      <c r="Q558" s="7">
        <v>0.31340222618282398</v>
      </c>
      <c r="R558" s="7">
        <v>-0.28896299008818721</v>
      </c>
      <c r="AD558" t="s">
        <v>681</v>
      </c>
      <c r="AE558">
        <v>0.35971653353214333</v>
      </c>
    </row>
    <row r="559" spans="6:31" x14ac:dyDescent="0.25">
      <c r="F559" t="s">
        <v>1010</v>
      </c>
      <c r="G559">
        <v>1.381162269372439</v>
      </c>
      <c r="H559">
        <v>9.2299513079484544E-2</v>
      </c>
      <c r="I559">
        <v>1</v>
      </c>
      <c r="J559">
        <v>0</v>
      </c>
      <c r="K559">
        <v>0.49997458280850426</v>
      </c>
      <c r="L559">
        <v>7.6259406166653457E-2</v>
      </c>
      <c r="M559">
        <v>-0.46053325125679034</v>
      </c>
      <c r="N559">
        <v>17.228342036240509</v>
      </c>
      <c r="O559">
        <v>0</v>
      </c>
      <c r="P559" s="7">
        <v>528</v>
      </c>
      <c r="Q559" s="7">
        <v>0.48272939270617299</v>
      </c>
      <c r="R559" s="7">
        <v>1.8734746370222908</v>
      </c>
      <c r="AD559" t="s">
        <v>1189</v>
      </c>
      <c r="AE559">
        <v>4.8865522075262111E-2</v>
      </c>
    </row>
    <row r="560" spans="6:31" x14ac:dyDescent="0.25">
      <c r="F560" t="s">
        <v>804</v>
      </c>
      <c r="G560">
        <v>6.9107077677495965E-2</v>
      </c>
      <c r="H560">
        <v>0.57736132877709523</v>
      </c>
      <c r="I560">
        <v>1</v>
      </c>
      <c r="J560">
        <v>0</v>
      </c>
      <c r="K560">
        <v>0.60210841698443918</v>
      </c>
      <c r="L560">
        <v>0.22117195095342676</v>
      </c>
      <c r="M560">
        <v>-0.67166914603266681</v>
      </c>
      <c r="N560">
        <v>16.986171092834084</v>
      </c>
      <c r="O560">
        <v>0</v>
      </c>
      <c r="P560" s="7">
        <v>529</v>
      </c>
      <c r="Q560" s="7">
        <v>0.4231679444177433</v>
      </c>
      <c r="R560" s="7">
        <v>-0.23948336198502165</v>
      </c>
      <c r="AD560" t="s">
        <v>1190</v>
      </c>
      <c r="AE560">
        <v>0.26306181785829919</v>
      </c>
    </row>
    <row r="561" spans="6:31" x14ac:dyDescent="0.25">
      <c r="F561" t="s">
        <v>1012</v>
      </c>
      <c r="G561">
        <v>0.4779748417071531</v>
      </c>
      <c r="H561">
        <v>0.35748416160088586</v>
      </c>
      <c r="I561">
        <v>1</v>
      </c>
      <c r="J561">
        <v>0</v>
      </c>
      <c r="K561">
        <v>0.71356431093987938</v>
      </c>
      <c r="L561">
        <v>0.13511719180155488</v>
      </c>
      <c r="M561">
        <v>0.27302811700330448</v>
      </c>
      <c r="N561">
        <v>18.484386767871648</v>
      </c>
      <c r="O561">
        <v>0</v>
      </c>
      <c r="P561" s="7">
        <v>530</v>
      </c>
      <c r="Q561" s="7">
        <v>0.40368769785249237</v>
      </c>
      <c r="R561" s="7">
        <v>-1.3363891229762728</v>
      </c>
      <c r="AD561" t="s">
        <v>910</v>
      </c>
      <c r="AE561">
        <v>6.268387574122905E-2</v>
      </c>
    </row>
    <row r="562" spans="6:31" x14ac:dyDescent="0.25">
      <c r="F562" t="s">
        <v>1013</v>
      </c>
      <c r="G562">
        <v>-0.32089986868068399</v>
      </c>
      <c r="H562">
        <v>-9.2537539608690864E-2</v>
      </c>
      <c r="I562">
        <v>1</v>
      </c>
      <c r="J562">
        <v>0</v>
      </c>
      <c r="K562">
        <v>0.92880186704184398</v>
      </c>
      <c r="L562">
        <v>5.1326949935284118E-2</v>
      </c>
      <c r="M562">
        <v>-0.10798850986795333</v>
      </c>
      <c r="N562">
        <v>17.652873574804911</v>
      </c>
      <c r="O562">
        <v>0</v>
      </c>
      <c r="P562" s="7">
        <v>531</v>
      </c>
      <c r="Q562" s="7">
        <v>6.8410906988188636E-2</v>
      </c>
      <c r="R562" s="7">
        <v>0.68992758882354355</v>
      </c>
      <c r="AD562" t="s">
        <v>790</v>
      </c>
      <c r="AE562">
        <v>8.33012340228243E-2</v>
      </c>
    </row>
    <row r="563" spans="6:31" x14ac:dyDescent="0.25">
      <c r="F563" t="s">
        <v>2058</v>
      </c>
      <c r="G563">
        <v>5.6129859184011706E-2</v>
      </c>
      <c r="H563">
        <v>0.51050758439892852</v>
      </c>
      <c r="I563">
        <v>1</v>
      </c>
      <c r="J563">
        <v>0</v>
      </c>
      <c r="K563">
        <v>1.3624147342991488</v>
      </c>
      <c r="L563">
        <v>0.26874069698945269</v>
      </c>
      <c r="M563">
        <v>0.45529683786901382</v>
      </c>
      <c r="N563">
        <v>16.692298133819502</v>
      </c>
      <c r="O563">
        <v>0</v>
      </c>
      <c r="P563" s="7">
        <v>532</v>
      </c>
      <c r="Q563" s="7">
        <v>0.26043133448660871</v>
      </c>
      <c r="R563" s="7">
        <v>-0.13359826285133763</v>
      </c>
      <c r="AD563" t="s">
        <v>888</v>
      </c>
      <c r="AE563">
        <v>-0.35289364591648553</v>
      </c>
    </row>
    <row r="564" spans="6:31" x14ac:dyDescent="0.25">
      <c r="F564" t="s">
        <v>1014</v>
      </c>
      <c r="G564">
        <v>-2.9611457612229008E-2</v>
      </c>
      <c r="H564">
        <v>0.32854623709685371</v>
      </c>
      <c r="I564">
        <v>1</v>
      </c>
      <c r="J564">
        <v>0</v>
      </c>
      <c r="K564">
        <v>1.3345408089257653</v>
      </c>
      <c r="L564">
        <v>7.1878789190668341E-2</v>
      </c>
      <c r="M564">
        <v>1.3230559821534542</v>
      </c>
      <c r="N564">
        <v>17.893957542140345</v>
      </c>
      <c r="O564">
        <v>0</v>
      </c>
      <c r="P564" s="7">
        <v>533</v>
      </c>
      <c r="Q564" s="7">
        <v>0.43685980010413439</v>
      </c>
      <c r="R564" s="7">
        <v>-0.71158512757221182</v>
      </c>
      <c r="AD564" t="s">
        <v>31</v>
      </c>
      <c r="AE564">
        <v>3.0273895279206466</v>
      </c>
    </row>
    <row r="565" spans="6:31" x14ac:dyDescent="0.25">
      <c r="F565" t="s">
        <v>1015</v>
      </c>
      <c r="G565">
        <v>8.2526273556737292E-2</v>
      </c>
      <c r="H565">
        <v>4.0211610249046209E-2</v>
      </c>
      <c r="I565">
        <v>1</v>
      </c>
      <c r="J565">
        <v>0</v>
      </c>
      <c r="K565">
        <v>0.9644356805580413</v>
      </c>
      <c r="L565">
        <v>0.10613300718830461</v>
      </c>
      <c r="M565">
        <v>-0.14701521490542049</v>
      </c>
      <c r="N565">
        <v>16.446973503800212</v>
      </c>
      <c r="O565">
        <v>0</v>
      </c>
      <c r="P565" s="7">
        <v>534</v>
      </c>
      <c r="Q565" s="7">
        <v>0.31514748459526654</v>
      </c>
      <c r="R565" s="7">
        <v>-0.57198734641154725</v>
      </c>
      <c r="AD565" t="s">
        <v>109</v>
      </c>
      <c r="AE565">
        <v>-4.6242573641094825E-2</v>
      </c>
    </row>
    <row r="566" spans="6:31" x14ac:dyDescent="0.25">
      <c r="F566" t="s">
        <v>2060</v>
      </c>
      <c r="G566">
        <v>3.0994316896071114E-2</v>
      </c>
      <c r="H566">
        <v>0.43550960734255878</v>
      </c>
      <c r="I566">
        <v>1</v>
      </c>
      <c r="J566">
        <v>0</v>
      </c>
      <c r="K566">
        <v>1.1837082940801693</v>
      </c>
      <c r="L566">
        <v>0.33843548889702185</v>
      </c>
      <c r="M566">
        <v>-0.26689812809375918</v>
      </c>
      <c r="N566">
        <v>17.797781095223812</v>
      </c>
      <c r="O566">
        <v>0</v>
      </c>
      <c r="P566" s="7">
        <v>535</v>
      </c>
      <c r="Q566" s="7">
        <v>0.38861327502539389</v>
      </c>
      <c r="R566" s="7">
        <v>-2.0344730581631887E-2</v>
      </c>
      <c r="AD566" t="s">
        <v>1191</v>
      </c>
      <c r="AE566">
        <v>-0.15143743812211344</v>
      </c>
    </row>
    <row r="567" spans="6:31" x14ac:dyDescent="0.25">
      <c r="F567" t="s">
        <v>1016</v>
      </c>
      <c r="G567">
        <v>0.33767737655441254</v>
      </c>
      <c r="H567">
        <v>0.3032063186180094</v>
      </c>
      <c r="I567">
        <v>1</v>
      </c>
      <c r="J567">
        <v>0</v>
      </c>
      <c r="K567">
        <v>1.0136911833242923</v>
      </c>
      <c r="L567">
        <v>0.10235855746500448</v>
      </c>
      <c r="M567">
        <v>0.66033436615246299</v>
      </c>
      <c r="N567">
        <v>17.210527682974899</v>
      </c>
      <c r="O567">
        <v>0</v>
      </c>
      <c r="P567" s="7">
        <v>536</v>
      </c>
      <c r="Q567" s="7">
        <v>0.25040207631921407</v>
      </c>
      <c r="R567" s="7">
        <v>2.5844556011207498E-3</v>
      </c>
      <c r="AD567" t="s">
        <v>390</v>
      </c>
      <c r="AE567">
        <v>8.822843621288165E-2</v>
      </c>
    </row>
    <row r="568" spans="6:31" x14ac:dyDescent="0.25">
      <c r="F568" t="s">
        <v>345</v>
      </c>
      <c r="G568">
        <v>0.21189849497359389</v>
      </c>
      <c r="H568">
        <v>0.1088967759687445</v>
      </c>
      <c r="I568">
        <v>1</v>
      </c>
      <c r="J568">
        <v>0</v>
      </c>
      <c r="K568">
        <v>0.7750102967130692</v>
      </c>
      <c r="L568">
        <v>0.10313889686355361</v>
      </c>
      <c r="M568">
        <v>-0.22655074828301053</v>
      </c>
      <c r="N568">
        <v>17.605120733877559</v>
      </c>
      <c r="O568">
        <v>0</v>
      </c>
      <c r="P568" s="7">
        <v>537</v>
      </c>
      <c r="Q568" s="7">
        <v>0.55166647054150364</v>
      </c>
      <c r="R568" s="7">
        <v>2.8481035638259642</v>
      </c>
      <c r="AD568" t="s">
        <v>168</v>
      </c>
      <c r="AE568">
        <v>0.13808254901757472</v>
      </c>
    </row>
    <row r="569" spans="6:31" x14ac:dyDescent="0.25">
      <c r="F569" t="s">
        <v>1017</v>
      </c>
      <c r="G569">
        <v>9.4009697109997917E-2</v>
      </c>
      <c r="H569">
        <v>0.34515806740659521</v>
      </c>
      <c r="I569">
        <v>1</v>
      </c>
      <c r="J569">
        <v>0</v>
      </c>
      <c r="K569">
        <v>0.86866376453957506</v>
      </c>
      <c r="L569">
        <v>0.15633834098965441</v>
      </c>
      <c r="M569">
        <v>-0.296799542781916</v>
      </c>
      <c r="N569">
        <v>21.592321380640481</v>
      </c>
      <c r="O569">
        <v>0</v>
      </c>
      <c r="P569" s="7">
        <v>538</v>
      </c>
      <c r="Q569" s="7">
        <v>0.4085772191752195</v>
      </c>
      <c r="R569" s="7">
        <v>-0.32369966406592332</v>
      </c>
      <c r="AD569" t="s">
        <v>119</v>
      </c>
      <c r="AE569">
        <v>0.14904691799730732</v>
      </c>
    </row>
    <row r="570" spans="6:31" x14ac:dyDescent="0.25">
      <c r="F570" t="s">
        <v>2061</v>
      </c>
      <c r="G570">
        <v>-0.38321631850746113</v>
      </c>
      <c r="H570">
        <v>1.1406689439846334</v>
      </c>
      <c r="I570">
        <v>1</v>
      </c>
      <c r="J570">
        <v>0</v>
      </c>
      <c r="K570">
        <v>0.70470148868221205</v>
      </c>
      <c r="L570">
        <v>0.16764577881813467</v>
      </c>
      <c r="M570">
        <v>-0.24108937973973041</v>
      </c>
      <c r="N570">
        <v>16.175434798916072</v>
      </c>
      <c r="O570">
        <v>0</v>
      </c>
      <c r="P570" s="7">
        <v>539</v>
      </c>
      <c r="Q570" s="7">
        <v>0.31733173655642233</v>
      </c>
      <c r="R570" s="7">
        <v>-0.54282113841286705</v>
      </c>
      <c r="AD570" t="s">
        <v>2167</v>
      </c>
      <c r="AE570">
        <v>0.13805937316829803</v>
      </c>
    </row>
    <row r="571" spans="6:31" x14ac:dyDescent="0.25">
      <c r="F571" t="s">
        <v>684</v>
      </c>
      <c r="G571">
        <v>-0.41420539994753419</v>
      </c>
      <c r="H571">
        <v>0.73502889423246631</v>
      </c>
      <c r="I571">
        <v>1</v>
      </c>
      <c r="J571">
        <v>0</v>
      </c>
      <c r="K571">
        <v>0.3838487819920926</v>
      </c>
      <c r="L571">
        <v>0.3130214843395584</v>
      </c>
      <c r="M571">
        <v>3.0191018933032128</v>
      </c>
      <c r="N571">
        <v>17.345050663215538</v>
      </c>
      <c r="O571">
        <v>0</v>
      </c>
      <c r="P571" s="7">
        <v>540</v>
      </c>
      <c r="Q571" s="7">
        <v>0.13895862817766091</v>
      </c>
      <c r="R571" s="7">
        <v>-0.66229802315850395</v>
      </c>
      <c r="AD571" t="s">
        <v>614</v>
      </c>
      <c r="AE571">
        <v>2.0739651333622837</v>
      </c>
    </row>
    <row r="572" spans="6:31" x14ac:dyDescent="0.25">
      <c r="F572" t="s">
        <v>2062</v>
      </c>
      <c r="G572">
        <v>1.5823417833209703</v>
      </c>
      <c r="H572">
        <v>-0.12813965460412527</v>
      </c>
      <c r="I572">
        <v>1</v>
      </c>
      <c r="J572">
        <v>0</v>
      </c>
      <c r="K572">
        <v>0.47014194530355402</v>
      </c>
      <c r="L572">
        <v>0.16072342112710122</v>
      </c>
      <c r="M572">
        <v>-0.35301450133525292</v>
      </c>
      <c r="N572">
        <v>15.882802300596525</v>
      </c>
      <c r="O572">
        <v>0</v>
      </c>
      <c r="P572" s="7">
        <v>541</v>
      </c>
      <c r="Q572" s="7">
        <v>0.39531340827090511</v>
      </c>
      <c r="R572" s="7">
        <v>0.22774031615595247</v>
      </c>
      <c r="AD572" t="s">
        <v>1193</v>
      </c>
      <c r="AE572">
        <v>0.22254379647058675</v>
      </c>
    </row>
    <row r="573" spans="6:31" x14ac:dyDescent="0.25">
      <c r="F573" t="s">
        <v>197</v>
      </c>
      <c r="G573">
        <v>-3.1527464686216994E-4</v>
      </c>
      <c r="H573">
        <v>-1.116491315081666E-2</v>
      </c>
      <c r="I573">
        <v>1</v>
      </c>
      <c r="J573">
        <v>0</v>
      </c>
      <c r="K573">
        <v>0.74992769400341253</v>
      </c>
      <c r="L573">
        <v>0.14168142596912722</v>
      </c>
      <c r="M573">
        <v>1.6576993145989594E-2</v>
      </c>
      <c r="N573">
        <v>18.53448250930046</v>
      </c>
      <c r="O573">
        <v>0</v>
      </c>
      <c r="P573" s="7">
        <v>542</v>
      </c>
      <c r="Q573" s="7">
        <v>0.36021864665341052</v>
      </c>
      <c r="R573" s="7">
        <v>-0.70154578583901772</v>
      </c>
      <c r="AD573" t="s">
        <v>2168</v>
      </c>
      <c r="AE573">
        <v>0.30805875984281167</v>
      </c>
    </row>
    <row r="574" spans="6:31" x14ac:dyDescent="0.25">
      <c r="F574" t="s">
        <v>148</v>
      </c>
      <c r="G574">
        <v>1.1711858156674295</v>
      </c>
      <c r="H574">
        <v>0.18627737457639856</v>
      </c>
      <c r="I574">
        <v>1</v>
      </c>
      <c r="J574">
        <v>0</v>
      </c>
      <c r="K574">
        <v>0.35549935548788031</v>
      </c>
      <c r="L574">
        <v>0.24594720118635505</v>
      </c>
      <c r="M574">
        <v>-0.44445530737226319</v>
      </c>
      <c r="N574">
        <v>19.19318145872424</v>
      </c>
      <c r="O574">
        <v>0</v>
      </c>
      <c r="P574" s="7">
        <v>543</v>
      </c>
      <c r="Q574" s="7">
        <v>0.34758399309264365</v>
      </c>
      <c r="R574" s="7">
        <v>0.46239661734715864</v>
      </c>
      <c r="AD574" t="s">
        <v>1194</v>
      </c>
      <c r="AE574">
        <v>7.3383136112009931E-2</v>
      </c>
    </row>
    <row r="575" spans="6:31" x14ac:dyDescent="0.25">
      <c r="F575" t="s">
        <v>1018</v>
      </c>
      <c r="G575">
        <v>0.95310636930623849</v>
      </c>
      <c r="H575">
        <v>0.44566974405013998</v>
      </c>
      <c r="I575">
        <v>1</v>
      </c>
      <c r="J575">
        <v>0</v>
      </c>
      <c r="K575">
        <v>0.52556778235065382</v>
      </c>
      <c r="L575">
        <v>0.27452020206184757</v>
      </c>
      <c r="M575">
        <v>-0.11604151287415927</v>
      </c>
      <c r="N575">
        <v>16.176851578982767</v>
      </c>
      <c r="O575">
        <v>0</v>
      </c>
      <c r="P575" s="7">
        <v>544</v>
      </c>
      <c r="Q575" s="7">
        <v>0.31341216515250436</v>
      </c>
      <c r="R575" s="7">
        <v>0.27668373981225025</v>
      </c>
      <c r="AD575" t="s">
        <v>1195</v>
      </c>
      <c r="AE575">
        <v>0.55345366809443053</v>
      </c>
    </row>
    <row r="576" spans="6:31" x14ac:dyDescent="0.25">
      <c r="F576" t="s">
        <v>2065</v>
      </c>
      <c r="G576">
        <v>0.8697025130146061</v>
      </c>
      <c r="H576">
        <v>0.1932810475609496</v>
      </c>
      <c r="I576">
        <v>1</v>
      </c>
      <c r="J576">
        <v>0</v>
      </c>
      <c r="K576">
        <v>0.17189359432844664</v>
      </c>
      <c r="L576">
        <v>0.19404592185209976</v>
      </c>
      <c r="M576">
        <v>-0.15165275927383953</v>
      </c>
      <c r="N576">
        <v>19.434202856013673</v>
      </c>
      <c r="O576">
        <v>0</v>
      </c>
      <c r="P576" s="7">
        <v>545</v>
      </c>
      <c r="Q576" s="7">
        <v>0.3766830904559193</v>
      </c>
      <c r="R576" s="7">
        <v>-0.28934105214074957</v>
      </c>
      <c r="AD576" t="s">
        <v>1196</v>
      </c>
      <c r="AE576">
        <v>0.22738870045902534</v>
      </c>
    </row>
    <row r="577" spans="6:31" x14ac:dyDescent="0.25">
      <c r="F577" t="s">
        <v>1020</v>
      </c>
      <c r="G577">
        <v>0.54405905543967858</v>
      </c>
      <c r="H577">
        <v>0.26345300865618099</v>
      </c>
      <c r="I577">
        <v>1</v>
      </c>
      <c r="J577">
        <v>0</v>
      </c>
      <c r="K577">
        <v>0.72575002123493115</v>
      </c>
      <c r="L577">
        <v>0.11720705368817801</v>
      </c>
      <c r="M577">
        <v>0.42801742410093796</v>
      </c>
      <c r="N577">
        <v>19.48811450312779</v>
      </c>
      <c r="O577">
        <v>0</v>
      </c>
      <c r="P577" s="7">
        <v>546</v>
      </c>
      <c r="Q577" s="7">
        <v>0.42122675364116291</v>
      </c>
      <c r="R577" s="7">
        <v>-0.17237065900678175</v>
      </c>
      <c r="AD577" t="s">
        <v>843</v>
      </c>
      <c r="AE577">
        <v>1.1830121350119953E-2</v>
      </c>
    </row>
    <row r="578" spans="6:31" x14ac:dyDescent="0.25">
      <c r="F578" t="s">
        <v>203</v>
      </c>
      <c r="G578">
        <v>-0.23021095107446932</v>
      </c>
      <c r="H578">
        <v>0.22851800117544982</v>
      </c>
      <c r="I578">
        <v>1</v>
      </c>
      <c r="J578">
        <v>0</v>
      </c>
      <c r="K578">
        <v>0.8063922821163092</v>
      </c>
      <c r="L578">
        <v>8.3295477695232586E-2</v>
      </c>
      <c r="M578">
        <v>-0.18788613677109797</v>
      </c>
      <c r="N578">
        <v>18.261263803764823</v>
      </c>
      <c r="O578">
        <v>1</v>
      </c>
      <c r="P578" s="7">
        <v>547</v>
      </c>
      <c r="Q578" s="7">
        <v>0.57988365273625453</v>
      </c>
      <c r="R578" s="7">
        <v>3.3609919659564951</v>
      </c>
      <c r="AD578" t="s">
        <v>2169</v>
      </c>
      <c r="AE578">
        <v>0.16920545144563268</v>
      </c>
    </row>
    <row r="579" spans="6:31" x14ac:dyDescent="0.25">
      <c r="F579" t="s">
        <v>2067</v>
      </c>
      <c r="G579">
        <v>1.0816300670126795</v>
      </c>
      <c r="H579">
        <v>1.7192219447095498E-2</v>
      </c>
      <c r="I579">
        <v>1</v>
      </c>
      <c r="J579">
        <v>0</v>
      </c>
      <c r="K579">
        <v>0.36695832096374575</v>
      </c>
      <c r="L579">
        <v>3.8813513881389934E-2</v>
      </c>
      <c r="M579">
        <v>-0.25466547709997289</v>
      </c>
      <c r="N579">
        <v>17.787826174814409</v>
      </c>
      <c r="O579">
        <v>0</v>
      </c>
      <c r="P579" s="7">
        <v>548</v>
      </c>
      <c r="Q579" s="7">
        <v>0.4920706388941406</v>
      </c>
      <c r="R579" s="7">
        <v>0.12590707039946381</v>
      </c>
      <c r="AD579" t="s">
        <v>417</v>
      </c>
      <c r="AE579">
        <v>0.24850462698571649</v>
      </c>
    </row>
    <row r="580" spans="6:31" x14ac:dyDescent="0.25">
      <c r="F580" t="s">
        <v>127</v>
      </c>
      <c r="G580">
        <v>0.75472605117893909</v>
      </c>
      <c r="H580">
        <v>-0.17831487595147769</v>
      </c>
      <c r="I580">
        <v>1</v>
      </c>
      <c r="J580">
        <v>0</v>
      </c>
      <c r="K580">
        <v>0.73309233587353761</v>
      </c>
      <c r="L580">
        <v>0.12852743113771029</v>
      </c>
      <c r="M580">
        <v>0.48019339909616537</v>
      </c>
      <c r="N580">
        <v>19.034363397885972</v>
      </c>
      <c r="O580">
        <v>0</v>
      </c>
      <c r="P580" s="7">
        <v>549</v>
      </c>
      <c r="Q580" s="7">
        <v>0.44675816129285983</v>
      </c>
      <c r="R580" s="7">
        <v>-0.48142166476794396</v>
      </c>
      <c r="AD580" t="s">
        <v>2171</v>
      </c>
      <c r="AE580">
        <v>0.12246832471881229</v>
      </c>
    </row>
    <row r="581" spans="6:31" x14ac:dyDescent="0.25">
      <c r="F581" t="s">
        <v>84</v>
      </c>
      <c r="G581">
        <v>-4.0559161397901118E-2</v>
      </c>
      <c r="H581">
        <v>1.3150459664090083E-2</v>
      </c>
      <c r="I581">
        <v>1</v>
      </c>
      <c r="J581">
        <v>0</v>
      </c>
      <c r="K581">
        <v>0.43916687791728704</v>
      </c>
      <c r="L581">
        <v>0.30833860607855673</v>
      </c>
      <c r="M581">
        <v>0.309580541944808</v>
      </c>
      <c r="N581">
        <v>19.948073533633135</v>
      </c>
      <c r="O581">
        <v>0</v>
      </c>
      <c r="P581" s="7">
        <v>550</v>
      </c>
      <c r="Q581" s="7">
        <v>0.39271593897570467</v>
      </c>
      <c r="R581" s="7">
        <v>-0.27393224608642619</v>
      </c>
      <c r="AD581" t="s">
        <v>1197</v>
      </c>
      <c r="AE581">
        <v>0.27377639851523738</v>
      </c>
    </row>
    <row r="582" spans="6:31" x14ac:dyDescent="0.25">
      <c r="F582" t="s">
        <v>230</v>
      </c>
      <c r="G582">
        <v>-0.29158898628316882</v>
      </c>
      <c r="H582">
        <v>-0.12686098396936388</v>
      </c>
      <c r="I582">
        <v>1</v>
      </c>
      <c r="J582">
        <v>0</v>
      </c>
      <c r="K582">
        <v>0.48137534827432155</v>
      </c>
      <c r="L582">
        <v>0.15140419841949032</v>
      </c>
      <c r="M582">
        <v>0.6279022463568652</v>
      </c>
      <c r="N582">
        <v>18.55427658487525</v>
      </c>
      <c r="O582">
        <v>0</v>
      </c>
      <c r="P582" s="7">
        <v>551</v>
      </c>
      <c r="Q582" s="7">
        <v>0.43196207961975897</v>
      </c>
      <c r="R582" s="7">
        <v>-0.37788823924783554</v>
      </c>
      <c r="AD582" t="s">
        <v>2172</v>
      </c>
      <c r="AE582">
        <v>0.97293993245438193</v>
      </c>
    </row>
    <row r="583" spans="6:31" x14ac:dyDescent="0.25">
      <c r="F583" t="s">
        <v>27</v>
      </c>
      <c r="G583">
        <v>0.43815530800373037</v>
      </c>
      <c r="H583">
        <v>-0.16900690030443596</v>
      </c>
      <c r="I583">
        <v>1</v>
      </c>
      <c r="J583">
        <v>0</v>
      </c>
      <c r="K583">
        <v>0.81793937125554805</v>
      </c>
      <c r="L583">
        <v>0.15996202349906793</v>
      </c>
      <c r="M583">
        <v>-0.24663832427036314</v>
      </c>
      <c r="N583">
        <v>20.612813817182694</v>
      </c>
      <c r="O583">
        <v>0</v>
      </c>
      <c r="P583" s="7">
        <v>552</v>
      </c>
      <c r="Q583" s="7">
        <v>0.25772748080732422</v>
      </c>
      <c r="R583" s="7">
        <v>-1.4423825140830737E-3</v>
      </c>
      <c r="AD583" t="s">
        <v>1198</v>
      </c>
      <c r="AE583">
        <v>0.14791305481796477</v>
      </c>
    </row>
    <row r="584" spans="6:31" x14ac:dyDescent="0.25">
      <c r="F584" t="s">
        <v>2068</v>
      </c>
      <c r="G584">
        <v>0.46295459956632046</v>
      </c>
      <c r="H584">
        <v>0.21829309155819973</v>
      </c>
      <c r="I584">
        <v>1</v>
      </c>
      <c r="J584">
        <v>0</v>
      </c>
      <c r="K584">
        <v>0.4581303205337271</v>
      </c>
      <c r="L584">
        <v>0.12793122026930503</v>
      </c>
      <c r="M584">
        <v>-1.6815479476193031E-2</v>
      </c>
      <c r="N584">
        <v>18.175031499119296</v>
      </c>
      <c r="O584">
        <v>0</v>
      </c>
      <c r="P584" s="7">
        <v>553</v>
      </c>
      <c r="Q584" s="7">
        <v>0.47184580763579365</v>
      </c>
      <c r="R584" s="7">
        <v>-1.0564238384376481</v>
      </c>
      <c r="AD584" t="s">
        <v>1200</v>
      </c>
      <c r="AE584">
        <v>0.56014315753644095</v>
      </c>
    </row>
    <row r="585" spans="6:31" x14ac:dyDescent="0.25">
      <c r="F585" t="s">
        <v>1021</v>
      </c>
      <c r="G585">
        <v>0.53242671564867083</v>
      </c>
      <c r="H585">
        <v>-0.16546128549756664</v>
      </c>
      <c r="I585">
        <v>1</v>
      </c>
      <c r="J585">
        <v>0</v>
      </c>
      <c r="K585">
        <v>0.71669133691430797</v>
      </c>
      <c r="L585">
        <v>0.10660120608610373</v>
      </c>
      <c r="M585">
        <v>-1.5640723004568771E-2</v>
      </c>
      <c r="N585">
        <v>16.333696266999723</v>
      </c>
      <c r="O585">
        <v>0</v>
      </c>
      <c r="P585" s="7">
        <v>554</v>
      </c>
      <c r="Q585" s="7">
        <v>0.31391572484600916</v>
      </c>
      <c r="R585" s="7">
        <v>-0.24398513828865293</v>
      </c>
      <c r="AD585" t="s">
        <v>1201</v>
      </c>
      <c r="AE585">
        <v>0.81590801906957566</v>
      </c>
    </row>
    <row r="586" spans="6:31" x14ac:dyDescent="0.25">
      <c r="F586" t="s">
        <v>906</v>
      </c>
      <c r="G586">
        <v>0.1917494440643259</v>
      </c>
      <c r="H586">
        <v>0.2173272781931419</v>
      </c>
      <c r="I586">
        <v>1</v>
      </c>
      <c r="J586">
        <v>0</v>
      </c>
      <c r="K586">
        <v>0.24875565547728448</v>
      </c>
      <c r="L586">
        <v>8.5934542475486861E-2</v>
      </c>
      <c r="M586">
        <v>-0.69852822640416268</v>
      </c>
      <c r="N586">
        <v>15.82598601472599</v>
      </c>
      <c r="O586">
        <v>0</v>
      </c>
      <c r="P586" s="7">
        <v>555</v>
      </c>
      <c r="Q586" s="7">
        <v>0.39140509992081185</v>
      </c>
      <c r="R586" s="7">
        <v>-0.44389517570952275</v>
      </c>
      <c r="AD586" t="s">
        <v>1202</v>
      </c>
      <c r="AE586">
        <v>0.12835040770061784</v>
      </c>
    </row>
    <row r="587" spans="6:31" x14ac:dyDescent="0.25">
      <c r="F587" t="s">
        <v>155</v>
      </c>
      <c r="G587">
        <v>-0.44283548696671921</v>
      </c>
      <c r="H587">
        <v>0.57706194434604452</v>
      </c>
      <c r="I587">
        <v>1</v>
      </c>
      <c r="J587">
        <v>0</v>
      </c>
      <c r="K587">
        <v>1.6042195461101381</v>
      </c>
      <c r="L587">
        <v>0.15995433839850118</v>
      </c>
      <c r="M587">
        <v>-0.20679247857914271</v>
      </c>
      <c r="N587">
        <v>18.220965136513531</v>
      </c>
      <c r="O587">
        <v>0</v>
      </c>
      <c r="P587" s="7">
        <v>556</v>
      </c>
      <c r="Q587" s="7">
        <v>0.34082156704674182</v>
      </c>
      <c r="R587" s="7">
        <v>1.0403407023256972</v>
      </c>
      <c r="AD587" t="s">
        <v>633</v>
      </c>
      <c r="AE587">
        <v>0.32727864043288629</v>
      </c>
    </row>
    <row r="588" spans="6:31" x14ac:dyDescent="0.25">
      <c r="F588" t="s">
        <v>135</v>
      </c>
      <c r="G588">
        <v>-0.24099079589094574</v>
      </c>
      <c r="H588">
        <v>0.10518401862394565</v>
      </c>
      <c r="I588">
        <v>1</v>
      </c>
      <c r="J588">
        <v>0</v>
      </c>
      <c r="K588">
        <v>0.70058929561432615</v>
      </c>
      <c r="L588">
        <v>0.15796862354489405</v>
      </c>
      <c r="M588">
        <v>-2.7401172462443127E-2</v>
      </c>
      <c r="N588">
        <v>18.832739318488752</v>
      </c>
      <c r="O588">
        <v>0</v>
      </c>
      <c r="P588" s="7">
        <v>557</v>
      </c>
      <c r="Q588" s="7">
        <v>0.4261514182645818</v>
      </c>
      <c r="R588" s="7">
        <v>-0.35704434058708584</v>
      </c>
      <c r="AD588" t="s">
        <v>513</v>
      </c>
      <c r="AE588">
        <v>1.4791959317499928</v>
      </c>
    </row>
    <row r="589" spans="6:31" x14ac:dyDescent="0.25">
      <c r="F589" t="s">
        <v>100</v>
      </c>
      <c r="G589">
        <v>0.15956088290909134</v>
      </c>
      <c r="H589">
        <v>2.2961377853153862E-3</v>
      </c>
      <c r="I589">
        <v>1</v>
      </c>
      <c r="J589">
        <v>0</v>
      </c>
      <c r="K589">
        <v>0.48545935789336836</v>
      </c>
      <c r="L589">
        <v>0.24325257532654207</v>
      </c>
      <c r="M589">
        <v>-0.15462753984375402</v>
      </c>
      <c r="N589">
        <v>19.555234009409869</v>
      </c>
      <c r="O589">
        <v>0</v>
      </c>
      <c r="P589" s="7">
        <v>558</v>
      </c>
      <c r="Q589" s="7">
        <v>0.30159552205062501</v>
      </c>
      <c r="R589" s="7">
        <v>0.17637931965652809</v>
      </c>
      <c r="AD589" t="s">
        <v>327</v>
      </c>
      <c r="AE589">
        <v>0.15736708692137197</v>
      </c>
    </row>
    <row r="590" spans="6:31" x14ac:dyDescent="0.25">
      <c r="F590" t="s">
        <v>868</v>
      </c>
      <c r="G590">
        <v>-0.47269086147855377</v>
      </c>
      <c r="H590">
        <v>5.4452203880082109E-2</v>
      </c>
      <c r="I590">
        <v>1</v>
      </c>
      <c r="J590">
        <v>0</v>
      </c>
      <c r="K590">
        <v>0.50767050206912445</v>
      </c>
      <c r="L590">
        <v>9.1049550994380654E-2</v>
      </c>
      <c r="M590">
        <v>0.42096710292912437</v>
      </c>
      <c r="N590">
        <v>15.985178083553032</v>
      </c>
      <c r="O590">
        <v>0</v>
      </c>
      <c r="P590" s="7">
        <v>559</v>
      </c>
      <c r="Q590" s="7">
        <v>0.32390010451796059</v>
      </c>
      <c r="R590" s="7">
        <v>-0.64479997319864457</v>
      </c>
      <c r="AD590" t="s">
        <v>2174</v>
      </c>
      <c r="AE590">
        <v>1.0782592168272624</v>
      </c>
    </row>
    <row r="591" spans="6:31" x14ac:dyDescent="0.25">
      <c r="F591" t="s">
        <v>248</v>
      </c>
      <c r="G591">
        <v>1.0550018601181832</v>
      </c>
      <c r="H591">
        <v>0.22297085168156774</v>
      </c>
      <c r="I591">
        <v>1</v>
      </c>
      <c r="J591">
        <v>0</v>
      </c>
      <c r="K591">
        <v>0.75864101032797782</v>
      </c>
      <c r="L591">
        <v>0.28590304537300759</v>
      </c>
      <c r="M591">
        <v>-1.164235721792081E-3</v>
      </c>
      <c r="N591">
        <v>18.781815790528238</v>
      </c>
      <c r="O591">
        <v>0</v>
      </c>
      <c r="P591" s="7">
        <v>560</v>
      </c>
      <c r="Q591" s="7">
        <v>0.51274689459073797</v>
      </c>
      <c r="R591" s="7">
        <v>-0.45661703540672627</v>
      </c>
      <c r="AD591" t="s">
        <v>1203</v>
      </c>
      <c r="AE591">
        <v>1.4923553545295269</v>
      </c>
    </row>
    <row r="592" spans="6:31" x14ac:dyDescent="0.25">
      <c r="F592" t="s">
        <v>98</v>
      </c>
      <c r="G592">
        <v>1.4011945943344111</v>
      </c>
      <c r="H592">
        <v>-7.5162840805396716E-2</v>
      </c>
      <c r="I592">
        <v>1</v>
      </c>
      <c r="J592">
        <v>0</v>
      </c>
      <c r="K592">
        <v>0.69344096757591378</v>
      </c>
      <c r="L592">
        <v>0.23292485797062037</v>
      </c>
      <c r="M592">
        <v>0.16540202730230122</v>
      </c>
      <c r="N592">
        <v>19.546438200798054</v>
      </c>
      <c r="O592">
        <v>0</v>
      </c>
      <c r="P592" s="7">
        <v>561</v>
      </c>
      <c r="Q592" s="7">
        <v>0.31422515687609942</v>
      </c>
      <c r="R592" s="7">
        <v>-0.34383661448832842</v>
      </c>
      <c r="AD592" t="s">
        <v>2175</v>
      </c>
      <c r="AE592">
        <v>0.31060221638975849</v>
      </c>
    </row>
    <row r="593" spans="6:31" x14ac:dyDescent="0.25">
      <c r="F593" t="s">
        <v>2069</v>
      </c>
      <c r="G593">
        <v>2.6372404954349209</v>
      </c>
      <c r="H593">
        <v>0.15562163465755591</v>
      </c>
      <c r="I593">
        <v>1</v>
      </c>
      <c r="J593">
        <v>0</v>
      </c>
      <c r="K593">
        <v>0.26916982760686659</v>
      </c>
      <c r="L593">
        <v>7.8150900918220967E-2</v>
      </c>
      <c r="M593">
        <v>-8.701381467349939E-2</v>
      </c>
      <c r="N593">
        <v>16.679545027314848</v>
      </c>
      <c r="O593">
        <v>0</v>
      </c>
      <c r="P593" s="7">
        <v>562</v>
      </c>
      <c r="Q593" s="7">
        <v>0.42699758638524721</v>
      </c>
      <c r="R593" s="7">
        <v>-0.3444713128285099</v>
      </c>
      <c r="AD593" t="s">
        <v>711</v>
      </c>
      <c r="AE593">
        <v>9.713489480878193E-2</v>
      </c>
    </row>
    <row r="594" spans="6:31" x14ac:dyDescent="0.25">
      <c r="F594" t="s">
        <v>162</v>
      </c>
      <c r="G594">
        <v>0.14118615189418598</v>
      </c>
      <c r="H594">
        <v>-3.4650692519590735E-2</v>
      </c>
      <c r="I594">
        <v>1</v>
      </c>
      <c r="J594">
        <v>0</v>
      </c>
      <c r="K594">
        <v>1.0149789537275564</v>
      </c>
      <c r="L594">
        <v>0.21042741957751501</v>
      </c>
      <c r="M594">
        <v>0.12228633165978972</v>
      </c>
      <c r="N594">
        <v>18.33305397338043</v>
      </c>
      <c r="O594">
        <v>0</v>
      </c>
      <c r="P594" s="7">
        <v>563</v>
      </c>
      <c r="Q594" s="7">
        <v>0.49521724582973481</v>
      </c>
      <c r="R594" s="7">
        <v>-0.46422292893366368</v>
      </c>
      <c r="AD594" t="s">
        <v>1204</v>
      </c>
      <c r="AE594">
        <v>-0.12922320657914793</v>
      </c>
    </row>
    <row r="595" spans="6:31" x14ac:dyDescent="0.25">
      <c r="F595" t="s">
        <v>2070</v>
      </c>
      <c r="G595">
        <v>7.8671779008511772E-2</v>
      </c>
      <c r="H595">
        <v>1.6159839139604285E-2</v>
      </c>
      <c r="I595">
        <v>1</v>
      </c>
      <c r="J595">
        <v>0</v>
      </c>
      <c r="K595">
        <v>0.93571781079925709</v>
      </c>
      <c r="L595">
        <v>0.1409242864898268</v>
      </c>
      <c r="M595">
        <v>-6.969344199584801E-2</v>
      </c>
      <c r="N595">
        <v>21.259903257088258</v>
      </c>
      <c r="O595">
        <v>0</v>
      </c>
      <c r="P595" s="7">
        <v>564</v>
      </c>
      <c r="Q595" s="7">
        <v>0.36681676384337636</v>
      </c>
      <c r="R595" s="7">
        <v>-2.9139387288963814E-2</v>
      </c>
      <c r="AD595" t="s">
        <v>1205</v>
      </c>
      <c r="AE595">
        <v>0.35881944766669599</v>
      </c>
    </row>
    <row r="596" spans="6:31" x14ac:dyDescent="0.25">
      <c r="F596" t="s">
        <v>448</v>
      </c>
      <c r="G596">
        <v>7.535142921905652E-2</v>
      </c>
      <c r="H596">
        <v>-8.9416975764911463E-2</v>
      </c>
      <c r="I596">
        <v>1</v>
      </c>
      <c r="J596">
        <v>0</v>
      </c>
      <c r="K596">
        <v>0.85135735461874729</v>
      </c>
      <c r="L596">
        <v>0.26729303664603649</v>
      </c>
      <c r="M596">
        <v>0.28255615838549847</v>
      </c>
      <c r="N596">
        <v>17.079608448793575</v>
      </c>
      <c r="O596">
        <v>0</v>
      </c>
      <c r="P596" s="7">
        <v>565</v>
      </c>
      <c r="Q596" s="7">
        <v>0.34559142357777639</v>
      </c>
      <c r="R596" s="7">
        <v>-0.1336929286041825</v>
      </c>
      <c r="AD596" t="s">
        <v>1206</v>
      </c>
      <c r="AE596">
        <v>2.992925567787271</v>
      </c>
    </row>
    <row r="597" spans="6:31" x14ac:dyDescent="0.25">
      <c r="F597" t="s">
        <v>1023</v>
      </c>
      <c r="G597">
        <v>0.12705687551393552</v>
      </c>
      <c r="H597">
        <v>0.51435198343863919</v>
      </c>
      <c r="I597">
        <v>1</v>
      </c>
      <c r="J597">
        <v>0</v>
      </c>
      <c r="K597">
        <v>0.72803577351798276</v>
      </c>
      <c r="L597">
        <v>0.21691274678427394</v>
      </c>
      <c r="M597">
        <v>-0.32982571257056092</v>
      </c>
      <c r="N597">
        <v>16.57406041164506</v>
      </c>
      <c r="O597">
        <v>0</v>
      </c>
      <c r="P597" s="7">
        <v>566</v>
      </c>
      <c r="Q597" s="7">
        <v>0.13088217421666259</v>
      </c>
      <c r="R597" s="7">
        <v>-3.6872477106664678E-2</v>
      </c>
      <c r="AD597" t="s">
        <v>187</v>
      </c>
      <c r="AE597">
        <v>0.7292352105886396</v>
      </c>
    </row>
    <row r="598" spans="6:31" x14ac:dyDescent="0.25">
      <c r="F598" t="s">
        <v>2071</v>
      </c>
      <c r="G598">
        <v>0.18285019603674171</v>
      </c>
      <c r="H598">
        <v>-2.5338184593821349E-2</v>
      </c>
      <c r="I598">
        <v>1</v>
      </c>
      <c r="J598">
        <v>0</v>
      </c>
      <c r="K598">
        <v>0.57294520137737559</v>
      </c>
      <c r="L598">
        <v>0.25154198841053876</v>
      </c>
      <c r="M598">
        <v>-0.6288998022376624</v>
      </c>
      <c r="N598">
        <v>17.676852856664382</v>
      </c>
      <c r="O598">
        <v>0</v>
      </c>
      <c r="P598" s="7">
        <v>567</v>
      </c>
      <c r="Q598" s="7">
        <v>0.39377047311412627</v>
      </c>
      <c r="R598" s="7">
        <v>-0.77698679162158735</v>
      </c>
      <c r="AD598" t="s">
        <v>467</v>
      </c>
      <c r="AE598">
        <v>0.75043337656433362</v>
      </c>
    </row>
    <row r="599" spans="6:31" x14ac:dyDescent="0.25">
      <c r="F599" t="s">
        <v>1025</v>
      </c>
      <c r="G599">
        <v>0.11412506924837905</v>
      </c>
      <c r="H599">
        <v>1.9978464678999525E-2</v>
      </c>
      <c r="I599">
        <v>1</v>
      </c>
      <c r="J599">
        <v>0</v>
      </c>
      <c r="K599">
        <v>1.0342935009995315</v>
      </c>
      <c r="L599">
        <v>0.18421996279544528</v>
      </c>
      <c r="M599">
        <v>-0.33584525442715896</v>
      </c>
      <c r="N599">
        <v>18.358119654221838</v>
      </c>
      <c r="O599">
        <v>0</v>
      </c>
      <c r="P599" s="7">
        <v>568</v>
      </c>
      <c r="Q599" s="7">
        <v>0.49800491134182301</v>
      </c>
      <c r="R599" s="7">
        <v>-0.91221031128935715</v>
      </c>
      <c r="AD599" t="s">
        <v>291</v>
      </c>
      <c r="AE599">
        <v>0.23269177507954839</v>
      </c>
    </row>
    <row r="600" spans="6:31" x14ac:dyDescent="0.25">
      <c r="F600" t="s">
        <v>335</v>
      </c>
      <c r="G600">
        <v>0.61103195128852861</v>
      </c>
      <c r="H600">
        <v>-4.3949871640433055E-2</v>
      </c>
      <c r="I600">
        <v>1</v>
      </c>
      <c r="J600">
        <v>0</v>
      </c>
      <c r="K600">
        <v>1.0147278040898884</v>
      </c>
      <c r="L600">
        <v>0.10790901051821124</v>
      </c>
      <c r="M600">
        <v>0.76685646070946201</v>
      </c>
      <c r="N600">
        <v>17.549917949424024</v>
      </c>
      <c r="O600">
        <v>0</v>
      </c>
      <c r="P600" s="7">
        <v>569</v>
      </c>
      <c r="Q600" s="7">
        <v>0.50426777969869629</v>
      </c>
      <c r="R600" s="7">
        <v>1.078074003622274</v>
      </c>
      <c r="AD600" t="s">
        <v>808</v>
      </c>
      <c r="AE600">
        <v>5.5229480727021413E-2</v>
      </c>
    </row>
    <row r="601" spans="6:31" x14ac:dyDescent="0.25">
      <c r="F601" t="s">
        <v>1026</v>
      </c>
      <c r="G601">
        <v>0.7968764839805268</v>
      </c>
      <c r="H601">
        <v>5.0207129561281864E-2</v>
      </c>
      <c r="I601">
        <v>1</v>
      </c>
      <c r="J601">
        <v>0</v>
      </c>
      <c r="K601">
        <v>0.77259107420321005</v>
      </c>
      <c r="L601">
        <v>7.1685854602419233E-2</v>
      </c>
      <c r="M601">
        <v>0.50334629612059556</v>
      </c>
      <c r="N601">
        <v>16.397774743906627</v>
      </c>
      <c r="O601">
        <v>0</v>
      </c>
      <c r="P601" s="7">
        <v>570</v>
      </c>
      <c r="Q601" s="7">
        <v>0.33185938438566187</v>
      </c>
      <c r="R601" s="7">
        <v>-0.33217465903252402</v>
      </c>
      <c r="AD601" t="s">
        <v>1208</v>
      </c>
      <c r="AE601">
        <v>0.31708585196669559</v>
      </c>
    </row>
    <row r="602" spans="6:31" x14ac:dyDescent="0.25">
      <c r="F602" t="s">
        <v>1027</v>
      </c>
      <c r="G602">
        <v>-3.0597700140560034E-2</v>
      </c>
      <c r="H602">
        <v>8.5013182905144397E-3</v>
      </c>
      <c r="I602">
        <v>1</v>
      </c>
      <c r="J602">
        <v>0</v>
      </c>
      <c r="K602">
        <v>0.43767288360521062</v>
      </c>
      <c r="L602">
        <v>0.24483442217467336</v>
      </c>
      <c r="M602">
        <v>-0.35821305912562451</v>
      </c>
      <c r="N602">
        <v>17.722198482996347</v>
      </c>
      <c r="O602">
        <v>0</v>
      </c>
      <c r="P602" s="7">
        <v>571</v>
      </c>
      <c r="Q602" s="7">
        <v>0.34361298722379008</v>
      </c>
      <c r="R602" s="7">
        <v>0.82757282844363944</v>
      </c>
      <c r="AD602" t="s">
        <v>452</v>
      </c>
      <c r="AE602">
        <v>-9.0133048197211907E-2</v>
      </c>
    </row>
    <row r="603" spans="6:31" x14ac:dyDescent="0.25">
      <c r="F603" t="s">
        <v>2072</v>
      </c>
      <c r="G603">
        <v>0.11164958574217455</v>
      </c>
      <c r="H603">
        <v>0.24008101528884254</v>
      </c>
      <c r="I603">
        <v>1</v>
      </c>
      <c r="J603">
        <v>0</v>
      </c>
      <c r="K603">
        <v>0.54534455560841522</v>
      </c>
      <c r="L603">
        <v>8.2287331383827378E-2</v>
      </c>
      <c r="M603">
        <v>0.12740079169747162</v>
      </c>
      <c r="N603">
        <v>17.164728562880935</v>
      </c>
      <c r="O603">
        <v>0</v>
      </c>
      <c r="P603" s="7">
        <v>572</v>
      </c>
      <c r="Q603" s="7">
        <v>0.53051381792851737</v>
      </c>
      <c r="R603" s="7">
        <v>0.42259255137772112</v>
      </c>
      <c r="AD603" t="s">
        <v>2176</v>
      </c>
      <c r="AE603">
        <v>1.3408415517505212</v>
      </c>
    </row>
    <row r="604" spans="6:31" x14ac:dyDescent="0.25">
      <c r="F604" t="s">
        <v>1028</v>
      </c>
      <c r="G604">
        <v>-1.1640820497859541E-2</v>
      </c>
      <c r="H604">
        <v>1.0331240104533286</v>
      </c>
      <c r="I604">
        <v>1</v>
      </c>
      <c r="J604">
        <v>0</v>
      </c>
      <c r="K604">
        <v>0.37272824349101841</v>
      </c>
      <c r="L604">
        <v>0.16006193960588153</v>
      </c>
      <c r="M604">
        <v>-0.95171568669356865</v>
      </c>
      <c r="N604">
        <v>17.1174946631746</v>
      </c>
      <c r="O604">
        <v>0</v>
      </c>
      <c r="P604" s="7">
        <v>573</v>
      </c>
      <c r="Q604" s="7">
        <v>0.28849690181524701</v>
      </c>
      <c r="R604" s="7">
        <v>0.5812056111993591</v>
      </c>
      <c r="AD604" t="s">
        <v>141</v>
      </c>
      <c r="AE604">
        <v>1.9349228995235696E-2</v>
      </c>
    </row>
    <row r="605" spans="6:31" x14ac:dyDescent="0.25">
      <c r="F605" t="s">
        <v>2073</v>
      </c>
      <c r="G605">
        <v>7.4533795007239056E-2</v>
      </c>
      <c r="H605">
        <v>-1.1695145533786913E-2</v>
      </c>
      <c r="I605">
        <v>1</v>
      </c>
      <c r="J605">
        <v>0</v>
      </c>
      <c r="K605">
        <v>0.53318270528932965</v>
      </c>
      <c r="L605">
        <v>0.139534702961056</v>
      </c>
      <c r="M605">
        <v>-5.5406075083742921E-2</v>
      </c>
      <c r="N605">
        <v>17.13455159940052</v>
      </c>
      <c r="O605">
        <v>0</v>
      </c>
      <c r="P605" s="7">
        <v>574</v>
      </c>
      <c r="Q605" s="7">
        <v>0.23781572979663701</v>
      </c>
      <c r="R605" s="7">
        <v>0.30624332564304158</v>
      </c>
      <c r="AD605" t="s">
        <v>704</v>
      </c>
      <c r="AE605">
        <v>0.19928036513195824</v>
      </c>
    </row>
    <row r="606" spans="6:31" x14ac:dyDescent="0.25">
      <c r="F606" t="s">
        <v>175</v>
      </c>
      <c r="G606">
        <v>0.28233888417072101</v>
      </c>
      <c r="H606">
        <v>-2.0510310445804049E-3</v>
      </c>
      <c r="I606">
        <v>1</v>
      </c>
      <c r="J606">
        <v>0</v>
      </c>
      <c r="K606">
        <v>1.1791142842450777</v>
      </c>
      <c r="L606">
        <v>0.13405987658893301</v>
      </c>
      <c r="M606">
        <v>0.23747009477548692</v>
      </c>
      <c r="N606">
        <v>18.291581656699265</v>
      </c>
      <c r="O606">
        <v>0</v>
      </c>
      <c r="P606" s="7">
        <v>575</v>
      </c>
      <c r="Q606" s="7">
        <v>6.7361257955845216E-2</v>
      </c>
      <c r="R606" s="7">
        <v>-0.29757220903031456</v>
      </c>
      <c r="AD606" t="s">
        <v>101</v>
      </c>
      <c r="AE606">
        <v>0.4709859956844627</v>
      </c>
    </row>
    <row r="607" spans="6:31" x14ac:dyDescent="0.25">
      <c r="F607" t="s">
        <v>2075</v>
      </c>
      <c r="G607">
        <v>2.1713772447357345</v>
      </c>
      <c r="H607">
        <v>2.048955838191826</v>
      </c>
      <c r="I607">
        <v>1</v>
      </c>
      <c r="J607">
        <v>0</v>
      </c>
      <c r="K607">
        <v>0.38280707224109306</v>
      </c>
      <c r="L607">
        <v>0.15959310743394997</v>
      </c>
      <c r="M607">
        <v>0.12227366334672292</v>
      </c>
      <c r="N607">
        <v>18.263148549875975</v>
      </c>
      <c r="O607">
        <v>0</v>
      </c>
      <c r="P607" s="7">
        <v>576</v>
      </c>
      <c r="Q607" s="7">
        <v>0.28463737527684185</v>
      </c>
      <c r="R607" s="7">
        <v>0.79699269173583764</v>
      </c>
      <c r="AD607" t="s">
        <v>1209</v>
      </c>
      <c r="AE607">
        <v>0.33950652598793529</v>
      </c>
    </row>
    <row r="608" spans="6:31" x14ac:dyDescent="0.25">
      <c r="F608" t="s">
        <v>1030</v>
      </c>
      <c r="G608">
        <v>0.22255961433580121</v>
      </c>
      <c r="H608">
        <v>0.10607441404520733</v>
      </c>
      <c r="I608">
        <v>1</v>
      </c>
      <c r="J608">
        <v>0</v>
      </c>
      <c r="K608">
        <v>2.2810275504649353</v>
      </c>
      <c r="L608">
        <v>0.15015515509573532</v>
      </c>
      <c r="M608">
        <v>-0.37566557492236363</v>
      </c>
      <c r="N608">
        <v>16.712894390298633</v>
      </c>
      <c r="O608">
        <v>0</v>
      </c>
      <c r="P608" s="7">
        <v>577</v>
      </c>
      <c r="Q608" s="7">
        <v>0.31047695982806189</v>
      </c>
      <c r="R608" s="7">
        <v>0.4442490913508772</v>
      </c>
      <c r="AD608" t="s">
        <v>1210</v>
      </c>
      <c r="AE608">
        <v>0.2947678943028747</v>
      </c>
    </row>
    <row r="609" spans="6:31" x14ac:dyDescent="0.25">
      <c r="F609" t="s">
        <v>1031</v>
      </c>
      <c r="G609">
        <v>2.7067681182190007</v>
      </c>
      <c r="H609">
        <v>4.1338915309079891E-2</v>
      </c>
      <c r="I609">
        <v>1</v>
      </c>
      <c r="J609">
        <v>0</v>
      </c>
      <c r="K609">
        <v>0.45931190412843909</v>
      </c>
      <c r="L609">
        <v>0.21348304685736275</v>
      </c>
      <c r="M609">
        <v>-0.27367232316215018</v>
      </c>
      <c r="N609">
        <v>18.285995514407031</v>
      </c>
      <c r="O609">
        <v>0</v>
      </c>
      <c r="P609" s="7">
        <v>578</v>
      </c>
      <c r="Q609" s="7">
        <v>0.3705746908931471</v>
      </c>
      <c r="R609" s="7">
        <v>-0.41113385229104821</v>
      </c>
      <c r="AD609" t="s">
        <v>897</v>
      </c>
      <c r="AE609">
        <v>0.44676270083419639</v>
      </c>
    </row>
    <row r="610" spans="6:31" x14ac:dyDescent="0.25">
      <c r="F610" t="s">
        <v>405</v>
      </c>
      <c r="G610">
        <v>-0.26514788765722985</v>
      </c>
      <c r="H610">
        <v>0.14989808643612013</v>
      </c>
      <c r="I610">
        <v>1</v>
      </c>
      <c r="J610">
        <v>0</v>
      </c>
      <c r="K610">
        <v>0.87006110633804778</v>
      </c>
      <c r="L610">
        <v>0.15598589873804566</v>
      </c>
      <c r="M610">
        <v>-0.46834669342945406</v>
      </c>
      <c r="N610">
        <v>17.100395279051597</v>
      </c>
      <c r="O610">
        <v>0</v>
      </c>
      <c r="P610" s="7">
        <v>579</v>
      </c>
      <c r="Q610" s="7">
        <v>0.3489926702486239</v>
      </c>
      <c r="R610" s="7">
        <v>-0.64058165653179278</v>
      </c>
      <c r="AD610" t="s">
        <v>1211</v>
      </c>
      <c r="AE610">
        <v>0.24142476491205594</v>
      </c>
    </row>
    <row r="611" spans="6:31" x14ac:dyDescent="0.25">
      <c r="F611" t="s">
        <v>2077</v>
      </c>
      <c r="G611">
        <v>2.5118457707455861</v>
      </c>
      <c r="H611">
        <v>0.16214426896432615</v>
      </c>
      <c r="I611">
        <v>1</v>
      </c>
      <c r="J611">
        <v>0</v>
      </c>
      <c r="K611">
        <v>0.36793631722470055</v>
      </c>
      <c r="L611">
        <v>0.35757778848593902</v>
      </c>
      <c r="M611">
        <v>-0.13852225232742393</v>
      </c>
      <c r="N611">
        <v>16.24113929177588</v>
      </c>
      <c r="O611">
        <v>0</v>
      </c>
      <c r="P611" s="7">
        <v>580</v>
      </c>
      <c r="Q611" s="7">
        <v>0.23369967616460707</v>
      </c>
      <c r="R611" s="7">
        <v>0.2044556318391233</v>
      </c>
      <c r="AD611" t="s">
        <v>412</v>
      </c>
      <c r="AE611">
        <v>-0.57542686104918528</v>
      </c>
    </row>
    <row r="612" spans="6:31" x14ac:dyDescent="0.25">
      <c r="F612" t="s">
        <v>1032</v>
      </c>
      <c r="G612">
        <v>4.7374452713242525E-2</v>
      </c>
      <c r="H612">
        <v>0.20287839612310055</v>
      </c>
      <c r="I612">
        <v>1</v>
      </c>
      <c r="J612">
        <v>0</v>
      </c>
      <c r="K612">
        <v>1.0417530369322039</v>
      </c>
      <c r="L612">
        <v>0.19902196573824985</v>
      </c>
      <c r="M612">
        <v>-0.29359475126225898</v>
      </c>
      <c r="N612">
        <v>17.058942899823183</v>
      </c>
      <c r="O612">
        <v>0</v>
      </c>
      <c r="P612" s="7">
        <v>581</v>
      </c>
      <c r="Q612" s="7">
        <v>0.31775658814234609</v>
      </c>
      <c r="R612" s="7">
        <v>0.14519801142397437</v>
      </c>
      <c r="AD612" t="s">
        <v>870</v>
      </c>
      <c r="AE612">
        <v>-0.14813328451374427</v>
      </c>
    </row>
    <row r="613" spans="6:31" x14ac:dyDescent="0.25">
      <c r="F613" t="s">
        <v>1033</v>
      </c>
      <c r="G613">
        <v>3.6508530560220513E-2</v>
      </c>
      <c r="H613">
        <v>0.70104351849869118</v>
      </c>
      <c r="I613">
        <v>1</v>
      </c>
      <c r="J613">
        <v>0</v>
      </c>
      <c r="K613">
        <v>0.85004056097308867</v>
      </c>
      <c r="L613">
        <v>0.25331334882589268</v>
      </c>
      <c r="M613">
        <v>-5.0416418991160519E-2</v>
      </c>
      <c r="N613">
        <v>16.803110229025556</v>
      </c>
      <c r="O613">
        <v>0</v>
      </c>
      <c r="P613" s="7">
        <v>582</v>
      </c>
      <c r="Q613" s="7">
        <v>0.44754496631631058</v>
      </c>
      <c r="R613" s="7">
        <v>8.4881749332360257E-2</v>
      </c>
      <c r="AD613" t="s">
        <v>1212</v>
      </c>
      <c r="AE613">
        <v>-0.39453347320464205</v>
      </c>
    </row>
    <row r="614" spans="6:31" x14ac:dyDescent="0.25">
      <c r="F614" t="s">
        <v>1034</v>
      </c>
      <c r="G614">
        <v>-4.1505120496329248E-2</v>
      </c>
      <c r="H614">
        <v>0.58953978454508904</v>
      </c>
      <c r="I614">
        <v>1</v>
      </c>
      <c r="J614">
        <v>0</v>
      </c>
      <c r="K614">
        <v>1.1206263030678596</v>
      </c>
      <c r="L614">
        <v>0.14574494069623548</v>
      </c>
      <c r="M614">
        <v>0.38082757996828365</v>
      </c>
      <c r="N614">
        <v>16.574430708754704</v>
      </c>
      <c r="O614">
        <v>0</v>
      </c>
      <c r="P614" s="7">
        <v>583</v>
      </c>
      <c r="Q614" s="7">
        <v>0.41385568403092921</v>
      </c>
      <c r="R614" s="7">
        <v>-0.22210623996660331</v>
      </c>
      <c r="AD614" t="s">
        <v>1213</v>
      </c>
      <c r="AE614">
        <v>0.37644459155338833</v>
      </c>
    </row>
    <row r="615" spans="6:31" x14ac:dyDescent="0.25">
      <c r="F615" t="s">
        <v>1035</v>
      </c>
      <c r="G615">
        <v>0.13599641547193483</v>
      </c>
      <c r="H615">
        <v>4.1436922416477001E-3</v>
      </c>
      <c r="I615">
        <v>1</v>
      </c>
      <c r="J615">
        <v>0</v>
      </c>
      <c r="K615">
        <v>1.0068469891516014</v>
      </c>
      <c r="L615">
        <v>0.17268337119779761</v>
      </c>
      <c r="M615">
        <v>-8.8981735399554868E-2</v>
      </c>
      <c r="N615">
        <v>16.354413306439174</v>
      </c>
      <c r="O615">
        <v>0</v>
      </c>
      <c r="P615" s="7">
        <v>584</v>
      </c>
      <c r="Q615" s="7">
        <v>0.33055732042866626</v>
      </c>
      <c r="R615" s="7">
        <v>-0.77339280739538552</v>
      </c>
      <c r="AD615" t="s">
        <v>457</v>
      </c>
      <c r="AE615">
        <v>0.59843811777105271</v>
      </c>
    </row>
    <row r="616" spans="6:31" x14ac:dyDescent="0.25">
      <c r="F616" t="s">
        <v>1036</v>
      </c>
      <c r="G616">
        <v>0.17840716223742303</v>
      </c>
      <c r="H616">
        <v>-7.2275634210161185E-2</v>
      </c>
      <c r="I616">
        <v>1</v>
      </c>
      <c r="J616">
        <v>0</v>
      </c>
      <c r="K616">
        <v>0.74232297123156699</v>
      </c>
      <c r="L616">
        <v>9.5277629967554289E-2</v>
      </c>
      <c r="M616">
        <v>1.6912186676454048E-2</v>
      </c>
      <c r="N616">
        <v>19.537666252196946</v>
      </c>
      <c r="O616">
        <v>0</v>
      </c>
      <c r="P616" s="7">
        <v>585</v>
      </c>
      <c r="Q616" s="7">
        <v>0.315597536765724</v>
      </c>
      <c r="R616" s="7">
        <v>-0.55658833265666974</v>
      </c>
      <c r="AD616" t="s">
        <v>1214</v>
      </c>
      <c r="AE616">
        <v>-4.2446681842839513E-2</v>
      </c>
    </row>
    <row r="617" spans="6:31" x14ac:dyDescent="0.25">
      <c r="F617" t="s">
        <v>272</v>
      </c>
      <c r="G617">
        <v>0.11983095189212864</v>
      </c>
      <c r="H617">
        <v>-8.1055969162147093E-2</v>
      </c>
      <c r="I617">
        <v>1</v>
      </c>
      <c r="J617">
        <v>0</v>
      </c>
      <c r="K617">
        <v>0.88579316766426963</v>
      </c>
      <c r="L617">
        <v>8.3975347084520188E-2</v>
      </c>
      <c r="M617">
        <v>-0.10487369422785255</v>
      </c>
      <c r="N617">
        <v>17.769811269641163</v>
      </c>
      <c r="O617">
        <v>0</v>
      </c>
      <c r="P617" s="7">
        <v>586</v>
      </c>
      <c r="Q617" s="7">
        <v>0.34082532601700755</v>
      </c>
      <c r="R617" s="7">
        <v>-0.1812644431079162</v>
      </c>
      <c r="AD617" t="s">
        <v>2177</v>
      </c>
      <c r="AE617">
        <v>9.710560934420559E-2</v>
      </c>
    </row>
    <row r="618" spans="6:31" x14ac:dyDescent="0.25">
      <c r="F618" t="s">
        <v>2079</v>
      </c>
      <c r="G618">
        <v>1.2514166823361688</v>
      </c>
      <c r="H618">
        <v>1.3430999165846103</v>
      </c>
      <c r="I618">
        <v>1</v>
      </c>
      <c r="J618">
        <v>0</v>
      </c>
      <c r="K618">
        <v>0.82767494851129808</v>
      </c>
      <c r="L618">
        <v>0.22354750306588567</v>
      </c>
      <c r="M618">
        <v>-4.3223768759129234E-2</v>
      </c>
      <c r="N618">
        <v>16.031659354046749</v>
      </c>
      <c r="O618">
        <v>0</v>
      </c>
      <c r="P618" s="7">
        <v>587</v>
      </c>
      <c r="Q618" s="7">
        <v>0.438922302386895</v>
      </c>
      <c r="R618" s="7">
        <v>-0.91161316386544877</v>
      </c>
      <c r="AD618" t="s">
        <v>1215</v>
      </c>
      <c r="AE618">
        <v>-0.17672767215239063</v>
      </c>
    </row>
    <row r="619" spans="6:31" x14ac:dyDescent="0.25">
      <c r="F619" t="s">
        <v>354</v>
      </c>
      <c r="G619">
        <v>5.9086084592798793E-2</v>
      </c>
      <c r="H619">
        <v>0.15793241646292047</v>
      </c>
      <c r="I619">
        <v>1</v>
      </c>
      <c r="J619">
        <v>0</v>
      </c>
      <c r="K619">
        <v>0.60806987941508195</v>
      </c>
      <c r="L619">
        <v>9.0497913053916787E-2</v>
      </c>
      <c r="M619">
        <v>1.9703256713214641</v>
      </c>
      <c r="N619">
        <v>17.702176106301469</v>
      </c>
      <c r="O619">
        <v>0</v>
      </c>
      <c r="P619" s="7">
        <v>588</v>
      </c>
      <c r="Q619" s="7">
        <v>0.40841913492317361</v>
      </c>
      <c r="R619" s="7">
        <v>0.64658272519500959</v>
      </c>
      <c r="AD619" t="s">
        <v>190</v>
      </c>
      <c r="AE619">
        <v>2.2315307281043024</v>
      </c>
    </row>
    <row r="620" spans="6:31" x14ac:dyDescent="0.25">
      <c r="F620" t="s">
        <v>754</v>
      </c>
      <c r="G620">
        <v>0.3311315907406972</v>
      </c>
      <c r="H620">
        <v>-4.5492747948907408E-3</v>
      </c>
      <c r="I620">
        <v>1</v>
      </c>
      <c r="J620">
        <v>0</v>
      </c>
      <c r="K620">
        <v>0.55143046214467073</v>
      </c>
      <c r="L620">
        <v>8.1513047047484202E-2</v>
      </c>
      <c r="M620">
        <v>-0.61405066908353723</v>
      </c>
      <c r="N620">
        <v>16.461030137258419</v>
      </c>
      <c r="O620">
        <v>0</v>
      </c>
      <c r="P620" s="7">
        <v>589</v>
      </c>
      <c r="Q620" s="7">
        <v>0.34735648377662409</v>
      </c>
      <c r="R620" s="7">
        <v>1.053838110557787</v>
      </c>
      <c r="AD620" t="s">
        <v>502</v>
      </c>
      <c r="AE620">
        <v>-2.6495063418260252E-2</v>
      </c>
    </row>
    <row r="621" spans="6:31" x14ac:dyDescent="0.25">
      <c r="F621" t="s">
        <v>1037</v>
      </c>
      <c r="G621">
        <v>0.67464495836563254</v>
      </c>
      <c r="H621">
        <v>0.20591005051945918</v>
      </c>
      <c r="I621">
        <v>1</v>
      </c>
      <c r="J621">
        <v>0</v>
      </c>
      <c r="K621">
        <v>0.48721978444946989</v>
      </c>
      <c r="L621">
        <v>0.19469249805814004</v>
      </c>
      <c r="M621">
        <v>0.27883840033965812</v>
      </c>
      <c r="N621">
        <v>20.089021293891193</v>
      </c>
      <c r="O621">
        <v>0</v>
      </c>
      <c r="P621" s="7">
        <v>590</v>
      </c>
      <c r="Q621" s="7">
        <v>0.36922845774952451</v>
      </c>
      <c r="R621" s="7">
        <v>2.2680120376853963</v>
      </c>
      <c r="AD621" t="s">
        <v>158</v>
      </c>
      <c r="AE621">
        <v>0.37650282484748093</v>
      </c>
    </row>
    <row r="622" spans="6:31" x14ac:dyDescent="0.25">
      <c r="F622" t="s">
        <v>1038</v>
      </c>
      <c r="G622">
        <v>-9.8769823590064434E-2</v>
      </c>
      <c r="H622">
        <v>-0.273129962439777</v>
      </c>
      <c r="I622">
        <v>1</v>
      </c>
      <c r="J622">
        <v>0</v>
      </c>
      <c r="K622">
        <v>0.63718936236003332</v>
      </c>
      <c r="L622">
        <v>0.19506166849713971</v>
      </c>
      <c r="M622">
        <v>0.41953998502229839</v>
      </c>
      <c r="N622">
        <v>19.318260140743188</v>
      </c>
      <c r="O622">
        <v>0</v>
      </c>
      <c r="P622" s="7">
        <v>591</v>
      </c>
      <c r="Q622" s="7">
        <v>0.40480837423987492</v>
      </c>
      <c r="R622" s="7">
        <v>-0.26362222234568894</v>
      </c>
      <c r="AD622" t="s">
        <v>1216</v>
      </c>
      <c r="AE622">
        <v>9.1729647124483865E-2</v>
      </c>
    </row>
    <row r="623" spans="6:31" x14ac:dyDescent="0.25">
      <c r="F623" t="s">
        <v>2080</v>
      </c>
      <c r="G623">
        <v>0.13326056179193349</v>
      </c>
      <c r="H623">
        <v>3.7084145769301677E-2</v>
      </c>
      <c r="I623">
        <v>1</v>
      </c>
      <c r="J623">
        <v>0</v>
      </c>
      <c r="K623">
        <v>5.2541964541874284</v>
      </c>
      <c r="L623">
        <v>0.118518347538397</v>
      </c>
      <c r="M623">
        <v>0.15187072140510882</v>
      </c>
      <c r="N623">
        <v>15.445498397988308</v>
      </c>
      <c r="O623">
        <v>0</v>
      </c>
      <c r="P623" s="7">
        <v>592</v>
      </c>
      <c r="Q623" s="7">
        <v>0.16964758657692625</v>
      </c>
      <c r="R623" s="7">
        <v>-9.0975807568414474E-2</v>
      </c>
      <c r="AD623" t="s">
        <v>696</v>
      </c>
      <c r="AE623">
        <v>0.61978125404859929</v>
      </c>
    </row>
    <row r="624" spans="6:31" x14ac:dyDescent="0.25">
      <c r="F624" t="s">
        <v>1039</v>
      </c>
      <c r="G624">
        <v>2.5515101954156471E-2</v>
      </c>
      <c r="H624">
        <v>0.19162088118952764</v>
      </c>
      <c r="I624">
        <v>1</v>
      </c>
      <c r="J624">
        <v>0</v>
      </c>
      <c r="K624">
        <v>0.28109454999039124</v>
      </c>
      <c r="L624">
        <v>4.9860509260546582E-2</v>
      </c>
      <c r="M624">
        <v>-5.8896002199929257E-2</v>
      </c>
      <c r="N624">
        <v>18.9700715839334</v>
      </c>
      <c r="O624">
        <v>0</v>
      </c>
      <c r="P624" s="7">
        <v>593</v>
      </c>
      <c r="Q624" s="7">
        <v>0.52596168204425076</v>
      </c>
      <c r="R624" s="7">
        <v>-0.45061025282519424</v>
      </c>
      <c r="AD624" t="s">
        <v>398</v>
      </c>
      <c r="AE624">
        <v>2.3734423741129156</v>
      </c>
    </row>
    <row r="625" spans="6:31" x14ac:dyDescent="0.25">
      <c r="F625" t="s">
        <v>1040</v>
      </c>
      <c r="G625">
        <v>0.49483864897372515</v>
      </c>
      <c r="H625">
        <v>0.23520579698243557</v>
      </c>
      <c r="I625">
        <v>1</v>
      </c>
      <c r="J625">
        <v>0</v>
      </c>
      <c r="K625">
        <v>1.1307680060285108</v>
      </c>
      <c r="L625">
        <v>0.10624620906309012</v>
      </c>
      <c r="M625">
        <v>1.7827044153747216</v>
      </c>
      <c r="N625">
        <v>18.24023501188239</v>
      </c>
      <c r="O625">
        <v>0</v>
      </c>
      <c r="P625" s="7">
        <v>594</v>
      </c>
      <c r="Q625" s="7">
        <v>0.45875872814348684</v>
      </c>
      <c r="R625" s="7">
        <v>-0.33170185262955132</v>
      </c>
      <c r="AD625" t="s">
        <v>912</v>
      </c>
      <c r="AE625">
        <v>3.213177510668348</v>
      </c>
    </row>
    <row r="626" spans="6:31" x14ac:dyDescent="0.25">
      <c r="F626" t="s">
        <v>1041</v>
      </c>
      <c r="G626">
        <v>0.28166144616872607</v>
      </c>
      <c r="H626">
        <v>0.57811792195277134</v>
      </c>
      <c r="I626">
        <v>1</v>
      </c>
      <c r="J626">
        <v>0</v>
      </c>
      <c r="K626">
        <v>1.2416015255312505</v>
      </c>
      <c r="L626">
        <v>5.5967131277207711E-2</v>
      </c>
      <c r="M626">
        <v>1.6319864253447844</v>
      </c>
      <c r="N626">
        <v>16.604618348019915</v>
      </c>
      <c r="O626">
        <v>0</v>
      </c>
      <c r="P626" s="7">
        <v>595</v>
      </c>
      <c r="Q626" s="7">
        <v>0.45774255808396225</v>
      </c>
      <c r="R626" s="7">
        <v>-0.27489236204722056</v>
      </c>
      <c r="AD626" t="s">
        <v>2179</v>
      </c>
      <c r="AE626">
        <v>5.032878202780191</v>
      </c>
    </row>
    <row r="627" spans="6:31" x14ac:dyDescent="0.25">
      <c r="F627" t="s">
        <v>1042</v>
      </c>
      <c r="G627">
        <v>0.1795088887886469</v>
      </c>
      <c r="H627">
        <v>0.11661545344237893</v>
      </c>
      <c r="I627">
        <v>1</v>
      </c>
      <c r="J627">
        <v>0</v>
      </c>
      <c r="K627">
        <v>1.0474773225584786</v>
      </c>
      <c r="L627">
        <v>3.8615400903948695E-2</v>
      </c>
      <c r="M627">
        <v>1.2232930745959563</v>
      </c>
      <c r="N627">
        <v>16.030740192081065</v>
      </c>
      <c r="O627">
        <v>0</v>
      </c>
      <c r="P627" s="7">
        <v>596</v>
      </c>
      <c r="Q627" s="7">
        <v>0.37415434329473674</v>
      </c>
      <c r="R627" s="7">
        <v>-0.26002927404635767</v>
      </c>
      <c r="AD627" t="s">
        <v>1218</v>
      </c>
      <c r="AE627">
        <v>-9.5882287904181809E-2</v>
      </c>
    </row>
    <row r="628" spans="6:31" x14ac:dyDescent="0.25">
      <c r="F628" t="s">
        <v>1043</v>
      </c>
      <c r="G628">
        <v>8.5827059167753364E-2</v>
      </c>
      <c r="H628">
        <v>-5.5670347285900319E-2</v>
      </c>
      <c r="I628">
        <v>1</v>
      </c>
      <c r="J628">
        <v>0</v>
      </c>
      <c r="K628">
        <v>0.78978423626364991</v>
      </c>
      <c r="L628">
        <v>8.7253412918716203E-2</v>
      </c>
      <c r="M628">
        <v>-8.9316682379465301E-2</v>
      </c>
      <c r="N628">
        <v>18.377338084867628</v>
      </c>
      <c r="O628">
        <v>0</v>
      </c>
      <c r="P628" s="7">
        <v>597</v>
      </c>
      <c r="Q628" s="7">
        <v>0.38057621403664177</v>
      </c>
      <c r="R628" s="7">
        <v>0.23045573725188684</v>
      </c>
      <c r="AD628" t="s">
        <v>887</v>
      </c>
      <c r="AE628">
        <v>6.7409929519443494</v>
      </c>
    </row>
    <row r="629" spans="6:31" x14ac:dyDescent="0.25">
      <c r="F629" t="s">
        <v>1044</v>
      </c>
      <c r="G629">
        <v>5.4997867278897015E-2</v>
      </c>
      <c r="H629">
        <v>3.8119381536679278E-2</v>
      </c>
      <c r="I629">
        <v>1</v>
      </c>
      <c r="J629">
        <v>0</v>
      </c>
      <c r="K629">
        <v>1.2657764060903995</v>
      </c>
      <c r="L629">
        <v>8.6356310475429576E-2</v>
      </c>
      <c r="M629">
        <v>0.4132460775058156</v>
      </c>
      <c r="N629">
        <v>16.896549690698325</v>
      </c>
      <c r="O629">
        <v>0</v>
      </c>
      <c r="P629" s="7">
        <v>598</v>
      </c>
      <c r="Q629" s="7">
        <v>0.40599149036747861</v>
      </c>
      <c r="R629" s="7">
        <v>0.39088499361304818</v>
      </c>
      <c r="AD629" t="s">
        <v>239</v>
      </c>
      <c r="AE629">
        <v>0.70816145362566818</v>
      </c>
    </row>
    <row r="630" spans="6:31" x14ac:dyDescent="0.25">
      <c r="F630" t="s">
        <v>290</v>
      </c>
      <c r="G630">
        <v>1.1044038833510896</v>
      </c>
      <c r="H630">
        <v>-0.1109473263691937</v>
      </c>
      <c r="I630">
        <v>1</v>
      </c>
      <c r="J630">
        <v>0</v>
      </c>
      <c r="K630">
        <v>1.163353225281238</v>
      </c>
      <c r="L630">
        <v>0.11074575755439471</v>
      </c>
      <c r="M630">
        <v>5.4552838530833897E-2</v>
      </c>
      <c r="N630">
        <v>17.527262842210721</v>
      </c>
      <c r="O630">
        <v>0</v>
      </c>
      <c r="P630" s="7">
        <v>599</v>
      </c>
      <c r="Q630" s="7">
        <v>0.44740452054399249</v>
      </c>
      <c r="R630" s="7">
        <v>-0.4780022206845525</v>
      </c>
      <c r="AD630" t="s">
        <v>2180</v>
      </c>
      <c r="AE630">
        <v>4.3083630051517906E-2</v>
      </c>
    </row>
    <row r="631" spans="6:31" x14ac:dyDescent="0.25">
      <c r="F631" t="s">
        <v>1045</v>
      </c>
      <c r="G631">
        <v>0.13225630056260604</v>
      </c>
      <c r="H631">
        <v>0.17440432022243055</v>
      </c>
      <c r="I631">
        <v>1</v>
      </c>
      <c r="J631">
        <v>0</v>
      </c>
      <c r="K631">
        <v>0.79863330683239553</v>
      </c>
      <c r="L631">
        <v>0.18676189738519841</v>
      </c>
      <c r="M631">
        <v>0.43020945709304487</v>
      </c>
      <c r="N631">
        <v>18.511390785217234</v>
      </c>
      <c r="O631">
        <v>0</v>
      </c>
      <c r="P631" s="7">
        <v>600</v>
      </c>
      <c r="Q631" s="7">
        <v>0.3443572980855647</v>
      </c>
      <c r="R631" s="7">
        <v>-0.23270771234339016</v>
      </c>
      <c r="AD631" t="s">
        <v>427</v>
      </c>
      <c r="AE631">
        <v>-3.8464296137150633E-2</v>
      </c>
    </row>
    <row r="632" spans="6:31" x14ac:dyDescent="0.25">
      <c r="F632" t="s">
        <v>1046</v>
      </c>
      <c r="G632">
        <v>0.52036887898702155</v>
      </c>
      <c r="H632">
        <v>0.42365587180465986</v>
      </c>
      <c r="I632">
        <v>1</v>
      </c>
      <c r="J632">
        <v>0</v>
      </c>
      <c r="K632">
        <v>1.1268724215023689</v>
      </c>
      <c r="L632">
        <v>8.4508430347558269E-2</v>
      </c>
      <c r="M632">
        <v>0.98881371883842195</v>
      </c>
      <c r="N632">
        <v>16.554695502326609</v>
      </c>
      <c r="O632">
        <v>0</v>
      </c>
      <c r="P632" s="7">
        <v>601</v>
      </c>
      <c r="Q632" s="7">
        <v>0.32652546738843036</v>
      </c>
      <c r="R632" s="7">
        <v>-0.33816628788628988</v>
      </c>
      <c r="AD632" t="s">
        <v>1220</v>
      </c>
      <c r="AE632">
        <v>-1.6800910859961507E-2</v>
      </c>
    </row>
    <row r="633" spans="6:31" x14ac:dyDescent="0.25">
      <c r="F633" t="s">
        <v>1047</v>
      </c>
      <c r="G633">
        <v>6.7919122047474551E-2</v>
      </c>
      <c r="H633">
        <v>1.2342824308705769</v>
      </c>
      <c r="I633">
        <v>1</v>
      </c>
      <c r="J633">
        <v>0</v>
      </c>
      <c r="K633">
        <v>0.61137931189779382</v>
      </c>
      <c r="L633">
        <v>0.26314434946365578</v>
      </c>
      <c r="M633">
        <v>0.37584182857171633</v>
      </c>
      <c r="N633">
        <v>17.224429465875357</v>
      </c>
      <c r="O633">
        <v>0</v>
      </c>
      <c r="P633" s="7">
        <v>602</v>
      </c>
      <c r="Q633" s="7">
        <v>0.40848202068047246</v>
      </c>
      <c r="R633" s="7">
        <v>-0.3339482256732334</v>
      </c>
      <c r="AD633" t="s">
        <v>1221</v>
      </c>
      <c r="AE633">
        <v>0.67316694566072199</v>
      </c>
    </row>
    <row r="634" spans="6:31" x14ac:dyDescent="0.25">
      <c r="F634" t="s">
        <v>2082</v>
      </c>
      <c r="G634">
        <v>3.1844512234456855E-2</v>
      </c>
      <c r="H634">
        <v>7.5760187389511879E-3</v>
      </c>
      <c r="I634">
        <v>1</v>
      </c>
      <c r="J634">
        <v>0</v>
      </c>
      <c r="K634">
        <v>0.54549270077414347</v>
      </c>
      <c r="L634">
        <v>9.6918970397637361E-2</v>
      </c>
      <c r="M634">
        <v>-5.9776615640442933E-2</v>
      </c>
      <c r="N634">
        <v>16.274736693067481</v>
      </c>
      <c r="O634">
        <v>0</v>
      </c>
      <c r="P634" s="7">
        <v>603</v>
      </c>
      <c r="Q634" s="7">
        <v>0.3505486504063311</v>
      </c>
      <c r="R634" s="7">
        <v>-6.8209766235610092E-2</v>
      </c>
      <c r="AD634" t="s">
        <v>88</v>
      </c>
      <c r="AE634">
        <v>0.96649197011131194</v>
      </c>
    </row>
    <row r="635" spans="6:31" x14ac:dyDescent="0.25">
      <c r="F635" t="s">
        <v>2084</v>
      </c>
      <c r="G635">
        <v>0.12377929855723314</v>
      </c>
      <c r="H635">
        <v>0.29199755773574115</v>
      </c>
      <c r="I635">
        <v>1</v>
      </c>
      <c r="J635">
        <v>0</v>
      </c>
      <c r="K635">
        <v>0.28406962251623019</v>
      </c>
      <c r="L635">
        <v>0.18788397628305095</v>
      </c>
      <c r="M635">
        <v>-0.27437008327071039</v>
      </c>
      <c r="N635">
        <v>16.548345297759994</v>
      </c>
      <c r="O635">
        <v>0</v>
      </c>
      <c r="P635" s="7">
        <v>604</v>
      </c>
      <c r="Q635" s="7">
        <v>0.18643615876680575</v>
      </c>
      <c r="R635" s="7">
        <v>1.9849410859689287</v>
      </c>
      <c r="AD635" t="s">
        <v>29</v>
      </c>
      <c r="AE635">
        <v>-0.65741778028057263</v>
      </c>
    </row>
    <row r="636" spans="6:31" x14ac:dyDescent="0.25">
      <c r="F636" t="s">
        <v>769</v>
      </c>
      <c r="G636">
        <v>-4.0213494798897596E-2</v>
      </c>
      <c r="H636">
        <v>2.9956509843699304E-2</v>
      </c>
      <c r="I636">
        <v>1</v>
      </c>
      <c r="J636">
        <v>0</v>
      </c>
      <c r="K636">
        <v>0.47316893671692012</v>
      </c>
      <c r="L636">
        <v>6.4304693875177329E-2</v>
      </c>
      <c r="M636">
        <v>-0.84265534394436936</v>
      </c>
      <c r="N636">
        <v>16.423287058493418</v>
      </c>
      <c r="O636">
        <v>0</v>
      </c>
      <c r="P636" s="7">
        <v>605</v>
      </c>
      <c r="Q636" s="7">
        <v>0.46290007354754714</v>
      </c>
      <c r="R636" s="7">
        <v>-0.24034045921174593</v>
      </c>
      <c r="AD636" t="s">
        <v>338</v>
      </c>
      <c r="AE636">
        <v>-0.34098220636559018</v>
      </c>
    </row>
    <row r="637" spans="6:31" x14ac:dyDescent="0.25">
      <c r="F637" t="s">
        <v>1048</v>
      </c>
      <c r="G637">
        <v>0.58121747102887655</v>
      </c>
      <c r="H637">
        <v>-1.8559503375983801E-2</v>
      </c>
      <c r="I637">
        <v>1</v>
      </c>
      <c r="J637">
        <v>0</v>
      </c>
      <c r="K637">
        <v>0.60021164762157986</v>
      </c>
      <c r="L637">
        <v>0.16519384948627699</v>
      </c>
      <c r="M637">
        <v>-0.28402887725583797</v>
      </c>
      <c r="N637">
        <v>16.08250940503676</v>
      </c>
      <c r="O637">
        <v>0</v>
      </c>
      <c r="P637" s="7">
        <v>606</v>
      </c>
      <c r="Q637" s="7">
        <v>0.38849035097074536</v>
      </c>
      <c r="R637" s="7">
        <v>2.3182777672482553</v>
      </c>
      <c r="AD637" t="s">
        <v>85</v>
      </c>
      <c r="AE637">
        <v>0.34095988219464879</v>
      </c>
    </row>
    <row r="638" spans="6:31" x14ac:dyDescent="0.25">
      <c r="F638" t="s">
        <v>304</v>
      </c>
      <c r="G638">
        <v>2.2187889903479117</v>
      </c>
      <c r="H638">
        <v>4.7051046702008319E-2</v>
      </c>
      <c r="I638">
        <v>1</v>
      </c>
      <c r="J638">
        <v>0</v>
      </c>
      <c r="K638">
        <v>0.51972809426661915</v>
      </c>
      <c r="L638">
        <v>7.7420875089564758E-2</v>
      </c>
      <c r="M638">
        <v>-1.5665932177356681E-3</v>
      </c>
      <c r="N638">
        <v>18.605291110463941</v>
      </c>
      <c r="O638">
        <v>0</v>
      </c>
      <c r="P638" s="7">
        <v>607</v>
      </c>
      <c r="Q638" s="7">
        <v>0.41198683185783591</v>
      </c>
      <c r="R638" s="7">
        <v>-0.67713471951506576</v>
      </c>
      <c r="AD638" t="s">
        <v>371</v>
      </c>
      <c r="AE638">
        <v>0.44185215771776692</v>
      </c>
    </row>
    <row r="639" spans="6:31" x14ac:dyDescent="0.25">
      <c r="F639" t="s">
        <v>2085</v>
      </c>
      <c r="G639">
        <v>0.31500427109360329</v>
      </c>
      <c r="H639">
        <v>3.6153550608478222E-3</v>
      </c>
      <c r="I639">
        <v>1</v>
      </c>
      <c r="J639">
        <v>0</v>
      </c>
      <c r="K639">
        <v>0.52314343166164534</v>
      </c>
      <c r="L639">
        <v>0.18893487004998358</v>
      </c>
      <c r="M639">
        <v>0.78440492529414452</v>
      </c>
      <c r="N639">
        <v>18.482771163460736</v>
      </c>
      <c r="O639">
        <v>0</v>
      </c>
      <c r="P639" s="7">
        <v>608</v>
      </c>
      <c r="Q639" s="7">
        <v>0.61028852198449068</v>
      </c>
      <c r="R639" s="7">
        <v>1.9015572487610954</v>
      </c>
      <c r="AD639" t="s">
        <v>1222</v>
      </c>
      <c r="AE639">
        <v>4.5569798830078058E-3</v>
      </c>
    </row>
    <row r="640" spans="6:31" x14ac:dyDescent="0.25">
      <c r="F640" t="s">
        <v>131</v>
      </c>
      <c r="G640">
        <v>0.17855765608905105</v>
      </c>
      <c r="H640">
        <v>0.2452746225998059</v>
      </c>
      <c r="I640">
        <v>1</v>
      </c>
      <c r="J640">
        <v>0</v>
      </c>
      <c r="K640">
        <v>0.3219153175480296</v>
      </c>
      <c r="L640">
        <v>0.21782926144468603</v>
      </c>
      <c r="M640">
        <v>-0.4341519432018377</v>
      </c>
      <c r="N640">
        <v>19.843054199115976</v>
      </c>
      <c r="O640">
        <v>0</v>
      </c>
      <c r="P640" s="7">
        <v>609</v>
      </c>
      <c r="Q640" s="7">
        <v>0.44835152681583135</v>
      </c>
      <c r="R640" s="7">
        <v>-0.40097707410258882</v>
      </c>
      <c r="AD640" t="s">
        <v>2181</v>
      </c>
      <c r="AE640">
        <v>0.11906179947241773</v>
      </c>
    </row>
    <row r="641" spans="6:31" x14ac:dyDescent="0.25">
      <c r="F641" t="s">
        <v>592</v>
      </c>
      <c r="G641">
        <v>-0.21647495827644075</v>
      </c>
      <c r="H641">
        <v>0.33875649935691859</v>
      </c>
      <c r="I641">
        <v>1</v>
      </c>
      <c r="J641">
        <v>0</v>
      </c>
      <c r="K641">
        <v>0.48804313991296083</v>
      </c>
      <c r="L641">
        <v>0.11071703398250794</v>
      </c>
      <c r="M641">
        <v>0.62831436156427889</v>
      </c>
      <c r="N641">
        <v>17.17207330588154</v>
      </c>
      <c r="O641">
        <v>0</v>
      </c>
      <c r="P641" s="7">
        <v>610</v>
      </c>
      <c r="Q641" s="7">
        <v>0.46312551558279125</v>
      </c>
      <c r="R641" s="7">
        <v>-0.42661698502257073</v>
      </c>
      <c r="AD641" t="s">
        <v>1223</v>
      </c>
      <c r="AE641">
        <v>0.3747321596918004</v>
      </c>
    </row>
    <row r="642" spans="6:31" x14ac:dyDescent="0.25">
      <c r="F642" t="s">
        <v>1050</v>
      </c>
      <c r="G642">
        <v>4.6140091697769781E-2</v>
      </c>
      <c r="H642">
        <v>2.3071530471648428E-2</v>
      </c>
      <c r="I642">
        <v>1</v>
      </c>
      <c r="J642">
        <v>0</v>
      </c>
      <c r="K642">
        <v>1.1120478980993898</v>
      </c>
      <c r="L642">
        <v>0.12061032817474611</v>
      </c>
      <c r="M642">
        <v>0.14563090652482089</v>
      </c>
      <c r="N642">
        <v>16.983420225622961</v>
      </c>
      <c r="O642">
        <v>0</v>
      </c>
      <c r="P642" s="7">
        <v>611</v>
      </c>
      <c r="Q642" s="7">
        <v>0.41344822933426095</v>
      </c>
      <c r="R642" s="7">
        <v>-0.45495334983059021</v>
      </c>
      <c r="AD642" t="s">
        <v>1225</v>
      </c>
      <c r="AE642">
        <v>-3.159009615336094E-2</v>
      </c>
    </row>
    <row r="643" spans="6:31" x14ac:dyDescent="0.25">
      <c r="F643" t="s">
        <v>858</v>
      </c>
      <c r="G643">
        <v>0.60315936175980545</v>
      </c>
      <c r="H643">
        <v>-0.26839422252327122</v>
      </c>
      <c r="I643">
        <v>1</v>
      </c>
      <c r="J643">
        <v>0</v>
      </c>
      <c r="K643">
        <v>1.6488884413489677</v>
      </c>
      <c r="L643">
        <v>0.13763988025360085</v>
      </c>
      <c r="M643">
        <v>6.004844739361463</v>
      </c>
      <c r="N643">
        <v>16.353223271487987</v>
      </c>
      <c r="O643">
        <v>0</v>
      </c>
      <c r="P643" s="7">
        <v>612</v>
      </c>
      <c r="Q643" s="7">
        <v>0.48792951853377065</v>
      </c>
      <c r="R643" s="7">
        <v>-0.35193310306183578</v>
      </c>
      <c r="AD643" t="s">
        <v>2182</v>
      </c>
      <c r="AE643">
        <v>0.57340958349820659</v>
      </c>
    </row>
    <row r="644" spans="6:31" x14ac:dyDescent="0.25">
      <c r="F644" t="s">
        <v>758</v>
      </c>
      <c r="G644">
        <v>-1.0284545257628928E-2</v>
      </c>
      <c r="H644">
        <v>-0.30351933074562448</v>
      </c>
      <c r="I644">
        <v>1</v>
      </c>
      <c r="J644">
        <v>0</v>
      </c>
      <c r="K644">
        <v>0.89297045799586761</v>
      </c>
      <c r="L644">
        <v>0.22902353517686894</v>
      </c>
      <c r="M644">
        <v>-0.10577465367102495</v>
      </c>
      <c r="N644">
        <v>16.058058132429938</v>
      </c>
      <c r="O644">
        <v>0</v>
      </c>
      <c r="P644" s="7">
        <v>613</v>
      </c>
      <c r="Q644" s="7">
        <v>0.24150460486771141</v>
      </c>
      <c r="R644" s="7">
        <v>-6.3097442630288381E-2</v>
      </c>
      <c r="AD644" t="s">
        <v>1226</v>
      </c>
      <c r="AE644">
        <v>0.91647145204069091</v>
      </c>
    </row>
    <row r="645" spans="6:31" x14ac:dyDescent="0.25">
      <c r="F645" t="s">
        <v>1051</v>
      </c>
      <c r="G645">
        <v>0.80551454076954121</v>
      </c>
      <c r="H645">
        <v>0.53095311257291022</v>
      </c>
      <c r="I645">
        <v>1</v>
      </c>
      <c r="J645">
        <v>0</v>
      </c>
      <c r="K645">
        <v>0.62202918284236541</v>
      </c>
      <c r="L645">
        <v>0.11561695697824542</v>
      </c>
      <c r="M645">
        <v>0.31421954088182485</v>
      </c>
      <c r="N645">
        <v>17.755592537889139</v>
      </c>
      <c r="O645">
        <v>0</v>
      </c>
      <c r="P645" s="7">
        <v>614</v>
      </c>
      <c r="Q645" s="7">
        <v>0.34021043842674525</v>
      </c>
      <c r="R645" s="7">
        <v>-0.22037948653461661</v>
      </c>
      <c r="AD645" t="s">
        <v>1227</v>
      </c>
      <c r="AE645">
        <v>0.12638572740585802</v>
      </c>
    </row>
    <row r="646" spans="6:31" x14ac:dyDescent="0.25">
      <c r="F646" t="s">
        <v>1052</v>
      </c>
      <c r="G646">
        <v>-7.1096001172195153E-2</v>
      </c>
      <c r="H646">
        <v>-8.5771522157861407E-2</v>
      </c>
      <c r="I646">
        <v>1</v>
      </c>
      <c r="J646">
        <v>0</v>
      </c>
      <c r="K646">
        <v>0.72486064265683836</v>
      </c>
      <c r="L646">
        <v>0.4484552002902637</v>
      </c>
      <c r="M646">
        <v>-0.3851938218106371</v>
      </c>
      <c r="N646">
        <v>17.815267545372535</v>
      </c>
      <c r="O646">
        <v>0</v>
      </c>
      <c r="P646" s="7">
        <v>615</v>
      </c>
      <c r="Q646" s="7">
        <v>0.43309806458008571</v>
      </c>
      <c r="R646" s="7">
        <v>0.81831861775608306</v>
      </c>
      <c r="AD646" t="s">
        <v>632</v>
      </c>
      <c r="AE646">
        <v>-0.38618155394969705</v>
      </c>
    </row>
    <row r="647" spans="6:31" x14ac:dyDescent="0.25">
      <c r="F647" t="s">
        <v>864</v>
      </c>
      <c r="G647">
        <v>-2.1025207829495886E-2</v>
      </c>
      <c r="H647">
        <v>0.19209738708514376</v>
      </c>
      <c r="I647">
        <v>1</v>
      </c>
      <c r="J647">
        <v>0</v>
      </c>
      <c r="K647">
        <v>0.32492966645185395</v>
      </c>
      <c r="L647">
        <v>0.17750864488631909</v>
      </c>
      <c r="M647">
        <v>1.610290070989072</v>
      </c>
      <c r="N647">
        <v>16.597701637261622</v>
      </c>
      <c r="O647">
        <v>0</v>
      </c>
      <c r="P647" s="7">
        <v>616</v>
      </c>
      <c r="Q647" s="7">
        <v>0.34666218458122411</v>
      </c>
      <c r="R647" s="7">
        <v>-0.28757609998842532</v>
      </c>
      <c r="AD647" t="s">
        <v>1229</v>
      </c>
      <c r="AE647">
        <v>0.14307744635400588</v>
      </c>
    </row>
    <row r="648" spans="6:31" x14ac:dyDescent="0.25">
      <c r="F648" t="s">
        <v>67</v>
      </c>
      <c r="G648">
        <v>-0.12759651672830899</v>
      </c>
      <c r="H648">
        <v>0.24074687069942452</v>
      </c>
      <c r="I648">
        <v>1</v>
      </c>
      <c r="J648">
        <v>0</v>
      </c>
      <c r="K648">
        <v>0.45404190880130663</v>
      </c>
      <c r="L648">
        <v>0.11642155167592853</v>
      </c>
      <c r="M648">
        <v>0.25309190841463675</v>
      </c>
      <c r="N648">
        <v>19.817091812523305</v>
      </c>
      <c r="O648">
        <v>0</v>
      </c>
      <c r="P648" s="7">
        <v>617</v>
      </c>
      <c r="Q648" s="7">
        <v>0.39778631063444636</v>
      </c>
      <c r="R648" s="7">
        <v>-6.6654719893749159E-2</v>
      </c>
      <c r="AD648" t="s">
        <v>65</v>
      </c>
      <c r="AE648">
        <v>0.22787995536054301</v>
      </c>
    </row>
    <row r="649" spans="6:31" x14ac:dyDescent="0.25">
      <c r="F649" t="s">
        <v>142</v>
      </c>
      <c r="G649">
        <v>9.1698142951756351E-2</v>
      </c>
      <c r="H649">
        <v>-1.7633153925579164E-2</v>
      </c>
      <c r="I649">
        <v>1</v>
      </c>
      <c r="J649">
        <v>0</v>
      </c>
      <c r="K649">
        <v>1.0503034173565453</v>
      </c>
      <c r="L649">
        <v>0.15689281259582069</v>
      </c>
      <c r="M649">
        <v>-2.466498477396099E-2</v>
      </c>
      <c r="N649">
        <v>18.398395945794658</v>
      </c>
      <c r="O649">
        <v>0</v>
      </c>
      <c r="P649" s="7">
        <v>618</v>
      </c>
      <c r="Q649" s="7">
        <v>0.25987616456787999</v>
      </c>
      <c r="R649" s="7">
        <v>0.41476879379775256</v>
      </c>
      <c r="AD649" t="s">
        <v>176</v>
      </c>
      <c r="AE649">
        <v>0.38740789317677016</v>
      </c>
    </row>
    <row r="650" spans="6:31" x14ac:dyDescent="0.25">
      <c r="F650" t="s">
        <v>289</v>
      </c>
      <c r="G650">
        <v>0.13646317273290312</v>
      </c>
      <c r="H650">
        <v>7.4908999843461499E-2</v>
      </c>
      <c r="I650">
        <v>1</v>
      </c>
      <c r="J650">
        <v>0</v>
      </c>
      <c r="K650">
        <v>0.63617308508573689</v>
      </c>
      <c r="L650">
        <v>0.123602328537533</v>
      </c>
      <c r="M650">
        <v>-3.8989895697533722E-2</v>
      </c>
      <c r="N650">
        <v>18.018471748723115</v>
      </c>
      <c r="O650">
        <v>0</v>
      </c>
      <c r="P650" s="7">
        <v>619</v>
      </c>
      <c r="Q650" s="7">
        <v>0.34982515146281479</v>
      </c>
      <c r="R650" s="7">
        <v>-0.44859497505287921</v>
      </c>
      <c r="AD650" t="s">
        <v>268</v>
      </c>
      <c r="AE650">
        <v>0.12129837867232782</v>
      </c>
    </row>
    <row r="651" spans="6:31" x14ac:dyDescent="0.25">
      <c r="F651" t="s">
        <v>1053</v>
      </c>
      <c r="G651">
        <v>3.9361655648297994E-2</v>
      </c>
      <c r="H651">
        <v>0.18921969493943502</v>
      </c>
      <c r="I651">
        <v>1</v>
      </c>
      <c r="J651">
        <v>0</v>
      </c>
      <c r="K651">
        <v>0.74388604953116921</v>
      </c>
      <c r="L651">
        <v>0.10629710218150772</v>
      </c>
      <c r="M651">
        <v>6.2434430493906512E-2</v>
      </c>
      <c r="N651">
        <v>16.662016900489473</v>
      </c>
      <c r="O651">
        <v>0</v>
      </c>
      <c r="P651" s="7">
        <v>620</v>
      </c>
      <c r="Q651" s="7">
        <v>0.58385772559797688</v>
      </c>
      <c r="R651" s="7">
        <v>-0.45059716380604342</v>
      </c>
      <c r="AD651" t="s">
        <v>1230</v>
      </c>
      <c r="AE651">
        <v>-0.24535720861488036</v>
      </c>
    </row>
    <row r="652" spans="6:31" x14ac:dyDescent="0.25">
      <c r="F652" t="s">
        <v>539</v>
      </c>
      <c r="G652">
        <v>0.56121186317386618</v>
      </c>
      <c r="H652">
        <v>-0.21288968092062099</v>
      </c>
      <c r="I652">
        <v>1</v>
      </c>
      <c r="J652">
        <v>0</v>
      </c>
      <c r="K652">
        <v>1.0685974712030759</v>
      </c>
      <c r="L652">
        <v>6.4904775707770909E-2</v>
      </c>
      <c r="M652">
        <v>3.5688754185903262</v>
      </c>
      <c r="N652">
        <v>16.239001973822951</v>
      </c>
      <c r="O652">
        <v>0</v>
      </c>
      <c r="P652" s="7">
        <v>621</v>
      </c>
      <c r="Q652" s="7">
        <v>0.20889507916897854</v>
      </c>
      <c r="R652" s="7">
        <v>-0.18337997721482208</v>
      </c>
      <c r="AD652" t="s">
        <v>1231</v>
      </c>
      <c r="AE652">
        <v>0.46878997624696112</v>
      </c>
    </row>
    <row r="653" spans="6:31" x14ac:dyDescent="0.25">
      <c r="F653" t="s">
        <v>1054</v>
      </c>
      <c r="G653">
        <v>0.28841042802167965</v>
      </c>
      <c r="H653">
        <v>-9.1022822940001871E-2</v>
      </c>
      <c r="I653">
        <v>1</v>
      </c>
      <c r="J653">
        <v>0</v>
      </c>
      <c r="K653">
        <v>0.67629931121418341</v>
      </c>
      <c r="L653">
        <v>0.11907925686510851</v>
      </c>
      <c r="M653">
        <v>-0.22390548346956399</v>
      </c>
      <c r="N653">
        <v>16.423178298857223</v>
      </c>
      <c r="O653">
        <v>0</v>
      </c>
      <c r="P653" s="7">
        <v>622</v>
      </c>
      <c r="Q653" s="7">
        <v>0.32861713350730448</v>
      </c>
      <c r="R653" s="7">
        <v>0.16622151546642067</v>
      </c>
      <c r="AD653" t="s">
        <v>783</v>
      </c>
      <c r="AE653">
        <v>-0.27123995847458704</v>
      </c>
    </row>
    <row r="654" spans="6:31" x14ac:dyDescent="0.25">
      <c r="F654" t="s">
        <v>15</v>
      </c>
      <c r="G654">
        <v>0.24941950008140887</v>
      </c>
      <c r="H654">
        <v>-2.369486858630749E-2</v>
      </c>
      <c r="I654">
        <v>1</v>
      </c>
      <c r="J654">
        <v>0</v>
      </c>
      <c r="K654">
        <v>1.4161215688039093</v>
      </c>
      <c r="L654">
        <v>0.17726443948987869</v>
      </c>
      <c r="M654">
        <v>7.4136108413864629E-2</v>
      </c>
      <c r="N654">
        <v>20.59598022946313</v>
      </c>
      <c r="O654">
        <v>0</v>
      </c>
      <c r="P654" s="7">
        <v>623</v>
      </c>
      <c r="Q654" s="7">
        <v>0.3597441921017196</v>
      </c>
      <c r="R654" s="7">
        <v>-7.8082745932993525E-2</v>
      </c>
      <c r="AD654" t="s">
        <v>907</v>
      </c>
      <c r="AE654">
        <v>-0.20185095664800237</v>
      </c>
    </row>
    <row r="655" spans="6:31" x14ac:dyDescent="0.25">
      <c r="F655" t="s">
        <v>1055</v>
      </c>
      <c r="G655">
        <v>0.71605167708311956</v>
      </c>
      <c r="H655">
        <v>-0.27943842412045916</v>
      </c>
      <c r="I655">
        <v>1</v>
      </c>
      <c r="J655">
        <v>0</v>
      </c>
      <c r="K655">
        <v>0.69594291027046584</v>
      </c>
      <c r="L655">
        <v>6.5109068780647983E-2</v>
      </c>
      <c r="M655">
        <v>0.59238056153514274</v>
      </c>
      <c r="N655">
        <v>17.236835412714697</v>
      </c>
      <c r="O655">
        <v>0</v>
      </c>
      <c r="P655" s="7">
        <v>624</v>
      </c>
      <c r="Q655" s="7">
        <v>0.41023814895591038</v>
      </c>
      <c r="R655" s="7">
        <v>-0.23072926016726347</v>
      </c>
      <c r="AD655" t="s">
        <v>2185</v>
      </c>
      <c r="AE655">
        <v>0.36701760713867654</v>
      </c>
    </row>
    <row r="656" spans="6:31" x14ac:dyDescent="0.25">
      <c r="F656" t="s">
        <v>2089</v>
      </c>
      <c r="G656">
        <v>-2.9896914116303044E-2</v>
      </c>
      <c r="H656">
        <v>0.17470514710507232</v>
      </c>
      <c r="I656">
        <v>1</v>
      </c>
      <c r="J656">
        <v>0</v>
      </c>
      <c r="K656">
        <v>0.45697875122165144</v>
      </c>
      <c r="L656">
        <v>5.6550653577198108E-2</v>
      </c>
      <c r="M656">
        <v>-0.49747791884283032</v>
      </c>
      <c r="N656">
        <v>19.530093351334013</v>
      </c>
      <c r="O656">
        <v>0</v>
      </c>
      <c r="P656" s="7">
        <v>625</v>
      </c>
      <c r="Q656" s="7">
        <v>0.30278504601182554</v>
      </c>
      <c r="R656" s="7">
        <v>-0.21695798684407219</v>
      </c>
      <c r="AD656" t="s">
        <v>261</v>
      </c>
      <c r="AE656">
        <v>0.40798900412442829</v>
      </c>
    </row>
    <row r="657" spans="6:31" x14ac:dyDescent="0.25">
      <c r="F657" t="s">
        <v>2090</v>
      </c>
      <c r="G657">
        <v>0.21589090282485932</v>
      </c>
      <c r="H657">
        <v>0.17960198131757726</v>
      </c>
      <c r="I657">
        <v>1</v>
      </c>
      <c r="J657">
        <v>0</v>
      </c>
      <c r="K657">
        <v>0.6655292639302427</v>
      </c>
      <c r="L657">
        <v>0.15672881254430449</v>
      </c>
      <c r="M657">
        <v>9.3447046922651378E-2</v>
      </c>
      <c r="N657">
        <v>16.302053393212521</v>
      </c>
      <c r="O657">
        <v>0</v>
      </c>
      <c r="P657" s="7">
        <v>626</v>
      </c>
      <c r="Q657" s="7">
        <v>0.39727543693798761</v>
      </c>
      <c r="R657" s="7">
        <v>-0.34227756965909062</v>
      </c>
      <c r="AD657" t="s">
        <v>2186</v>
      </c>
      <c r="AE657">
        <v>1.7814587667908162</v>
      </c>
    </row>
    <row r="658" spans="6:31" x14ac:dyDescent="0.25">
      <c r="F658" t="s">
        <v>679</v>
      </c>
      <c r="G658">
        <v>0.41550914735250999</v>
      </c>
      <c r="H658">
        <v>0.57216683879689889</v>
      </c>
      <c r="I658">
        <v>1</v>
      </c>
      <c r="J658">
        <v>0</v>
      </c>
      <c r="K658">
        <v>0.73038879783624833</v>
      </c>
      <c r="L658">
        <v>0.28383657635115672</v>
      </c>
      <c r="M658">
        <v>-0.12977575144756939</v>
      </c>
      <c r="N658">
        <v>16.957660073020225</v>
      </c>
      <c r="O658">
        <v>0</v>
      </c>
      <c r="P658" s="7">
        <v>627</v>
      </c>
      <c r="Q658" s="7">
        <v>0.38479211808587266</v>
      </c>
      <c r="R658" s="7">
        <v>0.71961176526521697</v>
      </c>
      <c r="AD658" t="s">
        <v>2187</v>
      </c>
      <c r="AE658">
        <v>2.1522036423996846E-2</v>
      </c>
    </row>
    <row r="659" spans="6:31" x14ac:dyDescent="0.25">
      <c r="F659" t="s">
        <v>788</v>
      </c>
      <c r="G659">
        <v>0.22179742613686323</v>
      </c>
      <c r="H659">
        <v>-7.0600678695875899E-2</v>
      </c>
      <c r="I659">
        <v>1</v>
      </c>
      <c r="J659">
        <v>0</v>
      </c>
      <c r="K659">
        <v>0.72958591500407588</v>
      </c>
      <c r="L659">
        <v>8.5883017221473776E-2</v>
      </c>
      <c r="M659">
        <v>-2.2897906215377843E-2</v>
      </c>
      <c r="N659">
        <v>16.045751462730113</v>
      </c>
      <c r="O659">
        <v>0</v>
      </c>
      <c r="P659" s="7">
        <v>628</v>
      </c>
      <c r="Q659" s="7">
        <v>0.35798303116593577</v>
      </c>
      <c r="R659" s="7">
        <v>-0.22572673060332973</v>
      </c>
      <c r="AD659" t="s">
        <v>234</v>
      </c>
      <c r="AE659">
        <v>0.58890531189791251</v>
      </c>
    </row>
    <row r="660" spans="6:31" x14ac:dyDescent="0.25">
      <c r="F660" t="s">
        <v>59</v>
      </c>
      <c r="G660">
        <v>-0.38339356732767238</v>
      </c>
      <c r="H660">
        <v>-3.7484091622759175E-2</v>
      </c>
      <c r="I660">
        <v>1</v>
      </c>
      <c r="J660">
        <v>0</v>
      </c>
      <c r="K660">
        <v>0.65320542944556337</v>
      </c>
      <c r="L660">
        <v>7.5329961384953861E-2</v>
      </c>
      <c r="M660">
        <v>0.14596365434113326</v>
      </c>
      <c r="N660">
        <v>19.644171444315745</v>
      </c>
      <c r="O660">
        <v>0</v>
      </c>
      <c r="P660" s="7">
        <v>629</v>
      </c>
      <c r="Q660" s="7">
        <v>0.38803970185393055</v>
      </c>
      <c r="R660" s="7">
        <v>0.132329177133091</v>
      </c>
      <c r="AD660" t="s">
        <v>1232</v>
      </c>
      <c r="AE660">
        <v>0.58992809350977271</v>
      </c>
    </row>
    <row r="661" spans="6:31" x14ac:dyDescent="0.25">
      <c r="F661" t="s">
        <v>2091</v>
      </c>
      <c r="G661">
        <v>4.487373034015394E-2</v>
      </c>
      <c r="H661">
        <v>6.7643495128515155E-2</v>
      </c>
      <c r="I661">
        <v>1</v>
      </c>
      <c r="J661">
        <v>0</v>
      </c>
      <c r="K661">
        <v>1.9632354855310157</v>
      </c>
      <c r="L661">
        <v>0.1068026491558212</v>
      </c>
      <c r="M661">
        <v>0.14877544298207554</v>
      </c>
      <c r="N661">
        <v>21.826835587650947</v>
      </c>
      <c r="O661">
        <v>0</v>
      </c>
      <c r="P661" s="7">
        <v>630</v>
      </c>
      <c r="Q661" s="7">
        <v>0.40173488337681129</v>
      </c>
      <c r="R661" s="7">
        <v>-0.33381576132933677</v>
      </c>
      <c r="AD661" t="s">
        <v>296</v>
      </c>
      <c r="AE661">
        <v>0.25246199459369556</v>
      </c>
    </row>
    <row r="662" spans="6:31" x14ac:dyDescent="0.25">
      <c r="F662" t="s">
        <v>759</v>
      </c>
      <c r="G662">
        <v>0.48437310978625742</v>
      </c>
      <c r="H662">
        <v>0.33538823585045002</v>
      </c>
      <c r="I662">
        <v>1</v>
      </c>
      <c r="J662">
        <v>0</v>
      </c>
      <c r="K662">
        <v>0.64884143798288241</v>
      </c>
      <c r="L662">
        <v>0.15162000160652556</v>
      </c>
      <c r="M662">
        <v>0.78998601237693034</v>
      </c>
      <c r="N662">
        <v>16.318972746093394</v>
      </c>
      <c r="O662">
        <v>0</v>
      </c>
      <c r="P662" s="7">
        <v>631</v>
      </c>
      <c r="Q662" s="7">
        <v>0.42557496916307458</v>
      </c>
      <c r="R662" s="7">
        <v>-0.39373045692861774</v>
      </c>
      <c r="AD662" t="s">
        <v>2188</v>
      </c>
      <c r="AE662">
        <v>0.19509281004529902</v>
      </c>
    </row>
    <row r="663" spans="6:31" x14ac:dyDescent="0.25">
      <c r="F663" t="s">
        <v>1056</v>
      </c>
      <c r="G663">
        <v>0.27851453643560364</v>
      </c>
      <c r="H663">
        <v>0.20751507755391824</v>
      </c>
      <c r="I663">
        <v>1</v>
      </c>
      <c r="J663">
        <v>0</v>
      </c>
      <c r="K663">
        <v>1.0992066098772788</v>
      </c>
      <c r="L663">
        <v>0.15639493924524731</v>
      </c>
      <c r="M663">
        <v>7.6878179308165137E-2</v>
      </c>
      <c r="N663">
        <v>17.033884424544066</v>
      </c>
      <c r="O663">
        <v>0</v>
      </c>
      <c r="P663" s="7">
        <v>632</v>
      </c>
      <c r="Q663" s="7">
        <v>0.44818337686117293</v>
      </c>
      <c r="R663" s="7">
        <v>-0.3244040783039398</v>
      </c>
      <c r="AD663" t="s">
        <v>1233</v>
      </c>
      <c r="AE663">
        <v>0.61403811562212329</v>
      </c>
    </row>
    <row r="664" spans="6:31" x14ac:dyDescent="0.25">
      <c r="F664" t="s">
        <v>1057</v>
      </c>
      <c r="G664">
        <v>0.31624782010101921</v>
      </c>
      <c r="H664">
        <v>0.52033517970791643</v>
      </c>
      <c r="I664">
        <v>1</v>
      </c>
      <c r="J664">
        <v>0</v>
      </c>
      <c r="K664">
        <v>0.95876065035879987</v>
      </c>
      <c r="L664">
        <v>0.14727567947088127</v>
      </c>
      <c r="M664">
        <v>2.0877760313071287</v>
      </c>
      <c r="N664">
        <v>15.614733661442822</v>
      </c>
      <c r="O664">
        <v>0</v>
      </c>
      <c r="P664" s="7">
        <v>633</v>
      </c>
      <c r="Q664" s="7">
        <v>0.37999054489498651</v>
      </c>
      <c r="R664" s="7">
        <v>-0.42020403969388409</v>
      </c>
      <c r="AD664" t="s">
        <v>323</v>
      </c>
      <c r="AE664">
        <v>0.17829596384948604</v>
      </c>
    </row>
    <row r="665" spans="6:31" x14ac:dyDescent="0.25">
      <c r="F665" t="s">
        <v>479</v>
      </c>
      <c r="G665">
        <v>5.3518310942411045</v>
      </c>
      <c r="H665">
        <v>-0.37743527428803358</v>
      </c>
      <c r="I665">
        <v>1</v>
      </c>
      <c r="J665">
        <v>0</v>
      </c>
      <c r="K665">
        <v>1.8164330389958963</v>
      </c>
      <c r="L665">
        <v>9.7577395363244682E-2</v>
      </c>
      <c r="M665">
        <v>-0.31027305168085517</v>
      </c>
      <c r="N665">
        <v>16.985306808469549</v>
      </c>
      <c r="O665">
        <v>0</v>
      </c>
      <c r="P665" s="7">
        <v>634</v>
      </c>
      <c r="Q665" s="7">
        <v>0.49011925657955191</v>
      </c>
      <c r="R665" s="7">
        <v>9.1098214449324644E-2</v>
      </c>
      <c r="AD665" t="s">
        <v>2189</v>
      </c>
      <c r="AE665">
        <v>0.80318791388899269</v>
      </c>
    </row>
    <row r="666" spans="6:31" x14ac:dyDescent="0.25">
      <c r="F666" t="s">
        <v>580</v>
      </c>
      <c r="G666">
        <v>1.028073025300144</v>
      </c>
      <c r="H666">
        <v>0.2479075580915916</v>
      </c>
      <c r="I666">
        <v>1</v>
      </c>
      <c r="J666">
        <v>0</v>
      </c>
      <c r="K666">
        <v>0.43952992338100105</v>
      </c>
      <c r="L666">
        <v>0.18289250410772653</v>
      </c>
      <c r="M666">
        <v>0.19145277290319157</v>
      </c>
      <c r="N666">
        <v>17.352208260193098</v>
      </c>
      <c r="O666">
        <v>0</v>
      </c>
      <c r="P666" s="7">
        <v>635</v>
      </c>
      <c r="Q666" s="7">
        <v>0.26889915050045676</v>
      </c>
      <c r="R666" s="7">
        <v>1.9498898398474549</v>
      </c>
      <c r="AD666" t="s">
        <v>760</v>
      </c>
      <c r="AE666">
        <v>-0.2456584028047564</v>
      </c>
    </row>
    <row r="667" spans="6:31" x14ac:dyDescent="0.25">
      <c r="F667" t="s">
        <v>724</v>
      </c>
      <c r="G667">
        <v>-0.30992865399828168</v>
      </c>
      <c r="H667">
        <v>0.41730385832913292</v>
      </c>
      <c r="I667">
        <v>1</v>
      </c>
      <c r="J667">
        <v>0</v>
      </c>
      <c r="K667">
        <v>0.92924137832566966</v>
      </c>
      <c r="L667">
        <v>0.28076192167208408</v>
      </c>
      <c r="M667">
        <v>1.2133468998627819</v>
      </c>
      <c r="N667">
        <v>16.25957710242027</v>
      </c>
      <c r="O667">
        <v>0</v>
      </c>
      <c r="P667" s="7">
        <v>636</v>
      </c>
      <c r="Q667" s="7">
        <v>0.37380888992088313</v>
      </c>
      <c r="R667" s="7">
        <v>-5.8804618827279831E-2</v>
      </c>
      <c r="AD667" t="s">
        <v>609</v>
      </c>
      <c r="AE667">
        <v>0.29769030803517155</v>
      </c>
    </row>
    <row r="668" spans="6:31" x14ac:dyDescent="0.25">
      <c r="F668" t="s">
        <v>2095</v>
      </c>
      <c r="G668">
        <v>0.18283246945076234</v>
      </c>
      <c r="H668">
        <v>3.9847384713141469E-2</v>
      </c>
      <c r="I668">
        <v>1</v>
      </c>
      <c r="J668">
        <v>0</v>
      </c>
      <c r="K668">
        <v>0.73002022886050966</v>
      </c>
      <c r="L668">
        <v>9.5727073858471123E-2</v>
      </c>
      <c r="M668">
        <v>0.81212301298840572</v>
      </c>
      <c r="N668">
        <v>16.930613435491754</v>
      </c>
      <c r="O668">
        <v>0</v>
      </c>
      <c r="P668" s="7">
        <v>637</v>
      </c>
      <c r="Q668" s="7">
        <v>0.2780175447982407</v>
      </c>
      <c r="R668" s="7">
        <v>-9.9459888709189648E-2</v>
      </c>
      <c r="AD668" t="s">
        <v>2190</v>
      </c>
      <c r="AE668">
        <v>0.55060653139625737</v>
      </c>
    </row>
    <row r="669" spans="6:31" x14ac:dyDescent="0.25">
      <c r="F669" t="s">
        <v>2096</v>
      </c>
      <c r="G669">
        <v>9.7156843783923003E-2</v>
      </c>
      <c r="H669">
        <v>1.9374036039069629E-3</v>
      </c>
      <c r="I669">
        <v>1</v>
      </c>
      <c r="J669">
        <v>0</v>
      </c>
      <c r="K669">
        <v>0.83990119014141307</v>
      </c>
      <c r="L669">
        <v>2.5229377230154545E-2</v>
      </c>
      <c r="M669">
        <v>-0.58134020108033135</v>
      </c>
      <c r="N669">
        <v>17.208916248232182</v>
      </c>
      <c r="O669">
        <v>0</v>
      </c>
      <c r="P669" s="7">
        <v>638</v>
      </c>
      <c r="Q669" s="7">
        <v>0.36191176735692521</v>
      </c>
      <c r="R669" s="7">
        <v>-0.57838672563336591</v>
      </c>
      <c r="AD669" t="s">
        <v>1234</v>
      </c>
      <c r="AE669">
        <v>0.19550907896103911</v>
      </c>
    </row>
    <row r="670" spans="6:31" x14ac:dyDescent="0.25">
      <c r="F670" t="s">
        <v>630</v>
      </c>
      <c r="G670">
        <v>0.22008480511223108</v>
      </c>
      <c r="H670">
        <v>-0.15652880365253249</v>
      </c>
      <c r="I670">
        <v>1</v>
      </c>
      <c r="J670">
        <v>0</v>
      </c>
      <c r="K670">
        <v>0.76690552853000205</v>
      </c>
      <c r="L670">
        <v>6.7422889182311749E-2</v>
      </c>
      <c r="M670">
        <v>0.22067554582608831</v>
      </c>
      <c r="N670">
        <v>16.443008472045591</v>
      </c>
      <c r="O670">
        <v>0</v>
      </c>
      <c r="P670" s="7">
        <v>639</v>
      </c>
      <c r="Q670" s="7">
        <v>0.41367001884512211</v>
      </c>
      <c r="R670" s="7">
        <v>-0.36752992714735233</v>
      </c>
      <c r="AD670" t="s">
        <v>1235</v>
      </c>
      <c r="AE670">
        <v>0.19009842958098114</v>
      </c>
    </row>
    <row r="671" spans="6:31" x14ac:dyDescent="0.25">
      <c r="F671" t="s">
        <v>1061</v>
      </c>
      <c r="G671">
        <v>0.133589041690579</v>
      </c>
      <c r="H671">
        <v>-4.5805289894713948E-2</v>
      </c>
      <c r="I671">
        <v>1</v>
      </c>
      <c r="J671">
        <v>0</v>
      </c>
      <c r="K671">
        <v>0.62057011247785188</v>
      </c>
      <c r="L671">
        <v>0.11045358372365603</v>
      </c>
      <c r="M671">
        <v>0.80769005398350424</v>
      </c>
      <c r="N671">
        <v>16.991035622372468</v>
      </c>
      <c r="O671">
        <v>0</v>
      </c>
      <c r="P671" s="7">
        <v>640</v>
      </c>
      <c r="Q671" s="7">
        <v>0.56227585201171582</v>
      </c>
      <c r="R671" s="7">
        <v>4.088350974808963E-2</v>
      </c>
      <c r="AD671" t="s">
        <v>1236</v>
      </c>
      <c r="AE671">
        <v>0.57827423797340149</v>
      </c>
    </row>
    <row r="672" spans="6:31" x14ac:dyDescent="0.25">
      <c r="F672" t="s">
        <v>1062</v>
      </c>
      <c r="G672">
        <v>1.3696109435238203E-2</v>
      </c>
      <c r="H672">
        <v>9.2659171057037124E-2</v>
      </c>
      <c r="I672">
        <v>1</v>
      </c>
      <c r="J672">
        <v>0</v>
      </c>
      <c r="K672">
        <v>0.65604738775191451</v>
      </c>
      <c r="L672">
        <v>0.10648500104552321</v>
      </c>
      <c r="M672">
        <v>4.6731138306696035E-2</v>
      </c>
      <c r="N672">
        <v>16.205240614526321</v>
      </c>
      <c r="O672">
        <v>0</v>
      </c>
      <c r="P672" s="7">
        <v>641</v>
      </c>
      <c r="Q672" s="7">
        <v>0.57158389820383337</v>
      </c>
      <c r="R672" s="7">
        <v>-0.58186844346146227</v>
      </c>
      <c r="AD672" t="s">
        <v>1237</v>
      </c>
      <c r="AE672">
        <v>0.21081063855449339</v>
      </c>
    </row>
    <row r="673" spans="6:31" x14ac:dyDescent="0.25">
      <c r="F673" t="s">
        <v>2097</v>
      </c>
      <c r="G673">
        <v>-0.67045890416103449</v>
      </c>
      <c r="H673">
        <v>0.15894309477197177</v>
      </c>
      <c r="I673">
        <v>1</v>
      </c>
      <c r="J673">
        <v>0</v>
      </c>
      <c r="K673">
        <v>0.29117759758532619</v>
      </c>
      <c r="L673">
        <v>6.538640488184462E-2</v>
      </c>
      <c r="M673">
        <v>-0.53552270556100323</v>
      </c>
      <c r="N673">
        <v>15.975916632621777</v>
      </c>
      <c r="O673">
        <v>0</v>
      </c>
      <c r="P673" s="7">
        <v>642</v>
      </c>
      <c r="Q673" s="7">
        <v>0.3143978490999948</v>
      </c>
      <c r="R673" s="7">
        <v>0.49111669166954641</v>
      </c>
      <c r="AD673" t="s">
        <v>1238</v>
      </c>
      <c r="AE673">
        <v>7.8152128851550817E-2</v>
      </c>
    </row>
    <row r="674" spans="6:31" x14ac:dyDescent="0.25">
      <c r="F674" t="s">
        <v>284</v>
      </c>
      <c r="G674">
        <v>5.8553972862328579E-2</v>
      </c>
      <c r="H674">
        <v>6.2098692335118048E-2</v>
      </c>
      <c r="I674">
        <v>1</v>
      </c>
      <c r="J674">
        <v>0</v>
      </c>
      <c r="K674">
        <v>0.91689835406421427</v>
      </c>
      <c r="L674">
        <v>0.15528442444638621</v>
      </c>
      <c r="M674">
        <v>0.51364411145639766</v>
      </c>
      <c r="N674">
        <v>17.913074054095116</v>
      </c>
      <c r="O674">
        <v>0</v>
      </c>
      <c r="P674" s="7">
        <v>643</v>
      </c>
      <c r="Q674" s="7">
        <v>0.61100819954056562</v>
      </c>
      <c r="R674" s="7">
        <v>-0.68210420071276079</v>
      </c>
      <c r="AD674" t="s">
        <v>1239</v>
      </c>
      <c r="AE674">
        <v>-1.1165910489709275E-3</v>
      </c>
    </row>
    <row r="675" spans="6:31" x14ac:dyDescent="0.25">
      <c r="F675" t="s">
        <v>654</v>
      </c>
      <c r="G675">
        <v>0.13181833081736932</v>
      </c>
      <c r="H675">
        <v>-0.10520869142247082</v>
      </c>
      <c r="I675">
        <v>1</v>
      </c>
      <c r="J675">
        <v>0</v>
      </c>
      <c r="K675">
        <v>0.24549453613638486</v>
      </c>
      <c r="L675">
        <v>0.16816497256596738</v>
      </c>
      <c r="M675">
        <v>-0.43452388179413293</v>
      </c>
      <c r="N675">
        <v>17.351191916993447</v>
      </c>
      <c r="O675">
        <v>0</v>
      </c>
      <c r="P675" s="7">
        <v>644</v>
      </c>
      <c r="Q675" s="7">
        <v>0.46675689990631875</v>
      </c>
      <c r="R675" s="7">
        <v>-0.48778210773581465</v>
      </c>
      <c r="AD675" t="s">
        <v>545</v>
      </c>
      <c r="AE675">
        <v>0.16802140303119037</v>
      </c>
    </row>
    <row r="676" spans="6:31" x14ac:dyDescent="0.25">
      <c r="F676" t="s">
        <v>2098</v>
      </c>
      <c r="G676">
        <v>-0.43867641473209162</v>
      </c>
      <c r="H676">
        <v>0.76590401409004738</v>
      </c>
      <c r="I676">
        <v>1</v>
      </c>
      <c r="J676">
        <v>0</v>
      </c>
      <c r="K676">
        <v>0.2693969664126889</v>
      </c>
      <c r="L676">
        <v>8.9382303284980938E-2</v>
      </c>
      <c r="M676">
        <v>-0.14872014262262748</v>
      </c>
      <c r="N676">
        <v>17.455183709121666</v>
      </c>
      <c r="O676">
        <v>1</v>
      </c>
      <c r="P676" s="7">
        <v>645</v>
      </c>
      <c r="Q676" s="7">
        <v>0.21227417453507313</v>
      </c>
      <c r="R676" s="7">
        <v>-0.3398706912633821</v>
      </c>
      <c r="AD676" t="s">
        <v>1240</v>
      </c>
      <c r="AE676">
        <v>0.23764226719080184</v>
      </c>
    </row>
    <row r="677" spans="6:31" x14ac:dyDescent="0.25">
      <c r="F677" t="s">
        <v>1064</v>
      </c>
      <c r="G677">
        <v>0.1727778093329769</v>
      </c>
      <c r="H677">
        <v>6.0626728896567887E-2</v>
      </c>
      <c r="I677">
        <v>1</v>
      </c>
      <c r="J677">
        <v>0</v>
      </c>
      <c r="K677">
        <v>2.0439966185056728</v>
      </c>
      <c r="L677">
        <v>6.8535953085419141E-2</v>
      </c>
      <c r="M677">
        <v>0.12502077862899638</v>
      </c>
      <c r="N677">
        <v>16.617845604280802</v>
      </c>
      <c r="O677">
        <v>0</v>
      </c>
      <c r="P677" s="7">
        <v>646</v>
      </c>
      <c r="Q677" s="7">
        <v>0.35759752861719107</v>
      </c>
      <c r="R677" s="7">
        <v>-0.2658993856654347</v>
      </c>
      <c r="AD677" t="s">
        <v>865</v>
      </c>
      <c r="AE677">
        <v>-0.64133425745045614</v>
      </c>
    </row>
    <row r="678" spans="6:31" x14ac:dyDescent="0.25">
      <c r="F678" t="s">
        <v>2099</v>
      </c>
      <c r="G678">
        <v>1.6756811872919228</v>
      </c>
      <c r="H678">
        <v>-0.54859199683939541</v>
      </c>
      <c r="I678">
        <v>1</v>
      </c>
      <c r="J678">
        <v>0</v>
      </c>
      <c r="K678">
        <v>1.1838073188779215</v>
      </c>
      <c r="L678">
        <v>4.2261124261255077E-2</v>
      </c>
      <c r="M678">
        <v>-1</v>
      </c>
      <c r="N678">
        <v>16.145754012639305</v>
      </c>
      <c r="O678">
        <v>0</v>
      </c>
      <c r="P678" s="7">
        <v>647</v>
      </c>
      <c r="Q678" s="7">
        <v>0.33878698838075039</v>
      </c>
      <c r="R678" s="7">
        <v>-0.20232381564784727</v>
      </c>
      <c r="AD678" t="s">
        <v>1242</v>
      </c>
      <c r="AE678">
        <v>0.14206311653556453</v>
      </c>
    </row>
    <row r="679" spans="6:31" x14ac:dyDescent="0.25">
      <c r="F679" t="s">
        <v>183</v>
      </c>
      <c r="G679">
        <v>0.14388706784636698</v>
      </c>
      <c r="H679">
        <v>-8.3915315300431594E-3</v>
      </c>
      <c r="I679">
        <v>1</v>
      </c>
      <c r="J679">
        <v>0</v>
      </c>
      <c r="K679">
        <v>1.0706660773741432</v>
      </c>
      <c r="L679">
        <v>0.10717869917900485</v>
      </c>
      <c r="M679">
        <v>-4.1622721976034373E-2</v>
      </c>
      <c r="N679">
        <v>18.006750531740092</v>
      </c>
      <c r="O679">
        <v>0</v>
      </c>
      <c r="P679" s="7">
        <v>648</v>
      </c>
      <c r="Q679" s="7">
        <v>0.40003192454636538</v>
      </c>
      <c r="R679" s="7">
        <v>-0.36067026889806741</v>
      </c>
      <c r="AD679" t="s">
        <v>421</v>
      </c>
      <c r="AE679">
        <v>0.12572162252535152</v>
      </c>
    </row>
    <row r="680" spans="6:31" x14ac:dyDescent="0.25">
      <c r="F680" t="s">
        <v>1066</v>
      </c>
      <c r="G680">
        <v>0.13803515038885866</v>
      </c>
      <c r="H680">
        <v>-0.18045600055125482</v>
      </c>
      <c r="I680">
        <v>1</v>
      </c>
      <c r="J680">
        <v>0</v>
      </c>
      <c r="K680">
        <v>0.99570399504795459</v>
      </c>
      <c r="L680">
        <v>5.8461975183290105E-2</v>
      </c>
      <c r="M680">
        <v>-0.24688885681350675</v>
      </c>
      <c r="N680">
        <v>16.782792641762349</v>
      </c>
      <c r="O680">
        <v>0</v>
      </c>
      <c r="P680" s="7">
        <v>649</v>
      </c>
      <c r="Q680" s="7">
        <v>0.47093201582963118</v>
      </c>
      <c r="R680" s="7">
        <v>9.0279847344234998E-2</v>
      </c>
      <c r="AD680" t="s">
        <v>140</v>
      </c>
      <c r="AE680">
        <v>-0.32992713501398291</v>
      </c>
    </row>
    <row r="681" spans="6:31" x14ac:dyDescent="0.25">
      <c r="F681" t="s">
        <v>526</v>
      </c>
      <c r="G681">
        <v>0.56294839183454093</v>
      </c>
      <c r="H681">
        <v>-0.19636474447799471</v>
      </c>
      <c r="I681">
        <v>1</v>
      </c>
      <c r="J681">
        <v>0</v>
      </c>
      <c r="K681">
        <v>0.64109119747264487</v>
      </c>
      <c r="L681">
        <v>0.10414605923272748</v>
      </c>
      <c r="M681">
        <v>0.19108958639923304</v>
      </c>
      <c r="N681">
        <v>16.923058983375881</v>
      </c>
      <c r="O681">
        <v>0</v>
      </c>
      <c r="P681" s="7">
        <v>650</v>
      </c>
      <c r="Q681" s="7">
        <v>0.4426170839433774</v>
      </c>
      <c r="R681" s="7">
        <v>-0.15420665592169774</v>
      </c>
      <c r="AD681" t="s">
        <v>2194</v>
      </c>
      <c r="AE681">
        <v>2.0316690279106344E-2</v>
      </c>
    </row>
    <row r="682" spans="6:31" x14ac:dyDescent="0.25">
      <c r="F682" t="s">
        <v>496</v>
      </c>
      <c r="G682">
        <v>-5.0464725141695206E-2</v>
      </c>
      <c r="H682">
        <v>0.15070386990361478</v>
      </c>
      <c r="I682">
        <v>1</v>
      </c>
      <c r="J682">
        <v>0</v>
      </c>
      <c r="K682">
        <v>0.4376734422731588</v>
      </c>
      <c r="L682">
        <v>0.15242062797889802</v>
      </c>
      <c r="M682">
        <v>-0.33212262986436197</v>
      </c>
      <c r="N682">
        <v>17.416553904528424</v>
      </c>
      <c r="O682">
        <v>0</v>
      </c>
      <c r="P682" s="7">
        <v>651</v>
      </c>
      <c r="Q682" s="7">
        <v>0.25126092361095731</v>
      </c>
      <c r="R682" s="7">
        <v>-1.8414235295484416E-3</v>
      </c>
      <c r="AD682" t="s">
        <v>419</v>
      </c>
      <c r="AE682">
        <v>1.2778175975678232E-2</v>
      </c>
    </row>
    <row r="683" spans="6:31" x14ac:dyDescent="0.25">
      <c r="F683" t="s">
        <v>2100</v>
      </c>
      <c r="G683">
        <v>-1.9012208879390358E-2</v>
      </c>
      <c r="H683">
        <v>0.17817852452882135</v>
      </c>
      <c r="I683">
        <v>1</v>
      </c>
      <c r="J683">
        <v>0</v>
      </c>
      <c r="K683">
        <v>4.0926310763989848</v>
      </c>
      <c r="L683">
        <v>9.763847878157772E-2</v>
      </c>
      <c r="M683">
        <v>6.4828786668036528E-2</v>
      </c>
      <c r="N683">
        <v>16.755953597183836</v>
      </c>
      <c r="O683">
        <v>0</v>
      </c>
      <c r="P683" s="7">
        <v>652</v>
      </c>
      <c r="Q683" s="7">
        <v>0.37758316124077007</v>
      </c>
      <c r="R683" s="7">
        <v>0.33846851584234949</v>
      </c>
      <c r="AD683" t="s">
        <v>551</v>
      </c>
      <c r="AE683">
        <v>-3.8831201479782335E-2</v>
      </c>
    </row>
    <row r="684" spans="6:31" x14ac:dyDescent="0.25">
      <c r="F684" t="s">
        <v>2101</v>
      </c>
      <c r="G684">
        <v>0.60324985757869831</v>
      </c>
      <c r="H684">
        <v>-0.17466338947549404</v>
      </c>
      <c r="I684">
        <v>1</v>
      </c>
      <c r="J684">
        <v>0</v>
      </c>
      <c r="K684">
        <v>0.28751946223328945</v>
      </c>
      <c r="L684">
        <v>0.1649124663484223</v>
      </c>
      <c r="M684">
        <v>2.3378473778385124E-2</v>
      </c>
      <c r="N684">
        <v>18.059831280851238</v>
      </c>
      <c r="O684">
        <v>0</v>
      </c>
      <c r="P684" s="7">
        <v>653</v>
      </c>
      <c r="Q684" s="7">
        <v>0.18079989339152336</v>
      </c>
      <c r="R684" s="7">
        <v>-0.21069680750782641</v>
      </c>
      <c r="AD684" t="s">
        <v>1243</v>
      </c>
      <c r="AE684">
        <v>1.9318138566848844</v>
      </c>
    </row>
    <row r="685" spans="6:31" x14ac:dyDescent="0.25">
      <c r="F685" t="s">
        <v>1067</v>
      </c>
      <c r="G685">
        <v>0.20507505549654828</v>
      </c>
      <c r="H685">
        <v>0.56132909531778052</v>
      </c>
      <c r="I685">
        <v>1</v>
      </c>
      <c r="J685">
        <v>0</v>
      </c>
      <c r="K685">
        <v>0.77629598889138673</v>
      </c>
      <c r="L685">
        <v>0.19115597791823977</v>
      </c>
      <c r="M685">
        <v>-0.38744633495379099</v>
      </c>
      <c r="N685">
        <v>17.141712830951548</v>
      </c>
      <c r="O685">
        <v>0</v>
      </c>
      <c r="P685" s="7">
        <v>654</v>
      </c>
      <c r="Q685" s="7">
        <v>0.45967670443471353</v>
      </c>
      <c r="R685" s="7">
        <v>-0.24378580160985422</v>
      </c>
      <c r="AD685" t="s">
        <v>205</v>
      </c>
      <c r="AE685">
        <v>0.52712777484328621</v>
      </c>
    </row>
    <row r="686" spans="6:31" x14ac:dyDescent="0.25">
      <c r="F686" t="s">
        <v>746</v>
      </c>
      <c r="G686">
        <v>7.9753543294308268E-2</v>
      </c>
      <c r="H686">
        <v>-0.27365982239051073</v>
      </c>
      <c r="I686">
        <v>1</v>
      </c>
      <c r="J686">
        <v>0</v>
      </c>
      <c r="K686">
        <v>0.37919972602501245</v>
      </c>
      <c r="L686">
        <v>0.20636628111917696</v>
      </c>
      <c r="M686">
        <v>1.5048878018289744</v>
      </c>
      <c r="N686">
        <v>16.51852265875721</v>
      </c>
      <c r="O686">
        <v>0</v>
      </c>
      <c r="P686" s="7">
        <v>655</v>
      </c>
      <c r="Q686" s="7">
        <v>0.48469814658603894</v>
      </c>
      <c r="R686" s="7">
        <v>-6.9188999233528947E-2</v>
      </c>
      <c r="AD686" t="s">
        <v>156</v>
      </c>
      <c r="AE686">
        <v>0.49338103676092099</v>
      </c>
    </row>
    <row r="687" spans="6:31" x14ac:dyDescent="0.25">
      <c r="F687" t="s">
        <v>1068</v>
      </c>
      <c r="G687">
        <v>0.23553973544536491</v>
      </c>
      <c r="H687">
        <v>-0.14033191170082535</v>
      </c>
      <c r="I687">
        <v>1</v>
      </c>
      <c r="J687">
        <v>0</v>
      </c>
      <c r="K687">
        <v>1.0092579065460352</v>
      </c>
      <c r="L687">
        <v>5.8771216482038681E-2</v>
      </c>
      <c r="M687">
        <v>3.8980545676920456E-2</v>
      </c>
      <c r="N687">
        <v>16.079034550320333</v>
      </c>
      <c r="O687">
        <v>0</v>
      </c>
      <c r="P687" s="7">
        <v>656</v>
      </c>
      <c r="Q687" s="7">
        <v>0.44117664784228372</v>
      </c>
      <c r="R687" s="7">
        <v>-0.21937922170542049</v>
      </c>
      <c r="AD687" t="s">
        <v>1244</v>
      </c>
      <c r="AE687">
        <v>1.2588319052323369</v>
      </c>
    </row>
    <row r="688" spans="6:31" x14ac:dyDescent="0.25">
      <c r="F688" t="s">
        <v>762</v>
      </c>
      <c r="G688">
        <v>-0.10890393791981494</v>
      </c>
      <c r="H688">
        <v>6.8818441917614687E-2</v>
      </c>
      <c r="I688">
        <v>1</v>
      </c>
      <c r="J688">
        <v>0</v>
      </c>
      <c r="K688">
        <v>0.84216905050323909</v>
      </c>
      <c r="L688">
        <v>0.11842111937559113</v>
      </c>
      <c r="M688">
        <v>0.58022683536864705</v>
      </c>
      <c r="N688">
        <v>16.139684019697665</v>
      </c>
      <c r="O688">
        <v>0</v>
      </c>
      <c r="P688" s="7">
        <v>657</v>
      </c>
      <c r="Q688" s="7">
        <v>0.21667428017758028</v>
      </c>
      <c r="R688" s="7">
        <v>-0.60006784750525266</v>
      </c>
      <c r="AD688" t="s">
        <v>1245</v>
      </c>
      <c r="AE688">
        <v>-5.8574516827838666E-2</v>
      </c>
    </row>
    <row r="689" spans="6:31" x14ac:dyDescent="0.25">
      <c r="F689" t="s">
        <v>292</v>
      </c>
      <c r="G689">
        <v>-0.46336616236079703</v>
      </c>
      <c r="H689">
        <v>9.4748630559566213E-2</v>
      </c>
      <c r="I689">
        <v>1</v>
      </c>
      <c r="J689">
        <v>0</v>
      </c>
      <c r="K689">
        <v>1.6640637509976335</v>
      </c>
      <c r="L689">
        <v>0.11839851277130541</v>
      </c>
      <c r="M689">
        <v>-0.52738827369034746</v>
      </c>
      <c r="N689">
        <v>17.351005180982355</v>
      </c>
      <c r="O689">
        <v>0</v>
      </c>
      <c r="P689" s="7">
        <v>658</v>
      </c>
      <c r="Q689" s="7">
        <v>0.12811329938323368</v>
      </c>
      <c r="R689" s="7">
        <v>-8.3239569043079747E-2</v>
      </c>
      <c r="AD689" t="s">
        <v>1246</v>
      </c>
      <c r="AE689">
        <v>0.12812421862424819</v>
      </c>
    </row>
    <row r="690" spans="6:31" x14ac:dyDescent="0.25">
      <c r="F690" t="s">
        <v>1069</v>
      </c>
      <c r="G690">
        <v>8.5071530227949763E-2</v>
      </c>
      <c r="H690">
        <v>0.71195959020817978</v>
      </c>
      <c r="I690">
        <v>1</v>
      </c>
      <c r="J690">
        <v>0</v>
      </c>
      <c r="K690">
        <v>0.94646412563438709</v>
      </c>
      <c r="L690">
        <v>8.6798141451319311E-2</v>
      </c>
      <c r="M690">
        <v>1.3731373641863067</v>
      </c>
      <c r="N690">
        <v>17.047838125967903</v>
      </c>
      <c r="O690">
        <v>0</v>
      </c>
      <c r="P690" s="7">
        <v>659</v>
      </c>
      <c r="Q690" s="7">
        <v>0.44918933615070711</v>
      </c>
      <c r="R690" s="7">
        <v>3.5183773635550308E-2</v>
      </c>
      <c r="AD690" t="s">
        <v>2195</v>
      </c>
      <c r="AE690">
        <v>0.57715630115196925</v>
      </c>
    </row>
    <row r="691" spans="6:31" x14ac:dyDescent="0.25">
      <c r="F691" t="s">
        <v>136</v>
      </c>
      <c r="G691">
        <v>0.24568189261759632</v>
      </c>
      <c r="H691">
        <v>-0.15432313718160875</v>
      </c>
      <c r="I691">
        <v>1</v>
      </c>
      <c r="J691">
        <v>0</v>
      </c>
      <c r="K691">
        <v>1.9594444985610624</v>
      </c>
      <c r="L691">
        <v>0.14532020128325665</v>
      </c>
      <c r="M691">
        <v>0.13966437331902937</v>
      </c>
      <c r="N691">
        <v>17.902847471127263</v>
      </c>
      <c r="O691">
        <v>0</v>
      </c>
      <c r="P691" s="7">
        <v>660</v>
      </c>
      <c r="Q691" s="7">
        <v>0.42194319316752815</v>
      </c>
      <c r="R691" s="7">
        <v>-0.14342865673192451</v>
      </c>
      <c r="AD691" t="s">
        <v>1248</v>
      </c>
      <c r="AE691">
        <v>5.8616966114499187E-2</v>
      </c>
    </row>
    <row r="692" spans="6:31" x14ac:dyDescent="0.25">
      <c r="F692" t="s">
        <v>117</v>
      </c>
      <c r="G692">
        <v>-7.3565547430011799E-2</v>
      </c>
      <c r="H692">
        <v>3.668844793373284E-2</v>
      </c>
      <c r="I692">
        <v>1</v>
      </c>
      <c r="J692">
        <v>0</v>
      </c>
      <c r="K692">
        <v>0.50751461353870153</v>
      </c>
      <c r="L692">
        <v>0.30325710112465226</v>
      </c>
      <c r="M692">
        <v>-3.0323949504610315E-2</v>
      </c>
      <c r="N692">
        <v>19.232167771654584</v>
      </c>
      <c r="O692">
        <v>0</v>
      </c>
      <c r="P692" s="7">
        <v>661</v>
      </c>
      <c r="Q692" s="7">
        <v>0.49272846002600657</v>
      </c>
      <c r="R692" s="7">
        <v>-0.17648063992498736</v>
      </c>
      <c r="AD692" t="s">
        <v>2196</v>
      </c>
      <c r="AE692">
        <v>-0.22415588404242068</v>
      </c>
    </row>
    <row r="693" spans="6:31" x14ac:dyDescent="0.25">
      <c r="F693" t="s">
        <v>95</v>
      </c>
      <c r="G693">
        <v>-0.38838953563980327</v>
      </c>
      <c r="H693">
        <v>-3.7814786391186829E-2</v>
      </c>
      <c r="I693">
        <v>1</v>
      </c>
      <c r="J693">
        <v>0</v>
      </c>
      <c r="K693">
        <v>0.83297359836073925</v>
      </c>
      <c r="L693">
        <v>0.21449562935489633</v>
      </c>
      <c r="M693">
        <v>0.27831385263761343</v>
      </c>
      <c r="N693">
        <v>19.277517023265371</v>
      </c>
      <c r="O693">
        <v>0</v>
      </c>
      <c r="P693" s="7">
        <v>662</v>
      </c>
      <c r="Q693" s="7">
        <v>0.43770001375016498</v>
      </c>
      <c r="R693" s="7">
        <v>4.9141310804909395</v>
      </c>
      <c r="AD693" t="s">
        <v>1250</v>
      </c>
      <c r="AE693">
        <v>0.54651556391697631</v>
      </c>
    </row>
    <row r="694" spans="6:31" x14ac:dyDescent="0.25">
      <c r="F694" t="s">
        <v>773</v>
      </c>
      <c r="G694">
        <v>0.40442738229355057</v>
      </c>
      <c r="H694">
        <v>-3.3776903790035603E-2</v>
      </c>
      <c r="I694">
        <v>1</v>
      </c>
      <c r="J694">
        <v>0</v>
      </c>
      <c r="K694">
        <v>0.49264695271252151</v>
      </c>
      <c r="L694">
        <v>0.21354936977097169</v>
      </c>
      <c r="M694">
        <v>-0.4071934628191014</v>
      </c>
      <c r="N694">
        <v>16.426655110993863</v>
      </c>
      <c r="O694">
        <v>0</v>
      </c>
      <c r="P694" s="7">
        <v>663</v>
      </c>
      <c r="Q694" s="7">
        <v>0.408277742644372</v>
      </c>
      <c r="R694" s="7">
        <v>0.619795282655772</v>
      </c>
      <c r="AD694" t="s">
        <v>294</v>
      </c>
      <c r="AE694">
        <v>0.19077729146504865</v>
      </c>
    </row>
    <row r="695" spans="6:31" x14ac:dyDescent="0.25">
      <c r="F695" t="s">
        <v>145</v>
      </c>
      <c r="G695">
        <v>5.7716885912445656E-2</v>
      </c>
      <c r="H695">
        <v>-9.7767903736479006E-2</v>
      </c>
      <c r="I695">
        <v>1</v>
      </c>
      <c r="J695">
        <v>0</v>
      </c>
      <c r="K695">
        <v>1.1874357622026022</v>
      </c>
      <c r="L695">
        <v>0.21505132586717304</v>
      </c>
      <c r="M695">
        <v>1.3285250047830969E-2</v>
      </c>
      <c r="N695">
        <v>18.104377205323136</v>
      </c>
      <c r="O695">
        <v>0</v>
      </c>
      <c r="P695" s="7">
        <v>664</v>
      </c>
      <c r="Q695" s="7">
        <v>0.55506569624284663</v>
      </c>
      <c r="R695" s="7">
        <v>-0.86499435024112836</v>
      </c>
      <c r="AD695" t="s">
        <v>618</v>
      </c>
      <c r="AE695">
        <v>2.7072598720146317</v>
      </c>
    </row>
    <row r="696" spans="6:31" x14ac:dyDescent="0.25">
      <c r="F696" t="s">
        <v>425</v>
      </c>
      <c r="G696">
        <v>7.6229752362829348E-3</v>
      </c>
      <c r="H696">
        <v>0.24097686533369711</v>
      </c>
      <c r="I696">
        <v>1</v>
      </c>
      <c r="J696">
        <v>0</v>
      </c>
      <c r="K696">
        <v>1.2325024405061393</v>
      </c>
      <c r="L696">
        <v>5.6428568979436711E-2</v>
      </c>
      <c r="M696">
        <v>0.39069523992968258</v>
      </c>
      <c r="N696">
        <v>17.344070204024945</v>
      </c>
      <c r="O696">
        <v>0</v>
      </c>
      <c r="P696" s="7">
        <v>665</v>
      </c>
      <c r="Q696" s="7">
        <v>0.39608839936376694</v>
      </c>
      <c r="R696" s="7">
        <v>-0.2132559299130046</v>
      </c>
      <c r="AD696" t="s">
        <v>697</v>
      </c>
      <c r="AE696">
        <v>0.39249736238234911</v>
      </c>
    </row>
    <row r="697" spans="6:31" x14ac:dyDescent="0.25">
      <c r="F697" t="s">
        <v>1070</v>
      </c>
      <c r="G697">
        <v>6.6492811394314819E-3</v>
      </c>
      <c r="H697">
        <v>0.10952518535551876</v>
      </c>
      <c r="I697">
        <v>1</v>
      </c>
      <c r="J697">
        <v>0</v>
      </c>
      <c r="K697">
        <v>1.1042873416536476</v>
      </c>
      <c r="L697">
        <v>5.2802321193905967E-2</v>
      </c>
      <c r="M697">
        <v>-0.15261578276732929</v>
      </c>
      <c r="N697">
        <v>17.66518395309954</v>
      </c>
      <c r="O697">
        <v>0</v>
      </c>
      <c r="P697" s="7">
        <v>666</v>
      </c>
      <c r="Q697" s="7">
        <v>0.31566195747029013</v>
      </c>
      <c r="R697" s="7">
        <v>-0.21850511368636713</v>
      </c>
      <c r="AD697" t="s">
        <v>1252</v>
      </c>
      <c r="AE697">
        <v>0.34682274786727046</v>
      </c>
    </row>
    <row r="698" spans="6:31" x14ac:dyDescent="0.25">
      <c r="F698" t="s">
        <v>1071</v>
      </c>
      <c r="G698">
        <v>5.4577285770705128E-2</v>
      </c>
      <c r="H698">
        <v>0.22977299776256666</v>
      </c>
      <c r="I698">
        <v>1</v>
      </c>
      <c r="J698">
        <v>0</v>
      </c>
      <c r="K698">
        <v>0.59372454091156157</v>
      </c>
      <c r="L698">
        <v>0.14095270042112962</v>
      </c>
      <c r="M698">
        <v>0.1152988925083254</v>
      </c>
      <c r="N698">
        <v>16.847326028940106</v>
      </c>
      <c r="O698">
        <v>0</v>
      </c>
      <c r="P698" s="7">
        <v>667</v>
      </c>
      <c r="Q698" s="7">
        <v>0.41383654145430615</v>
      </c>
      <c r="R698" s="7">
        <v>-0.19375173634207507</v>
      </c>
      <c r="AD698" t="s">
        <v>2197</v>
      </c>
      <c r="AE698">
        <v>-1.1710439092009447E-3</v>
      </c>
    </row>
    <row r="699" spans="6:31" x14ac:dyDescent="0.25">
      <c r="F699" t="s">
        <v>1072</v>
      </c>
      <c r="G699">
        <v>0.29767588833825515</v>
      </c>
      <c r="H699">
        <v>0.25681522079453573</v>
      </c>
      <c r="I699">
        <v>1</v>
      </c>
      <c r="J699">
        <v>0</v>
      </c>
      <c r="K699">
        <v>0.78532989165388545</v>
      </c>
      <c r="L699">
        <v>0.17173613090347639</v>
      </c>
      <c r="M699">
        <v>1.4307944072986831</v>
      </c>
      <c r="N699">
        <v>18.914009899536826</v>
      </c>
      <c r="O699">
        <v>0</v>
      </c>
      <c r="P699" s="7">
        <v>668</v>
      </c>
      <c r="Q699" s="7">
        <v>0.40861682830432788</v>
      </c>
      <c r="R699" s="7">
        <v>-0.27502778661374888</v>
      </c>
      <c r="AD699" t="s">
        <v>1253</v>
      </c>
      <c r="AE699">
        <v>2.5321715488737064E-4</v>
      </c>
    </row>
    <row r="700" spans="6:31" x14ac:dyDescent="0.25">
      <c r="F700" t="s">
        <v>1073</v>
      </c>
      <c r="G700">
        <v>0.44673425456697957</v>
      </c>
      <c r="H700">
        <v>-0.16204966209600655</v>
      </c>
      <c r="I700">
        <v>1</v>
      </c>
      <c r="J700">
        <v>0</v>
      </c>
      <c r="K700">
        <v>0.81663204063528883</v>
      </c>
      <c r="L700">
        <v>8.8984867038861507E-2</v>
      </c>
      <c r="M700">
        <v>-0.13459579670331012</v>
      </c>
      <c r="N700">
        <v>17.249491042549408</v>
      </c>
      <c r="O700">
        <v>0</v>
      </c>
      <c r="P700" s="7">
        <v>669</v>
      </c>
      <c r="Q700" s="7">
        <v>0.4333789406265226</v>
      </c>
      <c r="R700" s="7">
        <v>-0.41968283119128441</v>
      </c>
      <c r="AD700" t="s">
        <v>2198</v>
      </c>
      <c r="AE700">
        <v>0.35455756741510586</v>
      </c>
    </row>
    <row r="701" spans="6:31" x14ac:dyDescent="0.25">
      <c r="F701" t="s">
        <v>484</v>
      </c>
      <c r="G701">
        <v>-0.10686260849970075</v>
      </c>
      <c r="H701">
        <v>-9.7585750531618026E-2</v>
      </c>
      <c r="I701">
        <v>1</v>
      </c>
      <c r="J701">
        <v>0</v>
      </c>
      <c r="K701">
        <v>0.28022249208185729</v>
      </c>
      <c r="L701">
        <v>6.0914186112523442E-3</v>
      </c>
      <c r="M701">
        <v>1.5642429972096947</v>
      </c>
      <c r="N701">
        <v>17.798292115033604</v>
      </c>
      <c r="O701">
        <v>1</v>
      </c>
      <c r="P701" s="7">
        <v>670</v>
      </c>
      <c r="Q701" s="7">
        <v>0.39658937136160632</v>
      </c>
      <c r="R701" s="7">
        <v>-1.0670482755226409</v>
      </c>
      <c r="AD701" t="s">
        <v>2199</v>
      </c>
      <c r="AE701">
        <v>4.8469797632811236E-2</v>
      </c>
    </row>
    <row r="702" spans="6:31" x14ac:dyDescent="0.25">
      <c r="F702" t="s">
        <v>2103</v>
      </c>
      <c r="G702">
        <v>-0.23968475292682412</v>
      </c>
      <c r="H702">
        <v>0.66554406723538317</v>
      </c>
      <c r="I702">
        <v>1</v>
      </c>
      <c r="J702">
        <v>0</v>
      </c>
      <c r="K702">
        <v>0.28282662975793954</v>
      </c>
      <c r="L702">
        <v>4.0061089247340455E-2</v>
      </c>
      <c r="M702">
        <v>-0.54277289474838308</v>
      </c>
      <c r="N702">
        <v>17.627826465401927</v>
      </c>
      <c r="O702">
        <v>0</v>
      </c>
      <c r="P702" s="7">
        <v>671</v>
      </c>
      <c r="Q702" s="7">
        <v>0.38190133762121259</v>
      </c>
      <c r="R702" s="7">
        <v>-0.32334736475888404</v>
      </c>
      <c r="AD702" t="s">
        <v>2200</v>
      </c>
      <c r="AE702">
        <v>0.13331763087401016</v>
      </c>
    </row>
    <row r="703" spans="6:31" x14ac:dyDescent="0.25">
      <c r="F703" t="s">
        <v>1074</v>
      </c>
      <c r="G703">
        <v>1.406644490643459E-2</v>
      </c>
      <c r="H703">
        <v>9.08278111924673E-2</v>
      </c>
      <c r="I703">
        <v>1</v>
      </c>
      <c r="J703">
        <v>0</v>
      </c>
      <c r="K703">
        <v>1.7206047209459987</v>
      </c>
      <c r="L703">
        <v>2.5301241781978501E-2</v>
      </c>
      <c r="M703">
        <v>7.4922644881990532</v>
      </c>
      <c r="N703">
        <v>18.337558838958543</v>
      </c>
      <c r="O703">
        <v>0</v>
      </c>
      <c r="P703" s="7">
        <v>672</v>
      </c>
      <c r="Q703" s="7">
        <v>0.41545112138509355</v>
      </c>
      <c r="R703" s="7">
        <v>-0.28363279056772422</v>
      </c>
      <c r="AD703" t="s">
        <v>1254</v>
      </c>
      <c r="AE703">
        <v>-1.8315580300836118E-2</v>
      </c>
    </row>
    <row r="704" spans="6:31" x14ac:dyDescent="0.25">
      <c r="F704" t="s">
        <v>1075</v>
      </c>
      <c r="G704">
        <v>0.3348870850145203</v>
      </c>
      <c r="H704">
        <v>-4.9547367444395217E-2</v>
      </c>
      <c r="I704">
        <v>1</v>
      </c>
      <c r="J704">
        <v>0</v>
      </c>
      <c r="K704">
        <v>1.5558934950564345</v>
      </c>
      <c r="L704">
        <v>0.11736892082909678</v>
      </c>
      <c r="M704">
        <v>3.3369794239425828E-2</v>
      </c>
      <c r="N704">
        <v>16.706422805650281</v>
      </c>
      <c r="O704">
        <v>0</v>
      </c>
      <c r="P704" s="7">
        <v>673</v>
      </c>
      <c r="Q704" s="7">
        <v>6.5700253585373319E-2</v>
      </c>
      <c r="R704" s="7">
        <v>-0.50437666831746497</v>
      </c>
      <c r="AD704" t="s">
        <v>1255</v>
      </c>
      <c r="AE704">
        <v>0.73369074768637077</v>
      </c>
    </row>
    <row r="705" spans="6:31" x14ac:dyDescent="0.25">
      <c r="F705" t="s">
        <v>1076</v>
      </c>
      <c r="G705">
        <v>2.1725418481978802</v>
      </c>
      <c r="H705">
        <v>-0.31604226393341267</v>
      </c>
      <c r="I705">
        <v>1</v>
      </c>
      <c r="J705">
        <v>0</v>
      </c>
      <c r="K705">
        <v>2.9827646620365535</v>
      </c>
      <c r="L705">
        <v>0.14642774861843041</v>
      </c>
      <c r="M705">
        <v>2.9104990306792557</v>
      </c>
      <c r="N705">
        <v>17.021584865655836</v>
      </c>
      <c r="O705">
        <v>0</v>
      </c>
      <c r="P705" s="7">
        <v>674</v>
      </c>
      <c r="Q705" s="7">
        <v>0.41051276215411503</v>
      </c>
      <c r="R705" s="7">
        <v>-0.23773495282113813</v>
      </c>
      <c r="AD705" t="s">
        <v>216</v>
      </c>
      <c r="AE705">
        <v>-0.10637324560281657</v>
      </c>
    </row>
    <row r="706" spans="6:31" x14ac:dyDescent="0.25">
      <c r="F706" t="s">
        <v>1080</v>
      </c>
      <c r="G706">
        <v>0.92796957259294599</v>
      </c>
      <c r="H706">
        <v>-0.36436495618128545</v>
      </c>
      <c r="I706">
        <v>1</v>
      </c>
      <c r="J706">
        <v>0</v>
      </c>
      <c r="K706">
        <v>0.66158128535522798</v>
      </c>
      <c r="L706">
        <v>0.15526800576666225</v>
      </c>
      <c r="M706">
        <v>-0.39345473601820907</v>
      </c>
      <c r="N706">
        <v>16.293788692875946</v>
      </c>
      <c r="O706">
        <v>0</v>
      </c>
      <c r="P706" s="7">
        <v>675</v>
      </c>
      <c r="Q706" s="7">
        <v>0.43938523758893389</v>
      </c>
      <c r="R706" s="7">
        <v>1.2362959497029888</v>
      </c>
      <c r="AD706" t="s">
        <v>1256</v>
      </c>
      <c r="AE706">
        <v>0.50997791088842248</v>
      </c>
    </row>
    <row r="707" spans="6:31" x14ac:dyDescent="0.25">
      <c r="F707" t="s">
        <v>1081</v>
      </c>
      <c r="G707">
        <v>0.1684150265930221</v>
      </c>
      <c r="H707">
        <v>-7.0860689225330842E-2</v>
      </c>
      <c r="I707">
        <v>1</v>
      </c>
      <c r="J707">
        <v>0</v>
      </c>
      <c r="K707">
        <v>0.76224802799059954</v>
      </c>
      <c r="L707">
        <v>0.11242313479600501</v>
      </c>
      <c r="M707">
        <v>-0.15036685207354586</v>
      </c>
      <c r="N707">
        <v>16.155105250046123</v>
      </c>
      <c r="O707">
        <v>0</v>
      </c>
      <c r="P707" s="7">
        <v>676</v>
      </c>
      <c r="Q707" s="7">
        <v>0.342250440864456</v>
      </c>
      <c r="R707" s="7">
        <v>-0.19836337301808901</v>
      </c>
      <c r="AD707" t="s">
        <v>2201</v>
      </c>
      <c r="AE707">
        <v>0.95850525704704026</v>
      </c>
    </row>
    <row r="708" spans="6:31" x14ac:dyDescent="0.25">
      <c r="F708" t="s">
        <v>1082</v>
      </c>
      <c r="G708">
        <v>0.55003219120918889</v>
      </c>
      <c r="H708">
        <v>2.0463040915685204</v>
      </c>
      <c r="I708">
        <v>1</v>
      </c>
      <c r="J708">
        <v>0</v>
      </c>
      <c r="K708">
        <v>0.82221820803535817</v>
      </c>
      <c r="L708">
        <v>8.292553715110533E-2</v>
      </c>
      <c r="M708">
        <v>42.601608379714648</v>
      </c>
      <c r="N708">
        <v>16.260921472075676</v>
      </c>
      <c r="O708">
        <v>0</v>
      </c>
      <c r="P708" s="7">
        <v>677</v>
      </c>
      <c r="Q708" s="7">
        <v>0.3881477445517707</v>
      </c>
      <c r="R708" s="7">
        <v>-0.25011259416291204</v>
      </c>
      <c r="AD708" t="s">
        <v>1257</v>
      </c>
      <c r="AE708">
        <v>0.92923657182563679</v>
      </c>
    </row>
    <row r="709" spans="6:31" x14ac:dyDescent="0.25">
      <c r="F709" t="s">
        <v>603</v>
      </c>
      <c r="G709">
        <v>-0.25534005569821255</v>
      </c>
      <c r="H709">
        <v>0.53655627626255642</v>
      </c>
      <c r="I709">
        <v>1</v>
      </c>
      <c r="J709">
        <v>0</v>
      </c>
      <c r="K709">
        <v>1.0026514566484659</v>
      </c>
      <c r="L709">
        <v>0.11685704541090669</v>
      </c>
      <c r="M709">
        <v>0.69665433632825502</v>
      </c>
      <c r="N709">
        <v>16.707303968004098</v>
      </c>
      <c r="O709">
        <v>0</v>
      </c>
      <c r="P709" s="7">
        <v>678</v>
      </c>
      <c r="Q709" s="7">
        <v>0.41390552870266895</v>
      </c>
      <c r="R709" s="7">
        <v>0.14904286313187198</v>
      </c>
      <c r="AD709" t="s">
        <v>602</v>
      </c>
      <c r="AE709">
        <v>0.13765796248624806</v>
      </c>
    </row>
    <row r="710" spans="6:31" x14ac:dyDescent="0.25">
      <c r="F710" t="s">
        <v>1083</v>
      </c>
      <c r="G710">
        <v>0.42113535267997959</v>
      </c>
      <c r="H710">
        <v>-0.1017183023696126</v>
      </c>
      <c r="I710">
        <v>1</v>
      </c>
      <c r="J710">
        <v>0</v>
      </c>
      <c r="K710">
        <v>1.3398700378567645</v>
      </c>
      <c r="L710">
        <v>4.8667449506338743E-2</v>
      </c>
      <c r="M710">
        <v>1.1948322264759101</v>
      </c>
      <c r="N710">
        <v>17.410243297184127</v>
      </c>
      <c r="O710">
        <v>0</v>
      </c>
      <c r="P710" s="7">
        <v>679</v>
      </c>
      <c r="Q710" s="7">
        <v>0.38336488180130468</v>
      </c>
      <c r="R710" s="7">
        <v>-0.43382960694299988</v>
      </c>
      <c r="AD710" t="s">
        <v>1258</v>
      </c>
      <c r="AE710">
        <v>0.11027418081250824</v>
      </c>
    </row>
    <row r="711" spans="6:31" x14ac:dyDescent="0.25">
      <c r="F711" t="s">
        <v>2106</v>
      </c>
      <c r="G711">
        <v>0.35483814825411375</v>
      </c>
      <c r="H711">
        <v>0.30152748637915744</v>
      </c>
      <c r="I711">
        <v>1</v>
      </c>
      <c r="J711">
        <v>0</v>
      </c>
      <c r="K711">
        <v>0.20217556029531414</v>
      </c>
      <c r="L711">
        <v>6.7085081169061839E-2</v>
      </c>
      <c r="M711">
        <v>-3.2225623773334142E-2</v>
      </c>
      <c r="N711">
        <v>16.755235918834998</v>
      </c>
      <c r="O711">
        <v>0</v>
      </c>
      <c r="P711" s="7">
        <v>680</v>
      </c>
      <c r="Q711" s="7">
        <v>0.45455206751457844</v>
      </c>
      <c r="R711" s="7">
        <v>-0.47356427639396881</v>
      </c>
      <c r="AD711" t="s">
        <v>1259</v>
      </c>
      <c r="AE711">
        <v>0.74256969835379005</v>
      </c>
    </row>
    <row r="712" spans="6:31" x14ac:dyDescent="0.25">
      <c r="F712" t="s">
        <v>2107</v>
      </c>
      <c r="G712">
        <v>0.36545666141430061</v>
      </c>
      <c r="H712">
        <v>0.47809725487601329</v>
      </c>
      <c r="I712">
        <v>1</v>
      </c>
      <c r="J712">
        <v>0</v>
      </c>
      <c r="K712">
        <v>0.52087640052860773</v>
      </c>
      <c r="L712">
        <v>0.22653379516677108</v>
      </c>
      <c r="M712">
        <v>0.18734074284277613</v>
      </c>
      <c r="N712">
        <v>17.915416538042408</v>
      </c>
      <c r="O712">
        <v>0</v>
      </c>
      <c r="P712" s="7">
        <v>681</v>
      </c>
      <c r="Q712" s="7">
        <v>0.38231012233225536</v>
      </c>
      <c r="R712" s="7">
        <v>0.22093973524644295</v>
      </c>
      <c r="AD712" t="s">
        <v>653</v>
      </c>
      <c r="AE712">
        <v>0.41287731075951756</v>
      </c>
    </row>
    <row r="713" spans="6:31" x14ac:dyDescent="0.25">
      <c r="F713" t="s">
        <v>559</v>
      </c>
      <c r="G713">
        <v>-0.27747183341117804</v>
      </c>
      <c r="H713">
        <v>0.29152892190096774</v>
      </c>
      <c r="I713">
        <v>1</v>
      </c>
      <c r="J713">
        <v>0</v>
      </c>
      <c r="K713">
        <v>1.2557397625617341</v>
      </c>
      <c r="L713">
        <v>7.4079013564725238E-2</v>
      </c>
      <c r="M713">
        <v>-0.15907641155198762</v>
      </c>
      <c r="N713">
        <v>16.505286589474121</v>
      </c>
      <c r="O713">
        <v>0</v>
      </c>
      <c r="P713" s="7">
        <v>682</v>
      </c>
      <c r="Q713" s="7">
        <v>0.40172173355550433</v>
      </c>
      <c r="R713" s="7">
        <v>-0.19664667805895605</v>
      </c>
      <c r="AD713" t="s">
        <v>634</v>
      </c>
      <c r="AE713">
        <v>-0.41596083258092592</v>
      </c>
    </row>
    <row r="714" spans="6:31" x14ac:dyDescent="0.25">
      <c r="F714" t="s">
        <v>1084</v>
      </c>
      <c r="G714">
        <v>0.69667913138036941</v>
      </c>
      <c r="H714">
        <v>0.27639058528881982</v>
      </c>
      <c r="I714">
        <v>1</v>
      </c>
      <c r="J714">
        <v>0</v>
      </c>
      <c r="K714">
        <v>0.34185860614172087</v>
      </c>
      <c r="L714">
        <v>0.11599254784882233</v>
      </c>
      <c r="M714">
        <v>6.3045149632428951E-2</v>
      </c>
      <c r="N714">
        <v>17.17664399074328</v>
      </c>
      <c r="O714">
        <v>0</v>
      </c>
      <c r="P714" s="7">
        <v>683</v>
      </c>
      <c r="Q714" s="7">
        <v>0.53176182828207896</v>
      </c>
      <c r="R714" s="7">
        <v>-0.45200828498777068</v>
      </c>
      <c r="AD714" t="s">
        <v>2202</v>
      </c>
      <c r="AE714">
        <v>0.99925245962071763</v>
      </c>
    </row>
    <row r="715" spans="6:31" x14ac:dyDescent="0.25">
      <c r="F715" t="s">
        <v>400</v>
      </c>
      <c r="G715">
        <v>-0.78135229986357302</v>
      </c>
      <c r="H715">
        <v>-0.3202263172061427</v>
      </c>
      <c r="I715">
        <v>1</v>
      </c>
      <c r="J715">
        <v>0</v>
      </c>
      <c r="K715">
        <v>0.93481580697282041</v>
      </c>
      <c r="L715">
        <v>0.22429612537088825</v>
      </c>
      <c r="M715">
        <v>0.1946435922731882</v>
      </c>
      <c r="N715">
        <v>17.361662413841312</v>
      </c>
      <c r="O715">
        <v>1</v>
      </c>
      <c r="P715" s="7">
        <v>684</v>
      </c>
      <c r="Q715" s="7">
        <v>0.43031536541639726</v>
      </c>
      <c r="R715" s="7">
        <v>-0.19477562997103234</v>
      </c>
      <c r="AD715" t="s">
        <v>828</v>
      </c>
      <c r="AE715">
        <v>2.9706222720776023</v>
      </c>
    </row>
    <row r="716" spans="6:31" x14ac:dyDescent="0.25">
      <c r="F716" t="s">
        <v>521</v>
      </c>
      <c r="G716">
        <v>0.84247479905726463</v>
      </c>
      <c r="H716">
        <v>-0.34622019549675542</v>
      </c>
      <c r="I716">
        <v>1</v>
      </c>
      <c r="J716">
        <v>0</v>
      </c>
      <c r="K716">
        <v>0.42234176235535581</v>
      </c>
      <c r="L716">
        <v>0.11930261180596907</v>
      </c>
      <c r="M716">
        <v>-0.10109779835787314</v>
      </c>
      <c r="N716">
        <v>17.152854518787077</v>
      </c>
      <c r="O716">
        <v>0</v>
      </c>
      <c r="P716" s="7">
        <v>685</v>
      </c>
      <c r="Q716" s="7">
        <v>0.45783053715373523</v>
      </c>
      <c r="R716" s="7">
        <v>-0.56673447507355013</v>
      </c>
      <c r="AD716" t="s">
        <v>1261</v>
      </c>
      <c r="AE716">
        <v>0.51593811631930808</v>
      </c>
    </row>
    <row r="717" spans="6:31" x14ac:dyDescent="0.25">
      <c r="F717" t="s">
        <v>1085</v>
      </c>
      <c r="G717">
        <v>0.6144749913305847</v>
      </c>
      <c r="H717">
        <v>9.6801181616452944E-2</v>
      </c>
      <c r="I717">
        <v>1</v>
      </c>
      <c r="J717">
        <v>0</v>
      </c>
      <c r="K717">
        <v>0.92938844660718567</v>
      </c>
      <c r="L717">
        <v>0.169285832920301</v>
      </c>
      <c r="M717">
        <v>0.44826479577002676</v>
      </c>
      <c r="N717">
        <v>17.47796855209981</v>
      </c>
      <c r="O717">
        <v>0</v>
      </c>
      <c r="P717" s="7">
        <v>686</v>
      </c>
      <c r="Q717" s="7">
        <v>0.38776923209204961</v>
      </c>
      <c r="R717" s="7">
        <v>-0.85113539445284658</v>
      </c>
      <c r="AD717" t="s">
        <v>1262</v>
      </c>
      <c r="AE717">
        <v>1.2121992822456829</v>
      </c>
    </row>
    <row r="718" spans="6:31" x14ac:dyDescent="0.25">
      <c r="F718" t="s">
        <v>1086</v>
      </c>
      <c r="G718">
        <v>0.42074682137694414</v>
      </c>
      <c r="H718">
        <v>0.53608226109514734</v>
      </c>
      <c r="I718">
        <v>1</v>
      </c>
      <c r="J718">
        <v>0</v>
      </c>
      <c r="K718">
        <v>0.98878285162389556</v>
      </c>
      <c r="L718">
        <v>0.12359825358414202</v>
      </c>
      <c r="M718">
        <v>0.15189363981481821</v>
      </c>
      <c r="N718">
        <v>17.951595495314702</v>
      </c>
      <c r="O718">
        <v>0</v>
      </c>
      <c r="P718" s="7">
        <v>687</v>
      </c>
      <c r="Q718" s="7">
        <v>0.33740688452506107</v>
      </c>
      <c r="R718" s="7">
        <v>-0.25233535429711129</v>
      </c>
      <c r="AD718" t="s">
        <v>311</v>
      </c>
      <c r="AE718">
        <v>-9.8932323308988449E-2</v>
      </c>
    </row>
    <row r="719" spans="6:31" x14ac:dyDescent="0.25">
      <c r="F719" t="s">
        <v>1087</v>
      </c>
      <c r="G719">
        <v>4.732822835472961E-3</v>
      </c>
      <c r="H719">
        <v>0.4220011925903977</v>
      </c>
      <c r="I719">
        <v>1</v>
      </c>
      <c r="J719">
        <v>0</v>
      </c>
      <c r="K719">
        <v>1.3177851831717173</v>
      </c>
      <c r="L719">
        <v>0.14347557626155508</v>
      </c>
      <c r="M719">
        <v>0.67714059814662952</v>
      </c>
      <c r="N719">
        <v>16.20027234659112</v>
      </c>
      <c r="O719">
        <v>0</v>
      </c>
      <c r="P719" s="7">
        <v>688</v>
      </c>
      <c r="Q719" s="7">
        <v>0.40908063089851687</v>
      </c>
      <c r="R719" s="7">
        <v>-0.16339873828092055</v>
      </c>
      <c r="AD719" t="s">
        <v>2203</v>
      </c>
      <c r="AE719">
        <v>0.12580744225612142</v>
      </c>
    </row>
    <row r="720" spans="6:31" x14ac:dyDescent="0.25">
      <c r="F720" t="s">
        <v>1088</v>
      </c>
      <c r="G720">
        <v>0.16825261315585038</v>
      </c>
      <c r="H720">
        <v>5.6077923519752181E-2</v>
      </c>
      <c r="I720">
        <v>1</v>
      </c>
      <c r="J720">
        <v>0</v>
      </c>
      <c r="K720">
        <v>0.70644813369857318</v>
      </c>
      <c r="L720">
        <v>0.11711320468719051</v>
      </c>
      <c r="M720">
        <v>0.50203586378225973</v>
      </c>
      <c r="N720">
        <v>16.748020536073497</v>
      </c>
      <c r="O720">
        <v>0</v>
      </c>
      <c r="P720" s="7">
        <v>689</v>
      </c>
      <c r="Q720" s="7">
        <v>0.40498227541557252</v>
      </c>
      <c r="R720" s="7">
        <v>-0.47854782284558434</v>
      </c>
      <c r="AD720" t="s">
        <v>1263</v>
      </c>
      <c r="AE720">
        <v>0.19832212134649876</v>
      </c>
    </row>
    <row r="721" spans="6:31" x14ac:dyDescent="0.25">
      <c r="F721" t="s">
        <v>1089</v>
      </c>
      <c r="G721">
        <v>4.881187049044085</v>
      </c>
      <c r="H721">
        <v>0.37778811261191941</v>
      </c>
      <c r="I721">
        <v>1</v>
      </c>
      <c r="J721">
        <v>0</v>
      </c>
      <c r="K721">
        <v>0.94943893298947124</v>
      </c>
      <c r="L721">
        <v>0.10176540435760911</v>
      </c>
      <c r="M721">
        <v>0.82519753468861401</v>
      </c>
      <c r="N721">
        <v>16.927082836332605</v>
      </c>
      <c r="O721">
        <v>0</v>
      </c>
      <c r="P721" s="7">
        <v>690</v>
      </c>
      <c r="Q721" s="7">
        <v>0.35012768016986828</v>
      </c>
      <c r="R721" s="7">
        <v>-0.73851721580967156</v>
      </c>
      <c r="AD721" t="s">
        <v>1264</v>
      </c>
      <c r="AE721">
        <v>0.94050863557261521</v>
      </c>
    </row>
    <row r="722" spans="6:31" x14ac:dyDescent="0.25">
      <c r="F722" t="s">
        <v>1090</v>
      </c>
      <c r="G722">
        <v>-4.0959519485232639E-2</v>
      </c>
      <c r="H722">
        <v>0.24338300735216875</v>
      </c>
      <c r="I722">
        <v>1</v>
      </c>
      <c r="J722">
        <v>0</v>
      </c>
      <c r="K722">
        <v>1.4979791465623495</v>
      </c>
      <c r="L722">
        <v>0.19766967749948305</v>
      </c>
      <c r="M722">
        <v>-0.23746855960747307</v>
      </c>
      <c r="N722">
        <v>18.564043902871457</v>
      </c>
      <c r="O722">
        <v>0</v>
      </c>
      <c r="P722" s="7">
        <v>691</v>
      </c>
      <c r="Q722" s="7">
        <v>0.50450698492803769</v>
      </c>
      <c r="R722" s="7">
        <v>-0.10007960263448712</v>
      </c>
      <c r="AD722" t="s">
        <v>2204</v>
      </c>
      <c r="AE722">
        <v>6.3523960184497297E-2</v>
      </c>
    </row>
    <row r="723" spans="6:31" x14ac:dyDescent="0.25">
      <c r="F723" t="s">
        <v>1091</v>
      </c>
      <c r="G723">
        <v>0.30611180761485501</v>
      </c>
      <c r="H723">
        <v>0.46705855033509042</v>
      </c>
      <c r="I723">
        <v>1</v>
      </c>
      <c r="J723">
        <v>0</v>
      </c>
      <c r="K723">
        <v>1.0146284910872787</v>
      </c>
      <c r="L723">
        <v>0.10755924339884269</v>
      </c>
      <c r="M723">
        <v>1.0914576259988573E-2</v>
      </c>
      <c r="N723">
        <v>17.428726046741343</v>
      </c>
      <c r="O723">
        <v>0</v>
      </c>
      <c r="P723" s="7">
        <v>692</v>
      </c>
      <c r="Q723" s="7">
        <v>0.4293439231237528</v>
      </c>
      <c r="R723" s="7">
        <v>-0.37162703721130713</v>
      </c>
      <c r="AD723" t="s">
        <v>1265</v>
      </c>
      <c r="AE723">
        <v>1.1769211559563548E-2</v>
      </c>
    </row>
    <row r="724" spans="6:31" x14ac:dyDescent="0.25">
      <c r="F724" t="s">
        <v>1092</v>
      </c>
      <c r="G724">
        <v>0.14443112114539863</v>
      </c>
      <c r="H724">
        <v>0.10051115195571222</v>
      </c>
      <c r="I724">
        <v>1</v>
      </c>
      <c r="J724">
        <v>0</v>
      </c>
      <c r="K724">
        <v>1.0340121128854458</v>
      </c>
      <c r="L724">
        <v>0.14689024056175859</v>
      </c>
      <c r="M724">
        <v>4.9495581476559518E-2</v>
      </c>
      <c r="N724">
        <v>19.109665394323223</v>
      </c>
      <c r="O724">
        <v>0</v>
      </c>
      <c r="P724" s="7">
        <v>693</v>
      </c>
      <c r="Q724" s="7">
        <v>0.33016127372586124</v>
      </c>
      <c r="R724" s="7">
        <v>-0.32253829848957832</v>
      </c>
      <c r="AD724" t="s">
        <v>1266</v>
      </c>
      <c r="AE724">
        <v>0.43711473795626421</v>
      </c>
    </row>
    <row r="725" spans="6:31" x14ac:dyDescent="0.25">
      <c r="F725" t="s">
        <v>635</v>
      </c>
      <c r="G725">
        <v>0.3240862134470926</v>
      </c>
      <c r="H725">
        <v>-0.12689689138169163</v>
      </c>
      <c r="I725">
        <v>1</v>
      </c>
      <c r="J725">
        <v>0</v>
      </c>
      <c r="K725">
        <v>0.51934627136482359</v>
      </c>
      <c r="L725">
        <v>0.23501987339182528</v>
      </c>
      <c r="M725">
        <v>-0.26487176211993479</v>
      </c>
      <c r="N725">
        <v>16.828446296082973</v>
      </c>
      <c r="O725">
        <v>0</v>
      </c>
      <c r="P725" s="7">
        <v>694</v>
      </c>
      <c r="Q725" s="7">
        <v>0.31066530568992667</v>
      </c>
      <c r="R725" s="7">
        <v>-0.3040160245504952</v>
      </c>
      <c r="AD725" t="s">
        <v>105</v>
      </c>
      <c r="AE725">
        <v>0.22489465625061017</v>
      </c>
    </row>
    <row r="726" spans="6:31" x14ac:dyDescent="0.25">
      <c r="F726" t="s">
        <v>1093</v>
      </c>
      <c r="G726">
        <v>0.33832361989025261</v>
      </c>
      <c r="H726">
        <v>0.51251868251609878</v>
      </c>
      <c r="I726">
        <v>1</v>
      </c>
      <c r="J726">
        <v>0</v>
      </c>
      <c r="K726">
        <v>1.0201264154380099</v>
      </c>
      <c r="L726">
        <v>0.13558466965678331</v>
      </c>
      <c r="M726">
        <v>0.54143378059679603</v>
      </c>
      <c r="N726">
        <v>16.869360196360976</v>
      </c>
      <c r="O726">
        <v>0</v>
      </c>
      <c r="P726" s="7">
        <v>695</v>
      </c>
      <c r="Q726" s="7">
        <v>0.40985998711219485</v>
      </c>
      <c r="R726" s="7">
        <v>-0.3552827013414897</v>
      </c>
      <c r="AD726" t="s">
        <v>1267</v>
      </c>
      <c r="AE726">
        <v>0.73428889621920757</v>
      </c>
    </row>
    <row r="727" spans="6:31" x14ac:dyDescent="0.25">
      <c r="F727" t="s">
        <v>1094</v>
      </c>
      <c r="G727">
        <v>0.61088327675948317</v>
      </c>
      <c r="H727">
        <v>0.13333408144051051</v>
      </c>
      <c r="I727">
        <v>1</v>
      </c>
      <c r="J727">
        <v>0</v>
      </c>
      <c r="K727">
        <v>0.68220875890640598</v>
      </c>
      <c r="L727">
        <v>8.3002503130743185E-2</v>
      </c>
      <c r="M727">
        <v>0.12103427287519675</v>
      </c>
      <c r="N727">
        <v>17.130463994208586</v>
      </c>
      <c r="O727">
        <v>0</v>
      </c>
      <c r="P727" s="7">
        <v>696</v>
      </c>
      <c r="Q727" s="7">
        <v>0.3263482253980805</v>
      </c>
      <c r="R727" s="7">
        <v>-2.8672337059825359E-2</v>
      </c>
      <c r="AD727" t="s">
        <v>1268</v>
      </c>
      <c r="AE727">
        <v>0.18143944003391094</v>
      </c>
    </row>
    <row r="728" spans="6:31" x14ac:dyDescent="0.25">
      <c r="F728" t="s">
        <v>1095</v>
      </c>
      <c r="G728">
        <v>2.2306314883010958</v>
      </c>
      <c r="H728">
        <v>0.71684655396850594</v>
      </c>
      <c r="I728">
        <v>1</v>
      </c>
      <c r="J728">
        <v>0</v>
      </c>
      <c r="K728">
        <v>0.94510104570827291</v>
      </c>
      <c r="L728">
        <v>0.12334614532011791</v>
      </c>
      <c r="M728">
        <v>5.4961261746936119</v>
      </c>
      <c r="N728">
        <v>16.314254867819312</v>
      </c>
      <c r="O728">
        <v>0</v>
      </c>
      <c r="P728" s="7">
        <v>697</v>
      </c>
      <c r="Q728" s="7">
        <v>0.3799682045739492</v>
      </c>
      <c r="R728" s="7">
        <v>6.6766049993030374E-2</v>
      </c>
      <c r="AD728" t="s">
        <v>1269</v>
      </c>
      <c r="AE728">
        <v>0.3953574676009276</v>
      </c>
    </row>
    <row r="729" spans="6:31" x14ac:dyDescent="0.25">
      <c r="F729" t="s">
        <v>437</v>
      </c>
      <c r="G729">
        <v>0.1509695289011086</v>
      </c>
      <c r="H729">
        <v>-0.10860108206550709</v>
      </c>
      <c r="I729">
        <v>1</v>
      </c>
      <c r="J729">
        <v>0</v>
      </c>
      <c r="K729">
        <v>0.84394736665135228</v>
      </c>
      <c r="L729">
        <v>0.16071181933386899</v>
      </c>
      <c r="M729">
        <v>0.50082078931534058</v>
      </c>
      <c r="N729">
        <v>17.088020342789658</v>
      </c>
      <c r="O729">
        <v>0</v>
      </c>
      <c r="P729" s="7">
        <v>698</v>
      </c>
      <c r="Q729" s="7">
        <v>7.1191940684273897E-2</v>
      </c>
      <c r="R729" s="7">
        <v>-0.17805454918397465</v>
      </c>
      <c r="AD729" t="s">
        <v>1270</v>
      </c>
      <c r="AE729">
        <v>-0.37573681753314686</v>
      </c>
    </row>
    <row r="730" spans="6:31" x14ac:dyDescent="0.25">
      <c r="F730" t="s">
        <v>1096</v>
      </c>
      <c r="G730">
        <v>5.2996402028014637E-2</v>
      </c>
      <c r="H730">
        <v>0.19203100429032335</v>
      </c>
      <c r="I730">
        <v>1</v>
      </c>
      <c r="J730">
        <v>0</v>
      </c>
      <c r="K730">
        <v>1.3209823263339455</v>
      </c>
      <c r="L730">
        <v>0.11838438037744975</v>
      </c>
      <c r="M730">
        <v>0.17605845764262809</v>
      </c>
      <c r="N730">
        <v>16.38828788389981</v>
      </c>
      <c r="O730">
        <v>0</v>
      </c>
      <c r="P730" s="7">
        <v>699</v>
      </c>
      <c r="Q730" s="7">
        <v>0.23707383955225558</v>
      </c>
      <c r="R730" s="7">
        <v>-0.4767585924790797</v>
      </c>
      <c r="AD730" t="s">
        <v>1271</v>
      </c>
      <c r="AE730">
        <v>3.8806108302090983E-2</v>
      </c>
    </row>
    <row r="731" spans="6:31" x14ac:dyDescent="0.25">
      <c r="F731" t="s">
        <v>2110</v>
      </c>
      <c r="G731">
        <v>1.5534051089368348E-2</v>
      </c>
      <c r="H731">
        <v>0.20370095350657644</v>
      </c>
      <c r="I731">
        <v>1</v>
      </c>
      <c r="J731">
        <v>0</v>
      </c>
      <c r="K731">
        <v>0.75202467112471683</v>
      </c>
      <c r="L731">
        <v>0.13704347723012125</v>
      </c>
      <c r="M731">
        <v>0.18837368554674491</v>
      </c>
      <c r="N731">
        <v>17.608828778708947</v>
      </c>
      <c r="O731">
        <v>0</v>
      </c>
      <c r="P731" s="7">
        <v>700</v>
      </c>
      <c r="Q731" s="7">
        <v>0.34620456341100536</v>
      </c>
      <c r="R731" s="7">
        <v>-0.33213811850457076</v>
      </c>
      <c r="AD731" t="s">
        <v>1272</v>
      </c>
      <c r="AE731">
        <v>0.19017701877088333</v>
      </c>
    </row>
    <row r="732" spans="6:31" x14ac:dyDescent="0.25">
      <c r="F732" t="s">
        <v>238</v>
      </c>
      <c r="G732">
        <v>0.12069904339695189</v>
      </c>
      <c r="H732">
        <v>-3.3609660668144685E-2</v>
      </c>
      <c r="I732">
        <v>1</v>
      </c>
      <c r="J732">
        <v>0</v>
      </c>
      <c r="K732">
        <v>0.59561267213192448</v>
      </c>
      <c r="L732">
        <v>8.0386380534069199E-2</v>
      </c>
      <c r="M732">
        <v>0.70467831883928878</v>
      </c>
      <c r="N732">
        <v>17.868817106804851</v>
      </c>
      <c r="O732">
        <v>0</v>
      </c>
      <c r="P732" s="7">
        <v>701</v>
      </c>
      <c r="Q732" s="7">
        <v>0.44113046707869363</v>
      </c>
      <c r="R732" s="7">
        <v>-0.10624338206417333</v>
      </c>
      <c r="AD732" t="s">
        <v>1273</v>
      </c>
      <c r="AE732">
        <v>4.0632143621414048E-2</v>
      </c>
    </row>
    <row r="733" spans="6:31" x14ac:dyDescent="0.25">
      <c r="F733" t="s">
        <v>2111</v>
      </c>
      <c r="G733">
        <v>0.24831620871036447</v>
      </c>
      <c r="H733">
        <v>-0.12099381494240512</v>
      </c>
      <c r="I733">
        <v>1</v>
      </c>
      <c r="J733">
        <v>0</v>
      </c>
      <c r="K733">
        <v>0.36632523547951229</v>
      </c>
      <c r="L733">
        <v>5.0160823364136874E-2</v>
      </c>
      <c r="M733">
        <v>0.62693630326826943</v>
      </c>
      <c r="N733">
        <v>16.279714100532303</v>
      </c>
      <c r="O733">
        <v>0</v>
      </c>
      <c r="P733" s="7">
        <v>702</v>
      </c>
      <c r="Q733" s="7">
        <v>0.52580682390365774</v>
      </c>
      <c r="R733" s="7">
        <v>1.6467350242942225</v>
      </c>
      <c r="AD733" t="s">
        <v>1274</v>
      </c>
      <c r="AE733">
        <v>4.0986331359793175E-2</v>
      </c>
    </row>
    <row r="734" spans="6:31" x14ac:dyDescent="0.25">
      <c r="F734" t="s">
        <v>1097</v>
      </c>
      <c r="G734">
        <v>0.88679911195726357</v>
      </c>
      <c r="H734">
        <v>0.50397172075815178</v>
      </c>
      <c r="I734">
        <v>1</v>
      </c>
      <c r="J734">
        <v>0</v>
      </c>
      <c r="K734">
        <v>0.79969296167424275</v>
      </c>
      <c r="L734">
        <v>0.10831907526853235</v>
      </c>
      <c r="M734">
        <v>0.60012242276798711</v>
      </c>
      <c r="N734">
        <v>18.339152502602385</v>
      </c>
      <c r="O734">
        <v>0</v>
      </c>
      <c r="P734" s="7">
        <v>703</v>
      </c>
      <c r="Q734" s="7">
        <v>0.49836959470975828</v>
      </c>
      <c r="R734" s="7">
        <v>0.42959997788318771</v>
      </c>
      <c r="AD734" t="s">
        <v>1275</v>
      </c>
      <c r="AE734">
        <v>0.42224825632540947</v>
      </c>
    </row>
    <row r="735" spans="6:31" x14ac:dyDescent="0.25">
      <c r="F735" t="s">
        <v>2112</v>
      </c>
      <c r="G735">
        <v>0.301867258068234</v>
      </c>
      <c r="H735">
        <v>1.7733979958344777</v>
      </c>
      <c r="I735">
        <v>1</v>
      </c>
      <c r="J735">
        <v>0</v>
      </c>
      <c r="K735">
        <v>25.576139833919939</v>
      </c>
      <c r="L735">
        <v>1.909713680695975E-2</v>
      </c>
      <c r="M735">
        <v>10.479581699641169</v>
      </c>
      <c r="N735">
        <v>15.386537688740157</v>
      </c>
      <c r="O735">
        <v>0</v>
      </c>
      <c r="P735" s="7">
        <v>704</v>
      </c>
      <c r="Q735" s="7">
        <v>0.45429151354826636</v>
      </c>
      <c r="R735" s="7">
        <v>-0.28587648695524426</v>
      </c>
      <c r="AD735" t="s">
        <v>2206</v>
      </c>
      <c r="AE735">
        <v>20.201638403185896</v>
      </c>
    </row>
    <row r="736" spans="6:31" x14ac:dyDescent="0.25">
      <c r="F736" t="s">
        <v>1098</v>
      </c>
      <c r="G736">
        <v>1.4576417580805405E-2</v>
      </c>
      <c r="H736">
        <v>0.21444505817902726</v>
      </c>
      <c r="I736">
        <v>1</v>
      </c>
      <c r="J736">
        <v>0</v>
      </c>
      <c r="K736">
        <v>2.2109445299023656</v>
      </c>
      <c r="L736">
        <v>3.8196470741867487E-2</v>
      </c>
      <c r="M736">
        <v>1.00625366225971</v>
      </c>
      <c r="N736">
        <v>17.009283656909826</v>
      </c>
      <c r="O736">
        <v>0</v>
      </c>
      <c r="P736" s="7">
        <v>705</v>
      </c>
      <c r="Q736" s="7">
        <v>0.71658722825002863</v>
      </c>
      <c r="R736" s="7">
        <v>-0.16655503704083974</v>
      </c>
      <c r="AD736" t="s">
        <v>157</v>
      </c>
      <c r="AE736">
        <v>-0.11896156676663064</v>
      </c>
    </row>
    <row r="737" spans="6:31" x14ac:dyDescent="0.25">
      <c r="F737" t="s">
        <v>573</v>
      </c>
      <c r="G737">
        <v>0.46788247915116821</v>
      </c>
      <c r="H737">
        <v>0.10134699389731487</v>
      </c>
      <c r="I737">
        <v>1</v>
      </c>
      <c r="J737">
        <v>0</v>
      </c>
      <c r="K737">
        <v>0.70872949577417943</v>
      </c>
      <c r="L737">
        <v>0.12468965874468635</v>
      </c>
      <c r="M737">
        <v>-8.0140195934405078E-2</v>
      </c>
      <c r="N737">
        <v>17.163790949189885</v>
      </c>
      <c r="O737">
        <v>0</v>
      </c>
      <c r="P737" s="7">
        <v>706</v>
      </c>
      <c r="Q737" s="7">
        <v>0.38886787505864129</v>
      </c>
      <c r="R737" s="7">
        <v>-0.64420793075685379</v>
      </c>
      <c r="AD737" t="s">
        <v>1276</v>
      </c>
      <c r="AE737">
        <v>2.4861432770636498E-2</v>
      </c>
    </row>
    <row r="738" spans="6:31" x14ac:dyDescent="0.25">
      <c r="F738" t="s">
        <v>905</v>
      </c>
      <c r="G738">
        <v>-0.71828522466226408</v>
      </c>
      <c r="H738">
        <v>4.7976241553964103</v>
      </c>
      <c r="I738">
        <v>1</v>
      </c>
      <c r="J738">
        <v>0</v>
      </c>
      <c r="K738">
        <v>0.39187839662511958</v>
      </c>
      <c r="L738">
        <v>6.7586109184413143E-2</v>
      </c>
      <c r="M738">
        <v>1.6748610698616953</v>
      </c>
      <c r="N738">
        <v>16.30459272389972</v>
      </c>
      <c r="O738">
        <v>0</v>
      </c>
      <c r="P738" s="7">
        <v>707</v>
      </c>
      <c r="Q738" s="7">
        <v>0.35926313410243549</v>
      </c>
      <c r="R738" s="7">
        <v>6.1872218577544102E-2</v>
      </c>
      <c r="AD738" t="s">
        <v>244</v>
      </c>
      <c r="AE738">
        <v>0.36273696292683788</v>
      </c>
    </row>
    <row r="739" spans="6:31" x14ac:dyDescent="0.25">
      <c r="F739" t="s">
        <v>1099</v>
      </c>
      <c r="G739">
        <v>-5.53275116920263E-2</v>
      </c>
      <c r="H739">
        <v>-0.31649117731243481</v>
      </c>
      <c r="I739">
        <v>1</v>
      </c>
      <c r="J739">
        <v>0</v>
      </c>
      <c r="K739">
        <v>1.1671460765064499</v>
      </c>
      <c r="L739">
        <v>0.10081640379351618</v>
      </c>
      <c r="M739">
        <v>-0.80882640205844836</v>
      </c>
      <c r="N739">
        <v>17.060846147553608</v>
      </c>
      <c r="O739">
        <v>0</v>
      </c>
      <c r="P739" s="7">
        <v>708</v>
      </c>
      <c r="Q739" s="7">
        <v>0.34353935095494659</v>
      </c>
      <c r="R739" s="7">
        <v>1.1298797299167163E-2</v>
      </c>
      <c r="AD739" t="s">
        <v>1278</v>
      </c>
      <c r="AE739">
        <v>0.3446258469151437</v>
      </c>
    </row>
    <row r="740" spans="6:31" x14ac:dyDescent="0.25">
      <c r="F740" t="s">
        <v>507</v>
      </c>
      <c r="G740">
        <v>-0.40804683160923971</v>
      </c>
      <c r="H740">
        <v>0.421093958503793</v>
      </c>
      <c r="I740">
        <v>1</v>
      </c>
      <c r="J740">
        <v>0</v>
      </c>
      <c r="K740">
        <v>0.67147657164003005</v>
      </c>
      <c r="L740">
        <v>0.10340052330934173</v>
      </c>
      <c r="M740">
        <v>0.35465358467543306</v>
      </c>
      <c r="N740">
        <v>17.102400777376513</v>
      </c>
      <c r="O740">
        <v>0</v>
      </c>
      <c r="P740" s="7">
        <v>709</v>
      </c>
      <c r="Q740" s="7">
        <v>0.39086977187869643</v>
      </c>
      <c r="R740" s="7">
        <v>-2.5413110464395816E-2</v>
      </c>
      <c r="AD740" t="s">
        <v>1280</v>
      </c>
      <c r="AE740">
        <v>0.23262131983929807</v>
      </c>
    </row>
    <row r="741" spans="6:31" x14ac:dyDescent="0.25">
      <c r="F741" t="s">
        <v>280</v>
      </c>
      <c r="G741">
        <v>4.1636293763674281E-2</v>
      </c>
      <c r="H741">
        <v>-5.9283961876850873E-2</v>
      </c>
      <c r="I741">
        <v>1</v>
      </c>
      <c r="J741">
        <v>0</v>
      </c>
      <c r="K741">
        <v>0.44781356276060746</v>
      </c>
      <c r="L741">
        <v>0.30221721787704242</v>
      </c>
      <c r="M741">
        <v>0.10209481331057171</v>
      </c>
      <c r="N741">
        <v>18.37893402083316</v>
      </c>
      <c r="O741">
        <v>0</v>
      </c>
      <c r="P741" s="7">
        <v>710</v>
      </c>
      <c r="Q741" s="7">
        <v>0.38391511360656172</v>
      </c>
      <c r="R741" s="7">
        <v>-0.66138694701773981</v>
      </c>
      <c r="AD741" t="s">
        <v>1281</v>
      </c>
      <c r="AE741">
        <v>0.76096141864920364</v>
      </c>
    </row>
    <row r="742" spans="6:31" x14ac:dyDescent="0.25">
      <c r="F742" t="s">
        <v>2114</v>
      </c>
      <c r="G742">
        <v>-0.47788901522103122</v>
      </c>
      <c r="H742">
        <v>4.9329427502025798</v>
      </c>
      <c r="I742">
        <v>1</v>
      </c>
      <c r="J742">
        <v>0</v>
      </c>
      <c r="K742">
        <v>0.25486514392403148</v>
      </c>
      <c r="L742">
        <v>0.33451944642924886</v>
      </c>
      <c r="M742">
        <v>80.493094336931478</v>
      </c>
      <c r="N742">
        <v>15.034493026067141</v>
      </c>
      <c r="O742">
        <v>0</v>
      </c>
      <c r="P742" s="7">
        <v>711</v>
      </c>
      <c r="Q742" s="7">
        <v>0.36179875103971604</v>
      </c>
      <c r="R742" s="7">
        <v>0.33488038034065337</v>
      </c>
      <c r="AD742" t="s">
        <v>2207</v>
      </c>
      <c r="AE742">
        <v>-0.40275837224624317</v>
      </c>
    </row>
    <row r="743" spans="6:31" x14ac:dyDescent="0.25">
      <c r="F743" t="s">
        <v>1100</v>
      </c>
      <c r="G743">
        <v>3.6311750634766731</v>
      </c>
      <c r="H743">
        <v>2.8023819106129433</v>
      </c>
      <c r="I743">
        <v>1</v>
      </c>
      <c r="J743">
        <v>0</v>
      </c>
      <c r="K743">
        <v>0.38170971564973627</v>
      </c>
      <c r="L743">
        <v>0.21572043086040468</v>
      </c>
      <c r="M743">
        <v>1.2951489654470789</v>
      </c>
      <c r="N743">
        <v>16.1106646627393</v>
      </c>
      <c r="O743">
        <v>0</v>
      </c>
      <c r="P743" s="7">
        <v>712</v>
      </c>
      <c r="Q743" s="7">
        <v>0.28067246544641467</v>
      </c>
      <c r="R743" s="7">
        <v>-1.0620247653099877</v>
      </c>
      <c r="AD743" t="s">
        <v>210</v>
      </c>
      <c r="AE743">
        <v>4.7051210100472196E-2</v>
      </c>
    </row>
    <row r="744" spans="6:31" x14ac:dyDescent="0.25">
      <c r="F744" t="s">
        <v>1101</v>
      </c>
      <c r="G744">
        <v>0.12437393126295253</v>
      </c>
      <c r="H744">
        <v>0.14313926122991916</v>
      </c>
      <c r="I744">
        <v>1</v>
      </c>
      <c r="J744">
        <v>0</v>
      </c>
      <c r="K744">
        <v>1.1077363137617269</v>
      </c>
      <c r="L744">
        <v>0.18211360902176321</v>
      </c>
      <c r="M744">
        <v>-1.4586818256814288E-2</v>
      </c>
      <c r="N744">
        <v>18.301299692552622</v>
      </c>
      <c r="O744">
        <v>0</v>
      </c>
      <c r="P744" s="7">
        <v>713</v>
      </c>
      <c r="Q744" s="7">
        <v>0.41669271977415767</v>
      </c>
      <c r="R744" s="7">
        <v>0.42578207928310696</v>
      </c>
      <c r="AD744" t="s">
        <v>2208</v>
      </c>
      <c r="AE744">
        <v>1.0436366506896035E-2</v>
      </c>
    </row>
    <row r="745" spans="6:31" x14ac:dyDescent="0.25">
      <c r="F745" t="s">
        <v>324</v>
      </c>
      <c r="G745">
        <v>3.0722851880321211E-2</v>
      </c>
      <c r="H745">
        <v>-3.5129856543969558E-2</v>
      </c>
      <c r="I745">
        <v>1</v>
      </c>
      <c r="J745">
        <v>0</v>
      </c>
      <c r="K745">
        <v>1.109142930843398</v>
      </c>
      <c r="L745">
        <v>0.2059032572445432</v>
      </c>
      <c r="M745">
        <v>-0.21271042176560018</v>
      </c>
      <c r="N745">
        <v>17.282572712747438</v>
      </c>
      <c r="O745">
        <v>0</v>
      </c>
      <c r="P745" s="7">
        <v>714</v>
      </c>
      <c r="Q745" s="7">
        <v>0.41519591981923831</v>
      </c>
      <c r="R745" s="7">
        <v>0.19927907151134638</v>
      </c>
      <c r="AD745" t="s">
        <v>2209</v>
      </c>
      <c r="AE745">
        <v>1.3695376234865032E-2</v>
      </c>
    </row>
    <row r="746" spans="6:31" x14ac:dyDescent="0.25">
      <c r="F746" t="s">
        <v>1102</v>
      </c>
      <c r="G746">
        <v>-0.32851242937114639</v>
      </c>
      <c r="H746">
        <v>0.54894160564188332</v>
      </c>
      <c r="I746">
        <v>1</v>
      </c>
      <c r="J746">
        <v>0</v>
      </c>
      <c r="K746">
        <v>1.6251134092369686</v>
      </c>
      <c r="L746">
        <v>7.1656340833055845E-2</v>
      </c>
      <c r="M746">
        <v>-0.2607409827754556</v>
      </c>
      <c r="N746">
        <v>18.6470555657842</v>
      </c>
      <c r="O746">
        <v>1</v>
      </c>
      <c r="P746" s="7">
        <v>715</v>
      </c>
      <c r="Q746" s="7">
        <v>0.31388116783529396</v>
      </c>
      <c r="R746" s="7">
        <v>0.10686565354165017</v>
      </c>
      <c r="AD746" t="s">
        <v>1282</v>
      </c>
      <c r="AE746">
        <v>0.40960911822259161</v>
      </c>
    </row>
    <row r="747" spans="6:31" x14ac:dyDescent="0.25">
      <c r="F747" t="s">
        <v>2115</v>
      </c>
      <c r="G747">
        <v>-0.12361559430662046</v>
      </c>
      <c r="H747">
        <v>0.71052241437112929</v>
      </c>
      <c r="I747">
        <v>1</v>
      </c>
      <c r="J747">
        <v>0</v>
      </c>
      <c r="K747">
        <v>0.45763249965980801</v>
      </c>
      <c r="L747">
        <v>9.8928023308700333E-2</v>
      </c>
      <c r="M747">
        <v>1.2833611537340111</v>
      </c>
      <c r="N747">
        <v>17.21186597999667</v>
      </c>
      <c r="O747">
        <v>0</v>
      </c>
      <c r="P747" s="7">
        <v>716</v>
      </c>
      <c r="Q747" s="7">
        <v>0.45481504584828514</v>
      </c>
      <c r="R747" s="7">
        <v>-0.4500822230128122</v>
      </c>
      <c r="AD747" t="s">
        <v>442</v>
      </c>
      <c r="AE747">
        <v>-0.2852546542318945</v>
      </c>
    </row>
    <row r="748" spans="6:31" x14ac:dyDescent="0.25">
      <c r="F748" t="s">
        <v>2116</v>
      </c>
      <c r="G748">
        <v>0.47211940685118203</v>
      </c>
      <c r="H748">
        <v>8.1938334550364866E-2</v>
      </c>
      <c r="I748">
        <v>1</v>
      </c>
      <c r="J748">
        <v>0</v>
      </c>
      <c r="K748">
        <v>0.35932814426187853</v>
      </c>
      <c r="L748">
        <v>9.1214761837193944E-2</v>
      </c>
      <c r="M748">
        <v>1.1525115490489755</v>
      </c>
      <c r="N748">
        <v>16.482916916389872</v>
      </c>
      <c r="O748">
        <v>0</v>
      </c>
      <c r="P748" s="7">
        <v>717</v>
      </c>
      <c r="Q748" s="7">
        <v>0.41817651719415538</v>
      </c>
      <c r="R748" s="7">
        <v>-0.249923904038305</v>
      </c>
      <c r="AD748" t="s">
        <v>1283</v>
      </c>
      <c r="AE748">
        <v>1.1787098612174558</v>
      </c>
    </row>
    <row r="749" spans="6:31" x14ac:dyDescent="0.25">
      <c r="F749" t="s">
        <v>1103</v>
      </c>
      <c r="G749">
        <v>0.21337306307038867</v>
      </c>
      <c r="H749">
        <v>0.34665844916424859</v>
      </c>
      <c r="I749">
        <v>1</v>
      </c>
      <c r="J749">
        <v>0</v>
      </c>
      <c r="K749">
        <v>0.80231926705388112</v>
      </c>
      <c r="L749">
        <v>8.3500404103200213E-2</v>
      </c>
      <c r="M749">
        <v>0.40944678323614025</v>
      </c>
      <c r="N749">
        <v>16.820435167778118</v>
      </c>
      <c r="O749">
        <v>0</v>
      </c>
      <c r="P749" s="7">
        <v>718</v>
      </c>
      <c r="Q749" s="7">
        <v>0.37762097625211832</v>
      </c>
      <c r="R749" s="7">
        <v>4.5035660727919664</v>
      </c>
      <c r="AD749" t="s">
        <v>1284</v>
      </c>
      <c r="AE749">
        <v>0.60554793207069701</v>
      </c>
    </row>
    <row r="750" spans="6:31" x14ac:dyDescent="0.25">
      <c r="F750" t="s">
        <v>2117</v>
      </c>
      <c r="G750">
        <v>0.4550657817335515</v>
      </c>
      <c r="H750">
        <v>-0.20175822912281682</v>
      </c>
      <c r="I750">
        <v>1</v>
      </c>
      <c r="J750">
        <v>0</v>
      </c>
      <c r="K750">
        <v>0.74295995036099505</v>
      </c>
      <c r="L750">
        <v>6.9577124022299375E-2</v>
      </c>
      <c r="M750">
        <v>0.35304105408107084</v>
      </c>
      <c r="N750">
        <v>16.671312510979643</v>
      </c>
      <c r="O750">
        <v>0</v>
      </c>
      <c r="P750" s="7">
        <v>719</v>
      </c>
      <c r="Q750" s="7">
        <v>0.36404284198335457</v>
      </c>
      <c r="R750" s="7">
        <v>-0.4050023614685872</v>
      </c>
      <c r="AD750" t="s">
        <v>1285</v>
      </c>
      <c r="AE750">
        <v>-3.1557754574719978E-3</v>
      </c>
    </row>
    <row r="751" spans="6:31" x14ac:dyDescent="0.25">
      <c r="F751" t="s">
        <v>2118</v>
      </c>
      <c r="G751">
        <v>-9.3137136872461519E-3</v>
      </c>
      <c r="H751">
        <v>0.18721227168658888</v>
      </c>
      <c r="I751">
        <v>1</v>
      </c>
      <c r="J751">
        <v>0</v>
      </c>
      <c r="K751">
        <v>0.60717267113495155</v>
      </c>
      <c r="L751">
        <v>0.12661499675612956</v>
      </c>
      <c r="M751">
        <v>0.56899086025727108</v>
      </c>
      <c r="N751">
        <v>16.47818785766697</v>
      </c>
      <c r="O751">
        <v>0</v>
      </c>
      <c r="P751" s="7">
        <v>720</v>
      </c>
      <c r="Q751" s="7">
        <v>0.3373365985083836</v>
      </c>
      <c r="R751" s="7">
        <v>-3.1224790893528587E-2</v>
      </c>
      <c r="AD751" t="s">
        <v>2212</v>
      </c>
      <c r="AE751">
        <v>0.39428525370767559</v>
      </c>
    </row>
    <row r="752" spans="6:31" x14ac:dyDescent="0.25">
      <c r="F752" t="s">
        <v>2119</v>
      </c>
      <c r="G752">
        <v>0.68601128784201271</v>
      </c>
      <c r="H752">
        <v>0.83079387137658589</v>
      </c>
      <c r="I752">
        <v>1</v>
      </c>
      <c r="J752">
        <v>0</v>
      </c>
      <c r="K752">
        <v>0.29926084148017534</v>
      </c>
      <c r="L752">
        <v>7.3240799781909324E-2</v>
      </c>
      <c r="M752">
        <v>1.0395707938433942</v>
      </c>
      <c r="N752">
        <v>18.489678486663767</v>
      </c>
      <c r="O752">
        <v>0</v>
      </c>
      <c r="P752" s="7">
        <v>721</v>
      </c>
      <c r="Q752" s="7">
        <v>0.29840741380724767</v>
      </c>
      <c r="R752" s="7">
        <v>-0.15397629266184903</v>
      </c>
      <c r="AD752" t="s">
        <v>1286</v>
      </c>
      <c r="AE752">
        <v>0.22181136105163263</v>
      </c>
    </row>
    <row r="753" spans="6:31" x14ac:dyDescent="0.25">
      <c r="F753" t="s">
        <v>2120</v>
      </c>
      <c r="G753">
        <v>0.43714112910858438</v>
      </c>
      <c r="H753">
        <v>0.38832956601144514</v>
      </c>
      <c r="I753">
        <v>1</v>
      </c>
      <c r="J753">
        <v>0</v>
      </c>
      <c r="K753">
        <v>0.30503557157135036</v>
      </c>
      <c r="L753">
        <v>4.5212339410111629E-2</v>
      </c>
      <c r="M753">
        <v>1.2107830041908454</v>
      </c>
      <c r="N753">
        <v>18.657431684307884</v>
      </c>
      <c r="O753">
        <v>0</v>
      </c>
      <c r="P753" s="7">
        <v>722</v>
      </c>
      <c r="Q753" s="7">
        <v>0.50678128203041317</v>
      </c>
      <c r="R753" s="7">
        <v>-0.18269506858332057</v>
      </c>
      <c r="AD753" t="s">
        <v>2213</v>
      </c>
      <c r="AE753">
        <v>-7.928733759321456E-2</v>
      </c>
    </row>
    <row r="754" spans="6:31" x14ac:dyDescent="0.25">
      <c r="F754" t="s">
        <v>1105</v>
      </c>
      <c r="G754">
        <v>1.5590785335742945E-2</v>
      </c>
      <c r="H754">
        <v>-4.0886996860596547E-2</v>
      </c>
      <c r="I754">
        <v>1</v>
      </c>
      <c r="J754">
        <v>0</v>
      </c>
      <c r="K754">
        <v>0.60304167049171176</v>
      </c>
      <c r="L754">
        <v>0.15883406396382982</v>
      </c>
      <c r="M754">
        <v>8.2097742775195298E-2</v>
      </c>
      <c r="N754">
        <v>17.115841252825977</v>
      </c>
      <c r="O754">
        <v>0</v>
      </c>
      <c r="P754" s="7">
        <v>723</v>
      </c>
      <c r="Q754" s="7">
        <v>0.39421453072464163</v>
      </c>
      <c r="R754" s="7">
        <v>-5.5890910834389018E-2</v>
      </c>
      <c r="AD754" t="s">
        <v>2214</v>
      </c>
      <c r="AE754">
        <v>1.4727794141503989</v>
      </c>
    </row>
    <row r="755" spans="6:31" x14ac:dyDescent="0.25">
      <c r="F755" t="s">
        <v>1106</v>
      </c>
      <c r="G755">
        <v>0.15506496596477959</v>
      </c>
      <c r="H755">
        <v>-9.2959820728991005E-2</v>
      </c>
      <c r="I755">
        <v>1</v>
      </c>
      <c r="J755">
        <v>0</v>
      </c>
      <c r="K755">
        <v>0.80726691287061092</v>
      </c>
      <c r="L755">
        <v>4.3949287224325284E-2</v>
      </c>
      <c r="M755">
        <v>-0.39110695520383104</v>
      </c>
      <c r="N755">
        <v>16.434145930478376</v>
      </c>
      <c r="O755">
        <v>0</v>
      </c>
      <c r="P755" s="7">
        <v>724</v>
      </c>
      <c r="Q755" s="7">
        <v>0.35833223795581048</v>
      </c>
      <c r="R755" s="7">
        <v>0.25255103880367269</v>
      </c>
      <c r="AD755" t="s">
        <v>32</v>
      </c>
      <c r="AE755">
        <v>1.5342527542494953E-2</v>
      </c>
    </row>
    <row r="756" spans="6:31" x14ac:dyDescent="0.25">
      <c r="F756" t="s">
        <v>1107</v>
      </c>
      <c r="G756">
        <v>0.31776497404607335</v>
      </c>
      <c r="H756">
        <v>7.741370242736588E-2</v>
      </c>
      <c r="I756">
        <v>1</v>
      </c>
      <c r="J756">
        <v>0</v>
      </c>
      <c r="K756">
        <v>1.9305496407711822</v>
      </c>
      <c r="L756">
        <v>0.10238399861404224</v>
      </c>
      <c r="M756">
        <v>0.38050001055031235</v>
      </c>
      <c r="N756">
        <v>17.95950707185246</v>
      </c>
      <c r="O756">
        <v>0</v>
      </c>
      <c r="P756" s="7">
        <v>725</v>
      </c>
      <c r="Q756" s="7">
        <v>0.45335967345572759</v>
      </c>
      <c r="R756" s="7">
        <v>1.7772718148453683</v>
      </c>
      <c r="AD756" t="s">
        <v>351</v>
      </c>
      <c r="AE756">
        <v>2.0356349179551769E-2</v>
      </c>
    </row>
    <row r="757" spans="6:31" x14ac:dyDescent="0.25">
      <c r="F757" t="s">
        <v>1108</v>
      </c>
      <c r="G757">
        <v>0.65713390390897553</v>
      </c>
      <c r="H757">
        <v>0.14586624187234173</v>
      </c>
      <c r="I757">
        <v>1</v>
      </c>
      <c r="J757">
        <v>0</v>
      </c>
      <c r="K757">
        <v>1.2147644770376831</v>
      </c>
      <c r="L757">
        <v>0.15404324681218493</v>
      </c>
      <c r="M757">
        <v>0.42173317748620542</v>
      </c>
      <c r="N757">
        <v>19.171556271108809</v>
      </c>
      <c r="O757">
        <v>0</v>
      </c>
      <c r="P757" s="7">
        <v>726</v>
      </c>
      <c r="Q757" s="7">
        <v>0.44758167328513565</v>
      </c>
      <c r="R757" s="7">
        <v>-0.29661214438402705</v>
      </c>
      <c r="AD757" t="s">
        <v>1287</v>
      </c>
      <c r="AE757">
        <v>0.89383769233807542</v>
      </c>
    </row>
    <row r="758" spans="6:31" x14ac:dyDescent="0.25">
      <c r="F758" t="s">
        <v>1109</v>
      </c>
      <c r="G758">
        <v>0.41511702633255876</v>
      </c>
      <c r="H758">
        <v>0.37906171940664002</v>
      </c>
      <c r="I758">
        <v>1</v>
      </c>
      <c r="J758">
        <v>0</v>
      </c>
      <c r="K758">
        <v>1.1443371229605539</v>
      </c>
      <c r="L758">
        <v>0.18965931917313181</v>
      </c>
      <c r="M758">
        <v>0.38919890647347932</v>
      </c>
      <c r="N758">
        <v>18.773135720222921</v>
      </c>
      <c r="O758">
        <v>0</v>
      </c>
      <c r="P758" s="7">
        <v>727</v>
      </c>
      <c r="Q758" s="7">
        <v>0.43791902267423544</v>
      </c>
      <c r="R758" s="7">
        <v>-0.38492262064622079</v>
      </c>
      <c r="AD758" t="s">
        <v>1288</v>
      </c>
      <c r="AE758">
        <v>-0.39175682494389175</v>
      </c>
    </row>
    <row r="759" spans="6:31" x14ac:dyDescent="0.25">
      <c r="F759" t="s">
        <v>1110</v>
      </c>
      <c r="G759">
        <v>0.50255842238489845</v>
      </c>
      <c r="H759">
        <v>0.21502629701265791</v>
      </c>
      <c r="I759">
        <v>1</v>
      </c>
      <c r="J759">
        <v>0</v>
      </c>
      <c r="K759">
        <v>1.3812204106152486</v>
      </c>
      <c r="L759">
        <v>7.8960208274452881E-2</v>
      </c>
      <c r="M759">
        <v>0.34087970479882479</v>
      </c>
      <c r="N759">
        <v>17.979394376513131</v>
      </c>
      <c r="O759">
        <v>0</v>
      </c>
      <c r="P759" s="7">
        <v>728</v>
      </c>
      <c r="Q759" s="7">
        <v>0.36761712137584812</v>
      </c>
      <c r="R759" s="7">
        <v>-0.35208307028647978</v>
      </c>
      <c r="AD759" t="s">
        <v>392</v>
      </c>
      <c r="AE759">
        <v>0.10399177212137843</v>
      </c>
    </row>
    <row r="760" spans="6:31" x14ac:dyDescent="0.25">
      <c r="F760" t="s">
        <v>1111</v>
      </c>
      <c r="G760">
        <v>5.8870044864124144E-2</v>
      </c>
      <c r="H760">
        <v>0.2815421224262401</v>
      </c>
      <c r="I760">
        <v>1</v>
      </c>
      <c r="J760">
        <v>0</v>
      </c>
      <c r="K760">
        <v>1.4248927976713741</v>
      </c>
      <c r="L760">
        <v>0.18530689267578962</v>
      </c>
      <c r="M760">
        <v>0.45622584668316657</v>
      </c>
      <c r="N760">
        <v>17.885697499023067</v>
      </c>
      <c r="O760">
        <v>0</v>
      </c>
      <c r="P760" s="7">
        <v>729</v>
      </c>
      <c r="Q760" s="7">
        <v>0.33075628206777163</v>
      </c>
      <c r="R760" s="7">
        <v>-0.21005723867081974</v>
      </c>
      <c r="AD760" t="s">
        <v>1289</v>
      </c>
      <c r="AE760">
        <v>-0.16351428172526333</v>
      </c>
    </row>
    <row r="761" spans="6:31" x14ac:dyDescent="0.25">
      <c r="F761" t="s">
        <v>1112</v>
      </c>
      <c r="G761">
        <v>-0.19354236491335028</v>
      </c>
      <c r="H761">
        <v>-1.8840171160281961E-2</v>
      </c>
      <c r="I761">
        <v>1</v>
      </c>
      <c r="J761">
        <v>0</v>
      </c>
      <c r="K761">
        <v>0.93989204297416873</v>
      </c>
      <c r="L761">
        <v>0.11511133922352605</v>
      </c>
      <c r="M761">
        <v>-0.21192021204639183</v>
      </c>
      <c r="N761">
        <v>15.956245017494316</v>
      </c>
      <c r="O761">
        <v>0</v>
      </c>
      <c r="P761" s="7">
        <v>730</v>
      </c>
      <c r="Q761" s="7">
        <v>0.40393757997541557</v>
      </c>
      <c r="R761" s="7">
        <v>-0.1556213712650511</v>
      </c>
      <c r="AD761" t="s">
        <v>2216</v>
      </c>
      <c r="AE761">
        <v>0.74469530042831955</v>
      </c>
    </row>
    <row r="762" spans="6:31" x14ac:dyDescent="0.25">
      <c r="F762" t="s">
        <v>378</v>
      </c>
      <c r="G762">
        <v>-0.25800316415210112</v>
      </c>
      <c r="H762">
        <v>-0.36175833433896432</v>
      </c>
      <c r="I762">
        <v>1</v>
      </c>
      <c r="J762">
        <v>0</v>
      </c>
      <c r="K762">
        <v>0.33928509951164382</v>
      </c>
      <c r="L762">
        <v>8.7663633177396547E-2</v>
      </c>
      <c r="M762">
        <v>0.44774307240377054</v>
      </c>
      <c r="N762">
        <v>18.288269402327014</v>
      </c>
      <c r="O762">
        <v>0</v>
      </c>
      <c r="P762" s="7">
        <v>731</v>
      </c>
      <c r="Q762" s="7">
        <v>0.28290647099461297</v>
      </c>
      <c r="R762" s="7">
        <v>0.60389264096265061</v>
      </c>
      <c r="AD762" t="s">
        <v>2217</v>
      </c>
      <c r="AE762">
        <v>0.39565531658516534</v>
      </c>
    </row>
    <row r="763" spans="6:31" x14ac:dyDescent="0.25">
      <c r="F763" t="s">
        <v>1113</v>
      </c>
      <c r="G763">
        <v>0.12182373793538266</v>
      </c>
      <c r="H763">
        <v>0.55810251516042975</v>
      </c>
      <c r="I763">
        <v>1</v>
      </c>
      <c r="J763">
        <v>0</v>
      </c>
      <c r="K763">
        <v>0.76910922356181199</v>
      </c>
      <c r="L763">
        <v>0.10350814018196934</v>
      </c>
      <c r="M763">
        <v>0.55652205089772611</v>
      </c>
      <c r="N763">
        <v>16.388921583846685</v>
      </c>
      <c r="O763">
        <v>0</v>
      </c>
      <c r="P763" s="7">
        <v>732</v>
      </c>
      <c r="Q763" s="7">
        <v>0.87999071250807792</v>
      </c>
      <c r="R763" s="7">
        <v>-0.57812345443984392</v>
      </c>
      <c r="AD763" t="s">
        <v>1290</v>
      </c>
      <c r="AE763">
        <v>1.633602844696675</v>
      </c>
    </row>
    <row r="764" spans="6:31" x14ac:dyDescent="0.25">
      <c r="F764" t="s">
        <v>1114</v>
      </c>
      <c r="G764">
        <v>-4.9036470172084713E-2</v>
      </c>
      <c r="H764">
        <v>0.17665900886983252</v>
      </c>
      <c r="I764">
        <v>1</v>
      </c>
      <c r="J764">
        <v>0</v>
      </c>
      <c r="K764">
        <v>0.64077343855811963</v>
      </c>
      <c r="L764">
        <v>0.21683225237903106</v>
      </c>
      <c r="M764">
        <v>-0.55102377560595084</v>
      </c>
      <c r="N764">
        <v>16.109340684033349</v>
      </c>
      <c r="O764">
        <v>0</v>
      </c>
      <c r="P764" s="7">
        <v>733</v>
      </c>
      <c r="Q764" s="7">
        <v>0.36418902901576078</v>
      </c>
      <c r="R764" s="7">
        <v>-0.34961261143495537</v>
      </c>
      <c r="AD764" t="s">
        <v>1291</v>
      </c>
      <c r="AE764">
        <v>0.16027133394802393</v>
      </c>
    </row>
    <row r="765" spans="6:31" x14ac:dyDescent="0.25">
      <c r="F765" t="s">
        <v>2121</v>
      </c>
      <c r="G765">
        <v>-5.7723601475323266E-2</v>
      </c>
      <c r="H765">
        <v>0.2490470560817766</v>
      </c>
      <c r="I765">
        <v>1</v>
      </c>
      <c r="J765">
        <v>0</v>
      </c>
      <c r="K765">
        <v>0.43317939465271543</v>
      </c>
      <c r="L765">
        <v>4.5289617686070614E-2</v>
      </c>
      <c r="M765">
        <v>0.41467203765120886</v>
      </c>
      <c r="N765">
        <v>17.942371130176795</v>
      </c>
      <c r="O765">
        <v>0</v>
      </c>
      <c r="P765" s="7">
        <v>734</v>
      </c>
      <c r="Q765" s="7">
        <v>0.38926251431741021</v>
      </c>
      <c r="R765" s="7">
        <v>7.8619964833757994E-2</v>
      </c>
      <c r="AD765" t="s">
        <v>895</v>
      </c>
      <c r="AE765">
        <v>0.1276948207390633</v>
      </c>
    </row>
    <row r="766" spans="6:31" x14ac:dyDescent="0.25">
      <c r="F766" t="s">
        <v>491</v>
      </c>
      <c r="G766">
        <v>-0.11790312726555781</v>
      </c>
      <c r="H766">
        <v>0.50656910681530176</v>
      </c>
      <c r="I766">
        <v>1</v>
      </c>
      <c r="J766">
        <v>0</v>
      </c>
      <c r="K766">
        <v>0.41362319307435413</v>
      </c>
      <c r="L766">
        <v>9.3001666228389568E-2</v>
      </c>
      <c r="M766">
        <v>-0.51133131678300126</v>
      </c>
      <c r="N766">
        <v>18.077689253510268</v>
      </c>
      <c r="O766">
        <v>0</v>
      </c>
      <c r="P766" s="7">
        <v>735</v>
      </c>
      <c r="Q766" s="7">
        <v>2.3665062110235668E-2</v>
      </c>
      <c r="R766" s="7">
        <v>-0.74195028677249975</v>
      </c>
      <c r="AD766" t="s">
        <v>2218</v>
      </c>
      <c r="AE766">
        <v>0.16434146337893935</v>
      </c>
    </row>
    <row r="767" spans="6:31" x14ac:dyDescent="0.25">
      <c r="F767" t="s">
        <v>214</v>
      </c>
      <c r="G767">
        <v>0.32942116972279623</v>
      </c>
      <c r="H767">
        <v>0.39996258381815225</v>
      </c>
      <c r="I767">
        <v>1</v>
      </c>
      <c r="J767">
        <v>0</v>
      </c>
      <c r="K767">
        <v>0.48159835948487434</v>
      </c>
      <c r="L767">
        <v>0.29845839294133186</v>
      </c>
      <c r="M767">
        <v>-0.14145981416576847</v>
      </c>
      <c r="N767">
        <v>18.887168724841434</v>
      </c>
      <c r="O767">
        <v>0</v>
      </c>
      <c r="P767" s="7">
        <v>736</v>
      </c>
      <c r="Q767" s="7">
        <v>0.41251339472561988</v>
      </c>
      <c r="R767" s="7">
        <v>-0.4678409064176462</v>
      </c>
      <c r="AD767" t="s">
        <v>2219</v>
      </c>
      <c r="AE767">
        <v>0.3762069050218389</v>
      </c>
    </row>
    <row r="768" spans="6:31" x14ac:dyDescent="0.25">
      <c r="F768" t="s">
        <v>541</v>
      </c>
      <c r="G768">
        <v>7.5179746114537177E-2</v>
      </c>
      <c r="H768">
        <v>0.24626817207293364</v>
      </c>
      <c r="I768">
        <v>1</v>
      </c>
      <c r="J768">
        <v>0</v>
      </c>
      <c r="K768">
        <v>0.60275208644503298</v>
      </c>
      <c r="L768">
        <v>0.10259116631779301</v>
      </c>
      <c r="M768">
        <v>-0.10366782590929245</v>
      </c>
      <c r="N768">
        <v>17.094955881769241</v>
      </c>
      <c r="O768">
        <v>0</v>
      </c>
      <c r="P768" s="7">
        <v>737</v>
      </c>
      <c r="Q768" s="7">
        <v>0.35432068414011653</v>
      </c>
      <c r="R768" s="7">
        <v>-0.76236751574935624</v>
      </c>
      <c r="AD768" t="s">
        <v>1292</v>
      </c>
      <c r="AE768">
        <v>0.29016970823696114</v>
      </c>
    </row>
    <row r="769" spans="6:31" x14ac:dyDescent="0.25">
      <c r="F769" t="s">
        <v>1116</v>
      </c>
      <c r="G769">
        <v>0.2606020920502366</v>
      </c>
      <c r="H769">
        <v>0.7177251282746071</v>
      </c>
      <c r="I769">
        <v>1</v>
      </c>
      <c r="J769">
        <v>0</v>
      </c>
      <c r="K769">
        <v>0.51879100463433281</v>
      </c>
      <c r="L769">
        <v>0.16479907600263277</v>
      </c>
      <c r="M769">
        <v>-0.45839041682689874</v>
      </c>
      <c r="N769">
        <v>16.396467348749596</v>
      </c>
      <c r="O769">
        <v>0</v>
      </c>
      <c r="P769" s="7">
        <v>738</v>
      </c>
      <c r="Q769" s="7">
        <v>0.46308080789255812</v>
      </c>
      <c r="R769" s="7">
        <v>-0.42144451412888384</v>
      </c>
      <c r="AD769" t="s">
        <v>343</v>
      </c>
      <c r="AE769">
        <v>-9.0693864181840556E-2</v>
      </c>
    </row>
    <row r="770" spans="6:31" x14ac:dyDescent="0.25">
      <c r="F770" t="s">
        <v>2123</v>
      </c>
      <c r="G770">
        <v>1.2754481368150918</v>
      </c>
      <c r="H770">
        <v>0.46244742792256976</v>
      </c>
      <c r="I770">
        <v>1</v>
      </c>
      <c r="J770">
        <v>0</v>
      </c>
      <c r="K770">
        <v>0.11593329774821699</v>
      </c>
      <c r="L770">
        <v>6.7766419528303881E-2</v>
      </c>
      <c r="M770">
        <v>1.6716387095326637</v>
      </c>
      <c r="N770">
        <v>18.769542230916258</v>
      </c>
      <c r="O770">
        <v>0</v>
      </c>
      <c r="P770" s="7">
        <v>739</v>
      </c>
      <c r="Q770" s="7">
        <v>1.1452588972361022</v>
      </c>
      <c r="R770" s="7">
        <v>-1.6231479124571333</v>
      </c>
      <c r="AD770" t="s">
        <v>690</v>
      </c>
      <c r="AE770">
        <v>4.3893535643491202E-2</v>
      </c>
    </row>
    <row r="771" spans="6:31" x14ac:dyDescent="0.25">
      <c r="F771" t="s">
        <v>1117</v>
      </c>
      <c r="G771">
        <v>0.11394898228025521</v>
      </c>
      <c r="H771">
        <v>0.68055150006105358</v>
      </c>
      <c r="I771">
        <v>1</v>
      </c>
      <c r="J771">
        <v>0</v>
      </c>
      <c r="K771">
        <v>0.7344560499281011</v>
      </c>
      <c r="L771">
        <v>0.23592132212477343</v>
      </c>
      <c r="M771">
        <v>0.17302662673440453</v>
      </c>
      <c r="N771">
        <v>20.600417652576144</v>
      </c>
      <c r="O771">
        <v>0</v>
      </c>
      <c r="P771" s="7">
        <v>740</v>
      </c>
      <c r="Q771" s="7">
        <v>0.3082929836208953</v>
      </c>
      <c r="R771" s="7">
        <v>3.3228820798557779</v>
      </c>
      <c r="AD771" t="s">
        <v>1293</v>
      </c>
      <c r="AE771">
        <v>8.8411377527683604E-2</v>
      </c>
    </row>
    <row r="772" spans="6:31" x14ac:dyDescent="0.25">
      <c r="F772" t="s">
        <v>2124</v>
      </c>
      <c r="G772">
        <v>6.5109105093502859E-2</v>
      </c>
      <c r="H772">
        <v>0.16358893908528127</v>
      </c>
      <c r="I772">
        <v>1</v>
      </c>
      <c r="J772">
        <v>0</v>
      </c>
      <c r="K772">
        <v>0.41619505754083042</v>
      </c>
      <c r="L772">
        <v>0.1239498626436308</v>
      </c>
      <c r="M772">
        <v>0.40772040909082802</v>
      </c>
      <c r="N772">
        <v>17.074184078327388</v>
      </c>
      <c r="O772">
        <v>0</v>
      </c>
      <c r="P772" s="7">
        <v>741</v>
      </c>
      <c r="Q772" s="7">
        <v>0.3707325521985767</v>
      </c>
      <c r="R772" s="7">
        <v>-0.24635862093562416</v>
      </c>
      <c r="AD772" t="s">
        <v>1294</v>
      </c>
      <c r="AE772">
        <v>1.8419683399395124</v>
      </c>
    </row>
    <row r="773" spans="6:31" x14ac:dyDescent="0.25">
      <c r="F773" t="s">
        <v>2125</v>
      </c>
      <c r="G773">
        <v>0.13953869107965719</v>
      </c>
      <c r="H773">
        <v>0.31851257009859635</v>
      </c>
      <c r="I773">
        <v>1</v>
      </c>
      <c r="J773">
        <v>0</v>
      </c>
      <c r="K773">
        <v>0.36405803026284095</v>
      </c>
      <c r="L773">
        <v>8.1119168603478412E-2</v>
      </c>
      <c r="M773">
        <v>0.6193787416134654</v>
      </c>
      <c r="N773">
        <v>18.501683535116133</v>
      </c>
      <c r="O773">
        <v>0</v>
      </c>
      <c r="P773" s="7">
        <v>742</v>
      </c>
      <c r="Q773" s="7">
        <v>0.46207629251600579</v>
      </c>
      <c r="R773" s="7">
        <v>-0.43135344063568459</v>
      </c>
      <c r="AD773" t="s">
        <v>430</v>
      </c>
      <c r="AE773">
        <v>4.479599659650562E-2</v>
      </c>
    </row>
    <row r="774" spans="6:31" x14ac:dyDescent="0.25">
      <c r="F774" t="s">
        <v>160</v>
      </c>
      <c r="G774">
        <v>0.30468661155789217</v>
      </c>
      <c r="H774">
        <v>-0.11871246970907751</v>
      </c>
      <c r="I774">
        <v>1</v>
      </c>
      <c r="J774">
        <v>0</v>
      </c>
      <c r="K774">
        <v>0.75764945417778418</v>
      </c>
      <c r="L774">
        <v>0.2527062560043099</v>
      </c>
      <c r="M774">
        <v>1.0395598924330069</v>
      </c>
      <c r="N774">
        <v>18.641429544974965</v>
      </c>
      <c r="O774">
        <v>0</v>
      </c>
      <c r="P774" s="7">
        <v>743</v>
      </c>
      <c r="Q774" s="7">
        <v>2.4474657015220863E-2</v>
      </c>
      <c r="R774" s="7">
        <v>-0.35298708638636722</v>
      </c>
      <c r="AD774" t="s">
        <v>1296</v>
      </c>
      <c r="AE774">
        <v>1.3671763479225515E-2</v>
      </c>
    </row>
    <row r="775" spans="6:31" x14ac:dyDescent="0.25">
      <c r="F775" t="s">
        <v>867</v>
      </c>
      <c r="G775">
        <v>0.63423971806726254</v>
      </c>
      <c r="H775">
        <v>0.15379132870724604</v>
      </c>
      <c r="I775">
        <v>1</v>
      </c>
      <c r="J775">
        <v>0</v>
      </c>
      <c r="K775">
        <v>0.34843880604551591</v>
      </c>
      <c r="L775">
        <v>0.20422757421384627</v>
      </c>
      <c r="M775">
        <v>0.49374083672955349</v>
      </c>
      <c r="N775">
        <v>15.868746875588366</v>
      </c>
      <c r="O775">
        <v>0</v>
      </c>
      <c r="P775" s="7">
        <v>744</v>
      </c>
      <c r="Q775" s="7">
        <v>0.32648385645816913</v>
      </c>
      <c r="R775" s="7">
        <v>-0.45009945076478958</v>
      </c>
      <c r="AD775" t="s">
        <v>1297</v>
      </c>
      <c r="AE775">
        <v>0.66905183489711462</v>
      </c>
    </row>
    <row r="776" spans="6:31" x14ac:dyDescent="0.25">
      <c r="F776" t="s">
        <v>1119</v>
      </c>
      <c r="G776">
        <v>0.38955414840555419</v>
      </c>
      <c r="H776">
        <v>-2.1226028821017148E-2</v>
      </c>
      <c r="I776">
        <v>1</v>
      </c>
      <c r="J776">
        <v>0</v>
      </c>
      <c r="K776">
        <v>0.609136629147217</v>
      </c>
      <c r="L776">
        <v>0.11605533561546344</v>
      </c>
      <c r="M776">
        <v>0.84136519631356399</v>
      </c>
      <c r="N776">
        <v>17.298383316221273</v>
      </c>
      <c r="O776">
        <v>0</v>
      </c>
      <c r="P776" s="7">
        <v>745</v>
      </c>
      <c r="Q776" s="7">
        <v>0.41220985492797013</v>
      </c>
      <c r="R776" s="7">
        <v>5.9909551923211901E-2</v>
      </c>
      <c r="AD776" t="s">
        <v>1298</v>
      </c>
      <c r="AE776">
        <v>-0.18688273971971278</v>
      </c>
    </row>
    <row r="777" spans="6:31" x14ac:dyDescent="0.25">
      <c r="F777" t="s">
        <v>2127</v>
      </c>
      <c r="G777">
        <v>2.9597797445854761</v>
      </c>
      <c r="H777">
        <v>-0.3698686673705826</v>
      </c>
      <c r="I777">
        <v>1</v>
      </c>
      <c r="J777">
        <v>0</v>
      </c>
      <c r="K777">
        <v>0.20459857176235388</v>
      </c>
      <c r="L777">
        <v>6.9501282334323872E-2</v>
      </c>
      <c r="M777">
        <v>4.2373443805519807E-2</v>
      </c>
      <c r="N777">
        <v>16.759139620436002</v>
      </c>
      <c r="O777">
        <v>0</v>
      </c>
      <c r="P777" s="7">
        <v>746</v>
      </c>
      <c r="Q777" s="7">
        <v>0.36512108815437472</v>
      </c>
      <c r="R777" s="7">
        <v>-0.15174802508398605</v>
      </c>
      <c r="AD777" t="s">
        <v>1299</v>
      </c>
      <c r="AE777">
        <v>1.1265384941802434</v>
      </c>
    </row>
    <row r="778" spans="6:31" x14ac:dyDescent="0.25">
      <c r="F778" t="s">
        <v>2128</v>
      </c>
      <c r="G778">
        <v>2.9726167788710125</v>
      </c>
      <c r="H778">
        <v>-0.26774660838160713</v>
      </c>
      <c r="I778">
        <v>1</v>
      </c>
      <c r="J778">
        <v>0</v>
      </c>
      <c r="K778">
        <v>0.17603995245177528</v>
      </c>
      <c r="L778">
        <v>6.4898235199406198E-2</v>
      </c>
      <c r="M778">
        <v>0.70648549181695364</v>
      </c>
      <c r="N778">
        <v>16.139193928732514</v>
      </c>
      <c r="O778">
        <v>0</v>
      </c>
      <c r="P778" s="7">
        <v>747</v>
      </c>
      <c r="Q778" s="7">
        <v>0.4065893823920842</v>
      </c>
      <c r="R778" s="7">
        <v>4.8476399341467302E-2</v>
      </c>
      <c r="AD778" t="s">
        <v>2221</v>
      </c>
      <c r="AE778">
        <v>0.23140165173644542</v>
      </c>
    </row>
    <row r="779" spans="6:31" x14ac:dyDescent="0.25">
      <c r="F779" t="s">
        <v>2129</v>
      </c>
      <c r="G779">
        <v>0.99313178971354887</v>
      </c>
      <c r="H779">
        <v>0.18063170046105451</v>
      </c>
      <c r="I779">
        <v>1</v>
      </c>
      <c r="J779">
        <v>0</v>
      </c>
      <c r="K779">
        <v>0.15828586332678432</v>
      </c>
      <c r="L779">
        <v>9.6791577147476979E-2</v>
      </c>
      <c r="M779">
        <v>-0.64725408043921528</v>
      </c>
      <c r="N779">
        <v>15.874050802872882</v>
      </c>
      <c r="O779">
        <v>0</v>
      </c>
      <c r="P779" s="7">
        <v>748</v>
      </c>
      <c r="Q779" s="7">
        <v>0.42951134016251491</v>
      </c>
      <c r="R779" s="7">
        <v>-0.43882505384976106</v>
      </c>
      <c r="AD779" t="s">
        <v>2222</v>
      </c>
      <c r="AE779">
        <v>0.20920679175435658</v>
      </c>
    </row>
    <row r="780" spans="6:31" x14ac:dyDescent="0.25">
      <c r="F780" t="s">
        <v>1120</v>
      </c>
      <c r="G780">
        <v>-2.4475043664641257E-2</v>
      </c>
      <c r="H780">
        <v>0.36854091752842305</v>
      </c>
      <c r="I780">
        <v>1</v>
      </c>
      <c r="J780">
        <v>0</v>
      </c>
      <c r="K780">
        <v>0.80588972562622685</v>
      </c>
      <c r="L780">
        <v>0.11459400556761767</v>
      </c>
      <c r="M780">
        <v>-0.27061197720836799</v>
      </c>
      <c r="N780">
        <v>16.419907946621738</v>
      </c>
      <c r="O780">
        <v>0</v>
      </c>
      <c r="P780" s="7">
        <v>749</v>
      </c>
      <c r="Q780" s="7">
        <v>0.21515994016187712</v>
      </c>
      <c r="R780" s="7">
        <v>0.47085134768013559</v>
      </c>
      <c r="AD780" t="s">
        <v>514</v>
      </c>
      <c r="AE780">
        <v>-0.1906759816055624</v>
      </c>
    </row>
    <row r="781" spans="6:31" x14ac:dyDescent="0.25">
      <c r="F781" t="s">
        <v>480</v>
      </c>
      <c r="G781">
        <v>-1.043812474662068E-2</v>
      </c>
      <c r="H781">
        <v>7.1622943175234516E-2</v>
      </c>
      <c r="I781">
        <v>1</v>
      </c>
      <c r="J781">
        <v>0</v>
      </c>
      <c r="K781">
        <v>0.7278740903450176</v>
      </c>
      <c r="L781">
        <v>0.24563246168661168</v>
      </c>
      <c r="M781">
        <v>-0.25091804481747271</v>
      </c>
      <c r="N781">
        <v>17.082649694346387</v>
      </c>
      <c r="O781">
        <v>0</v>
      </c>
      <c r="P781" s="7">
        <v>750</v>
      </c>
      <c r="Q781" s="7">
        <v>0.22201864136780869</v>
      </c>
      <c r="R781" s="7">
        <v>0.21512248774077569</v>
      </c>
      <c r="AD781" t="s">
        <v>329</v>
      </c>
      <c r="AE781">
        <v>0.46300350811447138</v>
      </c>
    </row>
    <row r="782" spans="6:31" x14ac:dyDescent="0.25">
      <c r="F782" t="s">
        <v>1122</v>
      </c>
      <c r="G782">
        <v>-0.33568746700083019</v>
      </c>
      <c r="H782">
        <v>0.67981168190410524</v>
      </c>
      <c r="I782">
        <v>1</v>
      </c>
      <c r="J782">
        <v>0</v>
      </c>
      <c r="K782">
        <v>0.82532639985949929</v>
      </c>
      <c r="L782">
        <v>0.11781713660747266</v>
      </c>
      <c r="M782">
        <v>-0.41478781680839882</v>
      </c>
      <c r="N782">
        <v>16.663729321668413</v>
      </c>
      <c r="O782">
        <v>0</v>
      </c>
      <c r="P782" s="7">
        <v>751</v>
      </c>
      <c r="Q782" s="7">
        <v>0.42964775440306346</v>
      </c>
      <c r="R782" s="7">
        <v>-0.41405696906732053</v>
      </c>
      <c r="AD782" t="s">
        <v>1301</v>
      </c>
      <c r="AE782">
        <v>0.17147345525513152</v>
      </c>
    </row>
    <row r="783" spans="6:31" x14ac:dyDescent="0.25">
      <c r="F783" t="s">
        <v>1123</v>
      </c>
      <c r="G783">
        <v>3.9877836353481473E-2</v>
      </c>
      <c r="H783">
        <v>1.4832305662360067E-3</v>
      </c>
      <c r="I783">
        <v>1</v>
      </c>
      <c r="J783">
        <v>0</v>
      </c>
      <c r="K783">
        <v>0.99943879077498943</v>
      </c>
      <c r="L783">
        <v>7.2998688405537637E-2</v>
      </c>
      <c r="M783">
        <v>1.7682365770140106E-2</v>
      </c>
      <c r="N783">
        <v>17.038224394193819</v>
      </c>
      <c r="O783">
        <v>0</v>
      </c>
      <c r="P783" s="7">
        <v>752</v>
      </c>
      <c r="Q783" s="7">
        <v>0.38530752056497797</v>
      </c>
      <c r="R783" s="7">
        <v>-0.23024255460019838</v>
      </c>
      <c r="AD783" t="s">
        <v>1302</v>
      </c>
      <c r="AE783">
        <v>-0.12700496410031389</v>
      </c>
    </row>
    <row r="784" spans="6:31" x14ac:dyDescent="0.25">
      <c r="F784" t="s">
        <v>1125</v>
      </c>
      <c r="G784">
        <v>5.7537149361275755E-2</v>
      </c>
      <c r="H784">
        <v>0.14430684611168973</v>
      </c>
      <c r="I784">
        <v>1</v>
      </c>
      <c r="J784">
        <v>0</v>
      </c>
      <c r="K784">
        <v>1.3213773774192392</v>
      </c>
      <c r="L784">
        <v>4.1508784605798495E-2</v>
      </c>
      <c r="M784">
        <v>0.15995333621486549</v>
      </c>
      <c r="N784">
        <v>16.046584609048207</v>
      </c>
      <c r="O784">
        <v>0</v>
      </c>
      <c r="P784" s="7">
        <v>753</v>
      </c>
      <c r="Q784" s="7">
        <v>0.35581702052534414</v>
      </c>
      <c r="R784" s="7">
        <v>-3.8052046479270796E-2</v>
      </c>
      <c r="AD784" t="s">
        <v>2223</v>
      </c>
      <c r="AE784">
        <v>4.6249008829735663E-2</v>
      </c>
    </row>
    <row r="785" spans="6:31" x14ac:dyDescent="0.25">
      <c r="F785" t="s">
        <v>196</v>
      </c>
      <c r="G785">
        <v>5.824693875690414E-3</v>
      </c>
      <c r="H785">
        <v>0.23015206839364602</v>
      </c>
      <c r="I785">
        <v>1</v>
      </c>
      <c r="J785">
        <v>0</v>
      </c>
      <c r="K785">
        <v>1.9679293343406503</v>
      </c>
      <c r="L785">
        <v>8.5689805783071726E-2</v>
      </c>
      <c r="M785">
        <v>-0.39582462117506606</v>
      </c>
      <c r="N785">
        <v>17.430265694937699</v>
      </c>
      <c r="O785">
        <v>0</v>
      </c>
      <c r="P785" s="7">
        <v>754</v>
      </c>
      <c r="Q785" s="7">
        <v>0.30407395752233035</v>
      </c>
      <c r="R785" s="7">
        <v>0.35305994638664517</v>
      </c>
      <c r="AD785" t="s">
        <v>179</v>
      </c>
      <c r="AE785">
        <v>0.92687588234391338</v>
      </c>
    </row>
    <row r="786" spans="6:31" x14ac:dyDescent="0.25">
      <c r="F786" t="s">
        <v>332</v>
      </c>
      <c r="G786">
        <v>1.0463557263567627</v>
      </c>
      <c r="H786">
        <v>0.24384918954371182</v>
      </c>
      <c r="I786">
        <v>1</v>
      </c>
      <c r="J786">
        <v>0</v>
      </c>
      <c r="K786">
        <v>0.40140129277857722</v>
      </c>
      <c r="L786">
        <v>0.19456075328308678</v>
      </c>
      <c r="M786">
        <v>1.3037327715488296</v>
      </c>
      <c r="N786">
        <v>18.552442223997172</v>
      </c>
      <c r="O786">
        <v>0</v>
      </c>
      <c r="P786" s="7">
        <v>755</v>
      </c>
      <c r="Q786" s="7">
        <v>0.33417346179296814</v>
      </c>
      <c r="R786" s="7">
        <v>8.0943564539590618E-2</v>
      </c>
      <c r="AD786" t="s">
        <v>546</v>
      </c>
      <c r="AE786">
        <v>0.13329990626033381</v>
      </c>
    </row>
    <row r="787" spans="6:31" x14ac:dyDescent="0.25">
      <c r="F787" t="s">
        <v>1126</v>
      </c>
      <c r="G787">
        <v>0.57004620452328003</v>
      </c>
      <c r="H787">
        <v>0.39783000627014098</v>
      </c>
      <c r="I787">
        <v>1</v>
      </c>
      <c r="J787">
        <v>0</v>
      </c>
      <c r="K787">
        <v>1.090097363877397</v>
      </c>
      <c r="L787">
        <v>0.11452520685030911</v>
      </c>
      <c r="M787">
        <v>1.1118205767950791</v>
      </c>
      <c r="N787">
        <v>16.934541599945337</v>
      </c>
      <c r="O787">
        <v>0</v>
      </c>
      <c r="P787" s="7">
        <v>756</v>
      </c>
      <c r="Q787" s="7">
        <v>0.31415432154942291</v>
      </c>
      <c r="R787" s="7">
        <v>0.18840410083547554</v>
      </c>
      <c r="AD787" t="s">
        <v>310</v>
      </c>
      <c r="AE787">
        <v>0.16028951999789687</v>
      </c>
    </row>
    <row r="788" spans="6:31" x14ac:dyDescent="0.25">
      <c r="F788" t="s">
        <v>64</v>
      </c>
      <c r="G788">
        <v>0.26026230282132762</v>
      </c>
      <c r="H788">
        <v>-0.15535103308512291</v>
      </c>
      <c r="I788">
        <v>1</v>
      </c>
      <c r="J788">
        <v>0</v>
      </c>
      <c r="K788">
        <v>0.51711816012121892</v>
      </c>
      <c r="L788">
        <v>0.13623290853559764</v>
      </c>
      <c r="M788">
        <v>2.5714247455446686E-2</v>
      </c>
      <c r="N788">
        <v>18.802089157133178</v>
      </c>
      <c r="O788">
        <v>0</v>
      </c>
      <c r="P788" s="7">
        <v>757</v>
      </c>
      <c r="Q788" s="7">
        <v>0.39787209014435665</v>
      </c>
      <c r="R788" s="7">
        <v>-0.33900204528023248</v>
      </c>
      <c r="AD788" t="s">
        <v>1303</v>
      </c>
      <c r="AE788">
        <v>1.2213501847554005</v>
      </c>
    </row>
    <row r="789" spans="6:31" x14ac:dyDescent="0.25">
      <c r="F789" t="s">
        <v>182</v>
      </c>
      <c r="G789">
        <v>0.28700213178378753</v>
      </c>
      <c r="H789">
        <v>-9.768472369389701E-2</v>
      </c>
      <c r="I789">
        <v>1</v>
      </c>
      <c r="J789">
        <v>0</v>
      </c>
      <c r="K789">
        <v>0.63659958511143444</v>
      </c>
      <c r="L789">
        <v>9.7296234757550712E-2</v>
      </c>
      <c r="M789">
        <v>0.15818761598055514</v>
      </c>
      <c r="N789">
        <v>18.470264581197618</v>
      </c>
      <c r="O789">
        <v>0</v>
      </c>
      <c r="P789" s="7">
        <v>758</v>
      </c>
      <c r="Q789" s="7">
        <v>0.4667295036031549</v>
      </c>
      <c r="R789" s="7">
        <v>-0.66027186851650521</v>
      </c>
      <c r="AD789" t="s">
        <v>650</v>
      </c>
      <c r="AE789">
        <v>-9.6115388479112249E-3</v>
      </c>
    </row>
    <row r="790" spans="6:31" x14ac:dyDescent="0.25">
      <c r="F790" t="s">
        <v>2130</v>
      </c>
      <c r="G790">
        <v>-0.3946709195806028</v>
      </c>
      <c r="H790">
        <v>1.316613917191362</v>
      </c>
      <c r="I790">
        <v>1</v>
      </c>
      <c r="J790">
        <v>0</v>
      </c>
      <c r="K790">
        <v>0.79144279518113902</v>
      </c>
      <c r="L790">
        <v>0.14482480723071359</v>
      </c>
      <c r="M790">
        <v>3.7312148484530878</v>
      </c>
      <c r="N790">
        <v>17.788635309185981</v>
      </c>
      <c r="O790">
        <v>0</v>
      </c>
      <c r="P790" s="7">
        <v>759</v>
      </c>
      <c r="Q790" s="7">
        <v>0.33051404954608188</v>
      </c>
      <c r="R790" s="7">
        <v>-0.58851721369818299</v>
      </c>
      <c r="AD790" t="s">
        <v>1304</v>
      </c>
      <c r="AE790">
        <v>0.33188822519134714</v>
      </c>
    </row>
    <row r="791" spans="6:31" x14ac:dyDescent="0.25">
      <c r="F791" t="s">
        <v>1127</v>
      </c>
      <c r="G791">
        <v>1.622098070183188</v>
      </c>
      <c r="H791">
        <v>0.38915307427854634</v>
      </c>
      <c r="I791">
        <v>1</v>
      </c>
      <c r="J791">
        <v>0</v>
      </c>
      <c r="K791">
        <v>0.7995046262476575</v>
      </c>
      <c r="L791">
        <v>0.10269015976855828</v>
      </c>
      <c r="M791">
        <v>-0.52774292555042279</v>
      </c>
      <c r="N791">
        <v>16.749074341001116</v>
      </c>
      <c r="O791">
        <v>0</v>
      </c>
      <c r="P791" s="7">
        <v>760</v>
      </c>
      <c r="Q791" s="7">
        <v>0.38969457998832557</v>
      </c>
      <c r="R791" s="7">
        <v>-0.26787084205294293</v>
      </c>
      <c r="AD791" t="s">
        <v>535</v>
      </c>
      <c r="AE791">
        <v>-1.4386240193013048E-2</v>
      </c>
    </row>
    <row r="792" spans="6:31" x14ac:dyDescent="0.25">
      <c r="F792" t="s">
        <v>2131</v>
      </c>
      <c r="G792">
        <v>-3.1430020438803191E-2</v>
      </c>
      <c r="H792">
        <v>0.60791049848889345</v>
      </c>
      <c r="I792">
        <v>1</v>
      </c>
      <c r="J792">
        <v>0</v>
      </c>
      <c r="K792">
        <v>0.20112000895835377</v>
      </c>
      <c r="L792">
        <v>9.5617979506706821E-2</v>
      </c>
      <c r="M792">
        <v>1.8395751141622931</v>
      </c>
      <c r="N792">
        <v>15.917285410535436</v>
      </c>
      <c r="O792">
        <v>0</v>
      </c>
      <c r="P792" s="7">
        <v>761</v>
      </c>
      <c r="Q792" s="7">
        <v>0.50996079053410737</v>
      </c>
      <c r="R792" s="7">
        <v>-0.55899726070619205</v>
      </c>
      <c r="AD792" t="s">
        <v>1305</v>
      </c>
      <c r="AE792">
        <v>0.43783430519363475</v>
      </c>
    </row>
    <row r="793" spans="6:31" x14ac:dyDescent="0.25">
      <c r="F793" t="s">
        <v>1128</v>
      </c>
      <c r="G793">
        <v>2.8603608979561216E-2</v>
      </c>
      <c r="H793">
        <v>2.2380548644727334E-2</v>
      </c>
      <c r="I793">
        <v>1</v>
      </c>
      <c r="J793">
        <v>0</v>
      </c>
      <c r="K793">
        <v>0.6076449342472795</v>
      </c>
      <c r="L793">
        <v>0.24219946055936126</v>
      </c>
      <c r="M793">
        <v>-0.39148546512242183</v>
      </c>
      <c r="N793">
        <v>17.230761213586664</v>
      </c>
      <c r="O793">
        <v>0</v>
      </c>
      <c r="P793" s="7">
        <v>762</v>
      </c>
      <c r="Q793" s="7">
        <v>0.26992822575810704</v>
      </c>
      <c r="R793" s="7">
        <v>-0.32765182723343034</v>
      </c>
      <c r="AD793" t="s">
        <v>163</v>
      </c>
      <c r="AE793">
        <v>1.5920665157794795E-2</v>
      </c>
    </row>
    <row r="794" spans="6:31" x14ac:dyDescent="0.25">
      <c r="F794" t="s">
        <v>2132</v>
      </c>
      <c r="G794">
        <v>0.27257148168749529</v>
      </c>
      <c r="H794">
        <v>0.40988719684151154</v>
      </c>
      <c r="I794">
        <v>1</v>
      </c>
      <c r="J794">
        <v>0</v>
      </c>
      <c r="K794">
        <v>0.8972456704281182</v>
      </c>
      <c r="L794">
        <v>0.12422869212978671</v>
      </c>
      <c r="M794">
        <v>0.40150302620895761</v>
      </c>
      <c r="N794">
        <v>16.330804369929009</v>
      </c>
      <c r="O794">
        <v>0</v>
      </c>
      <c r="P794" s="7">
        <v>763</v>
      </c>
      <c r="Q794" s="7">
        <v>0.26685789983623298</v>
      </c>
      <c r="R794" s="7">
        <v>-0.38476102710179078</v>
      </c>
      <c r="AD794" t="s">
        <v>406</v>
      </c>
      <c r="AE794">
        <v>-0.17558717927325873</v>
      </c>
    </row>
    <row r="795" spans="6:31" x14ac:dyDescent="0.25">
      <c r="F795" t="s">
        <v>1129</v>
      </c>
      <c r="G795">
        <v>0.75397956065085658</v>
      </c>
      <c r="H795">
        <v>0.33902391066324372</v>
      </c>
      <c r="I795">
        <v>1</v>
      </c>
      <c r="J795">
        <v>0</v>
      </c>
      <c r="K795">
        <v>0.53452941746946292</v>
      </c>
      <c r="L795">
        <v>0.11362181665708472</v>
      </c>
      <c r="M795">
        <v>0.82898809410051633</v>
      </c>
      <c r="N795">
        <v>16.438146432796458</v>
      </c>
      <c r="O795">
        <v>0</v>
      </c>
      <c r="P795" s="7">
        <v>764</v>
      </c>
      <c r="Q795" s="7">
        <v>0.39026957368463999</v>
      </c>
      <c r="R795" s="7">
        <v>-6.0848403961843767E-2</v>
      </c>
      <c r="AD795" t="s">
        <v>555</v>
      </c>
      <c r="AE795">
        <v>0.34362951227510846</v>
      </c>
    </row>
    <row r="796" spans="6:31" x14ac:dyDescent="0.25">
      <c r="F796" t="s">
        <v>1130</v>
      </c>
      <c r="G796">
        <v>0.19336265172439976</v>
      </c>
      <c r="H796">
        <v>6.3588160725872811E-2</v>
      </c>
      <c r="I796">
        <v>1</v>
      </c>
      <c r="J796">
        <v>0</v>
      </c>
      <c r="K796">
        <v>0.80917036120847408</v>
      </c>
      <c r="L796">
        <v>0.13580942931983039</v>
      </c>
      <c r="M796">
        <v>-7.3992638448729844E-2</v>
      </c>
      <c r="N796">
        <v>17.751611711148527</v>
      </c>
      <c r="O796">
        <v>0</v>
      </c>
      <c r="P796" s="7">
        <v>765</v>
      </c>
      <c r="Q796" s="7">
        <v>0.36217956186642009</v>
      </c>
      <c r="R796" s="7">
        <v>-0.28699981575188294</v>
      </c>
      <c r="AD796" t="s">
        <v>1307</v>
      </c>
      <c r="AE796">
        <v>-2.8819068827995165E-2</v>
      </c>
    </row>
    <row r="797" spans="6:31" x14ac:dyDescent="0.25">
      <c r="F797" t="s">
        <v>2133</v>
      </c>
      <c r="G797">
        <v>-0.48585505779035609</v>
      </c>
      <c r="H797">
        <v>1.0230295193856858</v>
      </c>
      <c r="I797">
        <v>1</v>
      </c>
      <c r="J797">
        <v>0</v>
      </c>
      <c r="K797">
        <v>0.46061714898252859</v>
      </c>
      <c r="L797">
        <v>5.8911876925872374E-2</v>
      </c>
      <c r="M797">
        <v>-1.0976977926575746E-2</v>
      </c>
      <c r="N797">
        <v>16.898831524477561</v>
      </c>
      <c r="O797">
        <v>0</v>
      </c>
      <c r="P797" s="7">
        <v>766</v>
      </c>
      <c r="Q797" s="7">
        <v>0.40717184085237801</v>
      </c>
      <c r="R797" s="7">
        <v>-0.14656974880214141</v>
      </c>
      <c r="AD797" t="s">
        <v>1308</v>
      </c>
      <c r="AE797">
        <v>2.8314570798505384E-2</v>
      </c>
    </row>
    <row r="798" spans="6:31" x14ac:dyDescent="0.25">
      <c r="F798" t="s">
        <v>402</v>
      </c>
      <c r="G798">
        <v>0.26940818506203512</v>
      </c>
      <c r="H798">
        <v>0.32276572269216625</v>
      </c>
      <c r="I798">
        <v>1</v>
      </c>
      <c r="J798">
        <v>0</v>
      </c>
      <c r="K798">
        <v>0.85815313827261963</v>
      </c>
      <c r="L798">
        <v>0.12103884916560854</v>
      </c>
      <c r="M798">
        <v>0.38751031879853159</v>
      </c>
      <c r="N798">
        <v>17.426363980744</v>
      </c>
      <c r="O798">
        <v>0</v>
      </c>
      <c r="P798" s="7">
        <v>767</v>
      </c>
      <c r="Q798" s="7">
        <v>0.22783143032982944</v>
      </c>
      <c r="R798" s="7">
        <v>1.0476167064852624</v>
      </c>
      <c r="AD798" t="s">
        <v>1309</v>
      </c>
      <c r="AE798">
        <v>0.53754539400902301</v>
      </c>
    </row>
    <row r="799" spans="6:31" x14ac:dyDescent="0.25">
      <c r="F799" t="s">
        <v>333</v>
      </c>
      <c r="G799">
        <v>8.4397635262971463E-2</v>
      </c>
      <c r="H799">
        <v>-6.7484105143009177E-3</v>
      </c>
      <c r="I799">
        <v>1</v>
      </c>
      <c r="J799">
        <v>0</v>
      </c>
      <c r="K799">
        <v>1.0355157578040908</v>
      </c>
      <c r="L799">
        <v>7.8565332083480113E-2</v>
      </c>
      <c r="M799">
        <v>-7.1337403337150815E-2</v>
      </c>
      <c r="N799">
        <v>17.268201357001811</v>
      </c>
      <c r="O799">
        <v>0</v>
      </c>
      <c r="P799" s="7">
        <v>768</v>
      </c>
      <c r="Q799" s="7">
        <v>0.22577803524590268</v>
      </c>
      <c r="R799" s="7">
        <v>-0.11182905296564746</v>
      </c>
      <c r="AD799" t="s">
        <v>1310</v>
      </c>
      <c r="AE799">
        <v>0.48937048269511096</v>
      </c>
    </row>
    <row r="800" spans="6:31" x14ac:dyDescent="0.25">
      <c r="F800" t="s">
        <v>1131</v>
      </c>
      <c r="G800">
        <v>0.66442559413604751</v>
      </c>
      <c r="H800">
        <v>1.4537191614399834</v>
      </c>
      <c r="I800">
        <v>1</v>
      </c>
      <c r="J800">
        <v>0</v>
      </c>
      <c r="K800">
        <v>0.50230499630940795</v>
      </c>
      <c r="L800">
        <v>0.16032670015397096</v>
      </c>
      <c r="M800">
        <v>-0.3273967223862308</v>
      </c>
      <c r="N800">
        <v>16.639821889856602</v>
      </c>
      <c r="O800">
        <v>0</v>
      </c>
      <c r="P800" s="7">
        <v>769</v>
      </c>
      <c r="Q800" s="7">
        <v>0.38845767014625676</v>
      </c>
      <c r="R800" s="7">
        <v>-0.32334856505275389</v>
      </c>
      <c r="AD800" t="s">
        <v>1311</v>
      </c>
      <c r="AE800">
        <v>-0.18271450376395748</v>
      </c>
    </row>
    <row r="801" spans="6:31" x14ac:dyDescent="0.25">
      <c r="F801" t="s">
        <v>536</v>
      </c>
      <c r="G801">
        <v>-0.19890947368601986</v>
      </c>
      <c r="H801">
        <v>-0.34275915503902943</v>
      </c>
      <c r="I801">
        <v>1</v>
      </c>
      <c r="J801">
        <v>0</v>
      </c>
      <c r="K801">
        <v>0.70971728098404696</v>
      </c>
      <c r="L801">
        <v>0.33805205863827226</v>
      </c>
      <c r="M801">
        <v>0.17488243972933887</v>
      </c>
      <c r="N801">
        <v>17.044642225539967</v>
      </c>
      <c r="O801">
        <v>0</v>
      </c>
      <c r="P801" s="7">
        <v>770</v>
      </c>
      <c r="Q801" s="7">
        <v>0.25927649016712562</v>
      </c>
      <c r="R801" s="7">
        <v>-0.11973779908746843</v>
      </c>
      <c r="AD801" t="s">
        <v>1312</v>
      </c>
      <c r="AE801">
        <v>-7.4233478953252705E-2</v>
      </c>
    </row>
    <row r="802" spans="6:31" x14ac:dyDescent="0.25">
      <c r="F802" t="s">
        <v>478</v>
      </c>
      <c r="G802">
        <v>-0.1193560916354794</v>
      </c>
      <c r="H802">
        <v>-0.2793949097175743</v>
      </c>
      <c r="I802">
        <v>1</v>
      </c>
      <c r="J802">
        <v>0</v>
      </c>
      <c r="K802">
        <v>1.025514653953346</v>
      </c>
      <c r="L802">
        <v>0.30957214889990975</v>
      </c>
      <c r="M802">
        <v>0.18937517932716036</v>
      </c>
      <c r="N802">
        <v>16.79795139449276</v>
      </c>
      <c r="O802">
        <v>0</v>
      </c>
      <c r="P802" s="7">
        <v>771</v>
      </c>
      <c r="Q802" s="7">
        <v>0.43066882732794998</v>
      </c>
      <c r="R802" s="7">
        <v>-0.1259822157700578</v>
      </c>
      <c r="AD802" t="s">
        <v>1313</v>
      </c>
      <c r="AE802">
        <v>0.43873320058050852</v>
      </c>
    </row>
    <row r="803" spans="6:31" x14ac:dyDescent="0.25">
      <c r="F803" t="s">
        <v>1132</v>
      </c>
      <c r="G803">
        <v>0.21242682250331804</v>
      </c>
      <c r="H803">
        <v>-0.17083276416035839</v>
      </c>
      <c r="I803">
        <v>1</v>
      </c>
      <c r="J803">
        <v>0</v>
      </c>
      <c r="K803">
        <v>0.97010064775399607</v>
      </c>
      <c r="L803">
        <v>8.7821814907715526E-2</v>
      </c>
      <c r="M803">
        <v>0.16864467827778667</v>
      </c>
      <c r="N803">
        <v>16.436078684159572</v>
      </c>
      <c r="O803">
        <v>0</v>
      </c>
      <c r="P803" s="7">
        <v>772</v>
      </c>
      <c r="Q803" s="7">
        <v>0.52208183956178511</v>
      </c>
      <c r="R803" s="7">
        <v>0.11215787850547743</v>
      </c>
      <c r="AD803" t="s">
        <v>1314</v>
      </c>
      <c r="AE803">
        <v>4.5257528396210646E-2</v>
      </c>
    </row>
    <row r="804" spans="6:31" x14ac:dyDescent="0.25">
      <c r="F804" t="s">
        <v>1133</v>
      </c>
      <c r="G804">
        <v>9.2444996911390978E-2</v>
      </c>
      <c r="H804">
        <v>-0.1569498895671162</v>
      </c>
      <c r="I804">
        <v>1</v>
      </c>
      <c r="J804">
        <v>0</v>
      </c>
      <c r="K804">
        <v>1.70189398386756</v>
      </c>
      <c r="L804">
        <v>8.8301792373102553E-2</v>
      </c>
      <c r="M804">
        <v>-0.11337655067866674</v>
      </c>
      <c r="N804">
        <v>19.794558304975158</v>
      </c>
      <c r="O804">
        <v>0</v>
      </c>
      <c r="P804" s="7">
        <v>773</v>
      </c>
      <c r="Q804" s="7">
        <v>0.39275111920817896</v>
      </c>
      <c r="R804" s="7">
        <v>-3.1969708026247656E-3</v>
      </c>
      <c r="AD804" t="s">
        <v>1316</v>
      </c>
      <c r="AE804">
        <v>0.14403695597366686</v>
      </c>
    </row>
    <row r="805" spans="6:31" x14ac:dyDescent="0.25">
      <c r="F805" t="s">
        <v>1134</v>
      </c>
      <c r="G805">
        <v>0.51166564326708996</v>
      </c>
      <c r="H805">
        <v>0.19024741475422841</v>
      </c>
      <c r="I805">
        <v>1</v>
      </c>
      <c r="J805">
        <v>0</v>
      </c>
      <c r="K805">
        <v>0.68508370487782599</v>
      </c>
      <c r="L805">
        <v>0.18855947642265045</v>
      </c>
      <c r="M805">
        <v>3.52142141402945</v>
      </c>
      <c r="N805">
        <v>15.961389632400405</v>
      </c>
      <c r="O805">
        <v>0</v>
      </c>
      <c r="P805" s="7">
        <v>774</v>
      </c>
      <c r="Q805" s="7">
        <v>0.40116511942950583</v>
      </c>
      <c r="R805" s="7">
        <v>2.55861462515597</v>
      </c>
      <c r="AD805" t="s">
        <v>138</v>
      </c>
      <c r="AE805">
        <v>1.5734952205305911E-2</v>
      </c>
    </row>
    <row r="806" spans="6:31" x14ac:dyDescent="0.25">
      <c r="F806" t="s">
        <v>1135</v>
      </c>
      <c r="G806">
        <v>0.13419895241522134</v>
      </c>
      <c r="H806">
        <v>0.1065320229551058</v>
      </c>
      <c r="I806">
        <v>1</v>
      </c>
      <c r="J806">
        <v>0</v>
      </c>
      <c r="K806">
        <v>0.59117101461540178</v>
      </c>
      <c r="L806">
        <v>9.8519965036040644E-2</v>
      </c>
      <c r="M806">
        <v>3.4318871309854106</v>
      </c>
      <c r="N806">
        <v>17.032803701250369</v>
      </c>
      <c r="O806">
        <v>0</v>
      </c>
      <c r="P806" s="7">
        <v>775</v>
      </c>
      <c r="Q806" s="7">
        <v>0.43276755351089236</v>
      </c>
      <c r="R806" s="7">
        <v>2.5398492253601201</v>
      </c>
      <c r="AD806" t="s">
        <v>2224</v>
      </c>
      <c r="AE806">
        <v>-0.55222815912996681</v>
      </c>
    </row>
    <row r="807" spans="6:31" x14ac:dyDescent="0.25">
      <c r="F807" t="s">
        <v>180</v>
      </c>
      <c r="G807">
        <v>-1.3922664978731777E-2</v>
      </c>
      <c r="H807">
        <v>5.1709546380310188E-2</v>
      </c>
      <c r="I807">
        <v>1</v>
      </c>
      <c r="J807">
        <v>0</v>
      </c>
      <c r="K807">
        <v>1.141093978791617</v>
      </c>
      <c r="L807">
        <v>0.19513914245207933</v>
      </c>
      <c r="M807">
        <v>0.1679064002041406</v>
      </c>
      <c r="N807">
        <v>17.898173783583719</v>
      </c>
      <c r="O807">
        <v>0</v>
      </c>
      <c r="P807" s="7">
        <v>776</v>
      </c>
      <c r="Q807" s="7">
        <v>0.42110985918340071</v>
      </c>
      <c r="R807" s="7">
        <v>0.57202193053014816</v>
      </c>
      <c r="AD807" t="s">
        <v>1317</v>
      </c>
      <c r="AE807">
        <v>0.94954758011376295</v>
      </c>
    </row>
    <row r="808" spans="6:31" x14ac:dyDescent="0.25">
      <c r="F808" t="s">
        <v>1136</v>
      </c>
      <c r="G808">
        <v>0.60867256241118239</v>
      </c>
      <c r="H808">
        <v>0.31621785489073256</v>
      </c>
      <c r="I808">
        <v>1</v>
      </c>
      <c r="J808">
        <v>0</v>
      </c>
      <c r="K808">
        <v>0.53679086122853048</v>
      </c>
      <c r="L808">
        <v>0.4297715420846786</v>
      </c>
      <c r="M808">
        <v>0.42234105463944283</v>
      </c>
      <c r="N808">
        <v>18.379104086553095</v>
      </c>
      <c r="O808">
        <v>0</v>
      </c>
      <c r="P808" s="7">
        <v>777</v>
      </c>
      <c r="Q808" s="7">
        <v>0.40366518236165239</v>
      </c>
      <c r="R808" s="7">
        <v>-0.42814022602629365</v>
      </c>
      <c r="AD808" t="s">
        <v>852</v>
      </c>
      <c r="AE808">
        <v>-0.55358611791760826</v>
      </c>
    </row>
    <row r="809" spans="6:31" x14ac:dyDescent="0.25">
      <c r="F809" t="s">
        <v>1137</v>
      </c>
      <c r="G809">
        <v>8.1113940983314634E-2</v>
      </c>
      <c r="H809">
        <v>0.30030392672891915</v>
      </c>
      <c r="I809">
        <v>1</v>
      </c>
      <c r="J809">
        <v>0</v>
      </c>
      <c r="K809">
        <v>0.27805305170596967</v>
      </c>
      <c r="L809">
        <v>8.8118374474703484E-2</v>
      </c>
      <c r="M809">
        <v>-0.31480229385224351</v>
      </c>
      <c r="N809">
        <v>18.276498058511354</v>
      </c>
      <c r="O809">
        <v>0</v>
      </c>
      <c r="P809" s="7">
        <v>778</v>
      </c>
      <c r="Q809" s="7">
        <v>0.48773756586966055</v>
      </c>
      <c r="R809" s="7">
        <v>-0.49817569061628125</v>
      </c>
      <c r="AD809" t="s">
        <v>1318</v>
      </c>
      <c r="AE809">
        <v>0.72353589091882486</v>
      </c>
    </row>
    <row r="810" spans="6:31" x14ac:dyDescent="0.25">
      <c r="F810" t="s">
        <v>2135</v>
      </c>
      <c r="G810">
        <v>0.73657395439266127</v>
      </c>
      <c r="H810">
        <v>0.10110981394730231</v>
      </c>
      <c r="I810">
        <v>1</v>
      </c>
      <c r="J810">
        <v>0</v>
      </c>
      <c r="K810">
        <v>0.80073133155076015</v>
      </c>
      <c r="L810">
        <v>0.11430328523417173</v>
      </c>
      <c r="M810">
        <v>2.4703078521392725</v>
      </c>
      <c r="N810">
        <v>16.547552748085355</v>
      </c>
      <c r="O810">
        <v>0</v>
      </c>
      <c r="P810" s="7">
        <v>779</v>
      </c>
      <c r="Q810" s="7">
        <v>0.36488260847899212</v>
      </c>
      <c r="R810" s="7">
        <v>-0.70057007547982231</v>
      </c>
      <c r="AD810" t="s">
        <v>1319</v>
      </c>
      <c r="AE810">
        <v>0.99052477689318574</v>
      </c>
    </row>
    <row r="811" spans="6:31" x14ac:dyDescent="0.25">
      <c r="F811" t="s">
        <v>1138</v>
      </c>
      <c r="G811">
        <v>0.6904369676375488</v>
      </c>
      <c r="H811">
        <v>0.33323014918027477</v>
      </c>
      <c r="I811">
        <v>1</v>
      </c>
      <c r="J811">
        <v>0</v>
      </c>
      <c r="K811">
        <v>1.3639683036589245</v>
      </c>
      <c r="L811">
        <v>6.8868418322403424E-2</v>
      </c>
      <c r="M811">
        <v>0.81200632690682462</v>
      </c>
      <c r="N811">
        <v>16.623199942181081</v>
      </c>
      <c r="O811">
        <v>0</v>
      </c>
      <c r="P811" s="7">
        <v>780</v>
      </c>
      <c r="Q811" s="7">
        <v>0.37209512136317069</v>
      </c>
      <c r="R811" s="7">
        <v>-0.33221728500968922</v>
      </c>
      <c r="AD811" t="s">
        <v>1320</v>
      </c>
      <c r="AE811">
        <v>-0.33071736243078936</v>
      </c>
    </row>
    <row r="812" spans="6:31" x14ac:dyDescent="0.25">
      <c r="F812" t="s">
        <v>367</v>
      </c>
      <c r="G812">
        <v>0.86460611282002697</v>
      </c>
      <c r="H812">
        <v>-7.4874789475583473E-2</v>
      </c>
      <c r="I812">
        <v>1</v>
      </c>
      <c r="J812">
        <v>0</v>
      </c>
      <c r="K812">
        <v>0.70894233560713904</v>
      </c>
      <c r="L812">
        <v>7.2086200324879321E-2</v>
      </c>
      <c r="M812">
        <v>0.30735861239711881</v>
      </c>
      <c r="N812">
        <v>17.89708867811817</v>
      </c>
      <c r="O812">
        <v>0</v>
      </c>
      <c r="P812" s="7">
        <v>781</v>
      </c>
      <c r="Q812" s="7">
        <v>0.4030823966007947</v>
      </c>
      <c r="R812" s="7">
        <v>-0.34554524723951896</v>
      </c>
      <c r="AD812" t="s">
        <v>146</v>
      </c>
      <c r="AE812">
        <v>4.8410651199377402E-2</v>
      </c>
    </row>
    <row r="813" spans="6:31" x14ac:dyDescent="0.25">
      <c r="F813" t="s">
        <v>1139</v>
      </c>
      <c r="G813">
        <v>0.29113055550788725</v>
      </c>
      <c r="H813">
        <v>0.56668201771990379</v>
      </c>
      <c r="I813">
        <v>1</v>
      </c>
      <c r="J813">
        <v>0</v>
      </c>
      <c r="K813">
        <v>0.66077681054993198</v>
      </c>
      <c r="L813">
        <v>0.12549472946041876</v>
      </c>
      <c r="M813">
        <v>0.16494202401611624</v>
      </c>
      <c r="N813">
        <v>19.829706711941682</v>
      </c>
      <c r="O813">
        <v>0</v>
      </c>
      <c r="P813" s="7">
        <v>782</v>
      </c>
      <c r="Q813" s="7">
        <v>0.35426580123626294</v>
      </c>
      <c r="R813" s="7">
        <v>-0.34844110736057254</v>
      </c>
      <c r="AD813" t="s">
        <v>810</v>
      </c>
      <c r="AE813">
        <v>0.91943923458534527</v>
      </c>
    </row>
    <row r="814" spans="6:31" x14ac:dyDescent="0.25">
      <c r="F814" t="s">
        <v>1140</v>
      </c>
      <c r="G814">
        <v>1.3387535127589705</v>
      </c>
      <c r="H814">
        <v>1.2511181344916085</v>
      </c>
      <c r="I814">
        <v>1</v>
      </c>
      <c r="J814">
        <v>0</v>
      </c>
      <c r="K814">
        <v>0.25636537274485044</v>
      </c>
      <c r="L814">
        <v>0.22393878941775139</v>
      </c>
      <c r="M814">
        <v>0.35763997032795358</v>
      </c>
      <c r="N814">
        <v>17.437158033044852</v>
      </c>
      <c r="O814">
        <v>0</v>
      </c>
      <c r="P814" s="7">
        <v>783</v>
      </c>
      <c r="Q814" s="7">
        <v>0.35748632868294794</v>
      </c>
      <c r="R814" s="7">
        <v>0.68886939767381472</v>
      </c>
      <c r="AD814" t="s">
        <v>1321</v>
      </c>
      <c r="AE814">
        <v>0.98383015692087128</v>
      </c>
    </row>
    <row r="815" spans="6:31" x14ac:dyDescent="0.25">
      <c r="F815" t="s">
        <v>643</v>
      </c>
      <c r="G815">
        <v>0.48027564384972377</v>
      </c>
      <c r="H815">
        <v>-4.2590087062550006E-2</v>
      </c>
      <c r="I815">
        <v>1</v>
      </c>
      <c r="J815">
        <v>0</v>
      </c>
      <c r="K815">
        <v>0.69856915864705493</v>
      </c>
      <c r="L815">
        <v>0.28670961486438779</v>
      </c>
      <c r="M815">
        <v>-0.20126151699331168</v>
      </c>
      <c r="N815">
        <v>16.688872346727891</v>
      </c>
      <c r="O815">
        <v>0</v>
      </c>
      <c r="P815" s="7">
        <v>784</v>
      </c>
      <c r="Q815" s="7">
        <v>0.3911840603387573</v>
      </c>
      <c r="R815" s="7">
        <v>0.17886214418452273</v>
      </c>
      <c r="AD815" t="s">
        <v>1322</v>
      </c>
      <c r="AE815">
        <v>8.8834180056533804E-2</v>
      </c>
    </row>
    <row r="816" spans="6:31" x14ac:dyDescent="0.25">
      <c r="F816" t="s">
        <v>1141</v>
      </c>
      <c r="G816">
        <v>0.53340410371368407</v>
      </c>
      <c r="H816">
        <v>0.28618491643719779</v>
      </c>
      <c r="I816">
        <v>1</v>
      </c>
      <c r="J816">
        <v>0</v>
      </c>
      <c r="K816">
        <v>0.64251737280244337</v>
      </c>
      <c r="L816">
        <v>0.1466516231120939</v>
      </c>
      <c r="M816">
        <v>0.27742082851471694</v>
      </c>
      <c r="N816">
        <v>17.134380001837311</v>
      </c>
      <c r="O816">
        <v>0</v>
      </c>
      <c r="P816" s="7">
        <v>785</v>
      </c>
      <c r="Q816" s="7">
        <v>0.31913481156551105</v>
      </c>
      <c r="R816" s="7">
        <v>-5.8872508744183427E-2</v>
      </c>
      <c r="AD816" t="s">
        <v>1323</v>
      </c>
      <c r="AE816">
        <v>2.0758432524491631E-2</v>
      </c>
    </row>
    <row r="817" spans="6:31" x14ac:dyDescent="0.25">
      <c r="F817" t="s">
        <v>2136</v>
      </c>
      <c r="G817">
        <v>0.34865733488997347</v>
      </c>
      <c r="H817">
        <v>0.35498949723483592</v>
      </c>
      <c r="I817">
        <v>1</v>
      </c>
      <c r="J817">
        <v>0</v>
      </c>
      <c r="K817">
        <v>0.86516330851030243</v>
      </c>
      <c r="L817">
        <v>7.3207889260217582E-2</v>
      </c>
      <c r="M817">
        <v>-0.30159954773062736</v>
      </c>
      <c r="N817">
        <v>17.504708298861225</v>
      </c>
      <c r="O817">
        <v>0</v>
      </c>
      <c r="P817" s="7">
        <v>786</v>
      </c>
      <c r="Q817" s="7">
        <v>0.3080807746754699</v>
      </c>
      <c r="R817" s="7">
        <v>-2.1078642891682375E-2</v>
      </c>
      <c r="AD817" t="s">
        <v>686</v>
      </c>
      <c r="AE817">
        <v>0.48568168522393412</v>
      </c>
    </row>
    <row r="818" spans="6:31" x14ac:dyDescent="0.25">
      <c r="F818" t="s">
        <v>2137</v>
      </c>
      <c r="G818">
        <v>0.24945633952899943</v>
      </c>
      <c r="H818">
        <v>0.13434350232998032</v>
      </c>
      <c r="I818">
        <v>1</v>
      </c>
      <c r="J818">
        <v>0</v>
      </c>
      <c r="K818">
        <v>0.52504493483144354</v>
      </c>
      <c r="L818">
        <v>0.15201029733817778</v>
      </c>
      <c r="M818">
        <v>-0.2576331224615071</v>
      </c>
      <c r="N818">
        <v>16.38461448274818</v>
      </c>
      <c r="O818">
        <v>0</v>
      </c>
      <c r="P818" s="7">
        <v>787</v>
      </c>
      <c r="Q818" s="7">
        <v>0.31068975238932239</v>
      </c>
      <c r="R818" s="7">
        <v>-0.70536067196992525</v>
      </c>
      <c r="AD818" t="s">
        <v>2225</v>
      </c>
      <c r="AE818">
        <v>8.7446291824632025E-2</v>
      </c>
    </row>
    <row r="819" spans="6:31" x14ac:dyDescent="0.25">
      <c r="F819" t="s">
        <v>1142</v>
      </c>
      <c r="G819">
        <v>0.37801546188127699</v>
      </c>
      <c r="H819">
        <v>8.7511425248962757E-2</v>
      </c>
      <c r="I819">
        <v>1</v>
      </c>
      <c r="J819">
        <v>0</v>
      </c>
      <c r="K819">
        <v>0.86275368619956849</v>
      </c>
      <c r="L819">
        <v>0.11390234365590274</v>
      </c>
      <c r="M819">
        <v>-5.8771307300001678E-2</v>
      </c>
      <c r="N819">
        <v>19.437832117765577</v>
      </c>
      <c r="O819">
        <v>0</v>
      </c>
      <c r="P819" s="7">
        <v>788</v>
      </c>
      <c r="Q819" s="7">
        <v>0.37035575016134459</v>
      </c>
      <c r="R819" s="7">
        <v>1.2517423200218434</v>
      </c>
      <c r="AD819" t="s">
        <v>1324</v>
      </c>
      <c r="AE819">
        <v>0.41410076303488463</v>
      </c>
    </row>
    <row r="820" spans="6:31" x14ac:dyDescent="0.25">
      <c r="F820" t="s">
        <v>1143</v>
      </c>
      <c r="G820">
        <v>0.50732192682944222</v>
      </c>
      <c r="H820">
        <v>0.30116734188805633</v>
      </c>
      <c r="I820">
        <v>1</v>
      </c>
      <c r="J820">
        <v>0</v>
      </c>
      <c r="K820">
        <v>0.59245891600300471</v>
      </c>
      <c r="L820">
        <v>0.12440020936424162</v>
      </c>
      <c r="M820">
        <v>2.9876225411380077</v>
      </c>
      <c r="N820">
        <v>16.759650044775512</v>
      </c>
      <c r="O820">
        <v>0</v>
      </c>
      <c r="P820" s="7">
        <v>789</v>
      </c>
      <c r="Q820" s="7">
        <v>0.41036942506999308</v>
      </c>
      <c r="R820" s="7">
        <v>-0.44179944550879624</v>
      </c>
      <c r="AD820" t="s">
        <v>1325</v>
      </c>
      <c r="AE820">
        <v>0.14549146638745575</v>
      </c>
    </row>
    <row r="821" spans="6:31" x14ac:dyDescent="0.25">
      <c r="F821" t="s">
        <v>1144</v>
      </c>
      <c r="G821">
        <v>1.5119550236613038E-3</v>
      </c>
      <c r="H821">
        <v>-2.1289802791510701E-2</v>
      </c>
      <c r="I821">
        <v>1</v>
      </c>
      <c r="J821">
        <v>0</v>
      </c>
      <c r="K821">
        <v>0.88163472230281592</v>
      </c>
      <c r="L821">
        <v>0.11131014547197209</v>
      </c>
      <c r="M821">
        <v>0.78438801512084622</v>
      </c>
      <c r="N821">
        <v>17.086871255704185</v>
      </c>
      <c r="O821">
        <v>0</v>
      </c>
      <c r="P821" s="7">
        <v>790</v>
      </c>
      <c r="Q821" s="7">
        <v>0.4764540392481198</v>
      </c>
      <c r="R821" s="7">
        <v>-0.44785043026855859</v>
      </c>
      <c r="AD821" t="s">
        <v>2226</v>
      </c>
      <c r="AE821">
        <v>0.37420876982009166</v>
      </c>
    </row>
    <row r="822" spans="6:31" x14ac:dyDescent="0.25">
      <c r="F822" t="s">
        <v>366</v>
      </c>
      <c r="G822">
        <v>0.20285010331044254</v>
      </c>
      <c r="H822">
        <v>-0.19340297406036186</v>
      </c>
      <c r="I822">
        <v>1</v>
      </c>
      <c r="J822">
        <v>0</v>
      </c>
      <c r="K822">
        <v>0.40620414678141281</v>
      </c>
      <c r="L822">
        <v>0.17927391421514993</v>
      </c>
      <c r="M822">
        <v>0.14124527944331625</v>
      </c>
      <c r="N822">
        <v>18.048002985890928</v>
      </c>
      <c r="O822">
        <v>0</v>
      </c>
      <c r="P822" s="7">
        <v>791</v>
      </c>
      <c r="Q822" s="7">
        <v>0.42204095424958743</v>
      </c>
      <c r="R822" s="7">
        <v>-0.14946947256209214</v>
      </c>
      <c r="AD822" t="s">
        <v>1326</v>
      </c>
      <c r="AE822">
        <v>7.7171299920621465E-3</v>
      </c>
    </row>
    <row r="823" spans="6:31" x14ac:dyDescent="0.25">
      <c r="F823" t="s">
        <v>2138</v>
      </c>
      <c r="G823">
        <v>-2.6289559520833445</v>
      </c>
      <c r="H823">
        <v>0.13040460547125649</v>
      </c>
      <c r="I823">
        <v>1</v>
      </c>
      <c r="J823">
        <v>0</v>
      </c>
      <c r="K823">
        <v>0.11827972442550554</v>
      </c>
      <c r="L823">
        <v>6.0208369445653921E-2</v>
      </c>
      <c r="M823">
        <v>-0.42428086922159031</v>
      </c>
      <c r="N823">
        <v>16.160680495689494</v>
      </c>
      <c r="O823">
        <v>1</v>
      </c>
      <c r="P823" s="7">
        <v>792</v>
      </c>
      <c r="Q823" s="7">
        <v>0.41085941046949392</v>
      </c>
      <c r="R823" s="7">
        <v>0.34312015018136266</v>
      </c>
      <c r="AD823" t="s">
        <v>2228</v>
      </c>
      <c r="AE823">
        <v>-0.15757671250745739</v>
      </c>
    </row>
    <row r="824" spans="6:31" x14ac:dyDescent="0.25">
      <c r="F824" t="s">
        <v>2139</v>
      </c>
      <c r="G824">
        <v>0.58577087764968827</v>
      </c>
      <c r="H824">
        <v>0.14520316892345839</v>
      </c>
      <c r="I824">
        <v>1</v>
      </c>
      <c r="J824">
        <v>0</v>
      </c>
      <c r="K824">
        <v>0.43850728345205775</v>
      </c>
      <c r="L824">
        <v>8.3678622328049554E-2</v>
      </c>
      <c r="M824">
        <v>7.924132519005112</v>
      </c>
      <c r="N824">
        <v>17.45195573573751</v>
      </c>
      <c r="O824">
        <v>0</v>
      </c>
      <c r="P824" s="7">
        <v>793</v>
      </c>
      <c r="Q824" s="7">
        <v>0.36796397102219069</v>
      </c>
      <c r="R824" s="7">
        <v>-0.17460131929779094</v>
      </c>
      <c r="AD824" t="s">
        <v>1327</v>
      </c>
      <c r="AE824">
        <v>1.5722360585964559</v>
      </c>
    </row>
    <row r="825" spans="6:31" x14ac:dyDescent="0.25">
      <c r="F825" t="s">
        <v>2140</v>
      </c>
      <c r="G825">
        <v>1.0825054957618563</v>
      </c>
      <c r="H825">
        <v>0.54824054495777885</v>
      </c>
      <c r="I825">
        <v>1</v>
      </c>
      <c r="J825">
        <v>0</v>
      </c>
      <c r="K825">
        <v>0.29334142699920029</v>
      </c>
      <c r="L825">
        <v>0.20408186030702721</v>
      </c>
      <c r="M825">
        <v>-0.97594807516804294</v>
      </c>
      <c r="N825">
        <v>18.700684193840512</v>
      </c>
      <c r="O825">
        <v>0</v>
      </c>
      <c r="P825" s="7">
        <v>794</v>
      </c>
      <c r="Q825" s="7">
        <v>0.27477965501182489</v>
      </c>
      <c r="R825" s="7">
        <v>-0.76063471280218098</v>
      </c>
      <c r="AD825" t="s">
        <v>1328</v>
      </c>
      <c r="AE825">
        <v>-3.0977153066286549E-2</v>
      </c>
    </row>
    <row r="826" spans="6:31" x14ac:dyDescent="0.25">
      <c r="F826" t="s">
        <v>2141</v>
      </c>
      <c r="G826">
        <v>0.28914658570522622</v>
      </c>
      <c r="H826">
        <v>0.34345507799179942</v>
      </c>
      <c r="I826">
        <v>1</v>
      </c>
      <c r="J826">
        <v>0</v>
      </c>
      <c r="K826">
        <v>0.42124295155096386</v>
      </c>
      <c r="L826">
        <v>0.10691973784488067</v>
      </c>
      <c r="M826">
        <v>0.38029171275967844</v>
      </c>
      <c r="N826">
        <v>17.639899470218669</v>
      </c>
      <c r="O826">
        <v>0</v>
      </c>
      <c r="P826" s="7">
        <v>795</v>
      </c>
      <c r="Q826" s="7">
        <v>0.3606710797100956</v>
      </c>
      <c r="R826" s="7">
        <v>-9.1262894648060477E-2</v>
      </c>
      <c r="AD826" t="s">
        <v>1329</v>
      </c>
      <c r="AE826">
        <v>4.6321955970240775E-2</v>
      </c>
    </row>
    <row r="827" spans="6:31" x14ac:dyDescent="0.25">
      <c r="F827" t="s">
        <v>2143</v>
      </c>
      <c r="G827">
        <v>0.10430933442995201</v>
      </c>
      <c r="H827">
        <v>0.5549731935049359</v>
      </c>
      <c r="I827">
        <v>1</v>
      </c>
      <c r="J827">
        <v>0</v>
      </c>
      <c r="K827">
        <v>0.67627729409655368</v>
      </c>
      <c r="L827">
        <v>9.4212293241485653E-2</v>
      </c>
      <c r="M827">
        <v>0.96812720741426972</v>
      </c>
      <c r="N827">
        <v>19.330013455774139</v>
      </c>
      <c r="O827">
        <v>0</v>
      </c>
      <c r="P827" s="7">
        <v>796</v>
      </c>
      <c r="Q827" s="7">
        <v>0.36310172943314178</v>
      </c>
      <c r="R827" s="7">
        <v>-0.27870409417017034</v>
      </c>
      <c r="AD827" t="s">
        <v>2229</v>
      </c>
      <c r="AE827">
        <v>-0.10998097939495199</v>
      </c>
    </row>
    <row r="828" spans="6:31" x14ac:dyDescent="0.25">
      <c r="F828" t="s">
        <v>2144</v>
      </c>
      <c r="G828">
        <v>5.2961663799348073E-2</v>
      </c>
      <c r="H828">
        <v>0.18066688243270598</v>
      </c>
      <c r="I828">
        <v>1</v>
      </c>
      <c r="J828">
        <v>0</v>
      </c>
      <c r="K828">
        <v>2.3723372013108452</v>
      </c>
      <c r="L828">
        <v>0.10179311700704156</v>
      </c>
      <c r="M828">
        <v>0.70845621219258736</v>
      </c>
      <c r="N828">
        <v>17.217415337285374</v>
      </c>
      <c r="O828">
        <v>0</v>
      </c>
      <c r="P828" s="7">
        <v>797</v>
      </c>
      <c r="Q828" s="7">
        <v>0.3299124273061611</v>
      </c>
      <c r="R828" s="7">
        <v>0.33451316682988641</v>
      </c>
      <c r="AD828" t="s">
        <v>1330</v>
      </c>
      <c r="AE828">
        <v>2.7753076300364068</v>
      </c>
    </row>
    <row r="829" spans="6:31" x14ac:dyDescent="0.25">
      <c r="F829" t="s">
        <v>2145</v>
      </c>
      <c r="G829">
        <v>0.26685396274666023</v>
      </c>
      <c r="H829">
        <v>2.9448894325989548E-2</v>
      </c>
      <c r="I829">
        <v>1</v>
      </c>
      <c r="J829">
        <v>0</v>
      </c>
      <c r="K829">
        <v>0.9792043131378132</v>
      </c>
      <c r="L829">
        <v>0.11286947079843733</v>
      </c>
      <c r="M829">
        <v>0.25069483112079438</v>
      </c>
      <c r="N829">
        <v>20.033022367671752</v>
      </c>
      <c r="O829">
        <v>0</v>
      </c>
      <c r="P829" s="7">
        <v>798</v>
      </c>
      <c r="Q829" s="7">
        <v>0.59912531384864365</v>
      </c>
      <c r="R829" s="7">
        <v>-0.7980347875346635</v>
      </c>
      <c r="AD829" t="s">
        <v>1331</v>
      </c>
      <c r="AE829">
        <v>8.8649184826268129E-2</v>
      </c>
    </row>
    <row r="830" spans="6:31" x14ac:dyDescent="0.25">
      <c r="F830" t="s">
        <v>2146</v>
      </c>
      <c r="G830">
        <v>0.55324453553088426</v>
      </c>
      <c r="H830">
        <v>-9.811131008260766E-3</v>
      </c>
      <c r="I830">
        <v>1</v>
      </c>
      <c r="J830">
        <v>0</v>
      </c>
      <c r="K830">
        <v>0.39372373873258687</v>
      </c>
      <c r="L830">
        <v>0.12193423166877071</v>
      </c>
      <c r="M830">
        <v>-8.6014296978642796E-2</v>
      </c>
      <c r="N830">
        <v>16.726651468268763</v>
      </c>
      <c r="O830">
        <v>0</v>
      </c>
      <c r="P830" s="7">
        <v>799</v>
      </c>
      <c r="Q830" s="7">
        <v>0.59313095645381242</v>
      </c>
      <c r="R830" s="7">
        <v>-0.71248704808929186</v>
      </c>
      <c r="AD830" t="s">
        <v>1332</v>
      </c>
      <c r="AE830">
        <v>-3.6744973462491066E-2</v>
      </c>
    </row>
    <row r="831" spans="6:31" x14ac:dyDescent="0.25">
      <c r="F831" t="s">
        <v>2147</v>
      </c>
      <c r="G831">
        <v>0.11412928388022968</v>
      </c>
      <c r="H831">
        <v>-3.6283770968987113E-2</v>
      </c>
      <c r="I831">
        <v>1</v>
      </c>
      <c r="J831">
        <v>0</v>
      </c>
      <c r="K831">
        <v>0.41520393214539486</v>
      </c>
      <c r="L831">
        <v>0.13667281686898805</v>
      </c>
      <c r="M831">
        <v>4.9441469613410116E-2</v>
      </c>
      <c r="N831">
        <v>19.724776005816242</v>
      </c>
      <c r="O831">
        <v>0</v>
      </c>
      <c r="P831" s="7">
        <v>800</v>
      </c>
      <c r="Q831" s="7">
        <v>0.43448494011506567</v>
      </c>
      <c r="R831" s="7">
        <v>-0.22205811761174762</v>
      </c>
      <c r="AD831" t="s">
        <v>1333</v>
      </c>
      <c r="AE831">
        <v>6.4096802187202734E-2</v>
      </c>
    </row>
    <row r="832" spans="6:31" x14ac:dyDescent="0.25">
      <c r="F832" t="s">
        <v>2149</v>
      </c>
      <c r="G832">
        <v>2.1436475773096002</v>
      </c>
      <c r="H832">
        <v>1.0004381899930732</v>
      </c>
      <c r="I832">
        <v>1</v>
      </c>
      <c r="J832">
        <v>0</v>
      </c>
      <c r="K832">
        <v>0.3915420018236464</v>
      </c>
      <c r="L832">
        <v>0.18618994212724138</v>
      </c>
      <c r="M832">
        <v>-0.22158573933285125</v>
      </c>
      <c r="N832">
        <v>15.629388725123931</v>
      </c>
      <c r="O832">
        <v>0</v>
      </c>
      <c r="P832" s="7">
        <v>801</v>
      </c>
      <c r="Q832" s="7">
        <v>0.24527830030371423</v>
      </c>
      <c r="R832" s="7">
        <v>-0.15283330339232326</v>
      </c>
      <c r="AD832" t="s">
        <v>1334</v>
      </c>
      <c r="AE832">
        <v>-0.3741069974680859</v>
      </c>
    </row>
    <row r="833" spans="6:31" x14ac:dyDescent="0.25">
      <c r="F833" t="s">
        <v>1145</v>
      </c>
      <c r="G833">
        <v>1.7592758294553226</v>
      </c>
      <c r="H833">
        <v>0.16999491517588869</v>
      </c>
      <c r="I833">
        <v>1</v>
      </c>
      <c r="J833">
        <v>0</v>
      </c>
      <c r="K833">
        <v>0.73154348014031056</v>
      </c>
      <c r="L833">
        <v>0.12625719194461654</v>
      </c>
      <c r="M833">
        <v>2.8330839356525542E-2</v>
      </c>
      <c r="N833">
        <v>16.039549581991619</v>
      </c>
      <c r="O833">
        <v>0</v>
      </c>
      <c r="P833" s="7">
        <v>802</v>
      </c>
      <c r="Q833" s="7">
        <v>0.54104049888775607</v>
      </c>
      <c r="R833" s="7">
        <v>-2.9374855620666107E-2</v>
      </c>
      <c r="AD833" t="s">
        <v>1335</v>
      </c>
      <c r="AE833">
        <v>0.6638303249948333</v>
      </c>
    </row>
    <row r="834" spans="6:31" x14ac:dyDescent="0.25">
      <c r="F834" t="s">
        <v>1146</v>
      </c>
      <c r="G834">
        <v>-0.17571841093104607</v>
      </c>
      <c r="H834">
        <v>9.8887408686324174E-2</v>
      </c>
      <c r="I834">
        <v>1</v>
      </c>
      <c r="J834">
        <v>0</v>
      </c>
      <c r="K834">
        <v>0.47332549179163408</v>
      </c>
      <c r="L834">
        <v>0.14079800152067476</v>
      </c>
      <c r="M834">
        <v>0.17119003048203774</v>
      </c>
      <c r="N834">
        <v>16.681659738329966</v>
      </c>
      <c r="O834">
        <v>0</v>
      </c>
      <c r="P834" s="7">
        <v>803</v>
      </c>
      <c r="Q834" s="7">
        <v>0.41237278028057256</v>
      </c>
      <c r="R834" s="7">
        <v>-0.27817382786535122</v>
      </c>
      <c r="AD834" t="s">
        <v>285</v>
      </c>
      <c r="AE834">
        <v>0.10839343705015603</v>
      </c>
    </row>
    <row r="835" spans="6:31" x14ac:dyDescent="0.25">
      <c r="F835" t="s">
        <v>553</v>
      </c>
      <c r="G835">
        <v>0.15527122318235823</v>
      </c>
      <c r="H835">
        <v>0.29797987343047644</v>
      </c>
      <c r="I835">
        <v>1</v>
      </c>
      <c r="J835">
        <v>0</v>
      </c>
      <c r="K835">
        <v>1.7935598055914965</v>
      </c>
      <c r="L835">
        <v>0.16506302353532395</v>
      </c>
      <c r="M835">
        <v>-0.58276051417098551</v>
      </c>
      <c r="N835">
        <v>16.566075417980908</v>
      </c>
      <c r="O835">
        <v>0</v>
      </c>
      <c r="P835" s="7">
        <v>804</v>
      </c>
      <c r="Q835" s="7">
        <v>0.41483770362294914</v>
      </c>
      <c r="R835" s="7">
        <v>-0.42876036860168093</v>
      </c>
      <c r="AD835" t="s">
        <v>1336</v>
      </c>
      <c r="AE835">
        <v>0.91871578315870295</v>
      </c>
    </row>
    <row r="836" spans="6:31" x14ac:dyDescent="0.25">
      <c r="F836" t="s">
        <v>1150</v>
      </c>
      <c r="G836">
        <v>0.16262346465252042</v>
      </c>
      <c r="H836">
        <v>-7.9731714066890266E-2</v>
      </c>
      <c r="I836">
        <v>1</v>
      </c>
      <c r="J836">
        <v>0</v>
      </c>
      <c r="K836">
        <v>0.80263273938301516</v>
      </c>
      <c r="L836">
        <v>5.5574019805938894E-2</v>
      </c>
      <c r="M836">
        <v>-0.66785549724150528</v>
      </c>
      <c r="N836">
        <v>15.766737958369061</v>
      </c>
      <c r="O836">
        <v>0</v>
      </c>
      <c r="P836" s="7">
        <v>805</v>
      </c>
      <c r="Q836" s="7">
        <v>0.53520139944517253</v>
      </c>
      <c r="R836" s="7">
        <v>7.3471162966009862E-2</v>
      </c>
      <c r="AD836" t="s">
        <v>394</v>
      </c>
      <c r="AE836">
        <v>-1.6132986138809809E-2</v>
      </c>
    </row>
    <row r="837" spans="6:31" x14ac:dyDescent="0.25">
      <c r="F837" t="s">
        <v>661</v>
      </c>
      <c r="G837">
        <v>0.46130573707981948</v>
      </c>
      <c r="H837">
        <v>6.2978757119884779E-2</v>
      </c>
      <c r="I837">
        <v>1</v>
      </c>
      <c r="J837">
        <v>0</v>
      </c>
      <c r="K837">
        <v>0.73681676455521872</v>
      </c>
      <c r="L837">
        <v>0.15746124099925099</v>
      </c>
      <c r="M837">
        <v>-0.21093713896834171</v>
      </c>
      <c r="N837">
        <v>16.796830590481715</v>
      </c>
      <c r="O837">
        <v>0</v>
      </c>
      <c r="P837" s="7">
        <v>806</v>
      </c>
      <c r="Q837" s="7">
        <v>0.26770210877583378</v>
      </c>
      <c r="R837" s="7">
        <v>-0.18658816779251913</v>
      </c>
      <c r="AD837" t="s">
        <v>70</v>
      </c>
      <c r="AE837">
        <v>-0.1412374522220298</v>
      </c>
    </row>
    <row r="838" spans="6:31" x14ac:dyDescent="0.25">
      <c r="F838" t="s">
        <v>1151</v>
      </c>
      <c r="G838">
        <v>-2.6352932513192387E-2</v>
      </c>
      <c r="H838">
        <v>-0.18043622357878333</v>
      </c>
      <c r="I838">
        <v>1</v>
      </c>
      <c r="J838">
        <v>0</v>
      </c>
      <c r="K838">
        <v>0.65090517385376556</v>
      </c>
      <c r="L838">
        <v>0.35708364079285593</v>
      </c>
      <c r="M838">
        <v>0.6866656529798193</v>
      </c>
      <c r="N838">
        <v>16.428415731661271</v>
      </c>
      <c r="O838">
        <v>0</v>
      </c>
      <c r="P838" s="7">
        <v>807</v>
      </c>
      <c r="Q838" s="7">
        <v>0.44745909894114455</v>
      </c>
      <c r="R838" s="7">
        <v>0.28911485545151672</v>
      </c>
      <c r="AD838" t="s">
        <v>880</v>
      </c>
      <c r="AE838">
        <v>-0.79751967296316739</v>
      </c>
    </row>
    <row r="839" spans="6:31" x14ac:dyDescent="0.25">
      <c r="F839" t="s">
        <v>1152</v>
      </c>
      <c r="G839">
        <v>0.84589905319253145</v>
      </c>
      <c r="H839">
        <v>-0.29019926296040033</v>
      </c>
      <c r="I839">
        <v>1</v>
      </c>
      <c r="J839">
        <v>0</v>
      </c>
      <c r="K839">
        <v>0.84797699112981517</v>
      </c>
      <c r="L839">
        <v>0.13152901726743527</v>
      </c>
      <c r="M839">
        <v>0.87170328520382701</v>
      </c>
      <c r="N839">
        <v>16.084536696956164</v>
      </c>
      <c r="O839">
        <v>0</v>
      </c>
      <c r="P839" s="7">
        <v>808</v>
      </c>
      <c r="Q839" s="7">
        <v>0.38214797946664414</v>
      </c>
      <c r="R839" s="7">
        <v>0.30828898817090467</v>
      </c>
      <c r="AD839" t="s">
        <v>382</v>
      </c>
      <c r="AE839">
        <v>0.34597434792429355</v>
      </c>
    </row>
    <row r="840" spans="6:31" x14ac:dyDescent="0.25">
      <c r="F840" t="s">
        <v>2151</v>
      </c>
      <c r="G840">
        <v>0.34010245748695972</v>
      </c>
      <c r="H840">
        <v>0.47503218558842059</v>
      </c>
      <c r="I840">
        <v>1</v>
      </c>
      <c r="J840">
        <v>0</v>
      </c>
      <c r="K840">
        <v>0.34209331535418047</v>
      </c>
      <c r="L840">
        <v>5.485284612224741E-2</v>
      </c>
      <c r="M840">
        <v>1.9251502607892925</v>
      </c>
      <c r="N840">
        <v>17.707355973968884</v>
      </c>
      <c r="O840">
        <v>0</v>
      </c>
      <c r="P840" s="7">
        <v>809</v>
      </c>
      <c r="Q840" s="7">
        <v>0.32401913749083833</v>
      </c>
      <c r="R840" s="7">
        <v>0.54058697532918865</v>
      </c>
      <c r="AD840" t="s">
        <v>2233</v>
      </c>
      <c r="AE840">
        <v>0.24498232595528305</v>
      </c>
    </row>
    <row r="841" spans="6:31" x14ac:dyDescent="0.25">
      <c r="F841" t="s">
        <v>2153</v>
      </c>
      <c r="G841">
        <v>1.9195213406321923E-2</v>
      </c>
      <c r="H841">
        <v>9.6967427030989234E-2</v>
      </c>
      <c r="I841">
        <v>1</v>
      </c>
      <c r="J841">
        <v>0</v>
      </c>
      <c r="K841">
        <v>0.60948906439104522</v>
      </c>
      <c r="L841">
        <v>0.10359323768510048</v>
      </c>
      <c r="M841">
        <v>-0.33259893810202612</v>
      </c>
      <c r="N841">
        <v>16.601005698887693</v>
      </c>
      <c r="O841">
        <v>0</v>
      </c>
      <c r="P841" s="7">
        <v>810</v>
      </c>
      <c r="Q841" s="7">
        <v>0.19481065539375608</v>
      </c>
      <c r="R841" s="7">
        <v>9.6319900114131163E-2</v>
      </c>
      <c r="AD841" t="s">
        <v>336</v>
      </c>
      <c r="AE841">
        <v>0.16816090114112742</v>
      </c>
    </row>
    <row r="842" spans="6:31" x14ac:dyDescent="0.25">
      <c r="F842" t="s">
        <v>2154</v>
      </c>
      <c r="G842">
        <v>-0.47295002296279398</v>
      </c>
      <c r="H842">
        <v>1.1436809259496603</v>
      </c>
      <c r="I842">
        <v>1</v>
      </c>
      <c r="J842">
        <v>0</v>
      </c>
      <c r="K842">
        <v>0.48336437570960217</v>
      </c>
      <c r="L842">
        <v>0.14307568038684271</v>
      </c>
      <c r="M842">
        <v>0.70710578509423627</v>
      </c>
      <c r="N842">
        <v>16.01095325853808</v>
      </c>
      <c r="O842">
        <v>0</v>
      </c>
      <c r="P842" s="7">
        <v>811</v>
      </c>
      <c r="Q842" s="7">
        <v>0.35047993515273768</v>
      </c>
      <c r="R842" s="7">
        <v>0.9882735776062328</v>
      </c>
      <c r="AD842" t="s">
        <v>1338</v>
      </c>
      <c r="AE842">
        <v>0.34991293813613922</v>
      </c>
    </row>
    <row r="843" spans="6:31" x14ac:dyDescent="0.25">
      <c r="F843" t="s">
        <v>1153</v>
      </c>
      <c r="G843">
        <v>2.6935053011064092</v>
      </c>
      <c r="H843">
        <v>0.69252655763141013</v>
      </c>
      <c r="I843">
        <v>1</v>
      </c>
      <c r="J843">
        <v>0</v>
      </c>
      <c r="K843">
        <v>3.3373806032324342</v>
      </c>
      <c r="L843">
        <v>7.4890254599735237E-2</v>
      </c>
      <c r="M843">
        <v>0.31129295135078416</v>
      </c>
      <c r="N843">
        <v>15.626643397933968</v>
      </c>
      <c r="O843">
        <v>0</v>
      </c>
      <c r="P843" s="7">
        <v>812</v>
      </c>
      <c r="Q843" s="7">
        <v>0.55198252135130721</v>
      </c>
      <c r="R843" s="7">
        <v>-7.1706877501583444E-2</v>
      </c>
      <c r="AD843" t="s">
        <v>1339</v>
      </c>
      <c r="AE843">
        <v>4.1514806561916591E-2</v>
      </c>
    </row>
    <row r="844" spans="6:31" x14ac:dyDescent="0.25">
      <c r="F844" t="s">
        <v>1154</v>
      </c>
      <c r="G844">
        <v>0.10768809535729454</v>
      </c>
      <c r="H844">
        <v>-0.32352181111547373</v>
      </c>
      <c r="I844">
        <v>1</v>
      </c>
      <c r="J844">
        <v>0</v>
      </c>
      <c r="K844">
        <v>0.28078716048798169</v>
      </c>
      <c r="L844">
        <v>7.3142315857201448E-2</v>
      </c>
      <c r="M844">
        <v>-0.21214184895745747</v>
      </c>
      <c r="N844">
        <v>16.872934163664155</v>
      </c>
      <c r="O844">
        <v>0</v>
      </c>
      <c r="P844" s="7">
        <v>813</v>
      </c>
      <c r="Q844" s="7">
        <v>0.39523841630857848</v>
      </c>
      <c r="R844" s="7">
        <v>0.1381656874051056</v>
      </c>
      <c r="AD844" t="s">
        <v>2235</v>
      </c>
      <c r="AE844">
        <v>0.59076710271048849</v>
      </c>
    </row>
    <row r="845" spans="6:31" x14ac:dyDescent="0.25">
      <c r="F845" t="s">
        <v>204</v>
      </c>
      <c r="G845">
        <v>0.66615226713870246</v>
      </c>
      <c r="H845">
        <v>-0.23978121593813409</v>
      </c>
      <c r="I845">
        <v>1</v>
      </c>
      <c r="J845">
        <v>0</v>
      </c>
      <c r="K845">
        <v>0.72997959713047011</v>
      </c>
      <c r="L845">
        <v>0.23251249563305745</v>
      </c>
      <c r="M845">
        <v>-5.5632168976289538E-2</v>
      </c>
      <c r="N845">
        <v>18.047830840616651</v>
      </c>
      <c r="O845">
        <v>0</v>
      </c>
      <c r="P845" s="7">
        <v>814</v>
      </c>
      <c r="Q845" s="7">
        <v>0.30936914768048096</v>
      </c>
      <c r="R845" s="7">
        <v>3.9288187209492509E-2</v>
      </c>
      <c r="AD845" t="s">
        <v>591</v>
      </c>
      <c r="AE845">
        <v>-0.8478800571355235</v>
      </c>
    </row>
    <row r="846" spans="6:31" x14ac:dyDescent="0.25">
      <c r="F846" t="s">
        <v>1155</v>
      </c>
      <c r="G846">
        <v>0.64244782221102492</v>
      </c>
      <c r="H846">
        <v>-3.4897674713386985E-2</v>
      </c>
      <c r="I846">
        <v>1</v>
      </c>
      <c r="J846">
        <v>0</v>
      </c>
      <c r="K846">
        <v>0.73537057402391659</v>
      </c>
      <c r="L846">
        <v>3.5130878600059395E-2</v>
      </c>
      <c r="M846">
        <v>0.2172050235683855</v>
      </c>
      <c r="N846">
        <v>16.308584775270145</v>
      </c>
      <c r="O846">
        <v>0</v>
      </c>
      <c r="P846" s="7">
        <v>815</v>
      </c>
      <c r="Q846" s="7">
        <v>0.4482971468603264</v>
      </c>
      <c r="R846" s="7">
        <v>-0.19884080733132697</v>
      </c>
      <c r="AD846" t="s">
        <v>1342</v>
      </c>
      <c r="AE846">
        <v>0.35117325838554331</v>
      </c>
    </row>
    <row r="847" spans="6:31" x14ac:dyDescent="0.25">
      <c r="F847" t="s">
        <v>1156</v>
      </c>
      <c r="G847">
        <v>-0.12126601815658657</v>
      </c>
      <c r="H847">
        <v>0.20532450450753453</v>
      </c>
      <c r="I847">
        <v>1</v>
      </c>
      <c r="J847">
        <v>0</v>
      </c>
      <c r="K847">
        <v>0.79161529796905061</v>
      </c>
      <c r="L847">
        <v>0.12783907094960648</v>
      </c>
      <c r="M847">
        <v>8.9514444370224055E-3</v>
      </c>
      <c r="N847">
        <v>17.440235330270461</v>
      </c>
      <c r="O847">
        <v>0</v>
      </c>
      <c r="P847" s="7">
        <v>816</v>
      </c>
      <c r="Q847" s="7">
        <v>0.25013590979554534</v>
      </c>
      <c r="R847" s="7">
        <v>0.12787955208573165</v>
      </c>
      <c r="AD847" t="s">
        <v>2236</v>
      </c>
      <c r="AE847">
        <v>0.61382456405068175</v>
      </c>
    </row>
    <row r="848" spans="6:31" x14ac:dyDescent="0.25">
      <c r="F848" t="s">
        <v>586</v>
      </c>
      <c r="G848">
        <v>0.95222684626041831</v>
      </c>
      <c r="H848">
        <v>-5.8508177944133245E-2</v>
      </c>
      <c r="I848">
        <v>1</v>
      </c>
      <c r="J848">
        <v>0</v>
      </c>
      <c r="K848">
        <v>0.4997604879330515</v>
      </c>
      <c r="L848">
        <v>0.22338295121876919</v>
      </c>
      <c r="M848">
        <v>-1.4885466168041352E-2</v>
      </c>
      <c r="N848">
        <v>17.326537255631507</v>
      </c>
      <c r="O848">
        <v>0</v>
      </c>
      <c r="P848" s="7">
        <v>817</v>
      </c>
      <c r="Q848" s="7">
        <v>0.42766948641131908</v>
      </c>
      <c r="R848" s="7">
        <v>7.9652440418123138E-2</v>
      </c>
      <c r="AD848" t="s">
        <v>1343</v>
      </c>
      <c r="AE848">
        <v>8.2126089755345674E-2</v>
      </c>
    </row>
    <row r="849" spans="6:31" x14ac:dyDescent="0.25">
      <c r="F849" t="s">
        <v>1158</v>
      </c>
      <c r="G849">
        <v>1.4147403974690229</v>
      </c>
      <c r="H849">
        <v>-8.4357341162994409E-3</v>
      </c>
      <c r="I849">
        <v>1</v>
      </c>
      <c r="J849">
        <v>0</v>
      </c>
      <c r="K849">
        <v>0.89530938858674014</v>
      </c>
      <c r="L849">
        <v>0.16252722160160452</v>
      </c>
      <c r="M849">
        <v>-0.10463565545340581</v>
      </c>
      <c r="N849">
        <v>17.052135453398378</v>
      </c>
      <c r="O849">
        <v>0</v>
      </c>
      <c r="P849" s="7">
        <v>818</v>
      </c>
      <c r="Q849" s="7">
        <v>0.40643703952700605</v>
      </c>
      <c r="R849" s="7">
        <v>-0.40492508450334475</v>
      </c>
      <c r="AD849" t="s">
        <v>2237</v>
      </c>
      <c r="AE849">
        <v>6.4680460971059076E-2</v>
      </c>
    </row>
    <row r="850" spans="6:31" x14ac:dyDescent="0.25">
      <c r="F850" t="s">
        <v>379</v>
      </c>
      <c r="G850">
        <v>0.43179299562605189</v>
      </c>
      <c r="H850">
        <v>-0.13144444233564556</v>
      </c>
      <c r="I850">
        <v>1</v>
      </c>
      <c r="J850">
        <v>0</v>
      </c>
      <c r="K850">
        <v>0.63606249115958169</v>
      </c>
      <c r="L850">
        <v>0.62949657032778628</v>
      </c>
      <c r="M850">
        <v>-0.13016313711319552</v>
      </c>
      <c r="N850">
        <v>18.508267061603021</v>
      </c>
      <c r="O850">
        <v>0</v>
      </c>
      <c r="P850" s="7">
        <v>819</v>
      </c>
      <c r="Q850" s="7">
        <v>0.39917024158678927</v>
      </c>
      <c r="R850" s="7">
        <v>-0.19632013827634673</v>
      </c>
      <c r="AD850" t="s">
        <v>1346</v>
      </c>
      <c r="AE850">
        <v>0.10428644383996578</v>
      </c>
    </row>
    <row r="851" spans="6:31" x14ac:dyDescent="0.25">
      <c r="F851" t="s">
        <v>689</v>
      </c>
      <c r="G851">
        <v>-5.7247197251975267E-2</v>
      </c>
      <c r="H851">
        <v>0.36269331779410924</v>
      </c>
      <c r="I851">
        <v>1</v>
      </c>
      <c r="J851">
        <v>0</v>
      </c>
      <c r="K851">
        <v>0.69604140829949046</v>
      </c>
      <c r="L851">
        <v>0.22558396539568001</v>
      </c>
      <c r="M851">
        <v>-0.44218961674672957</v>
      </c>
      <c r="N851">
        <v>16.468455410832107</v>
      </c>
      <c r="O851">
        <v>0</v>
      </c>
      <c r="P851" s="7">
        <v>820</v>
      </c>
      <c r="Q851" s="7">
        <v>0.16657764191469235</v>
      </c>
      <c r="R851" s="7">
        <v>-2.7955335939980368</v>
      </c>
      <c r="AD851" t="s">
        <v>1347</v>
      </c>
      <c r="AE851">
        <v>0.27507832748947936</v>
      </c>
    </row>
    <row r="852" spans="6:31" x14ac:dyDescent="0.25">
      <c r="F852" t="s">
        <v>432</v>
      </c>
      <c r="G852">
        <v>3.5981530726570385E-2</v>
      </c>
      <c r="H852">
        <v>-4.338097236848055E-4</v>
      </c>
      <c r="I852">
        <v>1</v>
      </c>
      <c r="J852">
        <v>0</v>
      </c>
      <c r="K852">
        <v>0.65534693463127758</v>
      </c>
      <c r="L852">
        <v>7.7535879620688072E-2</v>
      </c>
      <c r="M852">
        <v>-0.57410587847064432</v>
      </c>
      <c r="N852">
        <v>17.250422604910085</v>
      </c>
      <c r="O852">
        <v>0</v>
      </c>
      <c r="P852" s="7">
        <v>821</v>
      </c>
      <c r="Q852" s="7">
        <v>0.41863977169983735</v>
      </c>
      <c r="R852" s="7">
        <v>0.16713110594985092</v>
      </c>
      <c r="AD852" t="s">
        <v>1348</v>
      </c>
      <c r="AE852">
        <v>0.18443687740564821</v>
      </c>
    </row>
    <row r="853" spans="6:31" x14ac:dyDescent="0.25">
      <c r="F853" t="s">
        <v>1159</v>
      </c>
      <c r="G853">
        <v>5.3677229641752741E-2</v>
      </c>
      <c r="H853">
        <v>0.74873417264666431</v>
      </c>
      <c r="I853">
        <v>1</v>
      </c>
      <c r="J853">
        <v>0</v>
      </c>
      <c r="K853">
        <v>1.8248876929512206</v>
      </c>
      <c r="L853">
        <v>5.5361254245367995E-2</v>
      </c>
      <c r="M853">
        <v>-0.51680350937964148</v>
      </c>
      <c r="N853">
        <v>18.062976447615529</v>
      </c>
      <c r="O853">
        <v>0</v>
      </c>
      <c r="P853" s="7">
        <v>822</v>
      </c>
      <c r="Q853" s="7">
        <v>0.30410115910978441</v>
      </c>
      <c r="R853" s="7">
        <v>0.77840433665207187</v>
      </c>
      <c r="AD853" t="s">
        <v>825</v>
      </c>
      <c r="AE853">
        <v>0.7370975901552691</v>
      </c>
    </row>
    <row r="854" spans="6:31" x14ac:dyDescent="0.25">
      <c r="F854" t="s">
        <v>1160</v>
      </c>
      <c r="G854">
        <v>0.95302036732803563</v>
      </c>
      <c r="H854">
        <v>1.0625100400779317</v>
      </c>
      <c r="I854">
        <v>1</v>
      </c>
      <c r="J854">
        <v>0</v>
      </c>
      <c r="K854">
        <v>0.84412149882965826</v>
      </c>
      <c r="L854">
        <v>8.1374831036826314E-2</v>
      </c>
      <c r="M854">
        <v>0.26158394979204147</v>
      </c>
      <c r="N854">
        <v>15.995361860755713</v>
      </c>
      <c r="O854">
        <v>0</v>
      </c>
      <c r="P854" s="7">
        <v>823</v>
      </c>
      <c r="Q854" s="7">
        <v>0.32678630932655572</v>
      </c>
      <c r="R854" s="7">
        <v>-3.7639723621329502E-2</v>
      </c>
      <c r="AD854" t="s">
        <v>1349</v>
      </c>
      <c r="AE854">
        <v>0.24140186778742487</v>
      </c>
    </row>
    <row r="855" spans="6:31" x14ac:dyDescent="0.25">
      <c r="F855" t="s">
        <v>1161</v>
      </c>
      <c r="G855">
        <v>9.7223956995000194E-2</v>
      </c>
      <c r="H855">
        <v>0.11710159754275511</v>
      </c>
      <c r="I855">
        <v>1</v>
      </c>
      <c r="J855">
        <v>0</v>
      </c>
      <c r="K855">
        <v>0.45692261099573134</v>
      </c>
      <c r="L855">
        <v>3.1053911640146124E-2</v>
      </c>
      <c r="M855">
        <v>0.30936675695431465</v>
      </c>
      <c r="N855">
        <v>17.268726597640192</v>
      </c>
      <c r="O855">
        <v>0</v>
      </c>
      <c r="P855" s="7">
        <v>824</v>
      </c>
      <c r="Q855" s="7">
        <v>0.2105402153925211</v>
      </c>
      <c r="R855" s="7">
        <v>-0.10623088096256909</v>
      </c>
      <c r="AD855" t="s">
        <v>1350</v>
      </c>
      <c r="AE855">
        <v>0.48944165121312627</v>
      </c>
    </row>
    <row r="856" spans="6:31" x14ac:dyDescent="0.25">
      <c r="F856" t="s">
        <v>1162</v>
      </c>
      <c r="G856">
        <v>0.10660451472682632</v>
      </c>
      <c r="H856">
        <v>0.1478038154198161</v>
      </c>
      <c r="I856">
        <v>1</v>
      </c>
      <c r="J856">
        <v>0</v>
      </c>
      <c r="K856">
        <v>0.82369013817156966</v>
      </c>
      <c r="L856">
        <v>0.15709250405195932</v>
      </c>
      <c r="M856">
        <v>2.8276895678268139E-2</v>
      </c>
      <c r="N856">
        <v>16.111187894948159</v>
      </c>
      <c r="O856">
        <v>0</v>
      </c>
      <c r="P856" s="7">
        <v>825</v>
      </c>
      <c r="Q856" s="7">
        <v>0.40326174494568034</v>
      </c>
      <c r="R856" s="7">
        <v>-0.35030008114633227</v>
      </c>
      <c r="AD856" t="s">
        <v>861</v>
      </c>
      <c r="AE856">
        <v>-0.35244557258926623</v>
      </c>
    </row>
    <row r="857" spans="6:31" x14ac:dyDescent="0.25">
      <c r="F857" t="s">
        <v>1163</v>
      </c>
      <c r="G857">
        <v>0.17412863246294802</v>
      </c>
      <c r="H857">
        <v>0.29444425877962516</v>
      </c>
      <c r="I857">
        <v>1</v>
      </c>
      <c r="J857">
        <v>0</v>
      </c>
      <c r="K857">
        <v>0.79166406597278682</v>
      </c>
      <c r="L857">
        <v>0.18120811571765436</v>
      </c>
      <c r="M857">
        <v>0.50530531155694025</v>
      </c>
      <c r="N857">
        <v>16.891784176703414</v>
      </c>
      <c r="O857">
        <v>0</v>
      </c>
      <c r="P857" s="7">
        <v>826</v>
      </c>
      <c r="Q857" s="7">
        <v>0.22435973385397245</v>
      </c>
      <c r="R857" s="7">
        <v>4.249422889268778E-2</v>
      </c>
      <c r="AD857" t="s">
        <v>753</v>
      </c>
      <c r="AE857">
        <v>0.23110939528701072</v>
      </c>
    </row>
    <row r="858" spans="6:31" x14ac:dyDescent="0.25">
      <c r="F858" t="s">
        <v>1164</v>
      </c>
      <c r="G858">
        <v>-0.21915492666243214</v>
      </c>
      <c r="H858">
        <v>2.2169254492156805</v>
      </c>
      <c r="I858">
        <v>1</v>
      </c>
      <c r="J858">
        <v>0</v>
      </c>
      <c r="K858">
        <v>0.69394752050896746</v>
      </c>
      <c r="L858">
        <v>0.36702284387199918</v>
      </c>
      <c r="M858">
        <v>0.4905723174394418</v>
      </c>
      <c r="N858">
        <v>15.198339163444018</v>
      </c>
      <c r="O858">
        <v>0</v>
      </c>
      <c r="P858" s="7">
        <v>827</v>
      </c>
      <c r="Q858" s="7">
        <v>0.41602737326918338</v>
      </c>
      <c r="R858" s="7">
        <v>0.13721716226170089</v>
      </c>
      <c r="AD858" t="s">
        <v>167</v>
      </c>
      <c r="AE858">
        <v>0.35306554365819687</v>
      </c>
    </row>
    <row r="859" spans="6:31" x14ac:dyDescent="0.25">
      <c r="F859" t="s">
        <v>1165</v>
      </c>
      <c r="G859">
        <v>-0.22362194512226372</v>
      </c>
      <c r="H859">
        <v>0.31407032234125204</v>
      </c>
      <c r="I859">
        <v>1</v>
      </c>
      <c r="J859">
        <v>0</v>
      </c>
      <c r="K859">
        <v>0.56643097108020113</v>
      </c>
      <c r="L859">
        <v>8.8743437985214765E-2</v>
      </c>
      <c r="M859">
        <v>8.8433790460599598E-2</v>
      </c>
      <c r="N859">
        <v>17.74829031562739</v>
      </c>
      <c r="O859">
        <v>0</v>
      </c>
      <c r="P859" s="7">
        <v>828</v>
      </c>
      <c r="Q859" s="7">
        <v>0.25306687013345086</v>
      </c>
      <c r="R859" s="7">
        <v>-0.13893758625322117</v>
      </c>
      <c r="AD859" t="s">
        <v>278</v>
      </c>
      <c r="AE859">
        <v>0.98605558325853704</v>
      </c>
    </row>
    <row r="860" spans="6:31" x14ac:dyDescent="0.25">
      <c r="F860" t="s">
        <v>1166</v>
      </c>
      <c r="G860">
        <v>9.6055887863995743E-2</v>
      </c>
      <c r="H860">
        <v>0.13320427952100683</v>
      </c>
      <c r="I860">
        <v>1</v>
      </c>
      <c r="J860">
        <v>0</v>
      </c>
      <c r="K860">
        <v>0.75873427212874933</v>
      </c>
      <c r="L860">
        <v>0.12449657754648003</v>
      </c>
      <c r="M860">
        <v>2.72520009036633</v>
      </c>
      <c r="N860">
        <v>19.054581158932546</v>
      </c>
      <c r="O860">
        <v>0</v>
      </c>
      <c r="P860" s="7">
        <v>829</v>
      </c>
      <c r="Q860" s="7">
        <v>0.4460354945103866</v>
      </c>
      <c r="R860" s="7">
        <v>1.6976120827992136</v>
      </c>
      <c r="AD860" t="s">
        <v>1352</v>
      </c>
      <c r="AE860">
        <v>-4.096465613695327E-2</v>
      </c>
    </row>
    <row r="861" spans="6:31" x14ac:dyDescent="0.25">
      <c r="F861" t="s">
        <v>1167</v>
      </c>
      <c r="G861">
        <v>0.18026528733816694</v>
      </c>
      <c r="H861">
        <v>0.4444368750795939</v>
      </c>
      <c r="I861">
        <v>1</v>
      </c>
      <c r="J861">
        <v>0</v>
      </c>
      <c r="K861">
        <v>1.0100002314497551</v>
      </c>
      <c r="L861">
        <v>0.14107482840011917</v>
      </c>
      <c r="M861">
        <v>1.3971766086735988</v>
      </c>
      <c r="N861">
        <v>16.846278991600911</v>
      </c>
      <c r="O861">
        <v>0</v>
      </c>
      <c r="P861" s="7">
        <v>830</v>
      </c>
      <c r="Q861" s="7">
        <v>0.45331782152068767</v>
      </c>
      <c r="R861" s="7">
        <v>1.3059580079346349</v>
      </c>
      <c r="AD861" t="s">
        <v>537</v>
      </c>
      <c r="AE861">
        <v>0.79193447751390322</v>
      </c>
    </row>
    <row r="862" spans="6:31" x14ac:dyDescent="0.25">
      <c r="F862" t="s">
        <v>1168</v>
      </c>
      <c r="G862">
        <v>-4.9290360177408114E-2</v>
      </c>
      <c r="H862">
        <v>0.12562573371533842</v>
      </c>
      <c r="I862">
        <v>1</v>
      </c>
      <c r="J862">
        <v>0</v>
      </c>
      <c r="K862">
        <v>1.5918785135425388</v>
      </c>
      <c r="L862">
        <v>7.8683233819243206E-2</v>
      </c>
      <c r="M862">
        <v>0.13915566951796093</v>
      </c>
      <c r="N862">
        <v>16.178602328119638</v>
      </c>
      <c r="O862">
        <v>0</v>
      </c>
      <c r="P862" s="7">
        <v>831</v>
      </c>
      <c r="Q862" s="7">
        <v>0.42858638759590972</v>
      </c>
      <c r="R862" s="7">
        <v>-0.60430479852695584</v>
      </c>
      <c r="AD862" t="s">
        <v>1353</v>
      </c>
      <c r="AE862">
        <v>5.5612108692298684E-2</v>
      </c>
    </row>
    <row r="863" spans="6:31" x14ac:dyDescent="0.25">
      <c r="F863" t="s">
        <v>2155</v>
      </c>
      <c r="G863">
        <v>-0.56483633704620939</v>
      </c>
      <c r="H863">
        <v>1.3800659578280068</v>
      </c>
      <c r="I863">
        <v>1</v>
      </c>
      <c r="J863">
        <v>0</v>
      </c>
      <c r="K863">
        <v>0.80337568172742324</v>
      </c>
      <c r="L863">
        <v>0.32290996294323482</v>
      </c>
      <c r="M863">
        <v>0.14564308465196832</v>
      </c>
      <c r="N863">
        <v>16.243856906332383</v>
      </c>
      <c r="O863">
        <v>0</v>
      </c>
      <c r="P863" s="7">
        <v>832</v>
      </c>
      <c r="Q863" s="7">
        <v>0.45546680077568769</v>
      </c>
      <c r="R863" s="7">
        <v>-0.30019557759332949</v>
      </c>
      <c r="AD863" t="s">
        <v>748</v>
      </c>
      <c r="AE863">
        <v>-0.18178081680899563</v>
      </c>
    </row>
    <row r="864" spans="6:31" x14ac:dyDescent="0.25">
      <c r="F864" t="s">
        <v>1169</v>
      </c>
      <c r="G864">
        <v>8.4525568336425869E-2</v>
      </c>
      <c r="H864">
        <v>0.50802451657157399</v>
      </c>
      <c r="I864">
        <v>1</v>
      </c>
      <c r="J864">
        <v>0</v>
      </c>
      <c r="K864">
        <v>1.8569073288713522</v>
      </c>
      <c r="L864">
        <v>0.16615529032683043</v>
      </c>
      <c r="M864">
        <v>0.36407356771335775</v>
      </c>
      <c r="N864">
        <v>17.832921772046713</v>
      </c>
      <c r="O864">
        <v>0</v>
      </c>
      <c r="P864" s="7">
        <v>833</v>
      </c>
      <c r="Q864" s="7">
        <v>0.42973131521569208</v>
      </c>
      <c r="R864" s="7">
        <v>-0.26710785056317166</v>
      </c>
      <c r="AD864" t="s">
        <v>601</v>
      </c>
      <c r="AE864">
        <v>0.13051971959537628</v>
      </c>
    </row>
    <row r="865" spans="6:31" x14ac:dyDescent="0.25">
      <c r="F865" t="s">
        <v>806</v>
      </c>
      <c r="G865">
        <v>9.4203490314623689E-2</v>
      </c>
      <c r="H865">
        <v>0.36199851952033391</v>
      </c>
      <c r="I865">
        <v>1</v>
      </c>
      <c r="J865">
        <v>0</v>
      </c>
      <c r="K865">
        <v>0.58910496850004346</v>
      </c>
      <c r="L865">
        <v>9.3418916743599409E-2</v>
      </c>
      <c r="M865">
        <v>-6.561430769500079E-2</v>
      </c>
      <c r="N865">
        <v>16.382714334332118</v>
      </c>
      <c r="O865">
        <v>0</v>
      </c>
      <c r="P865" s="7">
        <v>834</v>
      </c>
      <c r="Q865" s="7">
        <v>0.43848721143075631</v>
      </c>
      <c r="R865" s="7">
        <v>2.281852564906317E-2</v>
      </c>
      <c r="AD865" t="s">
        <v>2240</v>
      </c>
      <c r="AE865">
        <v>-5.0433758061118689E-2</v>
      </c>
    </row>
    <row r="866" spans="6:31" x14ac:dyDescent="0.25">
      <c r="F866" t="s">
        <v>39</v>
      </c>
      <c r="G866">
        <v>0.10042294837874956</v>
      </c>
      <c r="H866">
        <v>3.2245555543868709E-2</v>
      </c>
      <c r="I866">
        <v>1</v>
      </c>
      <c r="J866">
        <v>0</v>
      </c>
      <c r="K866">
        <v>1.001987463368754</v>
      </c>
      <c r="L866">
        <v>5.0823951241134459E-2</v>
      </c>
      <c r="M866">
        <v>0.12918000489407028</v>
      </c>
      <c r="N866">
        <v>19.37707393439759</v>
      </c>
      <c r="O866">
        <v>0</v>
      </c>
      <c r="P866" s="7">
        <v>835</v>
      </c>
      <c r="Q866" s="7">
        <v>0.64142640186190103</v>
      </c>
      <c r="R866" s="7">
        <v>-0.6677793343750934</v>
      </c>
      <c r="AD866" t="s">
        <v>566</v>
      </c>
      <c r="AE866">
        <v>0.26750237730094101</v>
      </c>
    </row>
    <row r="867" spans="6:31" x14ac:dyDescent="0.25">
      <c r="F867" t="s">
        <v>2156</v>
      </c>
      <c r="G867">
        <v>-5.7719471762787189E-2</v>
      </c>
      <c r="H867">
        <v>0.47607703890029229</v>
      </c>
      <c r="I867">
        <v>1</v>
      </c>
      <c r="J867">
        <v>0</v>
      </c>
      <c r="K867">
        <v>0.973107238910079</v>
      </c>
      <c r="L867">
        <v>0.18060053743359314</v>
      </c>
      <c r="M867">
        <v>0.39279219696612055</v>
      </c>
      <c r="N867">
        <v>16.951677853774559</v>
      </c>
      <c r="O867">
        <v>0</v>
      </c>
      <c r="P867" s="7">
        <v>836</v>
      </c>
      <c r="Q867" s="7">
        <v>0.50392297343094972</v>
      </c>
      <c r="R867" s="7">
        <v>0.34197607976158173</v>
      </c>
      <c r="AD867" t="s">
        <v>1354</v>
      </c>
      <c r="AE867">
        <v>0.39530751581619078</v>
      </c>
    </row>
    <row r="868" spans="6:31" x14ac:dyDescent="0.25">
      <c r="F868" t="s">
        <v>499</v>
      </c>
      <c r="G868">
        <v>1.6576543924024363</v>
      </c>
      <c r="H868">
        <v>-4.5152355196519164E-3</v>
      </c>
      <c r="I868">
        <v>1</v>
      </c>
      <c r="J868">
        <v>0</v>
      </c>
      <c r="K868">
        <v>1.3525117518061511</v>
      </c>
      <c r="L868">
        <v>7.3937192552301564E-2</v>
      </c>
      <c r="M868">
        <v>2.1231802775092974</v>
      </c>
      <c r="N868">
        <v>16.692405017620828</v>
      </c>
      <c r="O868">
        <v>0</v>
      </c>
      <c r="P868" s="7">
        <v>837</v>
      </c>
      <c r="Q868" s="7">
        <v>0.2872734288662504</v>
      </c>
      <c r="R868" s="7">
        <v>5.2829028620709317E-2</v>
      </c>
      <c r="AD868" t="s">
        <v>253</v>
      </c>
      <c r="AE868">
        <v>-0.45554678788731773</v>
      </c>
    </row>
    <row r="869" spans="6:31" x14ac:dyDescent="0.25">
      <c r="F869" t="s">
        <v>1170</v>
      </c>
      <c r="G869">
        <v>2.8815735301342935E-2</v>
      </c>
      <c r="H869">
        <v>0.23470007039335175</v>
      </c>
      <c r="I869">
        <v>1</v>
      </c>
      <c r="J869">
        <v>0</v>
      </c>
      <c r="K869">
        <v>0.97019646407562055</v>
      </c>
      <c r="L869">
        <v>0.11288218996202222</v>
      </c>
      <c r="M869">
        <v>-0.18237879038302307</v>
      </c>
      <c r="N869">
        <v>17.232339985563339</v>
      </c>
      <c r="O869">
        <v>0</v>
      </c>
      <c r="P869" s="7">
        <v>838</v>
      </c>
      <c r="Q869" s="7">
        <v>0.40223844856488467</v>
      </c>
      <c r="R869" s="7">
        <v>-0.38304323515856276</v>
      </c>
      <c r="AD869" t="s">
        <v>1356</v>
      </c>
      <c r="AE869">
        <v>0.34591700653634078</v>
      </c>
    </row>
    <row r="870" spans="6:31" x14ac:dyDescent="0.25">
      <c r="F870" t="s">
        <v>672</v>
      </c>
      <c r="G870">
        <v>1.0648986183109956</v>
      </c>
      <c r="H870">
        <v>0.39526120795105013</v>
      </c>
      <c r="I870">
        <v>1</v>
      </c>
      <c r="J870">
        <v>0</v>
      </c>
      <c r="K870">
        <v>0.73274135237096427</v>
      </c>
      <c r="L870">
        <v>0.15070405583806432</v>
      </c>
      <c r="M870">
        <v>-0.18552335646078769</v>
      </c>
      <c r="N870">
        <v>16.699866642625096</v>
      </c>
      <c r="O870">
        <v>0</v>
      </c>
      <c r="P870" s="7">
        <v>839</v>
      </c>
      <c r="Q870" s="7">
        <v>0.39041639450849785</v>
      </c>
      <c r="R870" s="7">
        <v>-0.86336641747129184</v>
      </c>
      <c r="AD870" t="s">
        <v>1357</v>
      </c>
      <c r="AE870">
        <v>0.50332513617313746</v>
      </c>
    </row>
    <row r="871" spans="6:31" x14ac:dyDescent="0.25">
      <c r="F871" t="s">
        <v>2157</v>
      </c>
      <c r="G871">
        <v>1.4046358994466779</v>
      </c>
      <c r="H871">
        <v>-4.0551492297695363E-2</v>
      </c>
      <c r="I871">
        <v>1</v>
      </c>
      <c r="J871">
        <v>0</v>
      </c>
      <c r="K871">
        <v>0.29028087021783816</v>
      </c>
      <c r="L871">
        <v>0.29525864201970359</v>
      </c>
      <c r="M871">
        <v>-0.53727946778820401</v>
      </c>
      <c r="N871">
        <v>16.799639471199413</v>
      </c>
      <c r="O871">
        <v>0</v>
      </c>
      <c r="P871" s="7">
        <v>840</v>
      </c>
      <c r="Q871" s="7">
        <v>0.44987106862374249</v>
      </c>
      <c r="R871" s="7">
        <v>2.2436342324826666</v>
      </c>
      <c r="AD871" t="s">
        <v>265</v>
      </c>
      <c r="AE871">
        <v>0.19762415798949673</v>
      </c>
    </row>
    <row r="872" spans="6:31" x14ac:dyDescent="0.25">
      <c r="F872" t="s">
        <v>726</v>
      </c>
      <c r="G872">
        <v>0.16360994917327273</v>
      </c>
      <c r="H872">
        <v>3.4649425019018257E-2</v>
      </c>
      <c r="I872">
        <v>1</v>
      </c>
      <c r="J872">
        <v>0</v>
      </c>
      <c r="K872">
        <v>0.57626589600545997</v>
      </c>
      <c r="L872">
        <v>0.18231341380718011</v>
      </c>
      <c r="M872">
        <v>-0.18388269020831527</v>
      </c>
      <c r="N872">
        <v>16.602768155018776</v>
      </c>
      <c r="O872">
        <v>0</v>
      </c>
      <c r="P872" s="7">
        <v>841</v>
      </c>
      <c r="Q872" s="7">
        <v>0.39211558774673017</v>
      </c>
      <c r="R872" s="7">
        <v>-0.28442749238943565</v>
      </c>
      <c r="AD872" t="s">
        <v>2242</v>
      </c>
      <c r="AE872">
        <v>-0.25810494436306142</v>
      </c>
    </row>
    <row r="873" spans="6:31" x14ac:dyDescent="0.25">
      <c r="F873" t="s">
        <v>301</v>
      </c>
      <c r="G873">
        <v>0.16647289478063748</v>
      </c>
      <c r="H873">
        <v>6.5907505089961127E-2</v>
      </c>
      <c r="I873">
        <v>1</v>
      </c>
      <c r="J873">
        <v>0</v>
      </c>
      <c r="K873">
        <v>0.80734603252371817</v>
      </c>
      <c r="L873">
        <v>0.14776519225754234</v>
      </c>
      <c r="M873">
        <v>2.8435372018986609</v>
      </c>
      <c r="N873">
        <v>17.659616155070143</v>
      </c>
      <c r="O873">
        <v>0</v>
      </c>
      <c r="P873" s="7">
        <v>842</v>
      </c>
      <c r="Q873" s="7">
        <v>0.44801580530779717</v>
      </c>
      <c r="R873" s="7">
        <v>0.21813646183090529</v>
      </c>
      <c r="AD873" t="s">
        <v>331</v>
      </c>
      <c r="AE873">
        <v>2.614724594247364E-2</v>
      </c>
    </row>
    <row r="874" spans="6:31" x14ac:dyDescent="0.25">
      <c r="F874" t="s">
        <v>235</v>
      </c>
      <c r="G874">
        <v>0.1470037910365794</v>
      </c>
      <c r="H874">
        <v>0.13402131718862431</v>
      </c>
      <c r="I874">
        <v>1</v>
      </c>
      <c r="J874">
        <v>0</v>
      </c>
      <c r="K874">
        <v>0.89317999462724262</v>
      </c>
      <c r="L874">
        <v>6.0080554752083709E-2</v>
      </c>
      <c r="M874">
        <v>0.3983551921054147</v>
      </c>
      <c r="N874">
        <v>18.199122577506589</v>
      </c>
      <c r="O874">
        <v>0</v>
      </c>
      <c r="P874" s="7">
        <v>843</v>
      </c>
      <c r="Q874" s="7">
        <v>0.38643653895515562</v>
      </c>
      <c r="R874" s="7">
        <v>0.2560112832558693</v>
      </c>
      <c r="AD874" t="s">
        <v>460</v>
      </c>
      <c r="AE874">
        <v>0.6363245475623962</v>
      </c>
    </row>
    <row r="875" spans="6:31" x14ac:dyDescent="0.25">
      <c r="F875" t="s">
        <v>1171</v>
      </c>
      <c r="G875">
        <v>0.30195041188314059</v>
      </c>
      <c r="H875">
        <v>0.18785504792611515</v>
      </c>
      <c r="I875">
        <v>1</v>
      </c>
      <c r="J875">
        <v>0</v>
      </c>
      <c r="K875">
        <v>0.965720513868352</v>
      </c>
      <c r="L875">
        <v>0.17867578341824117</v>
      </c>
      <c r="M875">
        <v>0.58485433637250805</v>
      </c>
      <c r="N875">
        <v>16.62385058040616</v>
      </c>
      <c r="O875">
        <v>0</v>
      </c>
      <c r="P875" s="7">
        <v>844</v>
      </c>
      <c r="Q875" s="7">
        <v>0.36928859004650505</v>
      </c>
      <c r="R875" s="7">
        <v>-0.4905546082030916</v>
      </c>
      <c r="AD875" t="s">
        <v>2243</v>
      </c>
      <c r="AE875">
        <v>0.45989985287426155</v>
      </c>
    </row>
    <row r="876" spans="6:31" x14ac:dyDescent="0.25">
      <c r="F876" t="s">
        <v>2158</v>
      </c>
      <c r="G876">
        <v>0.36710579399875271</v>
      </c>
      <c r="H876">
        <v>4.9259966165014428E-2</v>
      </c>
      <c r="I876">
        <v>1</v>
      </c>
      <c r="J876">
        <v>0</v>
      </c>
      <c r="K876">
        <v>0.27068754131666162</v>
      </c>
      <c r="L876">
        <v>0.15179663947124458</v>
      </c>
      <c r="M876">
        <v>-0.17899747743450992</v>
      </c>
      <c r="N876">
        <v>16.728257518003517</v>
      </c>
      <c r="O876">
        <v>0</v>
      </c>
      <c r="P876" s="7">
        <v>845</v>
      </c>
      <c r="Q876" s="7">
        <v>0.46494827979712761</v>
      </c>
      <c r="R876" s="7">
        <v>0.48727856646329071</v>
      </c>
      <c r="AD876" t="s">
        <v>326</v>
      </c>
      <c r="AE876">
        <v>0.13006371341406489</v>
      </c>
    </row>
    <row r="877" spans="6:31" x14ac:dyDescent="0.25">
      <c r="F877" t="s">
        <v>1172</v>
      </c>
      <c r="G877">
        <v>-8.0615537426392114E-3</v>
      </c>
      <c r="H877">
        <v>8.2004030135372621E-2</v>
      </c>
      <c r="I877">
        <v>1</v>
      </c>
      <c r="J877">
        <v>0</v>
      </c>
      <c r="K877">
        <v>1.2829567920852449</v>
      </c>
      <c r="L877">
        <v>0.10395361842937557</v>
      </c>
      <c r="M877">
        <v>0.7772156546748209</v>
      </c>
      <c r="N877">
        <v>17.825477411657314</v>
      </c>
      <c r="O877">
        <v>0</v>
      </c>
      <c r="P877" s="7">
        <v>846</v>
      </c>
      <c r="Q877" s="7">
        <v>0.43731884467544146</v>
      </c>
      <c r="R877" s="7">
        <v>0.97742155279358145</v>
      </c>
      <c r="AD877" t="s">
        <v>2244</v>
      </c>
      <c r="AE877">
        <v>0.64404357598082851</v>
      </c>
    </row>
    <row r="878" spans="6:31" x14ac:dyDescent="0.25">
      <c r="F878" t="s">
        <v>1173</v>
      </c>
      <c r="G878">
        <v>-7.5399197381013611E-2</v>
      </c>
      <c r="H878">
        <v>-7.8232926779906259E-2</v>
      </c>
      <c r="I878">
        <v>1</v>
      </c>
      <c r="J878">
        <v>0</v>
      </c>
      <c r="K878">
        <v>0.53783760419960125</v>
      </c>
      <c r="L878">
        <v>0.40937708205614287</v>
      </c>
      <c r="M878">
        <v>-0.54623873611399654</v>
      </c>
      <c r="N878">
        <v>16.61459494150316</v>
      </c>
      <c r="O878">
        <v>0</v>
      </c>
      <c r="P878" s="7">
        <v>847</v>
      </c>
      <c r="Q878" s="7">
        <v>0.71330490497461363</v>
      </c>
      <c r="R878" s="7">
        <v>-0.28151190934856174</v>
      </c>
      <c r="AD878" t="s">
        <v>2245</v>
      </c>
      <c r="AE878">
        <v>0.47708802457480426</v>
      </c>
    </row>
    <row r="879" spans="6:31" x14ac:dyDescent="0.25">
      <c r="F879" t="s">
        <v>511</v>
      </c>
      <c r="G879">
        <v>0.77478512393782217</v>
      </c>
      <c r="H879">
        <v>0.31454714177988263</v>
      </c>
      <c r="I879">
        <v>1</v>
      </c>
      <c r="J879">
        <v>0</v>
      </c>
      <c r="K879">
        <v>0.50257015432403207</v>
      </c>
      <c r="L879">
        <v>0.1632847273788883</v>
      </c>
      <c r="M879">
        <v>0.56405584276468312</v>
      </c>
      <c r="N879">
        <v>17.6572354976594</v>
      </c>
      <c r="O879">
        <v>0</v>
      </c>
      <c r="P879" s="7">
        <v>848</v>
      </c>
      <c r="Q879" s="7">
        <v>0.48229438650674561</v>
      </c>
      <c r="R879" s="7">
        <v>-0.53954158375872086</v>
      </c>
      <c r="AD879" t="s">
        <v>2247</v>
      </c>
      <c r="AE879">
        <v>0.50780742892116826</v>
      </c>
    </row>
    <row r="880" spans="6:31" x14ac:dyDescent="0.25">
      <c r="F880" t="s">
        <v>517</v>
      </c>
      <c r="G880">
        <v>0.23662333471671276</v>
      </c>
      <c r="H880">
        <v>0.4934879251379834</v>
      </c>
      <c r="I880">
        <v>1</v>
      </c>
      <c r="J880">
        <v>0</v>
      </c>
      <c r="K880">
        <v>0.81337460030373077</v>
      </c>
      <c r="L880">
        <v>0.33549656140422118</v>
      </c>
      <c r="M880">
        <v>-0.33098654736896127</v>
      </c>
      <c r="N880">
        <v>17.265342720508787</v>
      </c>
      <c r="O880">
        <v>0</v>
      </c>
      <c r="P880" s="7">
        <v>849</v>
      </c>
      <c r="Q880" s="7">
        <v>0.34992465987954668</v>
      </c>
      <c r="R880" s="7">
        <v>-0.31394312915297629</v>
      </c>
      <c r="AD880" t="s">
        <v>1358</v>
      </c>
      <c r="AE880">
        <v>8.0299249103616577E-2</v>
      </c>
    </row>
    <row r="881" spans="6:31" x14ac:dyDescent="0.25">
      <c r="F881" t="s">
        <v>2159</v>
      </c>
      <c r="G881">
        <v>6.0158953831549455E-2</v>
      </c>
      <c r="H881">
        <v>0.56600639738983416</v>
      </c>
      <c r="I881">
        <v>1</v>
      </c>
      <c r="J881">
        <v>0</v>
      </c>
      <c r="K881">
        <v>0.51453725885935009</v>
      </c>
      <c r="L881">
        <v>0.14702051677478703</v>
      </c>
      <c r="M881">
        <v>0.22386311807894882</v>
      </c>
      <c r="N881">
        <v>18.834410175663383</v>
      </c>
      <c r="O881">
        <v>0</v>
      </c>
      <c r="P881" s="7">
        <v>850</v>
      </c>
      <c r="Q881" s="7">
        <v>0.24667056346488714</v>
      </c>
      <c r="R881" s="7">
        <v>-0.19299333382313438</v>
      </c>
      <c r="AD881" t="s">
        <v>564</v>
      </c>
      <c r="AE881">
        <v>-9.2595536028050726E-4</v>
      </c>
    </row>
    <row r="882" spans="6:31" x14ac:dyDescent="0.25">
      <c r="F882" t="s">
        <v>219</v>
      </c>
      <c r="G882">
        <v>0.35981488268925266</v>
      </c>
      <c r="H882">
        <v>7.4899317749718683E-2</v>
      </c>
      <c r="I882">
        <v>1</v>
      </c>
      <c r="J882">
        <v>0</v>
      </c>
      <c r="K882">
        <v>0.5749186047280862</v>
      </c>
      <c r="L882">
        <v>0.14743694918840414</v>
      </c>
      <c r="M882">
        <v>-0.59879231005530087</v>
      </c>
      <c r="N882">
        <v>18.661222514207111</v>
      </c>
      <c r="O882">
        <v>0</v>
      </c>
      <c r="P882" s="7">
        <v>851</v>
      </c>
      <c r="Q882" s="7">
        <v>0.35298190397206131</v>
      </c>
      <c r="R882" s="7">
        <v>0.60003846335597433</v>
      </c>
      <c r="AD882" t="s">
        <v>2249</v>
      </c>
      <c r="AE882">
        <v>0.36399956017429658</v>
      </c>
    </row>
    <row r="883" spans="6:31" x14ac:dyDescent="0.25">
      <c r="F883" t="s">
        <v>613</v>
      </c>
      <c r="G883">
        <v>0.19298907441081753</v>
      </c>
      <c r="H883">
        <v>-0.10436508411533942</v>
      </c>
      <c r="I883">
        <v>1</v>
      </c>
      <c r="J883">
        <v>0</v>
      </c>
      <c r="K883">
        <v>0.58253600615894252</v>
      </c>
      <c r="L883">
        <v>0.36884007668582858</v>
      </c>
      <c r="M883">
        <v>-0.74152484912455985</v>
      </c>
      <c r="N883">
        <v>16.295778647520937</v>
      </c>
      <c r="O883">
        <v>0</v>
      </c>
      <c r="P883" s="7">
        <v>852</v>
      </c>
      <c r="Q883" s="7">
        <v>0.30924764308876029</v>
      </c>
      <c r="R883" s="7">
        <v>-0.2120236860937601</v>
      </c>
      <c r="AD883" t="s">
        <v>1359</v>
      </c>
      <c r="AE883">
        <v>0.12696966915736857</v>
      </c>
    </row>
    <row r="884" spans="6:31" x14ac:dyDescent="0.25">
      <c r="F884" t="s">
        <v>709</v>
      </c>
      <c r="G884">
        <v>-0.48072186710374182</v>
      </c>
      <c r="H884">
        <v>1.431023347172349</v>
      </c>
      <c r="I884">
        <v>1</v>
      </c>
      <c r="J884">
        <v>0</v>
      </c>
      <c r="K884">
        <v>0.53233631323660979</v>
      </c>
      <c r="L884">
        <v>6.6539994619229825E-2</v>
      </c>
      <c r="M884">
        <v>-0.29181142149920675</v>
      </c>
      <c r="N884">
        <v>16.539082173269634</v>
      </c>
      <c r="O884">
        <v>0</v>
      </c>
      <c r="P884" s="7">
        <v>853</v>
      </c>
      <c r="Q884" s="7">
        <v>0.47632061867388054</v>
      </c>
      <c r="R884" s="7">
        <v>-0.36971610394705423</v>
      </c>
      <c r="AD884" t="s">
        <v>408</v>
      </c>
      <c r="AE884">
        <v>0.26944657254714344</v>
      </c>
    </row>
    <row r="885" spans="6:31" x14ac:dyDescent="0.25">
      <c r="F885" t="s">
        <v>211</v>
      </c>
      <c r="G885">
        <v>0.88431386710914839</v>
      </c>
      <c r="H885">
        <v>-5.698407543659513E-2</v>
      </c>
      <c r="I885">
        <v>1</v>
      </c>
      <c r="J885">
        <v>0</v>
      </c>
      <c r="K885">
        <v>0.5663458731608183</v>
      </c>
      <c r="L885">
        <v>0.1424171270484601</v>
      </c>
      <c r="M885">
        <v>0.49219702648752389</v>
      </c>
      <c r="N885">
        <v>18.494775017372035</v>
      </c>
      <c r="O885">
        <v>0</v>
      </c>
      <c r="P885" s="7">
        <v>854</v>
      </c>
      <c r="Q885" s="7">
        <v>0.44087530726430635</v>
      </c>
      <c r="R885" s="7">
        <v>-0.26674667480135833</v>
      </c>
      <c r="AD885" t="s">
        <v>1360</v>
      </c>
      <c r="AE885">
        <v>0.16395249220384422</v>
      </c>
    </row>
    <row r="886" spans="6:31" x14ac:dyDescent="0.25">
      <c r="F886" t="s">
        <v>515</v>
      </c>
      <c r="G886">
        <v>2.8204801316161768E-2</v>
      </c>
      <c r="H886">
        <v>0.21603760887615486</v>
      </c>
      <c r="I886">
        <v>1</v>
      </c>
      <c r="J886">
        <v>0</v>
      </c>
      <c r="K886">
        <v>0.8542228588366706</v>
      </c>
      <c r="L886">
        <v>0.11564858826772144</v>
      </c>
      <c r="M886">
        <v>1.7652869581207935</v>
      </c>
      <c r="N886">
        <v>16.539994768985697</v>
      </c>
      <c r="O886">
        <v>0</v>
      </c>
      <c r="P886" s="7">
        <v>855</v>
      </c>
      <c r="Q886" s="7">
        <v>0.52400178059926139</v>
      </c>
      <c r="R886" s="7">
        <v>-0.74315670726169358</v>
      </c>
      <c r="AD886" t="s">
        <v>2252</v>
      </c>
      <c r="AE886">
        <v>2.1223813187868381</v>
      </c>
    </row>
    <row r="887" spans="6:31" x14ac:dyDescent="0.25">
      <c r="F887" t="s">
        <v>2160</v>
      </c>
      <c r="G887">
        <v>0.45554914722690082</v>
      </c>
      <c r="H887">
        <v>0.37361653728226751</v>
      </c>
      <c r="I887">
        <v>1</v>
      </c>
      <c r="J887">
        <v>0</v>
      </c>
      <c r="K887">
        <v>0.21929964375443065</v>
      </c>
      <c r="L887">
        <v>0.14615077909541122</v>
      </c>
      <c r="M887">
        <v>0.38726103202210066</v>
      </c>
      <c r="N887">
        <v>17.727258545270367</v>
      </c>
      <c r="O887">
        <v>0</v>
      </c>
      <c r="P887" s="7">
        <v>856</v>
      </c>
      <c r="Q887" s="7">
        <v>0.308509929534873</v>
      </c>
      <c r="R887" s="7">
        <v>-0.53213187465713674</v>
      </c>
      <c r="AD887" t="s">
        <v>2253</v>
      </c>
      <c r="AE887">
        <v>-0.11879464720870102</v>
      </c>
    </row>
    <row r="888" spans="6:31" x14ac:dyDescent="0.25">
      <c r="F888" t="s">
        <v>1174</v>
      </c>
      <c r="G888">
        <v>-5.0151198322715668E-2</v>
      </c>
      <c r="H888">
        <v>-0.15578893707727354</v>
      </c>
      <c r="I888">
        <v>1</v>
      </c>
      <c r="J888">
        <v>0</v>
      </c>
      <c r="K888">
        <v>0.49267686842050695</v>
      </c>
      <c r="L888">
        <v>0.32843857043191077</v>
      </c>
      <c r="M888">
        <v>0.30375555575682051</v>
      </c>
      <c r="N888">
        <v>16.645168394030062</v>
      </c>
      <c r="O888">
        <v>0</v>
      </c>
      <c r="P888" s="7">
        <v>857</v>
      </c>
      <c r="Q888" s="7">
        <v>0.30546248339150117</v>
      </c>
      <c r="R888" s="7">
        <v>-0.20940659552750543</v>
      </c>
      <c r="AD888" t="s">
        <v>2254</v>
      </c>
      <c r="AE888">
        <v>-0.10536223490407265</v>
      </c>
    </row>
    <row r="889" spans="6:31" x14ac:dyDescent="0.25">
      <c r="F889" t="s">
        <v>1175</v>
      </c>
      <c r="G889">
        <v>0.33337580445417503</v>
      </c>
      <c r="H889">
        <v>0.75754214612149151</v>
      </c>
      <c r="I889">
        <v>1</v>
      </c>
      <c r="J889">
        <v>0</v>
      </c>
      <c r="K889">
        <v>1.3934476765899502</v>
      </c>
      <c r="L889">
        <v>6.6060201650625969E-2</v>
      </c>
      <c r="M889">
        <v>5.8449509386303076</v>
      </c>
      <c r="N889">
        <v>16.107839871942392</v>
      </c>
      <c r="O889">
        <v>0</v>
      </c>
      <c r="P889" s="7">
        <v>858</v>
      </c>
      <c r="Q889" s="7">
        <v>0.414474115451819</v>
      </c>
      <c r="R889" s="7">
        <v>-0.23420882811365207</v>
      </c>
      <c r="AD889" t="s">
        <v>2255</v>
      </c>
      <c r="AE889">
        <v>0.3816385947538139</v>
      </c>
    </row>
    <row r="890" spans="6:31" x14ac:dyDescent="0.25">
      <c r="F890" t="s">
        <v>318</v>
      </c>
      <c r="G890">
        <v>0.12986847713896121</v>
      </c>
      <c r="H890">
        <v>0.21618249513536503</v>
      </c>
      <c r="I890">
        <v>1</v>
      </c>
      <c r="J890">
        <v>0</v>
      </c>
      <c r="K890">
        <v>0.44170445086817578</v>
      </c>
      <c r="L890">
        <v>7.8707949553969661E-2</v>
      </c>
      <c r="M890">
        <v>-0.44064703181802067</v>
      </c>
      <c r="N890">
        <v>18.317799825599334</v>
      </c>
      <c r="O890">
        <v>0</v>
      </c>
      <c r="P890" s="7">
        <v>859</v>
      </c>
      <c r="Q890" s="7">
        <v>0.43034357431185344</v>
      </c>
      <c r="R890" s="7">
        <v>-0.47963393448926156</v>
      </c>
      <c r="AD890" t="s">
        <v>2256</v>
      </c>
      <c r="AE890">
        <v>-0.31334732936739557</v>
      </c>
    </row>
    <row r="891" spans="6:31" x14ac:dyDescent="0.25">
      <c r="F891" t="s">
        <v>1176</v>
      </c>
      <c r="G891">
        <v>0.16204325571171402</v>
      </c>
      <c r="H891">
        <v>0.47691845624422602</v>
      </c>
      <c r="I891">
        <v>1</v>
      </c>
      <c r="J891">
        <v>0</v>
      </c>
      <c r="K891">
        <v>1.3161681911702814</v>
      </c>
      <c r="L891">
        <v>7.36768450705967E-2</v>
      </c>
      <c r="M891">
        <v>-2.6450941118878864E-2</v>
      </c>
      <c r="N891">
        <v>21.807125731186364</v>
      </c>
      <c r="O891">
        <v>0</v>
      </c>
      <c r="P891" s="7">
        <v>860</v>
      </c>
      <c r="Q891" s="7">
        <v>0.49515882092200636</v>
      </c>
      <c r="R891" s="7">
        <v>-1.0599951579682156</v>
      </c>
      <c r="AD891" t="s">
        <v>770</v>
      </c>
      <c r="AE891">
        <v>2.2349767479294826E-2</v>
      </c>
    </row>
    <row r="892" spans="6:31" x14ac:dyDescent="0.25">
      <c r="F892" t="s">
        <v>53</v>
      </c>
      <c r="G892">
        <v>0.49323232697456276</v>
      </c>
      <c r="H892">
        <v>0.66146790452202109</v>
      </c>
      <c r="I892">
        <v>1</v>
      </c>
      <c r="J892">
        <v>0</v>
      </c>
      <c r="K892">
        <v>3.5056412269211612</v>
      </c>
      <c r="L892">
        <v>6.3972505274923847E-2</v>
      </c>
      <c r="M892">
        <v>0.65481486139491429</v>
      </c>
      <c r="N892">
        <v>19.054131209468263</v>
      </c>
      <c r="O892">
        <v>0</v>
      </c>
      <c r="P892" s="7">
        <v>861</v>
      </c>
      <c r="Q892" s="7">
        <v>0.37522078251095259</v>
      </c>
      <c r="R892" s="7">
        <v>-0.29069521417452671</v>
      </c>
      <c r="AD892" t="s">
        <v>1364</v>
      </c>
      <c r="AE892">
        <v>-0.13584496936332929</v>
      </c>
    </row>
    <row r="893" spans="6:31" x14ac:dyDescent="0.25">
      <c r="F893" t="s">
        <v>317</v>
      </c>
      <c r="G893">
        <v>0.20778091292604525</v>
      </c>
      <c r="H893">
        <v>1.0471070541990988</v>
      </c>
      <c r="I893">
        <v>1</v>
      </c>
      <c r="J893">
        <v>0</v>
      </c>
      <c r="K893">
        <v>2.0025379830091494</v>
      </c>
      <c r="L893">
        <v>0.14911992222309639</v>
      </c>
      <c r="M893">
        <v>-0.15268663737502028</v>
      </c>
      <c r="N893">
        <v>17.038302706810985</v>
      </c>
      <c r="O893">
        <v>0</v>
      </c>
      <c r="P893" s="7">
        <v>862</v>
      </c>
      <c r="Q893" s="7">
        <v>0.3881515292413249</v>
      </c>
      <c r="R893" s="7">
        <v>-0.29394803892670118</v>
      </c>
      <c r="AD893" t="s">
        <v>1365</v>
      </c>
      <c r="AE893">
        <v>3.6210339623062469</v>
      </c>
    </row>
    <row r="894" spans="6:31" x14ac:dyDescent="0.25">
      <c r="F894" t="s">
        <v>715</v>
      </c>
      <c r="G894">
        <v>0.40734411227910011</v>
      </c>
      <c r="H894">
        <v>0.21811408342870653</v>
      </c>
      <c r="I894">
        <v>1</v>
      </c>
      <c r="J894">
        <v>0</v>
      </c>
      <c r="K894">
        <v>0.35819086028253183</v>
      </c>
      <c r="L894">
        <v>0.11587118695782472</v>
      </c>
      <c r="M894">
        <v>-0.59418556389643884</v>
      </c>
      <c r="N894">
        <v>16.836751671402137</v>
      </c>
      <c r="O894">
        <v>0</v>
      </c>
      <c r="P894" s="7">
        <v>863</v>
      </c>
      <c r="Q894" s="7">
        <v>0.21472502204227029</v>
      </c>
      <c r="R894" s="7">
        <v>-0.11430207366352073</v>
      </c>
      <c r="AD894" t="s">
        <v>2258</v>
      </c>
      <c r="AE894">
        <v>0.13196392857431144</v>
      </c>
    </row>
    <row r="895" spans="6:31" x14ac:dyDescent="0.25">
      <c r="F895" t="s">
        <v>45</v>
      </c>
      <c r="G895">
        <v>6.2988509871084966E-2</v>
      </c>
      <c r="H895">
        <v>3.0611556363892305</v>
      </c>
      <c r="I895">
        <v>1</v>
      </c>
      <c r="J895">
        <v>0</v>
      </c>
      <c r="K895">
        <v>0.85555087773813943</v>
      </c>
      <c r="L895">
        <v>0.2030032441775875</v>
      </c>
      <c r="M895">
        <v>-0.80705925722246386</v>
      </c>
      <c r="N895">
        <v>20.004724187586561</v>
      </c>
      <c r="O895">
        <v>0</v>
      </c>
      <c r="P895" s="7">
        <v>864</v>
      </c>
      <c r="Q895" s="7">
        <v>0.42427264795566977</v>
      </c>
      <c r="R895" s="7">
        <v>-0.48199211971845696</v>
      </c>
      <c r="AD895" t="s">
        <v>1366</v>
      </c>
      <c r="AE895">
        <v>0.20018890841910045</v>
      </c>
    </row>
    <row r="896" spans="6:31" x14ac:dyDescent="0.25">
      <c r="F896" t="s">
        <v>2162</v>
      </c>
      <c r="G896">
        <v>1.2086051518580374</v>
      </c>
      <c r="H896">
        <v>6.0178263103929541E-2</v>
      </c>
      <c r="I896">
        <v>1</v>
      </c>
      <c r="J896">
        <v>0</v>
      </c>
      <c r="K896">
        <v>1.2946797412771087</v>
      </c>
      <c r="L896">
        <v>0.23127413439753416</v>
      </c>
      <c r="M896">
        <v>0.46284258395346067</v>
      </c>
      <c r="N896">
        <v>17.961443349941529</v>
      </c>
      <c r="O896">
        <v>0</v>
      </c>
      <c r="P896" s="7">
        <v>865</v>
      </c>
      <c r="Q896" s="7">
        <v>0.4236620536253517</v>
      </c>
      <c r="R896" s="7">
        <v>1.2339923387770846</v>
      </c>
      <c r="AD896" t="s">
        <v>2259</v>
      </c>
      <c r="AE896">
        <v>-0.35919915826961163</v>
      </c>
    </row>
    <row r="897" spans="6:31" x14ac:dyDescent="0.25">
      <c r="F897" t="s">
        <v>844</v>
      </c>
      <c r="G897">
        <v>0.90432801829066067</v>
      </c>
      <c r="H897">
        <v>0.15303473337059559</v>
      </c>
      <c r="I897">
        <v>1</v>
      </c>
      <c r="J897">
        <v>0</v>
      </c>
      <c r="K897">
        <v>0.33049147229455494</v>
      </c>
      <c r="L897">
        <v>3.7607531140350182E-2</v>
      </c>
      <c r="M897">
        <v>-0.56206200098951986</v>
      </c>
      <c r="N897">
        <v>16.853665426537177</v>
      </c>
      <c r="O897">
        <v>0</v>
      </c>
      <c r="P897" s="7">
        <v>866</v>
      </c>
      <c r="Q897" s="7">
        <v>0.36921190776488833</v>
      </c>
      <c r="R897" s="7">
        <v>-0.34039617246354537</v>
      </c>
      <c r="AD897" t="s">
        <v>2260</v>
      </c>
      <c r="AE897">
        <v>0.17695294073620166</v>
      </c>
    </row>
    <row r="898" spans="6:31" x14ac:dyDescent="0.25">
      <c r="F898" t="s">
        <v>1177</v>
      </c>
      <c r="G898">
        <v>-0.14753170225062295</v>
      </c>
      <c r="H898">
        <v>2.6308444600315641</v>
      </c>
      <c r="I898">
        <v>1</v>
      </c>
      <c r="J898">
        <v>0</v>
      </c>
      <c r="K898">
        <v>0.77969858811975135</v>
      </c>
      <c r="L898">
        <v>6.7746705936489973E-2</v>
      </c>
      <c r="M898">
        <v>4.7002281336442113</v>
      </c>
      <c r="N898">
        <v>16.419865366538978</v>
      </c>
      <c r="O898">
        <v>0</v>
      </c>
      <c r="P898" s="7">
        <v>867</v>
      </c>
      <c r="Q898" s="7">
        <v>0.41197772052200787</v>
      </c>
      <c r="R898" s="7">
        <v>0.65292089778898776</v>
      </c>
      <c r="AD898" t="s">
        <v>2261</v>
      </c>
      <c r="AE898">
        <v>1.8953921529866757E-2</v>
      </c>
    </row>
    <row r="899" spans="6:31" x14ac:dyDescent="0.25">
      <c r="F899" t="s">
        <v>28</v>
      </c>
      <c r="G899">
        <v>0.18469157679651096</v>
      </c>
      <c r="H899">
        <v>0.15372869490919627</v>
      </c>
      <c r="I899">
        <v>1</v>
      </c>
      <c r="J899">
        <v>0</v>
      </c>
      <c r="K899">
        <v>0.88855142964987666</v>
      </c>
      <c r="L899">
        <v>0.11732036791195298</v>
      </c>
      <c r="M899">
        <v>-0.39127542836562657</v>
      </c>
      <c r="N899">
        <v>20.142156130285333</v>
      </c>
      <c r="O899">
        <v>0</v>
      </c>
      <c r="P899" s="7">
        <v>868</v>
      </c>
      <c r="Q899" s="7">
        <v>0.54010839695404278</v>
      </c>
      <c r="R899" s="7">
        <v>0.8645275024926351</v>
      </c>
      <c r="AD899" t="s">
        <v>1367</v>
      </c>
      <c r="AE899">
        <v>4.7002181215731298E-2</v>
      </c>
    </row>
    <row r="900" spans="6:31" x14ac:dyDescent="0.25">
      <c r="F900" t="s">
        <v>1178</v>
      </c>
      <c r="G900">
        <v>0.81163071975408851</v>
      </c>
      <c r="H900">
        <v>-0.19877106523741303</v>
      </c>
      <c r="I900">
        <v>1</v>
      </c>
      <c r="J900">
        <v>0</v>
      </c>
      <c r="K900">
        <v>0.87211341592653147</v>
      </c>
      <c r="L900">
        <v>8.6810539704041512E-2</v>
      </c>
      <c r="M900">
        <v>0.30450034169325213</v>
      </c>
      <c r="N900">
        <v>17.804174417163193</v>
      </c>
      <c r="O900">
        <v>0</v>
      </c>
      <c r="P900" s="7">
        <v>869</v>
      </c>
      <c r="Q900" s="7">
        <v>0.46854046764770707</v>
      </c>
      <c r="R900" s="7">
        <v>-0.30493051847443431</v>
      </c>
      <c r="AD900" t="s">
        <v>299</v>
      </c>
      <c r="AE900">
        <v>0.1878566635879266</v>
      </c>
    </row>
    <row r="901" spans="6:31" x14ac:dyDescent="0.25">
      <c r="F901" t="s">
        <v>1179</v>
      </c>
      <c r="G901">
        <v>0.10434905029652428</v>
      </c>
      <c r="H901">
        <v>6.6993690548195178E-2</v>
      </c>
      <c r="I901">
        <v>1</v>
      </c>
      <c r="J901">
        <v>0</v>
      </c>
      <c r="K901">
        <v>1.0709065961190967</v>
      </c>
      <c r="L901">
        <v>0.12758655135045147</v>
      </c>
      <c r="M901">
        <v>0.65662117701627831</v>
      </c>
      <c r="N901">
        <v>18.108694796007544</v>
      </c>
      <c r="O901">
        <v>0</v>
      </c>
      <c r="P901" s="7">
        <v>870</v>
      </c>
      <c r="Q901" s="7">
        <v>0.41403111498930212</v>
      </c>
      <c r="R901" s="7">
        <v>-0.24755822020866464</v>
      </c>
      <c r="AD901" t="s">
        <v>375</v>
      </c>
      <c r="AE901">
        <v>3.4500390234245511E-2</v>
      </c>
    </row>
    <row r="902" spans="6:31" x14ac:dyDescent="0.25">
      <c r="F902" t="s">
        <v>1180</v>
      </c>
      <c r="G902">
        <v>0.68605771686499029</v>
      </c>
      <c r="H902">
        <v>-7.6439768411356787E-2</v>
      </c>
      <c r="I902">
        <v>1</v>
      </c>
      <c r="J902">
        <v>0</v>
      </c>
      <c r="K902">
        <v>1.0556726125144535</v>
      </c>
      <c r="L902">
        <v>0.13832349758699294</v>
      </c>
      <c r="M902">
        <v>0.5432894888608335</v>
      </c>
      <c r="N902">
        <v>19.473291438669179</v>
      </c>
      <c r="O902">
        <v>0</v>
      </c>
      <c r="P902" s="7">
        <v>871</v>
      </c>
      <c r="Q902" s="7">
        <v>0.28430347512418774</v>
      </c>
      <c r="R902" s="7">
        <v>-0.13729968408760834</v>
      </c>
      <c r="AD902" t="s">
        <v>2262</v>
      </c>
      <c r="AE902">
        <v>5.8224990641497686E-2</v>
      </c>
    </row>
    <row r="903" spans="6:31" x14ac:dyDescent="0.25">
      <c r="F903" t="s">
        <v>89</v>
      </c>
      <c r="G903">
        <v>-0.12537337726271325</v>
      </c>
      <c r="H903">
        <v>0.49608694137787612</v>
      </c>
      <c r="I903">
        <v>1</v>
      </c>
      <c r="J903">
        <v>0</v>
      </c>
      <c r="K903">
        <v>0.29323640612023649</v>
      </c>
      <c r="L903">
        <v>0.23115474458839136</v>
      </c>
      <c r="M903">
        <v>-0.17779586345195389</v>
      </c>
      <c r="N903">
        <v>20.509790028920307</v>
      </c>
      <c r="O903">
        <v>0</v>
      </c>
      <c r="P903" s="7">
        <v>872</v>
      </c>
      <c r="Q903" s="7">
        <v>0.46790991337724774</v>
      </c>
      <c r="R903" s="7">
        <v>-0.16595950149410715</v>
      </c>
      <c r="AD903" t="s">
        <v>761</v>
      </c>
      <c r="AE903">
        <v>0.10306724740509456</v>
      </c>
    </row>
    <row r="904" spans="6:31" x14ac:dyDescent="0.25">
      <c r="F904" t="s">
        <v>1181</v>
      </c>
      <c r="G904">
        <v>0.27033822951790898</v>
      </c>
      <c r="H904">
        <v>0.28449504970606621</v>
      </c>
      <c r="I904">
        <v>1</v>
      </c>
      <c r="J904">
        <v>0</v>
      </c>
      <c r="K904">
        <v>0.80942911369958992</v>
      </c>
      <c r="L904">
        <v>0.18713446069522086</v>
      </c>
      <c r="M904">
        <v>-0.68957414938980832</v>
      </c>
      <c r="N904">
        <v>16.87595665243105</v>
      </c>
      <c r="O904">
        <v>0</v>
      </c>
      <c r="P904" s="7">
        <v>873</v>
      </c>
      <c r="Q904" s="7">
        <v>0.43053777531003357</v>
      </c>
      <c r="R904" s="7">
        <v>-6.3431981311280861E-2</v>
      </c>
      <c r="AD904" t="s">
        <v>1368</v>
      </c>
      <c r="AE904">
        <v>0.20193853485123656</v>
      </c>
    </row>
    <row r="905" spans="6:31" x14ac:dyDescent="0.25">
      <c r="F905" t="s">
        <v>81</v>
      </c>
      <c r="G905">
        <v>0.11464566113819662</v>
      </c>
      <c r="H905">
        <v>0.15054186719754245</v>
      </c>
      <c r="I905">
        <v>1</v>
      </c>
      <c r="J905">
        <v>0</v>
      </c>
      <c r="K905">
        <v>2.7655750568012967</v>
      </c>
      <c r="L905">
        <v>3.021436917567244E-2</v>
      </c>
      <c r="M905">
        <v>-0.34141284920077875</v>
      </c>
      <c r="N905">
        <v>17.674221410978674</v>
      </c>
      <c r="O905">
        <v>0</v>
      </c>
      <c r="P905" s="7">
        <v>874</v>
      </c>
      <c r="Q905" s="7">
        <v>0.35619302323322177</v>
      </c>
      <c r="R905" s="7">
        <v>-0.364254576975861</v>
      </c>
      <c r="AD905" t="s">
        <v>2263</v>
      </c>
      <c r="AE905">
        <v>3.0033520180011507E-2</v>
      </c>
    </row>
    <row r="906" spans="6:31" x14ac:dyDescent="0.25">
      <c r="F906" t="s">
        <v>1182</v>
      </c>
      <c r="G906">
        <v>1.4745944299698849E-2</v>
      </c>
      <c r="H906">
        <v>0.30009439097508112</v>
      </c>
      <c r="I906">
        <v>1</v>
      </c>
      <c r="J906">
        <v>0</v>
      </c>
      <c r="K906">
        <v>0.56929905905634925</v>
      </c>
      <c r="L906">
        <v>0.12292112693438954</v>
      </c>
      <c r="M906">
        <v>-0.44550628061956138</v>
      </c>
      <c r="N906">
        <v>16.917635269501378</v>
      </c>
      <c r="O906">
        <v>0</v>
      </c>
      <c r="P906" s="7">
        <v>875</v>
      </c>
      <c r="Q906" s="7">
        <v>0.64643192795830962</v>
      </c>
      <c r="R906" s="7">
        <v>-0.72183112533932325</v>
      </c>
      <c r="AD906" t="s">
        <v>1369</v>
      </c>
      <c r="AE906">
        <v>0.56763042655088414</v>
      </c>
    </row>
    <row r="907" spans="6:31" x14ac:dyDescent="0.25">
      <c r="F907" t="s">
        <v>1183</v>
      </c>
      <c r="G907">
        <v>0.48665731061081607</v>
      </c>
      <c r="H907">
        <v>-0.20840082732666823</v>
      </c>
      <c r="I907">
        <v>1</v>
      </c>
      <c r="J907">
        <v>0</v>
      </c>
      <c r="K907">
        <v>1.5949310895362556</v>
      </c>
      <c r="L907">
        <v>6.1253320067963322E-2</v>
      </c>
      <c r="M907">
        <v>0.56250948514343324</v>
      </c>
      <c r="N907">
        <v>16.565868390154048</v>
      </c>
      <c r="O907">
        <v>0</v>
      </c>
      <c r="P907" s="7">
        <v>876</v>
      </c>
      <c r="Q907" s="7">
        <v>0.37491732175005454</v>
      </c>
      <c r="R907" s="7">
        <v>0.39986780218776763</v>
      </c>
      <c r="AD907" t="s">
        <v>1370</v>
      </c>
      <c r="AE907">
        <v>0.26957680158151959</v>
      </c>
    </row>
    <row r="908" spans="6:31" x14ac:dyDescent="0.25">
      <c r="F908" t="s">
        <v>809</v>
      </c>
      <c r="G908">
        <v>0.431485116391429</v>
      </c>
      <c r="H908">
        <v>-0.25146751483423341</v>
      </c>
      <c r="I908">
        <v>1</v>
      </c>
      <c r="J908">
        <v>0</v>
      </c>
      <c r="K908">
        <v>0.35993669999042838</v>
      </c>
      <c r="L908">
        <v>9.7879177430158351E-2</v>
      </c>
      <c r="M908">
        <v>-5.0687012719043398E-2</v>
      </c>
      <c r="N908">
        <v>16.476269495713737</v>
      </c>
      <c r="O908">
        <v>0</v>
      </c>
      <c r="P908" s="7">
        <v>877</v>
      </c>
      <c r="Q908" s="7">
        <v>0.51189758590829859</v>
      </c>
      <c r="R908" s="7">
        <v>-0.27527425119158583</v>
      </c>
      <c r="AD908" t="s">
        <v>352</v>
      </c>
      <c r="AE908">
        <v>0.51623082645732987</v>
      </c>
    </row>
    <row r="909" spans="6:31" x14ac:dyDescent="0.25">
      <c r="F909" t="s">
        <v>1184</v>
      </c>
      <c r="G909">
        <v>-0.1245038792070874</v>
      </c>
      <c r="H909">
        <v>-4.2239726574966691E-2</v>
      </c>
      <c r="I909">
        <v>1</v>
      </c>
      <c r="J909">
        <v>0</v>
      </c>
      <c r="K909">
        <v>0.76292630114115312</v>
      </c>
      <c r="L909">
        <v>0.17439592539863921</v>
      </c>
      <c r="M909">
        <v>-0.17481073946288583</v>
      </c>
      <c r="N909">
        <v>17.11269393457432</v>
      </c>
      <c r="O909">
        <v>0</v>
      </c>
      <c r="P909" s="7">
        <v>878</v>
      </c>
      <c r="Q909" s="7">
        <v>0.2683259427538196</v>
      </c>
      <c r="R909" s="7">
        <v>-0.20816698892227015</v>
      </c>
      <c r="AD909" t="s">
        <v>1371</v>
      </c>
      <c r="AE909">
        <v>1.43437788525274</v>
      </c>
    </row>
    <row r="910" spans="6:31" x14ac:dyDescent="0.25">
      <c r="F910" t="s">
        <v>1185</v>
      </c>
      <c r="G910">
        <v>0.20795417760467938</v>
      </c>
      <c r="H910">
        <v>0.12670617471240025</v>
      </c>
      <c r="I910">
        <v>1</v>
      </c>
      <c r="J910">
        <v>0</v>
      </c>
      <c r="K910">
        <v>0.7317445717971065</v>
      </c>
      <c r="L910">
        <v>0.1169130669144189</v>
      </c>
      <c r="M910">
        <v>0.1840393068778437</v>
      </c>
      <c r="N910">
        <v>19.547986079347663</v>
      </c>
      <c r="O910">
        <v>0</v>
      </c>
      <c r="P910" s="7">
        <v>879</v>
      </c>
      <c r="Q910" s="7">
        <v>0.31154552887113773</v>
      </c>
      <c r="R910" s="7">
        <v>4.8269353818114924E-2</v>
      </c>
      <c r="AD910" t="s">
        <v>840</v>
      </c>
      <c r="AE910">
        <v>0.93303112671269728</v>
      </c>
    </row>
    <row r="911" spans="6:31" x14ac:dyDescent="0.25">
      <c r="F911" t="s">
        <v>896</v>
      </c>
      <c r="G911">
        <v>1.6509068310147763</v>
      </c>
      <c r="H911">
        <v>1.1755981445897905</v>
      </c>
      <c r="I911">
        <v>1</v>
      </c>
      <c r="J911">
        <v>0</v>
      </c>
      <c r="K911">
        <v>0.28090317769621187</v>
      </c>
      <c r="L911">
        <v>0.51480314187898868</v>
      </c>
      <c r="M911">
        <v>0.70476614505811264</v>
      </c>
      <c r="N911">
        <v>16.929350215034717</v>
      </c>
      <c r="O911">
        <v>0</v>
      </c>
      <c r="P911" s="7">
        <v>880</v>
      </c>
      <c r="Q911" s="7">
        <v>0.63523474608694575</v>
      </c>
      <c r="R911" s="7">
        <v>-0.44224567167612822</v>
      </c>
      <c r="AD911" t="s">
        <v>875</v>
      </c>
      <c r="AE911">
        <v>2.2998434863334531</v>
      </c>
    </row>
    <row r="912" spans="6:31" x14ac:dyDescent="0.25">
      <c r="F912" t="s">
        <v>79</v>
      </c>
      <c r="G912">
        <v>1.0762786482543019</v>
      </c>
      <c r="H912">
        <v>-0.29835756093972343</v>
      </c>
      <c r="I912">
        <v>1</v>
      </c>
      <c r="J912">
        <v>0</v>
      </c>
      <c r="K912">
        <v>0.56478098148701894</v>
      </c>
      <c r="L912">
        <v>9.2564095739662886E-2</v>
      </c>
      <c r="M912">
        <v>-3.6481389277484837E-2</v>
      </c>
      <c r="N912">
        <v>19.309386271324243</v>
      </c>
      <c r="O912">
        <v>0</v>
      </c>
      <c r="P912" s="7">
        <v>881</v>
      </c>
      <c r="Q912" s="7">
        <v>0.2668714881246067</v>
      </c>
      <c r="R912" s="7">
        <v>-0.74759335522834847</v>
      </c>
      <c r="AD912" t="s">
        <v>1373</v>
      </c>
      <c r="AE912">
        <v>9.09650603142418E-3</v>
      </c>
    </row>
    <row r="913" spans="6:31" x14ac:dyDescent="0.25">
      <c r="F913" t="s">
        <v>1186</v>
      </c>
      <c r="G913">
        <v>3.0637798017011449E-2</v>
      </c>
      <c r="H913">
        <v>-8.8520819455850164E-2</v>
      </c>
      <c r="I913">
        <v>1</v>
      </c>
      <c r="J913">
        <v>0</v>
      </c>
      <c r="K913">
        <v>1.4552804681100164</v>
      </c>
      <c r="L913">
        <v>0.15018961432634967</v>
      </c>
      <c r="M913">
        <v>-0.52000022497245602</v>
      </c>
      <c r="N913">
        <v>16.638964639435645</v>
      </c>
      <c r="O913">
        <v>0</v>
      </c>
      <c r="P913" s="7">
        <v>882</v>
      </c>
      <c r="Q913" s="7">
        <v>0.34010195005395305</v>
      </c>
      <c r="R913" s="7">
        <v>0.54421191705519534</v>
      </c>
      <c r="AD913" t="s">
        <v>193</v>
      </c>
      <c r="AE913">
        <v>-8.365287148366618E-2</v>
      </c>
    </row>
    <row r="914" spans="6:31" x14ac:dyDescent="0.25">
      <c r="F914" t="s">
        <v>1187</v>
      </c>
      <c r="G914">
        <v>1.8452614449517855</v>
      </c>
      <c r="H914">
        <v>0.24021954893883557</v>
      </c>
      <c r="I914">
        <v>1</v>
      </c>
      <c r="J914">
        <v>0</v>
      </c>
      <c r="K914">
        <v>0.66637751756144759</v>
      </c>
      <c r="L914">
        <v>0.19388371073791907</v>
      </c>
      <c r="M914">
        <v>0.85797229763882377</v>
      </c>
      <c r="N914">
        <v>16.595823379197444</v>
      </c>
      <c r="O914">
        <v>0</v>
      </c>
      <c r="P914" s="7">
        <v>883</v>
      </c>
      <c r="Q914" s="7">
        <v>0.43290001206759943</v>
      </c>
      <c r="R914" s="7">
        <v>-0.40469521075143766</v>
      </c>
      <c r="AD914" t="s">
        <v>128</v>
      </c>
      <c r="AE914">
        <v>0.12691090335273994</v>
      </c>
    </row>
    <row r="915" spans="6:31" x14ac:dyDescent="0.25">
      <c r="F915" t="s">
        <v>2163</v>
      </c>
      <c r="G915">
        <v>0.23289129572184541</v>
      </c>
      <c r="H915">
        <v>0.58949352914065423</v>
      </c>
      <c r="I915">
        <v>1</v>
      </c>
      <c r="J915">
        <v>0</v>
      </c>
      <c r="K915">
        <v>0.61852541953871076</v>
      </c>
      <c r="L915">
        <v>0.62916126758212165</v>
      </c>
      <c r="M915">
        <v>-0.35777143809340312</v>
      </c>
      <c r="N915">
        <v>15.88871936624925</v>
      </c>
      <c r="O915">
        <v>0</v>
      </c>
      <c r="P915" s="7">
        <v>884</v>
      </c>
      <c r="Q915" s="7">
        <v>0.34528455654998869</v>
      </c>
      <c r="R915" s="7">
        <v>0.11026459067691213</v>
      </c>
      <c r="AD915" t="s">
        <v>56</v>
      </c>
      <c r="AE915">
        <v>2.0392162715387743</v>
      </c>
    </row>
    <row r="916" spans="6:31" x14ac:dyDescent="0.25">
      <c r="F916" t="s">
        <v>1188</v>
      </c>
      <c r="G916">
        <v>0.51944398033815231</v>
      </c>
      <c r="H916">
        <v>0.1818969754079213</v>
      </c>
      <c r="I916">
        <v>1</v>
      </c>
      <c r="J916">
        <v>0</v>
      </c>
      <c r="K916">
        <v>0.63359489862033402</v>
      </c>
      <c r="L916">
        <v>0.1586507235484528</v>
      </c>
      <c r="M916">
        <v>-0.28632814310265609</v>
      </c>
      <c r="N916">
        <v>16.366552195259189</v>
      </c>
      <c r="O916">
        <v>0</v>
      </c>
      <c r="P916" s="7">
        <v>885</v>
      </c>
      <c r="Q916" s="7">
        <v>0.59729310048844664</v>
      </c>
      <c r="R916" s="7">
        <v>-0.64744429881116228</v>
      </c>
      <c r="AD916" t="s">
        <v>22</v>
      </c>
      <c r="AE916">
        <v>0.24396587383087917</v>
      </c>
    </row>
    <row r="917" spans="6:31" x14ac:dyDescent="0.25">
      <c r="F917" t="s">
        <v>2165</v>
      </c>
      <c r="G917">
        <v>1.0411230840500392</v>
      </c>
      <c r="H917">
        <v>-7.0420576501304954E-2</v>
      </c>
      <c r="I917">
        <v>1</v>
      </c>
      <c r="J917">
        <v>0</v>
      </c>
      <c r="K917">
        <v>1.0782917342636356</v>
      </c>
      <c r="L917">
        <v>0.24837950961657629</v>
      </c>
      <c r="M917">
        <v>0.13009465402663872</v>
      </c>
      <c r="N917">
        <v>15.79236921709178</v>
      </c>
      <c r="O917">
        <v>0</v>
      </c>
      <c r="P917" s="7">
        <v>886</v>
      </c>
      <c r="Q917" s="7">
        <v>0.43098923225034524</v>
      </c>
      <c r="R917" s="7">
        <v>-9.7613427796170216E-2</v>
      </c>
      <c r="AD917" t="s">
        <v>620</v>
      </c>
      <c r="AE917">
        <v>0.12490613126721747</v>
      </c>
    </row>
    <row r="918" spans="6:31" x14ac:dyDescent="0.25">
      <c r="F918" t="s">
        <v>681</v>
      </c>
      <c r="G918">
        <v>0.35971653353214333</v>
      </c>
      <c r="H918">
        <v>-7.7012665315379248E-3</v>
      </c>
      <c r="I918">
        <v>1</v>
      </c>
      <c r="J918">
        <v>0</v>
      </c>
      <c r="K918">
        <v>0.41129239986711319</v>
      </c>
      <c r="L918">
        <v>5.0368719479292834E-2</v>
      </c>
      <c r="M918">
        <v>1.1577914642858715</v>
      </c>
      <c r="N918">
        <v>17.204834810677323</v>
      </c>
      <c r="O918">
        <v>0</v>
      </c>
      <c r="P918" s="7">
        <v>887</v>
      </c>
      <c r="Q918" s="7">
        <v>0.26679421782039259</v>
      </c>
      <c r="R918" s="7">
        <v>-0.13692574068143137</v>
      </c>
      <c r="AD918" t="s">
        <v>1374</v>
      </c>
      <c r="AE918">
        <v>7.1439732433552075E-2</v>
      </c>
    </row>
    <row r="919" spans="6:31" x14ac:dyDescent="0.25">
      <c r="F919" t="s">
        <v>1189</v>
      </c>
      <c r="G919">
        <v>4.8865522075262111E-2</v>
      </c>
      <c r="H919">
        <v>2.9986239682033705E-2</v>
      </c>
      <c r="I919">
        <v>1</v>
      </c>
      <c r="J919">
        <v>0</v>
      </c>
      <c r="K919">
        <v>0.90892746350801346</v>
      </c>
      <c r="L919">
        <v>7.5931182540506514E-2</v>
      </c>
      <c r="M919">
        <v>7.5261561744488281E-2</v>
      </c>
      <c r="N919">
        <v>16.422555240004218</v>
      </c>
      <c r="O919">
        <v>0</v>
      </c>
      <c r="P919" s="7">
        <v>888</v>
      </c>
      <c r="Q919" s="7">
        <v>5.5663715777708678E-2</v>
      </c>
      <c r="R919" s="7">
        <v>0.10637953993400534</v>
      </c>
      <c r="AD919" t="s">
        <v>2264</v>
      </c>
      <c r="AE919">
        <v>0.52625701814492343</v>
      </c>
    </row>
    <row r="920" spans="6:31" x14ac:dyDescent="0.25">
      <c r="F920" t="s">
        <v>1190</v>
      </c>
      <c r="G920">
        <v>0.26306181785829919</v>
      </c>
      <c r="H920">
        <v>-2.7518298474475063E-2</v>
      </c>
      <c r="I920">
        <v>1</v>
      </c>
      <c r="J920">
        <v>0</v>
      </c>
      <c r="K920">
        <v>2.1866578191269146</v>
      </c>
      <c r="L920">
        <v>0.10735829148558573</v>
      </c>
      <c r="M920">
        <v>0.17033533539257956</v>
      </c>
      <c r="N920">
        <v>15.929281857111627</v>
      </c>
      <c r="O920">
        <v>0</v>
      </c>
      <c r="P920" s="7">
        <v>889</v>
      </c>
      <c r="Q920" s="7">
        <v>0.24723034984715042</v>
      </c>
      <c r="R920" s="7">
        <v>0.24600197712741234</v>
      </c>
      <c r="AD920" t="s">
        <v>1375</v>
      </c>
      <c r="AE920">
        <v>0.10725976754735675</v>
      </c>
    </row>
    <row r="921" spans="6:31" x14ac:dyDescent="0.25">
      <c r="F921" t="s">
        <v>910</v>
      </c>
      <c r="G921">
        <v>6.268387574122905E-2</v>
      </c>
      <c r="H921">
        <v>0.85895127204572286</v>
      </c>
      <c r="I921">
        <v>1</v>
      </c>
      <c r="J921">
        <v>0</v>
      </c>
      <c r="K921">
        <v>0.30583135600188566</v>
      </c>
      <c r="L921">
        <v>0.2123266859691858</v>
      </c>
      <c r="M921">
        <v>-0.37996977451481501</v>
      </c>
      <c r="N921">
        <v>15.501186899574</v>
      </c>
      <c r="O921">
        <v>0</v>
      </c>
      <c r="P921" s="7">
        <v>890</v>
      </c>
      <c r="Q921" s="7">
        <v>0.36240150150133887</v>
      </c>
      <c r="R921" s="7">
        <v>-0.15462058857529362</v>
      </c>
      <c r="AD921" t="s">
        <v>1376</v>
      </c>
      <c r="AE921">
        <v>3.4321578117131192E-2</v>
      </c>
    </row>
    <row r="922" spans="6:31" x14ac:dyDescent="0.25">
      <c r="F922" t="s">
        <v>790</v>
      </c>
      <c r="G922">
        <v>8.33012340228243E-2</v>
      </c>
      <c r="H922">
        <v>0.30803789775647489</v>
      </c>
      <c r="I922">
        <v>1</v>
      </c>
      <c r="J922">
        <v>0</v>
      </c>
      <c r="K922">
        <v>0.38738348398337979</v>
      </c>
      <c r="L922">
        <v>4.9162478225483884E-2</v>
      </c>
      <c r="M922">
        <v>9.078258905845997E-2</v>
      </c>
      <c r="N922">
        <v>16.841601375053411</v>
      </c>
      <c r="O922">
        <v>0</v>
      </c>
      <c r="P922" s="7">
        <v>891</v>
      </c>
      <c r="Q922" s="7">
        <v>0.37989772648472142</v>
      </c>
      <c r="R922" s="7">
        <v>2.7446385794378692E-2</v>
      </c>
      <c r="AD922" t="s">
        <v>1377</v>
      </c>
      <c r="AE922">
        <v>0.49505250229833381</v>
      </c>
    </row>
    <row r="923" spans="6:31" x14ac:dyDescent="0.25">
      <c r="F923" t="s">
        <v>888</v>
      </c>
      <c r="G923">
        <v>-0.35289364591648553</v>
      </c>
      <c r="H923">
        <v>-0.25865339190533781</v>
      </c>
      <c r="I923">
        <v>1</v>
      </c>
      <c r="J923">
        <v>0</v>
      </c>
      <c r="K923">
        <v>0.3646814893509262</v>
      </c>
      <c r="L923">
        <v>0.18109159038471659</v>
      </c>
      <c r="M923">
        <v>-0.41834515559941454</v>
      </c>
      <c r="N923">
        <v>16.365818377907999</v>
      </c>
      <c r="O923">
        <v>0</v>
      </c>
      <c r="P923" s="7">
        <v>892</v>
      </c>
      <c r="Q923" s="7">
        <v>3.218096695013406E-2</v>
      </c>
      <c r="R923" s="7">
        <v>3.0807542920950906E-2</v>
      </c>
      <c r="AD923" t="s">
        <v>1378</v>
      </c>
      <c r="AE923">
        <v>-0.78783216429485126</v>
      </c>
    </row>
    <row r="924" spans="6:31" x14ac:dyDescent="0.25">
      <c r="F924" t="s">
        <v>31</v>
      </c>
      <c r="G924">
        <v>3.0273895279206466</v>
      </c>
      <c r="H924">
        <v>-9.2635468216671221E-2</v>
      </c>
      <c r="I924">
        <v>1</v>
      </c>
      <c r="J924">
        <v>0</v>
      </c>
      <c r="K924">
        <v>0.39567597154032957</v>
      </c>
      <c r="L924">
        <v>0.10447274749569592</v>
      </c>
      <c r="M924">
        <v>-7.9672595632149443E-2</v>
      </c>
      <c r="N924">
        <v>20.48932017233814</v>
      </c>
      <c r="O924">
        <v>1</v>
      </c>
      <c r="P924" s="7">
        <v>893</v>
      </c>
      <c r="Q924" s="7">
        <v>0.44428971772346215</v>
      </c>
      <c r="R924" s="7">
        <v>0.76431543413457526</v>
      </c>
      <c r="AD924" t="s">
        <v>544</v>
      </c>
      <c r="AE924">
        <v>0.20115964546541085</v>
      </c>
    </row>
    <row r="925" spans="6:31" x14ac:dyDescent="0.25">
      <c r="F925" t="s">
        <v>109</v>
      </c>
      <c r="G925">
        <v>-4.6242573641094825E-2</v>
      </c>
      <c r="H925">
        <v>-5.9437747981988871E-2</v>
      </c>
      <c r="I925">
        <v>1</v>
      </c>
      <c r="J925">
        <v>0</v>
      </c>
      <c r="K925">
        <v>0.36725514951785038</v>
      </c>
      <c r="L925">
        <v>0.17777581215119978</v>
      </c>
      <c r="M925">
        <v>-0.60423546203051581</v>
      </c>
      <c r="N925">
        <v>19.953135280709805</v>
      </c>
      <c r="O925">
        <v>0</v>
      </c>
      <c r="P925" s="7">
        <v>894</v>
      </c>
      <c r="Q925" s="7">
        <v>0.32406441435334776</v>
      </c>
      <c r="R925" s="7">
        <v>0.58026360393731291</v>
      </c>
      <c r="AD925" t="s">
        <v>2265</v>
      </c>
      <c r="AE925">
        <v>-0.23579121283753599</v>
      </c>
    </row>
    <row r="926" spans="6:31" x14ac:dyDescent="0.25">
      <c r="F926" t="s">
        <v>1191</v>
      </c>
      <c r="G926">
        <v>-0.15143743812211344</v>
      </c>
      <c r="H926">
        <v>0.11470438487652937</v>
      </c>
      <c r="I926">
        <v>1</v>
      </c>
      <c r="J926">
        <v>0</v>
      </c>
      <c r="K926">
        <v>0.71121068768763218</v>
      </c>
      <c r="L926">
        <v>8.9909217544914974E-2</v>
      </c>
      <c r="M926">
        <v>0.13570134663607211</v>
      </c>
      <c r="N926">
        <v>16.625220731521271</v>
      </c>
      <c r="O926">
        <v>0</v>
      </c>
      <c r="P926" s="7">
        <v>895</v>
      </c>
      <c r="Q926" s="7">
        <v>0.23536469717382702</v>
      </c>
      <c r="R926" s="7">
        <v>-0.38289639942444997</v>
      </c>
      <c r="AD926" t="s">
        <v>1379</v>
      </c>
      <c r="AE926">
        <v>-5.4485094856396764E-2</v>
      </c>
    </row>
    <row r="927" spans="6:31" x14ac:dyDescent="0.25">
      <c r="F927" t="s">
        <v>390</v>
      </c>
      <c r="G927">
        <v>8.822843621288165E-2</v>
      </c>
      <c r="H927">
        <v>-3.679601657913021E-2</v>
      </c>
      <c r="I927">
        <v>1</v>
      </c>
      <c r="J927">
        <v>0</v>
      </c>
      <c r="K927">
        <v>0.79636307608201984</v>
      </c>
      <c r="L927">
        <v>0.24447253429645377</v>
      </c>
      <c r="M927">
        <v>-5.5323829764280075E-2</v>
      </c>
      <c r="N927">
        <v>17.656736183981405</v>
      </c>
      <c r="O927">
        <v>0</v>
      </c>
      <c r="P927" s="7">
        <v>896</v>
      </c>
      <c r="Q927" s="7">
        <v>0.20232331208163346</v>
      </c>
      <c r="R927" s="7">
        <v>-1.7631735285122491E-2</v>
      </c>
      <c r="AD927" t="s">
        <v>2266</v>
      </c>
      <c r="AE927">
        <v>0.42612081937186858</v>
      </c>
    </row>
    <row r="928" spans="6:31" x14ac:dyDescent="0.25">
      <c r="F928" t="s">
        <v>168</v>
      </c>
      <c r="G928">
        <v>0.13808254901757472</v>
      </c>
      <c r="H928">
        <v>-0.20626459807994069</v>
      </c>
      <c r="I928">
        <v>1</v>
      </c>
      <c r="J928">
        <v>0</v>
      </c>
      <c r="K928">
        <v>0.42418359869958228</v>
      </c>
      <c r="L928">
        <v>0.11312985175750594</v>
      </c>
      <c r="M928">
        <v>0.59338863794551511</v>
      </c>
      <c r="N928">
        <v>19.071754626915368</v>
      </c>
      <c r="O928">
        <v>0</v>
      </c>
      <c r="P928" s="7">
        <v>897</v>
      </c>
      <c r="Q928" s="7">
        <v>0.35418205875225817</v>
      </c>
      <c r="R928" s="7">
        <v>0.45744866100183035</v>
      </c>
      <c r="AD928" t="s">
        <v>2267</v>
      </c>
      <c r="AE928">
        <v>2.9943740534256306E-2</v>
      </c>
    </row>
    <row r="929" spans="6:31" x14ac:dyDescent="0.25">
      <c r="F929" t="s">
        <v>119</v>
      </c>
      <c r="G929">
        <v>0.14904691799730732</v>
      </c>
      <c r="H929">
        <v>0.21005445130851672</v>
      </c>
      <c r="I929">
        <v>1</v>
      </c>
      <c r="J929">
        <v>0</v>
      </c>
      <c r="K929">
        <v>0.49732226426339626</v>
      </c>
      <c r="L929">
        <v>0.15757233229101644</v>
      </c>
      <c r="M929">
        <v>-0.27469087488196514</v>
      </c>
      <c r="N929">
        <v>19.246210607717387</v>
      </c>
      <c r="O929">
        <v>0</v>
      </c>
      <c r="P929" s="7">
        <v>898</v>
      </c>
      <c r="Q929" s="7">
        <v>0.35321603679040536</v>
      </c>
      <c r="R929" s="7">
        <v>-0.24886698649388109</v>
      </c>
      <c r="AD929" t="s">
        <v>2268</v>
      </c>
      <c r="AE929">
        <v>2.8543057889343677</v>
      </c>
    </row>
    <row r="930" spans="6:31" x14ac:dyDescent="0.25">
      <c r="F930" t="s">
        <v>2167</v>
      </c>
      <c r="G930">
        <v>0.13805937316829803</v>
      </c>
      <c r="H930">
        <v>6.8649304058892802E-2</v>
      </c>
      <c r="I930">
        <v>1</v>
      </c>
      <c r="J930">
        <v>0</v>
      </c>
      <c r="K930">
        <v>0.22667618917187224</v>
      </c>
      <c r="L930">
        <v>2.1485700531723131E-2</v>
      </c>
      <c r="M930">
        <v>-0.78256958888123962</v>
      </c>
      <c r="N930">
        <v>16.82990549218508</v>
      </c>
      <c r="O930">
        <v>0</v>
      </c>
      <c r="P930" s="7">
        <v>899</v>
      </c>
      <c r="Q930" s="7">
        <v>0.29053362060979437</v>
      </c>
      <c r="R930" s="7">
        <v>0.39552409625519591</v>
      </c>
      <c r="AD930" t="s">
        <v>2269</v>
      </c>
      <c r="AE930">
        <v>3.0215385563524402</v>
      </c>
    </row>
    <row r="931" spans="6:31" x14ac:dyDescent="0.25">
      <c r="F931" t="s">
        <v>614</v>
      </c>
      <c r="G931">
        <v>2.0739651333622837</v>
      </c>
      <c r="H931">
        <v>0.20816990801504384</v>
      </c>
      <c r="I931">
        <v>1</v>
      </c>
      <c r="J931">
        <v>0</v>
      </c>
      <c r="K931">
        <v>0.62386099574417309</v>
      </c>
      <c r="L931">
        <v>0.25426264782833674</v>
      </c>
      <c r="M931">
        <v>-0.15715121489009079</v>
      </c>
      <c r="N931">
        <v>16.618964936360729</v>
      </c>
      <c r="O931">
        <v>0</v>
      </c>
      <c r="P931" s="7">
        <v>900</v>
      </c>
      <c r="Q931" s="7">
        <v>0.23018977636322857</v>
      </c>
      <c r="R931" s="7">
        <v>-0.35556315362594182</v>
      </c>
      <c r="AD931" t="s">
        <v>1380</v>
      </c>
      <c r="AE931">
        <v>-6.1497384092228019E-2</v>
      </c>
    </row>
    <row r="932" spans="6:31" x14ac:dyDescent="0.25">
      <c r="F932" t="s">
        <v>1193</v>
      </c>
      <c r="G932">
        <v>0.22254379647058675</v>
      </c>
      <c r="H932">
        <v>1.1486542920092737</v>
      </c>
      <c r="I932">
        <v>1</v>
      </c>
      <c r="J932">
        <v>0</v>
      </c>
      <c r="K932">
        <v>0.84613711284351545</v>
      </c>
      <c r="L932">
        <v>0.32168244729697248</v>
      </c>
      <c r="M932">
        <v>-0.21096235817960182</v>
      </c>
      <c r="N932">
        <v>19.561956625167198</v>
      </c>
      <c r="O932">
        <v>0</v>
      </c>
      <c r="P932" s="7">
        <v>901</v>
      </c>
      <c r="Q932" s="7">
        <v>0.43455848193986046</v>
      </c>
      <c r="R932" s="7">
        <v>-0.16422025242195148</v>
      </c>
      <c r="AD932" t="s">
        <v>1381</v>
      </c>
      <c r="AE932">
        <v>0.14559949971115363</v>
      </c>
    </row>
    <row r="933" spans="6:31" x14ac:dyDescent="0.25">
      <c r="F933" t="s">
        <v>2168</v>
      </c>
      <c r="G933">
        <v>0.30805875984281167</v>
      </c>
      <c r="H933">
        <v>0.18507294568693228</v>
      </c>
      <c r="I933">
        <v>1</v>
      </c>
      <c r="J933">
        <v>0</v>
      </c>
      <c r="K933">
        <v>0.5930147184630381</v>
      </c>
      <c r="L933">
        <v>7.441556758059345E-2</v>
      </c>
      <c r="M933">
        <v>-0.25036791461998303</v>
      </c>
      <c r="N933">
        <v>16.254736130848631</v>
      </c>
      <c r="O933">
        <v>0</v>
      </c>
      <c r="P933" s="7">
        <v>902</v>
      </c>
      <c r="Q933" s="7">
        <v>0.32004745829379022</v>
      </c>
      <c r="R933" s="7">
        <v>-0.20540179715559359</v>
      </c>
      <c r="AD933" t="s">
        <v>1383</v>
      </c>
      <c r="AE933">
        <v>6.3384302122628605E-2</v>
      </c>
    </row>
    <row r="934" spans="6:31" x14ac:dyDescent="0.25">
      <c r="F934" t="s">
        <v>1194</v>
      </c>
      <c r="G934">
        <v>7.3383136112009931E-2</v>
      </c>
      <c r="H934">
        <v>-2.5659554374249365E-2</v>
      </c>
      <c r="I934">
        <v>1</v>
      </c>
      <c r="J934">
        <v>0</v>
      </c>
      <c r="K934">
        <v>1.1677608808352031</v>
      </c>
      <c r="L934">
        <v>2.8103108309385352E-2</v>
      </c>
      <c r="M934">
        <v>-0.13238643575674011</v>
      </c>
      <c r="N934">
        <v>18.149309485331266</v>
      </c>
      <c r="O934">
        <v>0</v>
      </c>
      <c r="P934" s="7">
        <v>903</v>
      </c>
      <c r="Q934" s="7">
        <v>0.37951782313505578</v>
      </c>
      <c r="R934" s="7">
        <v>-0.36477187883535694</v>
      </c>
      <c r="AD934" t="s">
        <v>1384</v>
      </c>
      <c r="AE934">
        <v>4.1775852591928848E-2</v>
      </c>
    </row>
    <row r="935" spans="6:31" x14ac:dyDescent="0.25">
      <c r="F935" t="s">
        <v>1195</v>
      </c>
      <c r="G935">
        <v>0.55345366809443053</v>
      </c>
      <c r="H935">
        <v>0.55963419482168841</v>
      </c>
      <c r="I935">
        <v>1</v>
      </c>
      <c r="J935">
        <v>0</v>
      </c>
      <c r="K935">
        <v>1.0395506201913736</v>
      </c>
      <c r="L935">
        <v>0.1682279754265639</v>
      </c>
      <c r="M935">
        <v>0.54039128149838045</v>
      </c>
      <c r="N935">
        <v>16.000384254228276</v>
      </c>
      <c r="O935">
        <v>0</v>
      </c>
      <c r="P935" s="7">
        <v>904</v>
      </c>
      <c r="Q935" s="7">
        <v>0.42604373654513716</v>
      </c>
      <c r="R935" s="7">
        <v>6.061357406567891E-2</v>
      </c>
      <c r="AD935" t="s">
        <v>1385</v>
      </c>
      <c r="AE935">
        <v>0.19558274502515857</v>
      </c>
    </row>
    <row r="936" spans="6:31" x14ac:dyDescent="0.25">
      <c r="F936" t="s">
        <v>1196</v>
      </c>
      <c r="G936">
        <v>0.22738870045902534</v>
      </c>
      <c r="H936">
        <v>-2.1626497331215203E-2</v>
      </c>
      <c r="I936">
        <v>1</v>
      </c>
      <c r="J936">
        <v>0</v>
      </c>
      <c r="K936">
        <v>0.8234009684630369</v>
      </c>
      <c r="L936">
        <v>9.4829082337531734E-2</v>
      </c>
      <c r="M936">
        <v>-2.6490507905342926E-2</v>
      </c>
      <c r="N936">
        <v>17.585959370759124</v>
      </c>
      <c r="O936">
        <v>0</v>
      </c>
      <c r="P936" s="7">
        <v>905</v>
      </c>
      <c r="Q936" s="7">
        <v>0.4320542622796617</v>
      </c>
      <c r="R936" s="7">
        <v>-5.6914588823270273E-4</v>
      </c>
      <c r="AD936" t="s">
        <v>1386</v>
      </c>
      <c r="AE936">
        <v>-0.28800581124633517</v>
      </c>
    </row>
    <row r="937" spans="6:31" x14ac:dyDescent="0.25">
      <c r="F937" t="s">
        <v>843</v>
      </c>
      <c r="G937">
        <v>1.1830121350119953E-2</v>
      </c>
      <c r="H937">
        <v>1.0062230497545954</v>
      </c>
      <c r="I937">
        <v>1</v>
      </c>
      <c r="J937">
        <v>0</v>
      </c>
      <c r="K937">
        <v>0.51300823859409805</v>
      </c>
      <c r="L937">
        <v>0.25897933429264824</v>
      </c>
      <c r="M937">
        <v>-0.51218584462087624</v>
      </c>
      <c r="N937">
        <v>16.390234858575962</v>
      </c>
      <c r="O937">
        <v>0</v>
      </c>
      <c r="P937" s="7">
        <v>906</v>
      </c>
      <c r="Q937" s="7">
        <v>0.44222610641723903</v>
      </c>
      <c r="R937" s="7">
        <v>-0.56672998562432642</v>
      </c>
      <c r="AD937" t="s">
        <v>676</v>
      </c>
      <c r="AE937">
        <v>7.9481088522942115E-3</v>
      </c>
    </row>
    <row r="938" spans="6:31" x14ac:dyDescent="0.25">
      <c r="F938" t="s">
        <v>2169</v>
      </c>
      <c r="G938">
        <v>0.16920545144563268</v>
      </c>
      <c r="H938">
        <v>-5.059726494483964E-2</v>
      </c>
      <c r="I938">
        <v>1</v>
      </c>
      <c r="J938">
        <v>0</v>
      </c>
      <c r="K938">
        <v>0.72042079662028657</v>
      </c>
      <c r="L938">
        <v>4.1323254051554882E-2</v>
      </c>
      <c r="M938">
        <v>0.15789243407001399</v>
      </c>
      <c r="N938">
        <v>17.222258792242133</v>
      </c>
      <c r="O938">
        <v>0</v>
      </c>
      <c r="P938" s="7">
        <v>907</v>
      </c>
      <c r="Q938" s="7">
        <v>0.24273220901670278</v>
      </c>
      <c r="R938" s="7">
        <v>-3.4778031412023402E-2</v>
      </c>
      <c r="AD938" t="s">
        <v>1387</v>
      </c>
      <c r="AE938">
        <v>-2.9070131272983931E-3</v>
      </c>
    </row>
    <row r="939" spans="6:31" x14ac:dyDescent="0.25">
      <c r="F939" t="s">
        <v>417</v>
      </c>
      <c r="G939">
        <v>0.24850462698571649</v>
      </c>
      <c r="H939">
        <v>8.8335592886022635E-2</v>
      </c>
      <c r="I939">
        <v>1</v>
      </c>
      <c r="J939">
        <v>0</v>
      </c>
      <c r="K939">
        <v>0.50924439531031229</v>
      </c>
      <c r="L939">
        <v>0.14743012907370301</v>
      </c>
      <c r="M939">
        <v>-0.40552769339179384</v>
      </c>
      <c r="N939">
        <v>17.659585807367261</v>
      </c>
      <c r="O939">
        <v>0</v>
      </c>
      <c r="P939" s="7">
        <v>908</v>
      </c>
      <c r="Q939" s="7">
        <v>0.61403906202285041</v>
      </c>
      <c r="R939" s="7">
        <v>1.0368677689919259</v>
      </c>
      <c r="AD939" t="s">
        <v>2270</v>
      </c>
      <c r="AE939">
        <v>0.87903789978471047</v>
      </c>
    </row>
    <row r="940" spans="6:31" x14ac:dyDescent="0.25">
      <c r="F940" t="s">
        <v>2171</v>
      </c>
      <c r="G940">
        <v>0.12246832471881229</v>
      </c>
      <c r="H940">
        <v>-9.330868817494703E-2</v>
      </c>
      <c r="I940">
        <v>1</v>
      </c>
      <c r="J940">
        <v>0</v>
      </c>
      <c r="K940">
        <v>0.81261801969623282</v>
      </c>
      <c r="L940">
        <v>0.202363595337782</v>
      </c>
      <c r="M940">
        <v>0.14157313092507651</v>
      </c>
      <c r="N940">
        <v>16.755255426841732</v>
      </c>
      <c r="O940">
        <v>0</v>
      </c>
      <c r="P940" s="7">
        <v>909</v>
      </c>
      <c r="Q940" s="7">
        <v>0.26750481592679032</v>
      </c>
      <c r="R940" s="7">
        <v>0.80877383232751154</v>
      </c>
      <c r="AD940" t="s">
        <v>641</v>
      </c>
      <c r="AE940">
        <v>0.37998723973136783</v>
      </c>
    </row>
    <row r="941" spans="6:31" x14ac:dyDescent="0.25">
      <c r="F941" t="s">
        <v>1197</v>
      </c>
      <c r="G941">
        <v>0.27377639851523738</v>
      </c>
      <c r="H941">
        <v>-8.1053910739398733E-3</v>
      </c>
      <c r="I941">
        <v>1</v>
      </c>
      <c r="J941">
        <v>0</v>
      </c>
      <c r="K941">
        <v>0.78720687838873449</v>
      </c>
      <c r="L941">
        <v>0.11666066183949059</v>
      </c>
      <c r="M941">
        <v>0.20034021664663759</v>
      </c>
      <c r="N941">
        <v>16.086743580231712</v>
      </c>
      <c r="O941">
        <v>0</v>
      </c>
      <c r="P941" s="7">
        <v>910</v>
      </c>
      <c r="Q941" s="7">
        <v>0.46551399805540938</v>
      </c>
      <c r="R941" s="7">
        <v>-0.43487620003839794</v>
      </c>
      <c r="AD941" t="s">
        <v>1388</v>
      </c>
      <c r="AE941">
        <v>-0.43628499395334552</v>
      </c>
    </row>
    <row r="942" spans="6:31" x14ac:dyDescent="0.25">
      <c r="F942" t="s">
        <v>2172</v>
      </c>
      <c r="G942">
        <v>0.97293993245438193</v>
      </c>
      <c r="H942">
        <v>7.5244162106914453E-2</v>
      </c>
      <c r="I942">
        <v>1</v>
      </c>
      <c r="J942">
        <v>0</v>
      </c>
      <c r="K942">
        <v>0.25673908616966701</v>
      </c>
      <c r="L942">
        <v>6.1701023246083127E-2</v>
      </c>
      <c r="M942">
        <v>1.5780081599777811</v>
      </c>
      <c r="N942">
        <v>17.350030791262778</v>
      </c>
      <c r="O942">
        <v>0</v>
      </c>
      <c r="P942" s="7">
        <v>911</v>
      </c>
      <c r="Q942" s="7">
        <v>0.47401122395619988</v>
      </c>
      <c r="R942" s="7">
        <v>1.3712502209955857</v>
      </c>
      <c r="AD942" t="s">
        <v>2271</v>
      </c>
      <c r="AE942">
        <v>-0.10999718407060856</v>
      </c>
    </row>
    <row r="943" spans="6:31" x14ac:dyDescent="0.25">
      <c r="F943" t="s">
        <v>1198</v>
      </c>
      <c r="G943">
        <v>0.14791305481796477</v>
      </c>
      <c r="H943">
        <v>-6.254176027807383E-2</v>
      </c>
      <c r="I943">
        <v>1</v>
      </c>
      <c r="J943">
        <v>0</v>
      </c>
      <c r="K943">
        <v>0.713468884357782</v>
      </c>
      <c r="L943">
        <v>0.22338676949666958</v>
      </c>
      <c r="M943">
        <v>0.2846094089368208</v>
      </c>
      <c r="N943">
        <v>18.801007917939256</v>
      </c>
      <c r="O943">
        <v>0</v>
      </c>
      <c r="P943" s="7">
        <v>912</v>
      </c>
      <c r="Q943" s="7">
        <v>0.80681981831527627</v>
      </c>
      <c r="R943" s="7">
        <v>-0.57392852259343086</v>
      </c>
      <c r="AD943" t="s">
        <v>2272</v>
      </c>
      <c r="AE943">
        <v>-3.5241733509796515E-2</v>
      </c>
    </row>
    <row r="944" spans="6:31" x14ac:dyDescent="0.25">
      <c r="F944" t="s">
        <v>1200</v>
      </c>
      <c r="G944">
        <v>0.56014315753644095</v>
      </c>
      <c r="H944">
        <v>0.17470695388294252</v>
      </c>
      <c r="I944">
        <v>1</v>
      </c>
      <c r="J944">
        <v>0</v>
      </c>
      <c r="K944">
        <v>1.5223657513526188</v>
      </c>
      <c r="L944">
        <v>0.10088920974293802</v>
      </c>
      <c r="M944">
        <v>2.9208673837621383E-2</v>
      </c>
      <c r="N944">
        <v>16.528844148168506</v>
      </c>
      <c r="O944">
        <v>0</v>
      </c>
      <c r="P944" s="7">
        <v>913</v>
      </c>
      <c r="Q944" s="7">
        <v>0.45237609430173731</v>
      </c>
      <c r="R944" s="7">
        <v>6.7067886036415003E-2</v>
      </c>
      <c r="AD944" t="s">
        <v>1389</v>
      </c>
      <c r="AE944">
        <v>-0.71083571493565578</v>
      </c>
    </row>
    <row r="945" spans="6:31" x14ac:dyDescent="0.25">
      <c r="F945" t="s">
        <v>1201</v>
      </c>
      <c r="G945">
        <v>0.81590801906957566</v>
      </c>
      <c r="H945">
        <v>5.3304706333576077E-2</v>
      </c>
      <c r="I945">
        <v>1</v>
      </c>
      <c r="J945">
        <v>0</v>
      </c>
      <c r="K945">
        <v>0.9791066701769644</v>
      </c>
      <c r="L945">
        <v>0.12198739089894388</v>
      </c>
      <c r="M945">
        <v>0.54141270505891703</v>
      </c>
      <c r="N945">
        <v>17.515167521833686</v>
      </c>
      <c r="O945">
        <v>0</v>
      </c>
      <c r="P945" s="7">
        <v>914</v>
      </c>
      <c r="Q945" s="7">
        <v>0.58927443356924669</v>
      </c>
      <c r="R945" s="7">
        <v>0.45184865048079248</v>
      </c>
      <c r="AD945" t="s">
        <v>2274</v>
      </c>
      <c r="AE945">
        <v>0.92868834843790737</v>
      </c>
    </row>
    <row r="946" spans="6:31" x14ac:dyDescent="0.25">
      <c r="F946" t="s">
        <v>1202</v>
      </c>
      <c r="G946">
        <v>0.12835040770061784</v>
      </c>
      <c r="H946">
        <v>0.28624591469064459</v>
      </c>
      <c r="I946">
        <v>1</v>
      </c>
      <c r="J946">
        <v>0</v>
      </c>
      <c r="K946">
        <v>1.3563894089588555</v>
      </c>
      <c r="L946">
        <v>4.8877813123847619E-2</v>
      </c>
      <c r="M946">
        <v>1.9169577982582584</v>
      </c>
      <c r="N946">
        <v>17.721796681476182</v>
      </c>
      <c r="O946">
        <v>0</v>
      </c>
      <c r="P946" s="7">
        <v>915</v>
      </c>
      <c r="Q946" s="7">
        <v>0.34641103692995712</v>
      </c>
      <c r="R946" s="7">
        <v>1.3305496602186218E-2</v>
      </c>
      <c r="AD946" t="s">
        <v>249</v>
      </c>
      <c r="AE946">
        <v>1.8538406896367196E-2</v>
      </c>
    </row>
    <row r="947" spans="6:31" x14ac:dyDescent="0.25">
      <c r="F947" t="s">
        <v>633</v>
      </c>
      <c r="G947">
        <v>0.32727864043288629</v>
      </c>
      <c r="H947">
        <v>0.76770804981005514</v>
      </c>
      <c r="I947">
        <v>1</v>
      </c>
      <c r="J947">
        <v>0</v>
      </c>
      <c r="K947">
        <v>0.65022673902019446</v>
      </c>
      <c r="L947">
        <v>0.29797235021106855</v>
      </c>
      <c r="M947">
        <v>5.609585823569941E-2</v>
      </c>
      <c r="N947">
        <v>16.866027279000388</v>
      </c>
      <c r="O947">
        <v>0</v>
      </c>
      <c r="P947" s="7">
        <v>916</v>
      </c>
      <c r="Q947" s="7">
        <v>0.40746590851981657</v>
      </c>
      <c r="R947" s="7">
        <v>-0.35860038644455444</v>
      </c>
      <c r="AD947" t="s">
        <v>396</v>
      </c>
      <c r="AE947">
        <v>-0.54587737108459666</v>
      </c>
    </row>
    <row r="948" spans="6:31" x14ac:dyDescent="0.25">
      <c r="F948" t="s">
        <v>513</v>
      </c>
      <c r="G948">
        <v>1.4791959317499928</v>
      </c>
      <c r="H948">
        <v>-0.34642698444873582</v>
      </c>
      <c r="I948">
        <v>1</v>
      </c>
      <c r="J948">
        <v>0</v>
      </c>
      <c r="K948">
        <v>2.0386764149530854</v>
      </c>
      <c r="L948">
        <v>7.2612226838631624E-2</v>
      </c>
      <c r="M948">
        <v>203.31599057116009</v>
      </c>
      <c r="N948">
        <v>17.401764855425554</v>
      </c>
      <c r="O948">
        <v>1</v>
      </c>
      <c r="P948" s="7">
        <v>917</v>
      </c>
      <c r="Q948" s="7">
        <v>0.49175412388570872</v>
      </c>
      <c r="R948" s="7">
        <v>-0.22869230602740953</v>
      </c>
      <c r="AD948" t="s">
        <v>2275</v>
      </c>
      <c r="AE948">
        <v>0.10134578861482406</v>
      </c>
    </row>
    <row r="949" spans="6:31" x14ac:dyDescent="0.25">
      <c r="F949" t="s">
        <v>327</v>
      </c>
      <c r="G949">
        <v>0.15736708692137197</v>
      </c>
      <c r="H949">
        <v>0.96429305877666882</v>
      </c>
      <c r="I949">
        <v>1</v>
      </c>
      <c r="J949">
        <v>0</v>
      </c>
      <c r="K949">
        <v>0.62217976953489529</v>
      </c>
      <c r="L949">
        <v>0.52720836203205734</v>
      </c>
      <c r="M949">
        <v>-0.55471189515341957</v>
      </c>
      <c r="N949">
        <v>18.143999168478249</v>
      </c>
      <c r="O949">
        <v>0</v>
      </c>
      <c r="P949" s="7">
        <v>918</v>
      </c>
      <c r="Q949" s="7">
        <v>0.48190930024951906</v>
      </c>
      <c r="R949" s="7">
        <v>-0.41922542450829003</v>
      </c>
      <c r="AD949" t="s">
        <v>2276</v>
      </c>
      <c r="AE949">
        <v>-0.29676211735481239</v>
      </c>
    </row>
    <row r="950" spans="6:31" x14ac:dyDescent="0.25">
      <c r="F950" t="s">
        <v>2174</v>
      </c>
      <c r="G950">
        <v>1.0782592168272624</v>
      </c>
      <c r="H950">
        <v>-0.13034655901027406</v>
      </c>
      <c r="I950">
        <v>1</v>
      </c>
      <c r="J950">
        <v>0</v>
      </c>
      <c r="K950">
        <v>1.7800364267622069</v>
      </c>
      <c r="L950">
        <v>0.15130716835558086</v>
      </c>
      <c r="M950">
        <v>2.9829685097784157E-2</v>
      </c>
      <c r="N950">
        <v>17.346346935424901</v>
      </c>
      <c r="O950">
        <v>0</v>
      </c>
      <c r="P950" s="7">
        <v>919</v>
      </c>
      <c r="Q950" s="7">
        <v>0.32910733685229454</v>
      </c>
      <c r="R950" s="7">
        <v>-0.24580610282947024</v>
      </c>
      <c r="AD950" t="s">
        <v>1391</v>
      </c>
      <c r="AE950">
        <v>-0.33584765156450419</v>
      </c>
    </row>
    <row r="951" spans="6:31" x14ac:dyDescent="0.25">
      <c r="F951" t="s">
        <v>1203</v>
      </c>
      <c r="G951">
        <v>1.4923553545295269</v>
      </c>
      <c r="H951">
        <v>0.31916095655381249</v>
      </c>
      <c r="I951">
        <v>1</v>
      </c>
      <c r="J951">
        <v>0</v>
      </c>
      <c r="K951">
        <v>1.5809139068179967</v>
      </c>
      <c r="L951">
        <v>0.11505500775025995</v>
      </c>
      <c r="M951">
        <v>0.75138367148264007</v>
      </c>
      <c r="N951">
        <v>15.693708476569368</v>
      </c>
      <c r="O951">
        <v>0</v>
      </c>
      <c r="P951" s="7">
        <v>920</v>
      </c>
      <c r="Q951" s="7">
        <v>0.49908723125074372</v>
      </c>
      <c r="R951" s="7">
        <v>-0.85198087716722926</v>
      </c>
      <c r="AD951" t="s">
        <v>418</v>
      </c>
      <c r="AE951">
        <v>-2.9230899541075973E-2</v>
      </c>
    </row>
    <row r="952" spans="6:31" x14ac:dyDescent="0.25">
      <c r="F952" t="s">
        <v>2175</v>
      </c>
      <c r="G952">
        <v>0.31060221638975849</v>
      </c>
      <c r="H952">
        <v>-1.3432010669173875E-2</v>
      </c>
      <c r="I952">
        <v>1</v>
      </c>
      <c r="J952">
        <v>0</v>
      </c>
      <c r="K952">
        <v>0.69172102965453652</v>
      </c>
      <c r="L952">
        <v>0.23236761026573535</v>
      </c>
      <c r="M952">
        <v>4.7112817183579681E-2</v>
      </c>
      <c r="N952">
        <v>16.489149449015198</v>
      </c>
      <c r="O952">
        <v>0</v>
      </c>
      <c r="P952" s="7">
        <v>921</v>
      </c>
      <c r="Q952" s="7">
        <v>-2.9446796170544826E-2</v>
      </c>
      <c r="R952" s="7">
        <v>3.0568363240911913</v>
      </c>
      <c r="AD952" t="s">
        <v>663</v>
      </c>
      <c r="AE952">
        <v>0.20809111193403268</v>
      </c>
    </row>
    <row r="953" spans="6:31" x14ac:dyDescent="0.25">
      <c r="F953" t="s">
        <v>711</v>
      </c>
      <c r="G953">
        <v>9.713489480878193E-2</v>
      </c>
      <c r="H953">
        <v>1.0116187154375256</v>
      </c>
      <c r="I953">
        <v>1</v>
      </c>
      <c r="J953">
        <v>0</v>
      </c>
      <c r="K953">
        <v>0.51252273671695681</v>
      </c>
      <c r="L953">
        <v>0.32618992523277596</v>
      </c>
      <c r="M953">
        <v>0.35394302281389178</v>
      </c>
      <c r="N953">
        <v>17.076164204135541</v>
      </c>
      <c r="O953">
        <v>0</v>
      </c>
      <c r="P953" s="7">
        <v>922</v>
      </c>
      <c r="Q953" s="7">
        <v>0.26485001096332739</v>
      </c>
      <c r="R953" s="7">
        <v>-0.31109258460442224</v>
      </c>
      <c r="AD953" t="s">
        <v>1393</v>
      </c>
      <c r="AE953">
        <v>0.55880754895230267</v>
      </c>
    </row>
    <row r="954" spans="6:31" x14ac:dyDescent="0.25">
      <c r="F954" t="s">
        <v>1204</v>
      </c>
      <c r="G954">
        <v>-0.12922320657914793</v>
      </c>
      <c r="H954">
        <v>0.25574635603886697</v>
      </c>
      <c r="I954">
        <v>1</v>
      </c>
      <c r="J954">
        <v>0</v>
      </c>
      <c r="K954">
        <v>0.55709993751231279</v>
      </c>
      <c r="L954">
        <v>7.5896324670065685E-2</v>
      </c>
      <c r="M954">
        <v>-0.40188860798032805</v>
      </c>
      <c r="N954">
        <v>15.641167234707234</v>
      </c>
      <c r="O954">
        <v>0</v>
      </c>
      <c r="P954" s="7">
        <v>923</v>
      </c>
      <c r="Q954" s="7">
        <v>0.39593532799013187</v>
      </c>
      <c r="R954" s="7">
        <v>-0.54737276611224528</v>
      </c>
      <c r="AD954" t="s">
        <v>1394</v>
      </c>
      <c r="AE954">
        <v>-0.23146553398243233</v>
      </c>
    </row>
    <row r="955" spans="6:31" x14ac:dyDescent="0.25">
      <c r="F955" t="s">
        <v>1205</v>
      </c>
      <c r="G955">
        <v>0.35881944766669599</v>
      </c>
      <c r="H955">
        <v>0.27543059311523743</v>
      </c>
      <c r="I955">
        <v>1</v>
      </c>
      <c r="J955">
        <v>0</v>
      </c>
      <c r="K955">
        <v>1.2604121855776329</v>
      </c>
      <c r="L955">
        <v>6.6274455576968594E-2</v>
      </c>
      <c r="M955">
        <v>0.96228816640930137</v>
      </c>
      <c r="N955">
        <v>17.689103426776274</v>
      </c>
      <c r="O955">
        <v>0</v>
      </c>
      <c r="P955" s="7">
        <v>924</v>
      </c>
      <c r="Q955" s="7">
        <v>0.46507732960359416</v>
      </c>
      <c r="R955" s="7">
        <v>-0.37684889339071248</v>
      </c>
      <c r="AD955" t="s">
        <v>2277</v>
      </c>
      <c r="AE955">
        <v>0.1178836500824402</v>
      </c>
    </row>
    <row r="956" spans="6:31" x14ac:dyDescent="0.25">
      <c r="F956" t="s">
        <v>1206</v>
      </c>
      <c r="G956">
        <v>2.992925567787271</v>
      </c>
      <c r="H956">
        <v>-0.15530556080754607</v>
      </c>
      <c r="I956">
        <v>1</v>
      </c>
      <c r="J956">
        <v>0</v>
      </c>
      <c r="K956">
        <v>0.48687638050781779</v>
      </c>
      <c r="L956">
        <v>0.20239621098879765</v>
      </c>
      <c r="M956">
        <v>0.14399514708040595</v>
      </c>
      <c r="N956">
        <v>15.865899945630565</v>
      </c>
      <c r="O956">
        <v>0</v>
      </c>
      <c r="P956" s="7">
        <v>925</v>
      </c>
      <c r="Q956" s="7">
        <v>0.29390654544282357</v>
      </c>
      <c r="R956" s="7">
        <v>-0.15582399642524886</v>
      </c>
      <c r="AD956" t="s">
        <v>1395</v>
      </c>
      <c r="AE956">
        <v>-4.3000642073005503E-2</v>
      </c>
    </row>
    <row r="957" spans="6:31" x14ac:dyDescent="0.25">
      <c r="F957" t="s">
        <v>187</v>
      </c>
      <c r="G957">
        <v>0.7292352105886396</v>
      </c>
      <c r="H957">
        <v>-0.1175469278641052</v>
      </c>
      <c r="I957">
        <v>1</v>
      </c>
      <c r="J957">
        <v>0</v>
      </c>
      <c r="K957">
        <v>1.4989948302993117</v>
      </c>
      <c r="L957">
        <v>0.13385721481369794</v>
      </c>
      <c r="M957">
        <v>0.43670488397979523</v>
      </c>
      <c r="N957">
        <v>17.856474283240473</v>
      </c>
      <c r="O957">
        <v>0</v>
      </c>
      <c r="P957" s="7">
        <v>926</v>
      </c>
      <c r="Q957" s="7">
        <v>0.27540921650760297</v>
      </c>
      <c r="R957" s="7">
        <v>-0.12636229851029565</v>
      </c>
      <c r="AD957" t="s">
        <v>75</v>
      </c>
      <c r="AE957">
        <v>-0.30651816109013919</v>
      </c>
    </row>
    <row r="958" spans="6:31" x14ac:dyDescent="0.25">
      <c r="F958" t="s">
        <v>467</v>
      </c>
      <c r="G958">
        <v>0.75043337656433362</v>
      </c>
      <c r="H958">
        <v>-0.2014284784870404</v>
      </c>
      <c r="I958">
        <v>1</v>
      </c>
      <c r="J958">
        <v>0</v>
      </c>
      <c r="K958">
        <v>0.6856229809627532</v>
      </c>
      <c r="L958">
        <v>0.11687236804798447</v>
      </c>
      <c r="M958">
        <v>8.8436037661888581E-2</v>
      </c>
      <c r="N958">
        <v>16.851617170739875</v>
      </c>
      <c r="O958">
        <v>0</v>
      </c>
      <c r="P958" s="7">
        <v>927</v>
      </c>
      <c r="Q958" s="7">
        <v>0.31562114368210104</v>
      </c>
      <c r="R958" s="7">
        <v>-0.17756177051380301</v>
      </c>
      <c r="AD958" t="s">
        <v>1396</v>
      </c>
      <c r="AE958">
        <v>-0.27779386104901033</v>
      </c>
    </row>
    <row r="959" spans="6:31" x14ac:dyDescent="0.25">
      <c r="F959" t="s">
        <v>291</v>
      </c>
      <c r="G959">
        <v>0.23269177507954839</v>
      </c>
      <c r="H959">
        <v>-0.5278994555228177</v>
      </c>
      <c r="I959">
        <v>1</v>
      </c>
      <c r="J959">
        <v>0</v>
      </c>
      <c r="K959">
        <v>0.44052085095062282</v>
      </c>
      <c r="L959">
        <v>5.6762570164383942E-2</v>
      </c>
      <c r="M959">
        <v>-0.98032216447146414</v>
      </c>
      <c r="N959">
        <v>17.797035966205446</v>
      </c>
      <c r="O959">
        <v>0</v>
      </c>
      <c r="P959" s="7">
        <v>928</v>
      </c>
      <c r="Q959" s="7">
        <v>0.5096875799875179</v>
      </c>
      <c r="R959" s="7">
        <v>1.5642775533747657</v>
      </c>
      <c r="AD959" t="s">
        <v>538</v>
      </c>
      <c r="AE959">
        <v>0.10662272181495673</v>
      </c>
    </row>
    <row r="960" spans="6:31" x14ac:dyDescent="0.25">
      <c r="F960" t="s">
        <v>808</v>
      </c>
      <c r="G960">
        <v>5.5229480727021413E-2</v>
      </c>
      <c r="H960">
        <v>0.56239852326425732</v>
      </c>
      <c r="I960">
        <v>1</v>
      </c>
      <c r="J960">
        <v>0</v>
      </c>
      <c r="K960">
        <v>0.96157555147885854</v>
      </c>
      <c r="L960">
        <v>0.171846382790909</v>
      </c>
      <c r="M960">
        <v>0.96441744474753144</v>
      </c>
      <c r="N960">
        <v>15.856484382295031</v>
      </c>
      <c r="O960">
        <v>0</v>
      </c>
      <c r="P960" s="7">
        <v>929</v>
      </c>
      <c r="Q960" s="7">
        <v>0.312843821697254</v>
      </c>
      <c r="R960" s="7">
        <v>-9.0300025226667247E-2</v>
      </c>
      <c r="AD960" t="s">
        <v>2278</v>
      </c>
      <c r="AE960">
        <v>0.47392477059969845</v>
      </c>
    </row>
    <row r="961" spans="6:31" x14ac:dyDescent="0.25">
      <c r="F961" t="s">
        <v>1208</v>
      </c>
      <c r="G961">
        <v>0.31708585196669559</v>
      </c>
      <c r="H961">
        <v>0.8236614328382722</v>
      </c>
      <c r="I961">
        <v>1</v>
      </c>
      <c r="J961">
        <v>0</v>
      </c>
      <c r="K961">
        <v>0.77277426695145746</v>
      </c>
      <c r="L961">
        <v>0.16058331243931373</v>
      </c>
      <c r="M961">
        <v>-0.28536263838021148</v>
      </c>
      <c r="N961">
        <v>19.476636945053965</v>
      </c>
      <c r="O961">
        <v>0</v>
      </c>
      <c r="P961" s="7">
        <v>930</v>
      </c>
      <c r="Q961" s="7">
        <v>0.3938050371663101</v>
      </c>
      <c r="R961" s="7">
        <v>-8.5746277323498432E-2</v>
      </c>
      <c r="AD961" t="s">
        <v>269</v>
      </c>
      <c r="AE961">
        <v>0.40762251430903113</v>
      </c>
    </row>
    <row r="962" spans="6:31" x14ac:dyDescent="0.25">
      <c r="F962" t="s">
        <v>452</v>
      </c>
      <c r="G962">
        <v>-9.0133048197211907E-2</v>
      </c>
      <c r="H962">
        <v>6.367394423695806E-2</v>
      </c>
      <c r="I962">
        <v>1</v>
      </c>
      <c r="J962">
        <v>0</v>
      </c>
      <c r="K962">
        <v>1.2690968688013722</v>
      </c>
      <c r="L962">
        <v>0.12094022509205005</v>
      </c>
      <c r="M962">
        <v>-0.11653389715186821</v>
      </c>
      <c r="N962">
        <v>16.558523561305407</v>
      </c>
      <c r="O962">
        <v>0</v>
      </c>
      <c r="P962" s="7">
        <v>931</v>
      </c>
      <c r="Q962" s="7">
        <v>0.27551348871898695</v>
      </c>
      <c r="R962" s="7">
        <v>-0.20213035260697704</v>
      </c>
      <c r="AD962" t="s">
        <v>610</v>
      </c>
      <c r="AE962">
        <v>2.408704469991222E-2</v>
      </c>
    </row>
    <row r="963" spans="6:31" x14ac:dyDescent="0.25">
      <c r="F963" t="s">
        <v>2176</v>
      </c>
      <c r="G963">
        <v>1.3408415517505212</v>
      </c>
      <c r="H963">
        <v>1.0567940592848777</v>
      </c>
      <c r="I963">
        <v>1</v>
      </c>
      <c r="J963">
        <v>0</v>
      </c>
      <c r="K963">
        <v>0.36828279881133713</v>
      </c>
      <c r="L963">
        <v>0.24676898501852271</v>
      </c>
      <c r="M963">
        <v>-0.52178350247041727</v>
      </c>
      <c r="N963">
        <v>16.084708043229266</v>
      </c>
      <c r="O963">
        <v>0</v>
      </c>
      <c r="P963" s="7">
        <v>932</v>
      </c>
      <c r="Q963" s="7">
        <v>0.46741577400238898</v>
      </c>
      <c r="R963" s="7">
        <v>8.6037894092041545E-2</v>
      </c>
      <c r="AD963" t="s">
        <v>675</v>
      </c>
      <c r="AE963">
        <v>-2.2997606477200803E-2</v>
      </c>
    </row>
    <row r="964" spans="6:31" x14ac:dyDescent="0.25">
      <c r="F964" t="s">
        <v>141</v>
      </c>
      <c r="G964">
        <v>1.9349228995235696E-2</v>
      </c>
      <c r="H964">
        <v>-2.6366363778466986E-2</v>
      </c>
      <c r="I964">
        <v>1</v>
      </c>
      <c r="J964">
        <v>0</v>
      </c>
      <c r="K964">
        <v>2.6586047354994515</v>
      </c>
      <c r="L964">
        <v>7.3700058948996339E-2</v>
      </c>
      <c r="M964">
        <v>-0.25206695826234449</v>
      </c>
      <c r="N964">
        <v>17.349207172369994</v>
      </c>
      <c r="O964">
        <v>1</v>
      </c>
      <c r="P964" s="7">
        <v>933</v>
      </c>
      <c r="Q964" s="7">
        <v>0.35420613087987585</v>
      </c>
      <c r="R964" s="7">
        <v>-0.1268174304208505</v>
      </c>
      <c r="AD964" t="s">
        <v>567</v>
      </c>
      <c r="AE964">
        <v>1.8157211955082029</v>
      </c>
    </row>
    <row r="965" spans="6:31" x14ac:dyDescent="0.25">
      <c r="F965" t="s">
        <v>704</v>
      </c>
      <c r="G965">
        <v>0.19928036513195824</v>
      </c>
      <c r="H965">
        <v>-0.11314928495003895</v>
      </c>
      <c r="I965">
        <v>1</v>
      </c>
      <c r="J965">
        <v>0</v>
      </c>
      <c r="K965">
        <v>0.48070602312074023</v>
      </c>
      <c r="L965">
        <v>0.17980540437337109</v>
      </c>
      <c r="M965">
        <v>0.23857110239148777</v>
      </c>
      <c r="N965">
        <v>16.742006148078051</v>
      </c>
      <c r="O965">
        <v>0</v>
      </c>
      <c r="P965" s="7">
        <v>934</v>
      </c>
      <c r="Q965" s="7">
        <v>0.45532252164298392</v>
      </c>
      <c r="R965" s="7">
        <v>-0.44349240029286396</v>
      </c>
      <c r="AD965" t="s">
        <v>669</v>
      </c>
      <c r="AE965">
        <v>0.15482109558769952</v>
      </c>
    </row>
    <row r="966" spans="6:31" x14ac:dyDescent="0.25">
      <c r="F966" t="s">
        <v>101</v>
      </c>
      <c r="G966">
        <v>0.4709859956844627</v>
      </c>
      <c r="H966">
        <v>-7.5415295909426264E-2</v>
      </c>
      <c r="I966">
        <v>1</v>
      </c>
      <c r="J966">
        <v>0</v>
      </c>
      <c r="K966">
        <v>0.75175622313438994</v>
      </c>
      <c r="L966">
        <v>8.9945241760562011E-2</v>
      </c>
      <c r="M966">
        <v>5.3598688862979506E-2</v>
      </c>
      <c r="N966">
        <v>18.779343878258217</v>
      </c>
      <c r="O966">
        <v>0</v>
      </c>
      <c r="P966" s="7">
        <v>935</v>
      </c>
      <c r="Q966" s="7">
        <v>0.33719087371191181</v>
      </c>
      <c r="R966" s="7">
        <v>-0.16798542226627913</v>
      </c>
      <c r="AD966" t="s">
        <v>640</v>
      </c>
      <c r="AE966">
        <v>0.81866646485358485</v>
      </c>
    </row>
    <row r="967" spans="6:31" x14ac:dyDescent="0.25">
      <c r="F967" t="s">
        <v>1209</v>
      </c>
      <c r="G967">
        <v>0.33950652598793529</v>
      </c>
      <c r="H967">
        <v>-1.0456431586643134E-2</v>
      </c>
      <c r="I967">
        <v>1</v>
      </c>
      <c r="J967">
        <v>0</v>
      </c>
      <c r="K967">
        <v>0.68321320833031896</v>
      </c>
      <c r="L967">
        <v>0.12332478225854414</v>
      </c>
      <c r="M967">
        <v>0.12649178729950947</v>
      </c>
      <c r="N967">
        <v>16.993416104753482</v>
      </c>
      <c r="O967">
        <v>0</v>
      </c>
      <c r="P967" s="7">
        <v>936</v>
      </c>
      <c r="Q967" s="7">
        <v>0.3708183728445682</v>
      </c>
      <c r="R967" s="7">
        <v>-0.12231374585885171</v>
      </c>
      <c r="AD967" t="s">
        <v>764</v>
      </c>
      <c r="AE967">
        <v>-4.9945877702386211E-2</v>
      </c>
    </row>
    <row r="968" spans="6:31" x14ac:dyDescent="0.25">
      <c r="F968" t="s">
        <v>1210</v>
      </c>
      <c r="G968">
        <v>0.2947678943028747</v>
      </c>
      <c r="H968">
        <v>-0.1869027416261683</v>
      </c>
      <c r="I968">
        <v>1</v>
      </c>
      <c r="J968">
        <v>0</v>
      </c>
      <c r="K968">
        <v>0.93023157290712433</v>
      </c>
      <c r="L968">
        <v>6.5060793461916094E-2</v>
      </c>
      <c r="M968">
        <v>-0.63526324571571624</v>
      </c>
      <c r="N968">
        <v>16.382587209560519</v>
      </c>
      <c r="O968">
        <v>0</v>
      </c>
      <c r="P968" s="7">
        <v>937</v>
      </c>
      <c r="Q968" s="7">
        <v>0.49352339289495406</v>
      </c>
      <c r="R968" s="7">
        <v>-0.37105506817614176</v>
      </c>
      <c r="AD968" t="s">
        <v>1397</v>
      </c>
      <c r="AE968">
        <v>-6.2401850685002903E-2</v>
      </c>
    </row>
    <row r="969" spans="6:31" x14ac:dyDescent="0.25">
      <c r="F969" t="s">
        <v>897</v>
      </c>
      <c r="G969">
        <v>0.44676270083419639</v>
      </c>
      <c r="H969">
        <v>-0.13259882572524886</v>
      </c>
      <c r="I969">
        <v>1</v>
      </c>
      <c r="J969">
        <v>0</v>
      </c>
      <c r="K969">
        <v>8.1002302144326466E-2</v>
      </c>
      <c r="L969">
        <v>6.1996332615728726E-2</v>
      </c>
      <c r="M969">
        <v>-0.60442283654490914</v>
      </c>
      <c r="N969">
        <v>16.890474360824456</v>
      </c>
      <c r="O969">
        <v>0</v>
      </c>
      <c r="P969" s="7">
        <v>938</v>
      </c>
      <c r="Q969" s="7">
        <v>0.46074634127646852</v>
      </c>
      <c r="R969" s="7">
        <v>-0.18696994276123113</v>
      </c>
      <c r="AD969" t="s">
        <v>2279</v>
      </c>
      <c r="AE969">
        <v>1.3210691134162986</v>
      </c>
    </row>
    <row r="970" spans="6:31" x14ac:dyDescent="0.25">
      <c r="F970" t="s">
        <v>1211</v>
      </c>
      <c r="G970">
        <v>0.24142476491205594</v>
      </c>
      <c r="H970">
        <v>0.18985904820052596</v>
      </c>
      <c r="I970">
        <v>1</v>
      </c>
      <c r="J970">
        <v>0</v>
      </c>
      <c r="K970">
        <v>1.2738313041116021</v>
      </c>
      <c r="L970">
        <v>0.11817021678297308</v>
      </c>
      <c r="M970">
        <v>0.74053074896553162</v>
      </c>
      <c r="N970">
        <v>17.487507317233277</v>
      </c>
      <c r="O970">
        <v>0</v>
      </c>
      <c r="P970" s="7">
        <v>939</v>
      </c>
      <c r="Q970" s="7">
        <v>0.34116904499812639</v>
      </c>
      <c r="R970" s="7">
        <v>0.63177088745625554</v>
      </c>
      <c r="AD970" t="s">
        <v>785</v>
      </c>
      <c r="AE970">
        <v>-0.15004613771159853</v>
      </c>
    </row>
    <row r="971" spans="6:31" x14ac:dyDescent="0.25">
      <c r="F971" t="s">
        <v>412</v>
      </c>
      <c r="G971">
        <v>-0.57542686104918528</v>
      </c>
      <c r="H971">
        <v>-2.5375241404768628E-2</v>
      </c>
      <c r="I971">
        <v>1</v>
      </c>
      <c r="J971">
        <v>0</v>
      </c>
      <c r="K971">
        <v>0.85799360309891259</v>
      </c>
      <c r="L971">
        <v>0.20052087188717824</v>
      </c>
      <c r="M971">
        <v>-0.32325910255964074</v>
      </c>
      <c r="N971">
        <v>16.761478770465629</v>
      </c>
      <c r="O971">
        <v>0</v>
      </c>
      <c r="P971" s="7">
        <v>940</v>
      </c>
      <c r="Q971" s="7">
        <v>0.38503401151812389</v>
      </c>
      <c r="R971" s="7">
        <v>-0.23712095670015912</v>
      </c>
      <c r="AD971" t="s">
        <v>435</v>
      </c>
      <c r="AE971">
        <v>0.24557547509555161</v>
      </c>
    </row>
    <row r="972" spans="6:31" x14ac:dyDescent="0.25">
      <c r="F972" t="s">
        <v>870</v>
      </c>
      <c r="G972">
        <v>-0.14813328451374427</v>
      </c>
      <c r="H972">
        <v>0.24908401407911487</v>
      </c>
      <c r="I972">
        <v>1</v>
      </c>
      <c r="J972">
        <v>0</v>
      </c>
      <c r="K972">
        <v>0.69318081947846366</v>
      </c>
      <c r="L972">
        <v>3.2267373038137981E-2</v>
      </c>
      <c r="M972">
        <v>-0.41863544825246846</v>
      </c>
      <c r="N972">
        <v>16.010674101621394</v>
      </c>
      <c r="O972">
        <v>0</v>
      </c>
      <c r="P972" s="7">
        <v>941</v>
      </c>
      <c r="Q972" s="7">
        <v>0.41993872941344956</v>
      </c>
      <c r="R972" s="7">
        <v>0.14020442812299139</v>
      </c>
      <c r="AD972" t="s">
        <v>2280</v>
      </c>
      <c r="AE972">
        <v>-0.50464109682991132</v>
      </c>
    </row>
    <row r="973" spans="6:31" x14ac:dyDescent="0.25">
      <c r="F973" t="s">
        <v>1212</v>
      </c>
      <c r="G973">
        <v>-0.39453347320464205</v>
      </c>
      <c r="H973">
        <v>0.81940519185928273</v>
      </c>
      <c r="I973">
        <v>1</v>
      </c>
      <c r="J973">
        <v>0</v>
      </c>
      <c r="K973">
        <v>0.92968937851757361</v>
      </c>
      <c r="L973">
        <v>0.16944181571502059</v>
      </c>
      <c r="M973">
        <v>8.2006534446136092E-2</v>
      </c>
      <c r="N973">
        <v>16.997867556226822</v>
      </c>
      <c r="O973">
        <v>0</v>
      </c>
      <c r="P973" s="7">
        <v>942</v>
      </c>
      <c r="Q973" s="7">
        <v>0.38229701917114545</v>
      </c>
      <c r="R973" s="7">
        <v>0.43361099989843022</v>
      </c>
      <c r="AD973" t="s">
        <v>1398</v>
      </c>
      <c r="AE973">
        <v>0.186239496760219</v>
      </c>
    </row>
    <row r="974" spans="6:31" x14ac:dyDescent="0.25">
      <c r="F974" t="s">
        <v>1213</v>
      </c>
      <c r="G974">
        <v>0.37644459155338833</v>
      </c>
      <c r="H974">
        <v>0.54330143057670421</v>
      </c>
      <c r="I974">
        <v>1</v>
      </c>
      <c r="J974">
        <v>0</v>
      </c>
      <c r="K974">
        <v>0.47152986270133113</v>
      </c>
      <c r="L974">
        <v>0.20012709062944575</v>
      </c>
      <c r="M974">
        <v>-3.2922501282786662E-2</v>
      </c>
      <c r="N974">
        <v>16.122947387116195</v>
      </c>
      <c r="O974">
        <v>0</v>
      </c>
      <c r="P974" s="7">
        <v>943</v>
      </c>
      <c r="Q974" s="7">
        <v>0.31718682455122704</v>
      </c>
      <c r="R974" s="7">
        <v>-0.1888364168506092</v>
      </c>
      <c r="AD974" t="s">
        <v>401</v>
      </c>
      <c r="AE974">
        <v>0.55170459142011041</v>
      </c>
    </row>
    <row r="975" spans="6:31" x14ac:dyDescent="0.25">
      <c r="F975" t="s">
        <v>457</v>
      </c>
      <c r="G975">
        <v>0.59843811777105271</v>
      </c>
      <c r="H975">
        <v>0.81154574566586768</v>
      </c>
      <c r="I975">
        <v>1</v>
      </c>
      <c r="J975">
        <v>0</v>
      </c>
      <c r="K975">
        <v>0.43375830839314949</v>
      </c>
      <c r="L975">
        <v>0.16623899306817855</v>
      </c>
      <c r="M975">
        <v>0.31796201550207559</v>
      </c>
      <c r="N975">
        <v>18.038400343166263</v>
      </c>
      <c r="O975">
        <v>0</v>
      </c>
      <c r="P975" s="7">
        <v>944</v>
      </c>
      <c r="Q975" s="7">
        <v>0.48536086856468375</v>
      </c>
      <c r="R975" s="7">
        <v>-0.15808222813179745</v>
      </c>
      <c r="AD975" t="s">
        <v>339</v>
      </c>
      <c r="AE975">
        <v>-0.17835426895985756</v>
      </c>
    </row>
    <row r="976" spans="6:31" x14ac:dyDescent="0.25">
      <c r="F976" t="s">
        <v>1214</v>
      </c>
      <c r="G976">
        <v>-4.2446681842839513E-2</v>
      </c>
      <c r="H976">
        <v>0.13269765612150447</v>
      </c>
      <c r="I976">
        <v>1</v>
      </c>
      <c r="J976">
        <v>0</v>
      </c>
      <c r="K976">
        <v>0.9036376300752309</v>
      </c>
      <c r="L976">
        <v>0.16508300475151189</v>
      </c>
      <c r="M976">
        <v>-0.54929832096021669</v>
      </c>
      <c r="N976">
        <v>16.16525525995036</v>
      </c>
      <c r="O976">
        <v>0</v>
      </c>
      <c r="P976" s="7">
        <v>945</v>
      </c>
      <c r="Q976" s="7">
        <v>2.3900581705579556</v>
      </c>
      <c r="R976" s="7">
        <v>-0.9108622388079628</v>
      </c>
      <c r="AD976" t="s">
        <v>889</v>
      </c>
      <c r="AE976">
        <v>-9.5971282343152997E-3</v>
      </c>
    </row>
    <row r="977" spans="6:31" x14ac:dyDescent="0.25">
      <c r="F977" t="s">
        <v>2177</v>
      </c>
      <c r="G977">
        <v>9.710560934420559E-2</v>
      </c>
      <c r="H977">
        <v>0.53354055847786841</v>
      </c>
      <c r="I977">
        <v>1</v>
      </c>
      <c r="J977">
        <v>0</v>
      </c>
      <c r="K977">
        <v>10.829788239973217</v>
      </c>
      <c r="L977">
        <v>1.4353654519051892E-2</v>
      </c>
      <c r="M977">
        <v>0.84966385753741935</v>
      </c>
      <c r="N977">
        <v>14.92081220105203</v>
      </c>
      <c r="O977">
        <v>0</v>
      </c>
      <c r="P977" s="7">
        <v>946</v>
      </c>
      <c r="Q977" s="7">
        <v>0.56169752661108907</v>
      </c>
      <c r="R977" s="7">
        <v>-0.4043304396897171</v>
      </c>
      <c r="AD977" t="s">
        <v>486</v>
      </c>
      <c r="AE977">
        <v>-0.23677458551528233</v>
      </c>
    </row>
    <row r="978" spans="6:31" x14ac:dyDescent="0.25">
      <c r="F978" t="s">
        <v>1215</v>
      </c>
      <c r="G978">
        <v>-0.17672767215239063</v>
      </c>
      <c r="H978">
        <v>0.24377465722659508</v>
      </c>
      <c r="I978">
        <v>1</v>
      </c>
      <c r="J978">
        <v>0</v>
      </c>
      <c r="K978">
        <v>0.80788697247094043</v>
      </c>
      <c r="L978">
        <v>0.10020529466232235</v>
      </c>
      <c r="M978">
        <v>3.5097510329394406</v>
      </c>
      <c r="N978">
        <v>16.379298520786485</v>
      </c>
      <c r="O978">
        <v>0</v>
      </c>
      <c r="P978" s="7">
        <v>947</v>
      </c>
      <c r="Q978" s="7">
        <v>0.44008109644529836</v>
      </c>
      <c r="R978" s="7">
        <v>0.63817812038196409</v>
      </c>
      <c r="AD978" t="s">
        <v>777</v>
      </c>
      <c r="AE978">
        <v>-0.19126625055373409</v>
      </c>
    </row>
    <row r="979" spans="6:31" x14ac:dyDescent="0.25">
      <c r="F979" t="s">
        <v>190</v>
      </c>
      <c r="G979">
        <v>2.2315307281043024</v>
      </c>
      <c r="H979">
        <v>0.36947066016273111</v>
      </c>
      <c r="I979">
        <v>1</v>
      </c>
      <c r="J979">
        <v>0</v>
      </c>
      <c r="K979">
        <v>0.74275076144540819</v>
      </c>
      <c r="L979">
        <v>0.15974330994630817</v>
      </c>
      <c r="M979">
        <v>0.40125367690432928</v>
      </c>
      <c r="N979">
        <v>18.300316727996439</v>
      </c>
      <c r="O979">
        <v>0</v>
      </c>
      <c r="P979" s="7">
        <v>948</v>
      </c>
      <c r="Q979" s="7">
        <v>0.4775883837716316</v>
      </c>
      <c r="R979" s="7">
        <v>1.0147669707578952</v>
      </c>
      <c r="AD979" t="s">
        <v>595</v>
      </c>
      <c r="AE979">
        <v>7.8967826356983952</v>
      </c>
    </row>
    <row r="980" spans="6:31" x14ac:dyDescent="0.25">
      <c r="F980" t="s">
        <v>502</v>
      </c>
      <c r="G980">
        <v>-2.6495063418260252E-2</v>
      </c>
      <c r="H980">
        <v>3.0698152522367502E-3</v>
      </c>
      <c r="I980">
        <v>1</v>
      </c>
      <c r="J980">
        <v>0</v>
      </c>
      <c r="K980">
        <v>1.3007364965780568</v>
      </c>
      <c r="L980">
        <v>0.1626261222734536</v>
      </c>
      <c r="M980">
        <v>-0.21913087947854121</v>
      </c>
      <c r="N980">
        <v>16.273376989362777</v>
      </c>
      <c r="O980">
        <v>0</v>
      </c>
      <c r="P980" s="7">
        <v>949</v>
      </c>
      <c r="Q980" s="7">
        <v>0.52238226240548891</v>
      </c>
      <c r="R980" s="7">
        <v>-0.21178004601573042</v>
      </c>
      <c r="AD980" t="s">
        <v>2281</v>
      </c>
      <c r="AE980">
        <v>0.90387380415767349</v>
      </c>
    </row>
    <row r="981" spans="6:31" x14ac:dyDescent="0.25">
      <c r="F981" t="s">
        <v>158</v>
      </c>
      <c r="G981">
        <v>0.37650282484748093</v>
      </c>
      <c r="H981">
        <v>-8.5477238369526518E-2</v>
      </c>
      <c r="I981">
        <v>1</v>
      </c>
      <c r="J981">
        <v>0</v>
      </c>
      <c r="K981">
        <v>0.72056169928415381</v>
      </c>
      <c r="L981">
        <v>0.15873968903311123</v>
      </c>
      <c r="M981">
        <v>-0.23256650408396159</v>
      </c>
      <c r="N981">
        <v>18.404586172794207</v>
      </c>
      <c r="O981">
        <v>0</v>
      </c>
      <c r="P981" s="7">
        <v>950</v>
      </c>
      <c r="Q981" s="7">
        <v>0.47497771715098369</v>
      </c>
      <c r="R981" s="7">
        <v>-0.37784282234220179</v>
      </c>
      <c r="AD981" t="s">
        <v>577</v>
      </c>
      <c r="AE981">
        <v>0.24459713699093558</v>
      </c>
    </row>
    <row r="982" spans="6:31" x14ac:dyDescent="0.25">
      <c r="F982" t="s">
        <v>1216</v>
      </c>
      <c r="G982">
        <v>9.1729647124483865E-2</v>
      </c>
      <c r="H982">
        <v>-2.2566358772009892E-2</v>
      </c>
      <c r="I982">
        <v>1</v>
      </c>
      <c r="J982">
        <v>0</v>
      </c>
      <c r="K982">
        <v>1.5325263918202616</v>
      </c>
      <c r="L982">
        <v>4.9948028569519042E-2</v>
      </c>
      <c r="M982">
        <v>-0.26888280232296363</v>
      </c>
      <c r="N982">
        <v>16.905384277459376</v>
      </c>
      <c r="O982">
        <v>0</v>
      </c>
      <c r="P982" s="7">
        <v>951</v>
      </c>
      <c r="Q982" s="7">
        <v>0.42327834161968936</v>
      </c>
      <c r="R982" s="7">
        <v>-0.55250154819883734</v>
      </c>
      <c r="AD982" t="s">
        <v>298</v>
      </c>
      <c r="AE982">
        <v>-9.9848342572358154E-2</v>
      </c>
    </row>
    <row r="983" spans="6:31" x14ac:dyDescent="0.25">
      <c r="F983" t="s">
        <v>696</v>
      </c>
      <c r="G983">
        <v>0.61978125404859929</v>
      </c>
      <c r="H983">
        <v>3.7887711471697921E-2</v>
      </c>
      <c r="I983">
        <v>1</v>
      </c>
      <c r="J983">
        <v>0</v>
      </c>
      <c r="K983">
        <v>0.71997709423053913</v>
      </c>
      <c r="L983">
        <v>0.20525871065638221</v>
      </c>
      <c r="M983">
        <v>-0.42066313730900823</v>
      </c>
      <c r="N983">
        <v>16.730680972655595</v>
      </c>
      <c r="O983">
        <v>0</v>
      </c>
      <c r="P983" s="7">
        <v>952</v>
      </c>
      <c r="Q983" s="7">
        <v>0.32110588351322367</v>
      </c>
      <c r="R983" s="7">
        <v>3.7713564153472323E-2</v>
      </c>
      <c r="AD983" t="s">
        <v>295</v>
      </c>
      <c r="AE983">
        <v>-0.13400226270083976</v>
      </c>
    </row>
    <row r="984" spans="6:31" x14ac:dyDescent="0.25">
      <c r="F984" t="s">
        <v>398</v>
      </c>
      <c r="G984">
        <v>2.3734423741129156</v>
      </c>
      <c r="H984">
        <v>1.4332133848543072</v>
      </c>
      <c r="I984">
        <v>1</v>
      </c>
      <c r="J984">
        <v>0</v>
      </c>
      <c r="K984">
        <v>0.28189577513011738</v>
      </c>
      <c r="L984">
        <v>0.49914033950399755</v>
      </c>
      <c r="M984">
        <v>-0.83016552139381061</v>
      </c>
      <c r="N984">
        <v>16.361965829922394</v>
      </c>
      <c r="O984">
        <v>0</v>
      </c>
      <c r="P984" s="7">
        <v>953</v>
      </c>
      <c r="Q984" s="7">
        <v>0.54516257320373374</v>
      </c>
      <c r="R984" s="7">
        <v>2.4477629945835373</v>
      </c>
      <c r="AD984" t="s">
        <v>1399</v>
      </c>
      <c r="AE984">
        <v>1.149882790811207</v>
      </c>
    </row>
    <row r="985" spans="6:31" x14ac:dyDescent="0.25">
      <c r="F985" t="s">
        <v>912</v>
      </c>
      <c r="G985">
        <v>3.213177510668348</v>
      </c>
      <c r="H985">
        <v>8.1695431327632573E-2</v>
      </c>
      <c r="I985">
        <v>1</v>
      </c>
      <c r="J985">
        <v>0</v>
      </c>
      <c r="K985">
        <v>0.24082787372928169</v>
      </c>
      <c r="L985">
        <v>0.22639765162959313</v>
      </c>
      <c r="M985">
        <v>-3.9188600094452096E-2</v>
      </c>
      <c r="N985">
        <v>15.393318806798703</v>
      </c>
      <c r="O985">
        <v>0</v>
      </c>
      <c r="P985" s="7">
        <v>954</v>
      </c>
      <c r="Q985" s="7">
        <v>0.39420785186113871</v>
      </c>
      <c r="R985" s="7">
        <v>0.33502735872750089</v>
      </c>
      <c r="AD985" t="s">
        <v>475</v>
      </c>
      <c r="AE985">
        <v>-1.9798470501161225</v>
      </c>
    </row>
    <row r="986" spans="6:31" x14ac:dyDescent="0.25">
      <c r="F986" t="s">
        <v>2179</v>
      </c>
      <c r="G986">
        <v>5.032878202780191</v>
      </c>
      <c r="H986">
        <v>0.79452329263175725</v>
      </c>
      <c r="I986">
        <v>1</v>
      </c>
      <c r="J986">
        <v>0</v>
      </c>
      <c r="K986">
        <v>0.49738689542268349</v>
      </c>
      <c r="L986">
        <v>6.9336037776016241E-2</v>
      </c>
      <c r="M986">
        <v>0.29947350622698543</v>
      </c>
      <c r="N986">
        <v>17.387646767775205</v>
      </c>
      <c r="O986">
        <v>0</v>
      </c>
      <c r="P986" s="7">
        <v>955</v>
      </c>
      <c r="Q986" s="7">
        <v>0.42808466089530439</v>
      </c>
      <c r="R986" s="7">
        <v>0.32234871566902923</v>
      </c>
      <c r="AD986" t="s">
        <v>721</v>
      </c>
      <c r="AE986">
        <v>-0.395917986177589</v>
      </c>
    </row>
    <row r="987" spans="6:31" x14ac:dyDescent="0.25">
      <c r="F987" t="s">
        <v>1218</v>
      </c>
      <c r="G987">
        <v>-9.5882287904181809E-2</v>
      </c>
      <c r="H987">
        <v>0.1956287413945928</v>
      </c>
      <c r="I987">
        <v>1</v>
      </c>
      <c r="J987">
        <v>0</v>
      </c>
      <c r="K987">
        <v>0.63683404860491921</v>
      </c>
      <c r="L987">
        <v>6.917009211436019E-2</v>
      </c>
      <c r="M987">
        <v>0.37948060690951546</v>
      </c>
      <c r="N987">
        <v>16.773056154440482</v>
      </c>
      <c r="O987">
        <v>0</v>
      </c>
      <c r="P987" s="7">
        <v>956</v>
      </c>
      <c r="Q987" s="7">
        <v>0.33619042835402357</v>
      </c>
      <c r="R987" s="7">
        <v>-0.10349865327447519</v>
      </c>
      <c r="AD987" t="s">
        <v>2283</v>
      </c>
      <c r="AE987">
        <v>0.49327118071848991</v>
      </c>
    </row>
    <row r="988" spans="6:31" x14ac:dyDescent="0.25">
      <c r="F988" t="s">
        <v>887</v>
      </c>
      <c r="G988">
        <v>6.7409929519443494</v>
      </c>
      <c r="H988">
        <v>1.7519857524125386</v>
      </c>
      <c r="I988">
        <v>1</v>
      </c>
      <c r="J988">
        <v>0</v>
      </c>
      <c r="K988">
        <v>0.42869919301582349</v>
      </c>
      <c r="L988">
        <v>0.58767090115384979</v>
      </c>
      <c r="M988">
        <v>1.5498696993279719</v>
      </c>
      <c r="N988">
        <v>16.298212015356984</v>
      </c>
      <c r="O988">
        <v>0</v>
      </c>
      <c r="P988" s="7">
        <v>957</v>
      </c>
      <c r="Q988" s="7">
        <v>0.48158946047908902</v>
      </c>
      <c r="R988" s="7">
        <v>-0.42635997975206763</v>
      </c>
      <c r="AD988" t="s">
        <v>49</v>
      </c>
      <c r="AE988">
        <v>-0.28317692822476137</v>
      </c>
    </row>
    <row r="989" spans="6:31" x14ac:dyDescent="0.25">
      <c r="F989" t="s">
        <v>239</v>
      </c>
      <c r="G989">
        <v>0.70816145362566818</v>
      </c>
      <c r="H989">
        <v>0.15548637402744034</v>
      </c>
      <c r="I989">
        <v>1</v>
      </c>
      <c r="J989">
        <v>0</v>
      </c>
      <c r="K989">
        <v>0.9989052799308934</v>
      </c>
      <c r="L989">
        <v>0.15267501386593418</v>
      </c>
      <c r="M989">
        <v>0.221421596807794</v>
      </c>
      <c r="N989">
        <v>18.229961338122848</v>
      </c>
      <c r="O989">
        <v>0</v>
      </c>
      <c r="P989" s="7">
        <v>958</v>
      </c>
      <c r="Q989" s="7">
        <v>0.21890651892546686</v>
      </c>
      <c r="R989" s="7">
        <v>9.8179333041228722E-2</v>
      </c>
      <c r="AD989" t="s">
        <v>1400</v>
      </c>
      <c r="AE989">
        <v>2.8465983287432221E-2</v>
      </c>
    </row>
    <row r="990" spans="6:31" x14ac:dyDescent="0.25">
      <c r="F990" t="s">
        <v>2180</v>
      </c>
      <c r="G990">
        <v>4.3083630051517906E-2</v>
      </c>
      <c r="H990">
        <v>0.31289434629840657</v>
      </c>
      <c r="I990">
        <v>1</v>
      </c>
      <c r="J990">
        <v>0</v>
      </c>
      <c r="K990">
        <v>0.45721664349651531</v>
      </c>
      <c r="L990">
        <v>8.7129399716149622E-2</v>
      </c>
      <c r="M990">
        <v>-0.5721130443105521</v>
      </c>
      <c r="N990">
        <v>16.605264999794176</v>
      </c>
      <c r="O990">
        <v>0</v>
      </c>
      <c r="P990" s="7">
        <v>959</v>
      </c>
      <c r="Q990" s="7">
        <v>0.43610110437571692</v>
      </c>
      <c r="R990" s="7">
        <v>-0.52623415257292883</v>
      </c>
      <c r="AD990" t="s">
        <v>149</v>
      </c>
      <c r="AE990">
        <v>0.11517026982753949</v>
      </c>
    </row>
    <row r="991" spans="6:31" x14ac:dyDescent="0.25">
      <c r="F991" t="s">
        <v>427</v>
      </c>
      <c r="G991">
        <v>-3.8464296137150633E-2</v>
      </c>
      <c r="H991">
        <v>0.27847181908414864</v>
      </c>
      <c r="I991">
        <v>1</v>
      </c>
      <c r="J991">
        <v>0</v>
      </c>
      <c r="K991">
        <v>0.33438104464458912</v>
      </c>
      <c r="L991">
        <v>0.19150771559620747</v>
      </c>
      <c r="M991">
        <v>-0.22303788174667644</v>
      </c>
      <c r="N991">
        <v>18.420942305972847</v>
      </c>
      <c r="O991">
        <v>0</v>
      </c>
      <c r="P991" s="7">
        <v>960</v>
      </c>
      <c r="Q991" s="7">
        <v>0.45703494338240658</v>
      </c>
      <c r="R991" s="7">
        <v>0.88380660836811464</v>
      </c>
      <c r="AD991" t="s">
        <v>1401</v>
      </c>
      <c r="AE991">
        <v>1.1364575496000948</v>
      </c>
    </row>
    <row r="992" spans="6:31" x14ac:dyDescent="0.25">
      <c r="F992" t="s">
        <v>1220</v>
      </c>
      <c r="G992">
        <v>-1.6800910859961507E-2</v>
      </c>
      <c r="H992">
        <v>0.63353508505833467</v>
      </c>
      <c r="I992">
        <v>1</v>
      </c>
      <c r="J992">
        <v>0</v>
      </c>
      <c r="K992">
        <v>0.67591095950155011</v>
      </c>
      <c r="L992">
        <v>0.41593956138841476</v>
      </c>
      <c r="M992">
        <v>0.33976462818072151</v>
      </c>
      <c r="N992">
        <v>15.809355491492111</v>
      </c>
      <c r="O992">
        <v>0</v>
      </c>
      <c r="P992" s="7">
        <v>961</v>
      </c>
      <c r="Q992" s="7">
        <v>0.17089485099782839</v>
      </c>
      <c r="R992" s="7">
        <v>-0.15154562200259269</v>
      </c>
      <c r="AD992" t="s">
        <v>403</v>
      </c>
      <c r="AE992">
        <v>0.1077023269125596</v>
      </c>
    </row>
    <row r="993" spans="6:31" x14ac:dyDescent="0.25">
      <c r="F993" t="s">
        <v>1221</v>
      </c>
      <c r="G993">
        <v>0.67316694566072199</v>
      </c>
      <c r="H993">
        <v>-0.12835879256583538</v>
      </c>
      <c r="I993">
        <v>1</v>
      </c>
      <c r="J993">
        <v>0</v>
      </c>
      <c r="K993">
        <v>0.88507538043493594</v>
      </c>
      <c r="L993">
        <v>0.14729612368251077</v>
      </c>
      <c r="M993">
        <v>0.31196858018507995</v>
      </c>
      <c r="N993">
        <v>17.348651369470286</v>
      </c>
      <c r="O993">
        <v>0</v>
      </c>
      <c r="P993" s="7">
        <v>962</v>
      </c>
      <c r="Q993" s="7">
        <v>0.47318352223942606</v>
      </c>
      <c r="R993" s="7">
        <v>-0.27390315710746782</v>
      </c>
      <c r="AD993" t="s">
        <v>300</v>
      </c>
      <c r="AE993">
        <v>0.12282802421812442</v>
      </c>
    </row>
    <row r="994" spans="6:31" x14ac:dyDescent="0.25">
      <c r="F994" t="s">
        <v>88</v>
      </c>
      <c r="G994">
        <v>0.96649197011131194</v>
      </c>
      <c r="H994">
        <v>-8.1539472453398085E-2</v>
      </c>
      <c r="I994">
        <v>1</v>
      </c>
      <c r="J994">
        <v>0</v>
      </c>
      <c r="K994">
        <v>0.34458134119828393</v>
      </c>
      <c r="L994">
        <v>7.6432851525897058E-2</v>
      </c>
      <c r="M994">
        <v>7.7894320269175046E-2</v>
      </c>
      <c r="N994">
        <v>19.967815853760463</v>
      </c>
      <c r="O994">
        <v>0</v>
      </c>
      <c r="P994" s="7">
        <v>963</v>
      </c>
      <c r="Q994" s="7">
        <v>0.28336288046670544</v>
      </c>
      <c r="R994" s="7">
        <v>0.18762311521775726</v>
      </c>
      <c r="AD994" t="s">
        <v>397</v>
      </c>
      <c r="AE994">
        <v>0.26103793371583056</v>
      </c>
    </row>
    <row r="995" spans="6:31" x14ac:dyDescent="0.25">
      <c r="F995" t="s">
        <v>29</v>
      </c>
      <c r="G995">
        <v>-0.65741778028057263</v>
      </c>
      <c r="H995">
        <v>1.1699766091726791</v>
      </c>
      <c r="I995">
        <v>1</v>
      </c>
      <c r="J995">
        <v>0</v>
      </c>
      <c r="K995">
        <v>0.59608319436440993</v>
      </c>
      <c r="L995">
        <v>0.15601597966216099</v>
      </c>
      <c r="M995">
        <v>54.369565620056818</v>
      </c>
      <c r="N995">
        <v>20.786316132495752</v>
      </c>
      <c r="O995">
        <v>0</v>
      </c>
      <c r="P995" s="7">
        <v>964</v>
      </c>
      <c r="Q995" s="7">
        <v>0.40927453129180513</v>
      </c>
      <c r="R995" s="7">
        <v>-6.976800530386984E-2</v>
      </c>
      <c r="AD995" t="s">
        <v>1402</v>
      </c>
      <c r="AE995">
        <v>0.13590770434686253</v>
      </c>
    </row>
    <row r="996" spans="6:31" x14ac:dyDescent="0.25">
      <c r="F996" t="s">
        <v>338</v>
      </c>
      <c r="G996">
        <v>-0.34098220636559018</v>
      </c>
      <c r="H996">
        <v>-0.32600798016184829</v>
      </c>
      <c r="I996">
        <v>1</v>
      </c>
      <c r="J996">
        <v>0</v>
      </c>
      <c r="K996">
        <v>0.36714299986535465</v>
      </c>
      <c r="L996">
        <v>0.14110571468618902</v>
      </c>
      <c r="M996">
        <v>-0.179642602465097</v>
      </c>
      <c r="N996">
        <v>18.067137890772631</v>
      </c>
      <c r="O996">
        <v>0</v>
      </c>
      <c r="P996" s="7">
        <v>965</v>
      </c>
      <c r="Q996" s="7">
        <v>0.41203651832322996</v>
      </c>
      <c r="R996" s="7">
        <v>-0.11726862402035526</v>
      </c>
      <c r="AD996" t="s">
        <v>651</v>
      </c>
      <c r="AE996">
        <v>0.48579957519619482</v>
      </c>
    </row>
    <row r="997" spans="6:31" x14ac:dyDescent="0.25">
      <c r="F997" t="s">
        <v>85</v>
      </c>
      <c r="G997">
        <v>0.34095988219464879</v>
      </c>
      <c r="H997">
        <v>-0.16749727341696696</v>
      </c>
      <c r="I997">
        <v>1</v>
      </c>
      <c r="J997">
        <v>0</v>
      </c>
      <c r="K997">
        <v>0.52592860246948425</v>
      </c>
      <c r="L997">
        <v>0.24096627238013935</v>
      </c>
      <c r="M997">
        <v>0.15972703577895217</v>
      </c>
      <c r="N997">
        <v>19.548143080428925</v>
      </c>
      <c r="O997">
        <v>0</v>
      </c>
      <c r="P997" s="7">
        <v>966</v>
      </c>
      <c r="Q997" s="7">
        <v>0.35866499086535741</v>
      </c>
      <c r="R997" s="7">
        <v>8.8097709968838978E-2</v>
      </c>
      <c r="AD997" t="s">
        <v>1403</v>
      </c>
      <c r="AE997">
        <v>0.29975385915592362</v>
      </c>
    </row>
    <row r="998" spans="6:31" x14ac:dyDescent="0.25">
      <c r="F998" t="s">
        <v>371</v>
      </c>
      <c r="G998">
        <v>0.44185215771776692</v>
      </c>
      <c r="H998">
        <v>0.38459079696140586</v>
      </c>
      <c r="I998">
        <v>1</v>
      </c>
      <c r="J998">
        <v>0</v>
      </c>
      <c r="K998">
        <v>0.2388548838558848</v>
      </c>
      <c r="L998">
        <v>5.3707807106223998E-2</v>
      </c>
      <c r="M998">
        <v>-0.65267639981959402</v>
      </c>
      <c r="N998">
        <v>17.982835926307839</v>
      </c>
      <c r="O998">
        <v>0</v>
      </c>
      <c r="P998" s="7">
        <v>967</v>
      </c>
      <c r="Q998" s="7">
        <v>0.37775287466040486</v>
      </c>
      <c r="R998" s="7">
        <v>-0.13632810974834891</v>
      </c>
      <c r="AD998" t="s">
        <v>1404</v>
      </c>
      <c r="AE998">
        <v>-7.6014676668340525E-2</v>
      </c>
    </row>
    <row r="999" spans="6:31" x14ac:dyDescent="0.25">
      <c r="F999" t="s">
        <v>1222</v>
      </c>
      <c r="G999">
        <v>4.5569798830078058E-3</v>
      </c>
      <c r="H999">
        <v>0.29186467296071267</v>
      </c>
      <c r="I999">
        <v>1</v>
      </c>
      <c r="J999">
        <v>0</v>
      </c>
      <c r="K999">
        <v>1.0756210261589267</v>
      </c>
      <c r="L999">
        <v>0.1069120034022738</v>
      </c>
      <c r="M999">
        <v>-0.31924963974719217</v>
      </c>
      <c r="N999">
        <v>18.298790853086505</v>
      </c>
      <c r="O999">
        <v>0</v>
      </c>
      <c r="P999" s="7">
        <v>968</v>
      </c>
      <c r="Q999" s="7">
        <v>0.48200855592931335</v>
      </c>
      <c r="R999" s="7">
        <v>-1.0574354169784987</v>
      </c>
      <c r="AD999" t="s">
        <v>1405</v>
      </c>
      <c r="AE999">
        <v>3.4263146545227996E-2</v>
      </c>
    </row>
    <row r="1000" spans="6:31" x14ac:dyDescent="0.25">
      <c r="F1000" t="s">
        <v>2181</v>
      </c>
      <c r="G1000">
        <v>0.11906179947241773</v>
      </c>
      <c r="H1000">
        <v>-0.10700683938491468</v>
      </c>
      <c r="I1000">
        <v>1</v>
      </c>
      <c r="J1000">
        <v>0</v>
      </c>
      <c r="K1000">
        <v>1.5322101267211405</v>
      </c>
      <c r="L1000">
        <v>0.22046043782569069</v>
      </c>
      <c r="M1000">
        <v>-0.27167968117545327</v>
      </c>
      <c r="N1000">
        <v>18.330063169617478</v>
      </c>
      <c r="O1000">
        <v>0</v>
      </c>
      <c r="P1000" s="7">
        <v>969</v>
      </c>
      <c r="Q1000" s="7">
        <v>0.37090569353529779</v>
      </c>
      <c r="R1000" s="7">
        <v>-0.51903897804904209</v>
      </c>
      <c r="AD1000" t="s">
        <v>1406</v>
      </c>
      <c r="AE1000">
        <v>-2.4209889496042438E-2</v>
      </c>
    </row>
    <row r="1001" spans="6:31" x14ac:dyDescent="0.25">
      <c r="F1001" t="s">
        <v>1223</v>
      </c>
      <c r="G1001">
        <v>0.3747321596918004</v>
      </c>
      <c r="H1001">
        <v>2.1466724886468343E-2</v>
      </c>
      <c r="I1001">
        <v>1</v>
      </c>
      <c r="J1001">
        <v>0</v>
      </c>
      <c r="K1001">
        <v>1.2730273951872662</v>
      </c>
      <c r="L1001">
        <v>8.3731553153421401E-2</v>
      </c>
      <c r="M1001">
        <v>-8.2066687290006157E-2</v>
      </c>
      <c r="N1001">
        <v>16.362873465502364</v>
      </c>
      <c r="O1001">
        <v>0</v>
      </c>
      <c r="P1001" s="7">
        <v>970</v>
      </c>
      <c r="Q1001" s="7">
        <v>0.3805468478780929</v>
      </c>
      <c r="R1001" s="7">
        <v>-0.77508032108273495</v>
      </c>
      <c r="AD1001" t="s">
        <v>1407</v>
      </c>
      <c r="AE1001">
        <v>0.75765499526168056</v>
      </c>
    </row>
    <row r="1002" spans="6:31" x14ac:dyDescent="0.25">
      <c r="F1002" t="s">
        <v>1225</v>
      </c>
      <c r="G1002">
        <v>-3.159009615336094E-2</v>
      </c>
      <c r="H1002">
        <v>0.27142519452670055</v>
      </c>
      <c r="I1002">
        <v>1</v>
      </c>
      <c r="J1002">
        <v>0</v>
      </c>
      <c r="K1002">
        <v>1.7478872137079016</v>
      </c>
      <c r="L1002">
        <v>0.10348677220404305</v>
      </c>
      <c r="M1002">
        <v>1.88871583111208E-2</v>
      </c>
      <c r="N1002">
        <v>16.618438293882537</v>
      </c>
      <c r="O1002">
        <v>0</v>
      </c>
      <c r="P1002" s="7">
        <v>971</v>
      </c>
      <c r="Q1002" s="7">
        <v>0.46852930559044281</v>
      </c>
      <c r="R1002" s="7">
        <v>-9.2084714037054483E-2</v>
      </c>
      <c r="AD1002" t="s">
        <v>1408</v>
      </c>
      <c r="AE1002">
        <v>0.43987851860223798</v>
      </c>
    </row>
    <row r="1003" spans="6:31" x14ac:dyDescent="0.25">
      <c r="F1003" t="s">
        <v>2182</v>
      </c>
      <c r="G1003">
        <v>0.57340958349820659</v>
      </c>
      <c r="H1003">
        <v>0.20486035165078725</v>
      </c>
      <c r="I1003">
        <v>1</v>
      </c>
      <c r="J1003">
        <v>0</v>
      </c>
      <c r="K1003">
        <v>0.63456387298770656</v>
      </c>
      <c r="L1003">
        <v>4.8195154431482062E-2</v>
      </c>
      <c r="M1003">
        <v>3.8045690305936013</v>
      </c>
      <c r="N1003">
        <v>15.840795489856786</v>
      </c>
      <c r="O1003">
        <v>0</v>
      </c>
      <c r="P1003" s="7">
        <v>972</v>
      </c>
      <c r="Q1003" s="7">
        <v>0.30966370579920977</v>
      </c>
      <c r="R1003" s="7">
        <v>0.28877441197184295</v>
      </c>
      <c r="AD1003" t="s">
        <v>784</v>
      </c>
      <c r="AE1003">
        <v>1.8262195614226285E-3</v>
      </c>
    </row>
    <row r="1004" spans="6:31" x14ac:dyDescent="0.25">
      <c r="F1004" t="s">
        <v>1226</v>
      </c>
      <c r="G1004">
        <v>0.91647145204069091</v>
      </c>
      <c r="H1004">
        <v>1.8777269677044732</v>
      </c>
      <c r="I1004">
        <v>1</v>
      </c>
      <c r="J1004">
        <v>0</v>
      </c>
      <c r="K1004">
        <v>1.053757164347791</v>
      </c>
      <c r="L1004">
        <v>0.16948636831127703</v>
      </c>
      <c r="M1004">
        <v>7.2840772532544156E-3</v>
      </c>
      <c r="N1004">
        <v>17.705877274910893</v>
      </c>
      <c r="O1004">
        <v>0</v>
      </c>
      <c r="P1004" s="7">
        <v>973</v>
      </c>
      <c r="Q1004" s="7">
        <v>0.47577274172231721</v>
      </c>
      <c r="R1004" s="7">
        <v>-0.51821942356515671</v>
      </c>
      <c r="AD1004" t="s">
        <v>1409</v>
      </c>
      <c r="AE1004">
        <v>-0.13605998932059435</v>
      </c>
    </row>
    <row r="1005" spans="6:31" x14ac:dyDescent="0.25">
      <c r="F1005" t="s">
        <v>1227</v>
      </c>
      <c r="G1005">
        <v>0.12638572740585802</v>
      </c>
      <c r="H1005">
        <v>-7.2501435247274509E-2</v>
      </c>
      <c r="I1005">
        <v>1</v>
      </c>
      <c r="J1005">
        <v>0</v>
      </c>
      <c r="K1005">
        <v>0.71860828756088635</v>
      </c>
      <c r="L1005">
        <v>0.16751438364369023</v>
      </c>
      <c r="M1005">
        <v>-0.31651502823391542</v>
      </c>
      <c r="N1005">
        <v>17.295747720001142</v>
      </c>
      <c r="O1005">
        <v>0</v>
      </c>
      <c r="P1005" s="7">
        <v>974</v>
      </c>
      <c r="Q1005" s="7">
        <v>0.61160324012055844</v>
      </c>
      <c r="R1005" s="7">
        <v>-0.51449763077635291</v>
      </c>
      <c r="AD1005" t="s">
        <v>1410</v>
      </c>
      <c r="AE1005">
        <v>-0.1742798179469176</v>
      </c>
    </row>
    <row r="1006" spans="6:31" x14ac:dyDescent="0.25">
      <c r="F1006" t="s">
        <v>632</v>
      </c>
      <c r="G1006">
        <v>-0.38618155394969705</v>
      </c>
      <c r="H1006">
        <v>1.7236374751767602</v>
      </c>
      <c r="I1006">
        <v>1</v>
      </c>
      <c r="J1006">
        <v>0</v>
      </c>
      <c r="K1006">
        <v>0.44675859813612329</v>
      </c>
      <c r="L1006">
        <v>0.25689231345865515</v>
      </c>
      <c r="M1006">
        <v>-0.766196996691481</v>
      </c>
      <c r="N1006">
        <v>17.400422311920256</v>
      </c>
      <c r="O1006">
        <v>0</v>
      </c>
      <c r="P1006" s="7">
        <v>975</v>
      </c>
      <c r="Q1006" s="7">
        <v>0.44636400742378823</v>
      </c>
      <c r="R1006" s="7">
        <v>-0.62309167957617884</v>
      </c>
      <c r="AD1006" t="s">
        <v>1412</v>
      </c>
      <c r="AE1006">
        <v>0.16430875254538624</v>
      </c>
    </row>
    <row r="1007" spans="6:31" x14ac:dyDescent="0.25">
      <c r="F1007" t="s">
        <v>1229</v>
      </c>
      <c r="G1007">
        <v>0.14307744635400588</v>
      </c>
      <c r="H1007">
        <v>7.3175410490514778E-2</v>
      </c>
      <c r="I1007">
        <v>1</v>
      </c>
      <c r="J1007">
        <v>0</v>
      </c>
      <c r="K1007">
        <v>1.0482788357011084</v>
      </c>
      <c r="L1007">
        <v>0.12396070891097677</v>
      </c>
      <c r="M1007">
        <v>0.1993003739847482</v>
      </c>
      <c r="N1007">
        <v>19.158621559010314</v>
      </c>
      <c r="O1007">
        <v>0</v>
      </c>
      <c r="P1007" s="7">
        <v>976</v>
      </c>
      <c r="Q1007" s="7">
        <v>0.33239622705409522</v>
      </c>
      <c r="R1007" s="7">
        <v>1.8991345010502072</v>
      </c>
      <c r="AD1007" t="s">
        <v>1413</v>
      </c>
      <c r="AE1007">
        <v>0.6567304127358885</v>
      </c>
    </row>
    <row r="1008" spans="6:31" x14ac:dyDescent="0.25">
      <c r="F1008" t="s">
        <v>65</v>
      </c>
      <c r="G1008">
        <v>0.22787995536054301</v>
      </c>
      <c r="H1008">
        <v>-6.3402465090650395E-2</v>
      </c>
      <c r="I1008">
        <v>1</v>
      </c>
      <c r="J1008">
        <v>0</v>
      </c>
      <c r="K1008">
        <v>0.83642493776611559</v>
      </c>
      <c r="L1008">
        <v>0.11757532355349316</v>
      </c>
      <c r="M1008">
        <v>0.18180023243303592</v>
      </c>
      <c r="N1008">
        <v>19.480965647845991</v>
      </c>
      <c r="O1008">
        <v>0</v>
      </c>
      <c r="P1008" s="7">
        <v>977</v>
      </c>
      <c r="Q1008" s="7">
        <v>0.48949347013265954</v>
      </c>
      <c r="R1008" s="7">
        <v>-0.51598853355091978</v>
      </c>
      <c r="AD1008" t="s">
        <v>1414</v>
      </c>
      <c r="AE1008">
        <v>-0.19187479702950713</v>
      </c>
    </row>
    <row r="1009" spans="6:31" x14ac:dyDescent="0.25">
      <c r="F1009" t="s">
        <v>176</v>
      </c>
      <c r="G1009">
        <v>0.38740789317677016</v>
      </c>
      <c r="H1009">
        <v>0.21453476549820708</v>
      </c>
      <c r="I1009">
        <v>1</v>
      </c>
      <c r="J1009">
        <v>0</v>
      </c>
      <c r="K1009">
        <v>0.64446995687306696</v>
      </c>
      <c r="L1009">
        <v>0.18533286638051985</v>
      </c>
      <c r="M1009">
        <v>-0.12760704600390163</v>
      </c>
      <c r="N1009">
        <v>19.198367495246963</v>
      </c>
      <c r="O1009">
        <v>0</v>
      </c>
      <c r="P1009" s="7">
        <v>978</v>
      </c>
      <c r="Q1009" s="7">
        <v>0.35548132116155062</v>
      </c>
      <c r="R1009" s="7">
        <v>2.1021503685930309E-2</v>
      </c>
      <c r="AD1009" t="s">
        <v>1415</v>
      </c>
      <c r="AE1009">
        <v>-0.66622743026130216</v>
      </c>
    </row>
    <row r="1010" spans="6:31" x14ac:dyDescent="0.25">
      <c r="F1010" t="s">
        <v>268</v>
      </c>
      <c r="G1010">
        <v>0.12129837867232782</v>
      </c>
      <c r="H1010">
        <v>3.423379739237755E-2</v>
      </c>
      <c r="I1010">
        <v>1</v>
      </c>
      <c r="J1010">
        <v>0</v>
      </c>
      <c r="K1010">
        <v>0.56979805044960774</v>
      </c>
      <c r="L1010">
        <v>0.12996341408736553</v>
      </c>
      <c r="M1010">
        <v>0.21591499103760542</v>
      </c>
      <c r="N1010">
        <v>18.679602473003332</v>
      </c>
      <c r="O1010">
        <v>0</v>
      </c>
      <c r="P1010" s="7">
        <v>979</v>
      </c>
      <c r="Q1010" s="7">
        <v>0.37167341764208595</v>
      </c>
      <c r="R1010" s="7">
        <v>-0.27994377051760211</v>
      </c>
      <c r="AD1010" t="s">
        <v>1416</v>
      </c>
      <c r="AE1010">
        <v>1.0165735915438707</v>
      </c>
    </row>
    <row r="1011" spans="6:31" x14ac:dyDescent="0.25">
      <c r="F1011" t="s">
        <v>1230</v>
      </c>
      <c r="G1011">
        <v>-0.24535720861488036</v>
      </c>
      <c r="H1011">
        <v>6.9841169437911382E-2</v>
      </c>
      <c r="I1011">
        <v>1</v>
      </c>
      <c r="J1011">
        <v>0</v>
      </c>
      <c r="K1011">
        <v>0.79893697780506179</v>
      </c>
      <c r="L1011">
        <v>0.19257681616399877</v>
      </c>
      <c r="M1011">
        <v>-0.14268201365206962</v>
      </c>
      <c r="N1011">
        <v>16.042525358873096</v>
      </c>
      <c r="O1011">
        <v>0</v>
      </c>
      <c r="P1011" s="7">
        <v>980</v>
      </c>
      <c r="Q1011" s="7">
        <v>0.47850539977640771</v>
      </c>
      <c r="R1011" s="7">
        <v>0.14127585427219158</v>
      </c>
      <c r="AD1011" t="s">
        <v>1417</v>
      </c>
      <c r="AE1011">
        <v>2.2794239612201372</v>
      </c>
    </row>
    <row r="1012" spans="6:31" x14ac:dyDescent="0.25">
      <c r="F1012" t="s">
        <v>1231</v>
      </c>
      <c r="G1012">
        <v>0.46878997624696112</v>
      </c>
      <c r="H1012">
        <v>-6.4309634057674717E-2</v>
      </c>
      <c r="I1012">
        <v>1</v>
      </c>
      <c r="J1012">
        <v>0</v>
      </c>
      <c r="K1012">
        <v>0.83435088641121935</v>
      </c>
      <c r="L1012">
        <v>5.9564100377617842E-2</v>
      </c>
      <c r="M1012">
        <v>-0.18326589407599153</v>
      </c>
      <c r="N1012">
        <v>17.230013975615947</v>
      </c>
      <c r="O1012">
        <v>0</v>
      </c>
      <c r="P1012" s="7">
        <v>981</v>
      </c>
      <c r="Q1012" s="7">
        <v>0.59798511956966494</v>
      </c>
      <c r="R1012" s="7">
        <v>1.7754572545432508</v>
      </c>
      <c r="AD1012" t="s">
        <v>1418</v>
      </c>
      <c r="AE1012">
        <v>4.9307790399556982E-2</v>
      </c>
    </row>
    <row r="1013" spans="6:31" x14ac:dyDescent="0.25">
      <c r="F1013" t="s">
        <v>783</v>
      </c>
      <c r="G1013">
        <v>-0.27123995847458704</v>
      </c>
      <c r="H1013">
        <v>0.52746920105543627</v>
      </c>
      <c r="I1013">
        <v>1</v>
      </c>
      <c r="J1013">
        <v>0</v>
      </c>
      <c r="K1013">
        <v>0.5254764590203701</v>
      </c>
      <c r="L1013">
        <v>0.1411846983985228</v>
      </c>
      <c r="M1013">
        <v>-0.22965228459563014</v>
      </c>
      <c r="N1013">
        <v>16.776502886855543</v>
      </c>
      <c r="O1013">
        <v>0</v>
      </c>
      <c r="P1013" s="7">
        <v>982</v>
      </c>
      <c r="Q1013" s="7">
        <v>0.56537344578586757</v>
      </c>
      <c r="R1013" s="7">
        <v>2.6478040648824805</v>
      </c>
      <c r="AD1013" t="s">
        <v>1419</v>
      </c>
      <c r="AE1013">
        <v>0.24845614891179435</v>
      </c>
    </row>
    <row r="1014" spans="6:31" x14ac:dyDescent="0.25">
      <c r="F1014" t="s">
        <v>907</v>
      </c>
      <c r="G1014">
        <v>-0.20185095664800237</v>
      </c>
      <c r="H1014">
        <v>2.0940762744757664</v>
      </c>
      <c r="I1014">
        <v>1</v>
      </c>
      <c r="J1014">
        <v>0</v>
      </c>
      <c r="K1014">
        <v>0.23140777654873579</v>
      </c>
      <c r="L1014">
        <v>0.31300038199116548</v>
      </c>
      <c r="M1014">
        <v>-0.50362002808959416</v>
      </c>
      <c r="N1014">
        <v>16.370582390360926</v>
      </c>
      <c r="O1014">
        <v>0</v>
      </c>
      <c r="P1014" s="7">
        <v>983</v>
      </c>
      <c r="Q1014" s="7">
        <v>0.27655571913682686</v>
      </c>
      <c r="R1014" s="7">
        <v>4.7563224836433644</v>
      </c>
      <c r="AD1014" t="s">
        <v>629</v>
      </c>
      <c r="AE1014">
        <v>0.54613014681013017</v>
      </c>
    </row>
    <row r="1015" spans="6:31" x14ac:dyDescent="0.25">
      <c r="F1015" t="s">
        <v>2185</v>
      </c>
      <c r="G1015">
        <v>0.36701760713867654</v>
      </c>
      <c r="H1015">
        <v>0.18612433148040794</v>
      </c>
      <c r="I1015">
        <v>1</v>
      </c>
      <c r="J1015">
        <v>0</v>
      </c>
      <c r="K1015">
        <v>0.71479650568032527</v>
      </c>
      <c r="L1015">
        <v>0.12662717570788123</v>
      </c>
      <c r="M1015">
        <v>0.19797513678811501</v>
      </c>
      <c r="N1015">
        <v>19.084847881433845</v>
      </c>
      <c r="O1015">
        <v>0</v>
      </c>
      <c r="P1015" s="7">
        <v>984</v>
      </c>
      <c r="Q1015" s="7">
        <v>0.36578549932034687</v>
      </c>
      <c r="R1015" s="7">
        <v>-0.46166778722452867</v>
      </c>
      <c r="AD1015" t="s">
        <v>1421</v>
      </c>
      <c r="AE1015">
        <v>-0.14623492126856633</v>
      </c>
    </row>
    <row r="1016" spans="6:31" x14ac:dyDescent="0.25">
      <c r="F1016" t="s">
        <v>261</v>
      </c>
      <c r="G1016">
        <v>0.40798900412442829</v>
      </c>
      <c r="H1016">
        <v>-0.26307368829877653</v>
      </c>
      <c r="I1016">
        <v>1</v>
      </c>
      <c r="J1016">
        <v>0</v>
      </c>
      <c r="K1016">
        <v>1.9999635179052746</v>
      </c>
      <c r="L1016">
        <v>2.8801625290835464E-2</v>
      </c>
      <c r="M1016">
        <v>-0.47625102478438219</v>
      </c>
      <c r="N1016">
        <v>17.372076965152516</v>
      </c>
      <c r="O1016">
        <v>0</v>
      </c>
      <c r="P1016" s="7">
        <v>985</v>
      </c>
      <c r="Q1016" s="7">
        <v>0.67214995003123512</v>
      </c>
      <c r="R1016" s="7">
        <v>6.0688430019131143</v>
      </c>
      <c r="AD1016" t="s">
        <v>1422</v>
      </c>
      <c r="AE1016">
        <v>0.19583572268706473</v>
      </c>
    </row>
    <row r="1017" spans="6:31" x14ac:dyDescent="0.25">
      <c r="F1017" t="s">
        <v>2186</v>
      </c>
      <c r="G1017">
        <v>1.7814587667908162</v>
      </c>
      <c r="H1017">
        <v>-0.16724352253607758</v>
      </c>
      <c r="I1017">
        <v>1</v>
      </c>
      <c r="J1017">
        <v>0</v>
      </c>
      <c r="K1017">
        <v>0.2612928860411679</v>
      </c>
      <c r="L1017">
        <v>5.0266769754773254E-2</v>
      </c>
      <c r="M1017">
        <v>-0.57404025858944896</v>
      </c>
      <c r="N1017">
        <v>19.857204583013871</v>
      </c>
      <c r="O1017">
        <v>0</v>
      </c>
      <c r="P1017" s="7">
        <v>986</v>
      </c>
      <c r="Q1017" s="7">
        <v>0.3518234547473349</v>
      </c>
      <c r="R1017" s="7">
        <v>0.35633799887833328</v>
      </c>
      <c r="AD1017" t="s">
        <v>578</v>
      </c>
      <c r="AE1017">
        <v>6.0306206594824947E-2</v>
      </c>
    </row>
    <row r="1018" spans="6:31" x14ac:dyDescent="0.25">
      <c r="F1018" t="s">
        <v>2187</v>
      </c>
      <c r="G1018">
        <v>2.1522036423996846E-2</v>
      </c>
      <c r="H1018">
        <v>-0.17518613997902191</v>
      </c>
      <c r="I1018">
        <v>1</v>
      </c>
      <c r="J1018">
        <v>0</v>
      </c>
      <c r="K1018">
        <v>0.31841390099887579</v>
      </c>
      <c r="L1018">
        <v>0.14479903302416883</v>
      </c>
      <c r="M1018">
        <v>0.36939740783352831</v>
      </c>
      <c r="N1018">
        <v>18.224659666860351</v>
      </c>
      <c r="O1018">
        <v>0</v>
      </c>
      <c r="P1018" s="7">
        <v>987</v>
      </c>
      <c r="Q1018" s="7">
        <v>0.36604005834747855</v>
      </c>
      <c r="R1018" s="7">
        <v>-0.32295642829596066</v>
      </c>
      <c r="AD1018" t="s">
        <v>1423</v>
      </c>
      <c r="AE1018">
        <v>0.67899603701409339</v>
      </c>
    </row>
    <row r="1019" spans="6:31" x14ac:dyDescent="0.25">
      <c r="F1019" t="s">
        <v>234</v>
      </c>
      <c r="G1019">
        <v>0.58890531189791251</v>
      </c>
      <c r="H1019">
        <v>-0.42648882372497077</v>
      </c>
      <c r="I1019">
        <v>1</v>
      </c>
      <c r="J1019">
        <v>0</v>
      </c>
      <c r="K1019">
        <v>0.6399656667229392</v>
      </c>
      <c r="L1019">
        <v>6.6617590961311271E-2</v>
      </c>
      <c r="M1019">
        <v>-0.90245353317740573</v>
      </c>
      <c r="N1019">
        <v>18.110194552930025</v>
      </c>
      <c r="O1019">
        <v>1</v>
      </c>
      <c r="P1019" s="7">
        <v>988</v>
      </c>
      <c r="Q1019" s="7">
        <v>0.34223920921514717</v>
      </c>
      <c r="R1019" s="7">
        <v>-0.3807035053522978</v>
      </c>
      <c r="AD1019" t="s">
        <v>791</v>
      </c>
      <c r="AE1019">
        <v>0.63981407590632278</v>
      </c>
    </row>
    <row r="1020" spans="6:31" x14ac:dyDescent="0.25">
      <c r="F1020" t="s">
        <v>1232</v>
      </c>
      <c r="G1020">
        <v>0.58992809350977271</v>
      </c>
      <c r="H1020">
        <v>2.9252149710859858</v>
      </c>
      <c r="I1020">
        <v>1</v>
      </c>
      <c r="J1020">
        <v>0</v>
      </c>
      <c r="K1020">
        <v>0.95003576956902469</v>
      </c>
      <c r="L1020">
        <v>0.19871967553920475</v>
      </c>
      <c r="M1020">
        <v>-0.20790070224345034</v>
      </c>
      <c r="N1020">
        <v>17.295929682698969</v>
      </c>
      <c r="O1020">
        <v>0</v>
      </c>
      <c r="P1020" s="7">
        <v>989</v>
      </c>
      <c r="Q1020" s="7">
        <v>0.65321748953459702</v>
      </c>
      <c r="R1020" s="7">
        <v>-0.67001840039455851</v>
      </c>
      <c r="AD1020" t="s">
        <v>1424</v>
      </c>
      <c r="AE1020">
        <v>0.17598129166171345</v>
      </c>
    </row>
    <row r="1021" spans="6:31" x14ac:dyDescent="0.25">
      <c r="F1021" t="s">
        <v>296</v>
      </c>
      <c r="G1021">
        <v>0.25246199459369556</v>
      </c>
      <c r="H1021">
        <v>-4.2826477378919078E-2</v>
      </c>
      <c r="I1021">
        <v>1</v>
      </c>
      <c r="J1021">
        <v>0</v>
      </c>
      <c r="K1021">
        <v>0.12198468974329844</v>
      </c>
      <c r="L1021">
        <v>0.2051320080207247</v>
      </c>
      <c r="M1021">
        <v>-0.83305446195231481</v>
      </c>
      <c r="N1021">
        <v>19.454744147972288</v>
      </c>
      <c r="O1021">
        <v>0</v>
      </c>
      <c r="P1021" s="7">
        <v>990</v>
      </c>
      <c r="Q1021" s="7">
        <v>0.42218065252497494</v>
      </c>
      <c r="R1021" s="7">
        <v>0.25098629313574705</v>
      </c>
      <c r="AD1021" t="s">
        <v>2284</v>
      </c>
      <c r="AE1021">
        <v>-0.48129628276012998</v>
      </c>
    </row>
    <row r="1022" spans="6:31" x14ac:dyDescent="0.25">
      <c r="F1022" t="s">
        <v>2188</v>
      </c>
      <c r="G1022">
        <v>0.19509281004529902</v>
      </c>
      <c r="H1022">
        <v>-0.1798879998200861</v>
      </c>
      <c r="I1022">
        <v>1</v>
      </c>
      <c r="J1022">
        <v>0</v>
      </c>
      <c r="K1022">
        <v>0.25351719000142542</v>
      </c>
      <c r="L1022">
        <v>3.1718251996989438E-2</v>
      </c>
      <c r="M1022">
        <v>-0.75823479457095311</v>
      </c>
      <c r="N1022">
        <v>20.346064429015378</v>
      </c>
      <c r="O1022">
        <v>0</v>
      </c>
      <c r="P1022" s="7">
        <v>991</v>
      </c>
      <c r="Q1022" s="7">
        <v>0.19508480113236382</v>
      </c>
      <c r="R1022" s="7">
        <v>0.77140716897894812</v>
      </c>
      <c r="AD1022" t="s">
        <v>557</v>
      </c>
      <c r="AE1022">
        <v>0.49542063757691429</v>
      </c>
    </row>
    <row r="1023" spans="6:31" x14ac:dyDescent="0.25">
      <c r="F1023" t="s">
        <v>1233</v>
      </c>
      <c r="G1023">
        <v>0.61403811562212329</v>
      </c>
      <c r="H1023">
        <v>0.39504104700105092</v>
      </c>
      <c r="I1023">
        <v>1</v>
      </c>
      <c r="J1023">
        <v>0</v>
      </c>
      <c r="K1023">
        <v>0.59204311334692183</v>
      </c>
      <c r="L1023">
        <v>0.22605381635147334</v>
      </c>
      <c r="M1023">
        <v>0.10660438347084551</v>
      </c>
      <c r="N1023">
        <v>17.007903834561684</v>
      </c>
      <c r="O1023">
        <v>0</v>
      </c>
      <c r="P1023" s="7">
        <v>992</v>
      </c>
      <c r="Q1023" s="7">
        <v>0.69867759899205728</v>
      </c>
      <c r="R1023" s="7">
        <v>-1.35609537927263</v>
      </c>
      <c r="AD1023" t="s">
        <v>116</v>
      </c>
      <c r="AE1023">
        <v>2.8733782724926307E-3</v>
      </c>
    </row>
    <row r="1024" spans="6:31" x14ac:dyDescent="0.25">
      <c r="F1024" t="s">
        <v>323</v>
      </c>
      <c r="G1024">
        <v>0.17829596384948604</v>
      </c>
      <c r="H1024">
        <v>8.917366723998417E-2</v>
      </c>
      <c r="I1024">
        <v>1</v>
      </c>
      <c r="J1024">
        <v>0</v>
      </c>
      <c r="K1024">
        <v>0.89101757866675879</v>
      </c>
      <c r="L1024">
        <v>0.11666062254825377</v>
      </c>
      <c r="M1024">
        <v>1.729884105334609E-2</v>
      </c>
      <c r="N1024">
        <v>17.670353446919663</v>
      </c>
      <c r="O1024">
        <v>0</v>
      </c>
      <c r="P1024" s="7">
        <v>993</v>
      </c>
      <c r="Q1024" s="7">
        <v>0.37542456182352812</v>
      </c>
      <c r="R1024" s="7">
        <v>-0.7164067681891183</v>
      </c>
      <c r="AD1024" t="s">
        <v>850</v>
      </c>
      <c r="AE1024">
        <v>0.52960749066087831</v>
      </c>
    </row>
    <row r="1025" spans="6:31" x14ac:dyDescent="0.25">
      <c r="F1025" t="s">
        <v>2189</v>
      </c>
      <c r="G1025">
        <v>0.80318791388899269</v>
      </c>
      <c r="H1025">
        <v>-0.23500694371165384</v>
      </c>
      <c r="I1025">
        <v>1</v>
      </c>
      <c r="J1025">
        <v>0</v>
      </c>
      <c r="K1025">
        <v>0.78422231601691517</v>
      </c>
      <c r="L1025">
        <v>0.10293278840422922</v>
      </c>
      <c r="M1025">
        <v>1.4562666225891976</v>
      </c>
      <c r="N1025">
        <v>17.464771213154059</v>
      </c>
      <c r="O1025">
        <v>0</v>
      </c>
      <c r="P1025" s="7">
        <v>994</v>
      </c>
      <c r="Q1025" s="7">
        <v>0.35764849982504732</v>
      </c>
      <c r="R1025" s="7">
        <v>-1.6688617630398528E-2</v>
      </c>
      <c r="AD1025" t="s">
        <v>2285</v>
      </c>
      <c r="AE1025">
        <v>0.36373050381364314</v>
      </c>
    </row>
    <row r="1026" spans="6:31" x14ac:dyDescent="0.25">
      <c r="F1026" t="s">
        <v>760</v>
      </c>
      <c r="G1026">
        <v>-0.2456584028047564</v>
      </c>
      <c r="H1026">
        <v>-6.1392833980660347E-3</v>
      </c>
      <c r="I1026">
        <v>1</v>
      </c>
      <c r="J1026">
        <v>0</v>
      </c>
      <c r="K1026">
        <v>0.61031346483081039</v>
      </c>
      <c r="L1026">
        <v>0.17037558930606703</v>
      </c>
      <c r="M1026">
        <v>-0.28508037562023464</v>
      </c>
      <c r="N1026">
        <v>16.181582037065503</v>
      </c>
      <c r="O1026">
        <v>0</v>
      </c>
      <c r="P1026" s="7">
        <v>995</v>
      </c>
      <c r="Q1026" s="7">
        <v>0.24743783046115198</v>
      </c>
      <c r="R1026" s="7">
        <v>0.19441432725661495</v>
      </c>
      <c r="AD1026" t="s">
        <v>2286</v>
      </c>
      <c r="AE1026">
        <v>1.2774496871675731</v>
      </c>
    </row>
    <row r="1027" spans="6:31" x14ac:dyDescent="0.25">
      <c r="F1027" t="s">
        <v>609</v>
      </c>
      <c r="G1027">
        <v>0.29769030803517155</v>
      </c>
      <c r="H1027">
        <v>0.43593439041499815</v>
      </c>
      <c r="I1027">
        <v>1</v>
      </c>
      <c r="J1027">
        <v>0</v>
      </c>
      <c r="K1027">
        <v>0.59422919582730682</v>
      </c>
      <c r="L1027">
        <v>0.24447406460894086</v>
      </c>
      <c r="M1027">
        <v>-0.19738510404257273</v>
      </c>
      <c r="N1027">
        <v>17.055977461869158</v>
      </c>
      <c r="O1027">
        <v>0</v>
      </c>
      <c r="P1027" s="7">
        <v>996</v>
      </c>
      <c r="Q1027" s="7">
        <v>0.29709749378592742</v>
      </c>
      <c r="R1027" s="7">
        <v>-0.29254051390291963</v>
      </c>
      <c r="AD1027" t="s">
        <v>1426</v>
      </c>
      <c r="AE1027">
        <v>0.93912439218856214</v>
      </c>
    </row>
    <row r="1028" spans="6:31" x14ac:dyDescent="0.25">
      <c r="F1028" t="s">
        <v>2190</v>
      </c>
      <c r="G1028">
        <v>0.55060653139625737</v>
      </c>
      <c r="H1028">
        <v>-9.6039508035000686E-3</v>
      </c>
      <c r="I1028">
        <v>1</v>
      </c>
      <c r="J1028">
        <v>0</v>
      </c>
      <c r="K1028">
        <v>0.52758020255307958</v>
      </c>
      <c r="L1028">
        <v>0.1237034908564852</v>
      </c>
      <c r="M1028">
        <v>-0.28254140468579447</v>
      </c>
      <c r="N1028">
        <v>17.292989437300943</v>
      </c>
      <c r="O1028">
        <v>0</v>
      </c>
      <c r="P1028" s="7">
        <v>997</v>
      </c>
      <c r="Q1028" s="7">
        <v>0.42450802519824604</v>
      </c>
      <c r="R1028" s="7">
        <v>-0.3054462257258283</v>
      </c>
      <c r="AD1028" t="s">
        <v>605</v>
      </c>
      <c r="AE1028">
        <v>0.1975691399681736</v>
      </c>
    </row>
    <row r="1029" spans="6:31" x14ac:dyDescent="0.25">
      <c r="F1029" t="s">
        <v>1234</v>
      </c>
      <c r="G1029">
        <v>0.19550907896103911</v>
      </c>
      <c r="H1029">
        <v>4.6150119092311558E-2</v>
      </c>
      <c r="I1029">
        <v>1</v>
      </c>
      <c r="J1029">
        <v>0</v>
      </c>
      <c r="K1029">
        <v>16.674311722479644</v>
      </c>
      <c r="L1029">
        <v>6.3300662181994344E-2</v>
      </c>
      <c r="M1029">
        <v>-0.2163613178458467</v>
      </c>
      <c r="N1029">
        <v>15.332622302950107</v>
      </c>
      <c r="O1029">
        <v>0</v>
      </c>
      <c r="P1029" s="7">
        <v>998</v>
      </c>
      <c r="Q1029" s="7">
        <v>0.42314134124225022</v>
      </c>
      <c r="R1029" s="7">
        <v>-4.840918155044982E-2</v>
      </c>
      <c r="AD1029" t="s">
        <v>2287</v>
      </c>
      <c r="AE1029">
        <v>-0.1437531683361859</v>
      </c>
    </row>
    <row r="1030" spans="6:31" x14ac:dyDescent="0.25">
      <c r="F1030" t="s">
        <v>1235</v>
      </c>
      <c r="G1030">
        <v>0.19009842958098114</v>
      </c>
      <c r="H1030">
        <v>0.263451292190023</v>
      </c>
      <c r="I1030">
        <v>1</v>
      </c>
      <c r="J1030">
        <v>0</v>
      </c>
      <c r="K1030">
        <v>0.83052021435514123</v>
      </c>
      <c r="L1030">
        <v>0.11355090838951259</v>
      </c>
      <c r="M1030">
        <v>4.2212889461177253E-2</v>
      </c>
      <c r="N1030">
        <v>16.742014966069078</v>
      </c>
      <c r="O1030">
        <v>0</v>
      </c>
      <c r="P1030" s="7">
        <v>999</v>
      </c>
      <c r="Q1030" s="7">
        <v>0.41297593571367863</v>
      </c>
      <c r="R1030" s="7">
        <v>-0.44456603186703958</v>
      </c>
      <c r="AD1030" t="s">
        <v>2288</v>
      </c>
      <c r="AE1030">
        <v>-4.8005777930353932E-2</v>
      </c>
    </row>
    <row r="1031" spans="6:31" x14ac:dyDescent="0.25">
      <c r="F1031" t="s">
        <v>1236</v>
      </c>
      <c r="G1031">
        <v>0.57827423797340149</v>
      </c>
      <c r="H1031">
        <v>0.16711120720785527</v>
      </c>
      <c r="I1031">
        <v>1</v>
      </c>
      <c r="J1031">
        <v>0</v>
      </c>
      <c r="K1031">
        <v>0.63796374615273554</v>
      </c>
      <c r="L1031">
        <v>0.15769209607097148</v>
      </c>
      <c r="M1031">
        <v>-8.8218570763262796E-2</v>
      </c>
      <c r="N1031">
        <v>17.56599720193184</v>
      </c>
      <c r="O1031">
        <v>0</v>
      </c>
      <c r="P1031" s="7">
        <v>1000</v>
      </c>
      <c r="Q1031" s="7">
        <v>0.44152460758309775</v>
      </c>
      <c r="R1031" s="7">
        <v>0.13188497591510884</v>
      </c>
      <c r="AD1031" t="s">
        <v>2290</v>
      </c>
      <c r="AE1031">
        <v>0.26831683019985442</v>
      </c>
    </row>
    <row r="1032" spans="6:31" x14ac:dyDescent="0.25">
      <c r="F1032" t="s">
        <v>1237</v>
      </c>
      <c r="G1032">
        <v>0.21081063855449339</v>
      </c>
      <c r="H1032">
        <v>0.2566886575928784</v>
      </c>
      <c r="I1032">
        <v>1</v>
      </c>
      <c r="J1032">
        <v>0</v>
      </c>
      <c r="K1032">
        <v>0.93649879101967048</v>
      </c>
      <c r="L1032">
        <v>0.15797734272652333</v>
      </c>
      <c r="M1032">
        <v>9.0453735853264716E-2</v>
      </c>
      <c r="N1032">
        <v>18.089203587607972</v>
      </c>
      <c r="O1032">
        <v>0</v>
      </c>
      <c r="P1032" s="7">
        <v>1001</v>
      </c>
      <c r="Q1032" s="7">
        <v>0.25316581831895113</v>
      </c>
      <c r="R1032" s="7">
        <v>0.66330563372173978</v>
      </c>
      <c r="AD1032" t="s">
        <v>2291</v>
      </c>
      <c r="AE1032">
        <v>-0.72194902112383164</v>
      </c>
    </row>
    <row r="1033" spans="6:31" x14ac:dyDescent="0.25">
      <c r="F1033" t="s">
        <v>1238</v>
      </c>
      <c r="G1033">
        <v>7.8152128851550817E-2</v>
      </c>
      <c r="H1033">
        <v>-0.61173267414423171</v>
      </c>
      <c r="I1033">
        <v>1</v>
      </c>
      <c r="J1033">
        <v>0</v>
      </c>
      <c r="K1033">
        <v>0.82377138507363712</v>
      </c>
      <c r="L1033">
        <v>7.4808896834557159E-2</v>
      </c>
      <c r="M1033">
        <v>-0.18529745858204016</v>
      </c>
      <c r="N1033">
        <v>16.987164302619483</v>
      </c>
      <c r="O1033">
        <v>0</v>
      </c>
      <c r="P1033" s="7">
        <v>1002</v>
      </c>
      <c r="Q1033" s="7">
        <v>0.42614188998783686</v>
      </c>
      <c r="R1033" s="7">
        <v>-0.29975616258197885</v>
      </c>
      <c r="AD1033" t="s">
        <v>1428</v>
      </c>
      <c r="AE1033">
        <v>-4.6534423451580461E-3</v>
      </c>
    </row>
    <row r="1034" spans="6:31" x14ac:dyDescent="0.25">
      <c r="F1034" t="s">
        <v>1239</v>
      </c>
      <c r="G1034">
        <v>-1.1165910489709275E-3</v>
      </c>
      <c r="H1034">
        <v>0.12292725951825215</v>
      </c>
      <c r="I1034">
        <v>1</v>
      </c>
      <c r="J1034">
        <v>0</v>
      </c>
      <c r="K1034">
        <v>0.5398466512646769</v>
      </c>
      <c r="L1034">
        <v>0.37142892055673382</v>
      </c>
      <c r="M1034">
        <v>-0.79692247323397702</v>
      </c>
      <c r="N1034">
        <v>16.625098601204932</v>
      </c>
      <c r="O1034">
        <v>0</v>
      </c>
      <c r="P1034" s="7">
        <v>1003</v>
      </c>
      <c r="Q1034" s="7">
        <v>0.3306518843159485</v>
      </c>
      <c r="R1034" s="7">
        <v>-0.71683343826564561</v>
      </c>
      <c r="AD1034" t="s">
        <v>1429</v>
      </c>
      <c r="AE1034">
        <v>0.96685220832509489</v>
      </c>
    </row>
    <row r="1035" spans="6:31" x14ac:dyDescent="0.25">
      <c r="F1035" t="s">
        <v>545</v>
      </c>
      <c r="G1035">
        <v>0.16802140303119037</v>
      </c>
      <c r="H1035">
        <v>6.0243382828338105E-2</v>
      </c>
      <c r="I1035">
        <v>1</v>
      </c>
      <c r="J1035">
        <v>0</v>
      </c>
      <c r="K1035">
        <v>0.77849107053100763</v>
      </c>
      <c r="L1035">
        <v>8.0942188803724002E-2</v>
      </c>
      <c r="M1035">
        <v>-0.16925837537465363</v>
      </c>
      <c r="N1035">
        <v>16.790126173461942</v>
      </c>
      <c r="O1035">
        <v>0</v>
      </c>
      <c r="P1035" s="7">
        <v>1004</v>
      </c>
      <c r="Q1035" s="7">
        <v>0.28207495569299046</v>
      </c>
      <c r="R1035" s="7">
        <v>-0.13899750933898458</v>
      </c>
      <c r="AD1035" t="s">
        <v>1430</v>
      </c>
      <c r="AE1035">
        <v>-8.2138024023069092E-2</v>
      </c>
    </row>
    <row r="1036" spans="6:31" x14ac:dyDescent="0.25">
      <c r="F1036" t="s">
        <v>1240</v>
      </c>
      <c r="G1036">
        <v>0.23764226719080184</v>
      </c>
      <c r="H1036">
        <v>0.26760420898479836</v>
      </c>
      <c r="I1036">
        <v>1</v>
      </c>
      <c r="J1036">
        <v>0</v>
      </c>
      <c r="K1036">
        <v>0.78346672266058404</v>
      </c>
      <c r="L1036">
        <v>5.4276637147309036E-2</v>
      </c>
      <c r="M1036">
        <v>0.64336531464374114</v>
      </c>
      <c r="N1036">
        <v>16.021611645531042</v>
      </c>
      <c r="O1036">
        <v>0</v>
      </c>
      <c r="P1036" s="7">
        <v>1005</v>
      </c>
      <c r="Q1036" s="7">
        <v>0.2648745698649968</v>
      </c>
      <c r="R1036" s="7">
        <v>-3.6994614504453793E-2</v>
      </c>
      <c r="AD1036" t="s">
        <v>1431</v>
      </c>
      <c r="AE1036">
        <v>6.9498442576653538E-2</v>
      </c>
    </row>
    <row r="1037" spans="6:31" x14ac:dyDescent="0.25">
      <c r="F1037" t="s">
        <v>865</v>
      </c>
      <c r="G1037">
        <v>-0.64133425745045614</v>
      </c>
      <c r="H1037">
        <v>1.77827284637581</v>
      </c>
      <c r="I1037">
        <v>1</v>
      </c>
      <c r="J1037">
        <v>0</v>
      </c>
      <c r="K1037">
        <v>0.5797187546742516</v>
      </c>
      <c r="L1037">
        <v>0.13932153566215885</v>
      </c>
      <c r="M1037">
        <v>0.14778144065581658</v>
      </c>
      <c r="N1037">
        <v>15.931580410076698</v>
      </c>
      <c r="O1037">
        <v>0</v>
      </c>
      <c r="P1037" s="7">
        <v>1006</v>
      </c>
      <c r="Q1037" s="7">
        <v>0.30364888900215403</v>
      </c>
      <c r="R1037" s="7">
        <v>8.3759004174616125E-2</v>
      </c>
      <c r="AD1037" t="s">
        <v>1432</v>
      </c>
      <c r="AE1037">
        <v>0.2081513321910701</v>
      </c>
    </row>
    <row r="1038" spans="6:31" x14ac:dyDescent="0.25">
      <c r="F1038" t="s">
        <v>1242</v>
      </c>
      <c r="G1038">
        <v>0.14206311653556453</v>
      </c>
      <c r="H1038">
        <v>0.25037059788064164</v>
      </c>
      <c r="I1038">
        <v>1</v>
      </c>
      <c r="J1038">
        <v>0</v>
      </c>
      <c r="K1038">
        <v>0.75058721314284504</v>
      </c>
      <c r="L1038">
        <v>0.26573885359599708</v>
      </c>
      <c r="M1038">
        <v>-9.5407151303411611E-2</v>
      </c>
      <c r="N1038">
        <v>18.284931655097164</v>
      </c>
      <c r="O1038">
        <v>0</v>
      </c>
      <c r="P1038" s="7">
        <v>1007</v>
      </c>
      <c r="Q1038" s="7">
        <v>0.30914197270017341</v>
      </c>
      <c r="R1038" s="7">
        <v>-0.18784359402784559</v>
      </c>
      <c r="AD1038" t="s">
        <v>1433</v>
      </c>
      <c r="AE1038">
        <v>5.1653359913341976</v>
      </c>
    </row>
    <row r="1039" spans="6:31" x14ac:dyDescent="0.25">
      <c r="F1039" t="s">
        <v>421</v>
      </c>
      <c r="G1039">
        <v>0.12572162252535152</v>
      </c>
      <c r="H1039">
        <v>0.19688024506724905</v>
      </c>
      <c r="I1039">
        <v>1</v>
      </c>
      <c r="J1039">
        <v>0</v>
      </c>
      <c r="K1039">
        <v>0.57925724801907974</v>
      </c>
      <c r="L1039">
        <v>0.14544448411264913</v>
      </c>
      <c r="M1039">
        <v>-0.10200167558702158</v>
      </c>
      <c r="N1039">
        <v>17.923995381623328</v>
      </c>
      <c r="O1039">
        <v>0</v>
      </c>
      <c r="P1039" s="7">
        <v>1008</v>
      </c>
      <c r="Q1039" s="7">
        <v>0.51166019070781565</v>
      </c>
      <c r="R1039" s="7">
        <v>-0.75701739932269607</v>
      </c>
      <c r="AD1039" t="s">
        <v>1434</v>
      </c>
      <c r="AE1039">
        <v>0.91943766646631997</v>
      </c>
    </row>
    <row r="1040" spans="6:31" x14ac:dyDescent="0.25">
      <c r="F1040" t="s">
        <v>140</v>
      </c>
      <c r="G1040">
        <v>-0.32992713501398291</v>
      </c>
      <c r="H1040">
        <v>0.50887078198791624</v>
      </c>
      <c r="I1040">
        <v>1</v>
      </c>
      <c r="J1040">
        <v>0</v>
      </c>
      <c r="K1040">
        <v>1.5013537253533746</v>
      </c>
      <c r="L1040">
        <v>7.8231241633095291E-2</v>
      </c>
      <c r="M1040">
        <v>-0.30081402184414696</v>
      </c>
      <c r="N1040">
        <v>18.511698337664168</v>
      </c>
      <c r="O1040">
        <v>0</v>
      </c>
      <c r="P1040" s="7">
        <v>1009</v>
      </c>
      <c r="Q1040" s="7">
        <v>0.3503716988467489</v>
      </c>
      <c r="R1040" s="7">
        <v>0.11841827740021221</v>
      </c>
      <c r="AD1040" t="s">
        <v>2293</v>
      </c>
      <c r="AE1040">
        <v>9.6919177504733639E-2</v>
      </c>
    </row>
    <row r="1041" spans="6:31" x14ac:dyDescent="0.25">
      <c r="F1041" t="s">
        <v>2194</v>
      </c>
      <c r="G1041">
        <v>2.0316690279106344E-2</v>
      </c>
      <c r="H1041">
        <v>8.3992453736728381E-2</v>
      </c>
      <c r="I1041">
        <v>1</v>
      </c>
      <c r="J1041">
        <v>0</v>
      </c>
      <c r="K1041">
        <v>1.5293012160535131</v>
      </c>
      <c r="L1041">
        <v>0.10088271167309965</v>
      </c>
      <c r="M1041">
        <v>0.18262769473199025</v>
      </c>
      <c r="N1041">
        <v>19.135847230353345</v>
      </c>
      <c r="O1041">
        <v>0</v>
      </c>
      <c r="P1041" s="7">
        <v>1010</v>
      </c>
      <c r="Q1041" s="7">
        <v>0.38471266035738705</v>
      </c>
      <c r="R1041" s="7">
        <v>-0.65595261883197409</v>
      </c>
      <c r="AD1041" t="s">
        <v>1435</v>
      </c>
      <c r="AE1041">
        <v>0.18897252899792708</v>
      </c>
    </row>
    <row r="1042" spans="6:31" x14ac:dyDescent="0.25">
      <c r="F1042" t="s">
        <v>419</v>
      </c>
      <c r="G1042">
        <v>1.2778175975678232E-2</v>
      </c>
      <c r="H1042">
        <v>0.37873331626304296</v>
      </c>
      <c r="I1042">
        <v>1</v>
      </c>
      <c r="J1042">
        <v>0</v>
      </c>
      <c r="K1042">
        <v>0.43204195758219094</v>
      </c>
      <c r="L1042">
        <v>0.19972374390566008</v>
      </c>
      <c r="M1042">
        <v>-0.59335948622741608</v>
      </c>
      <c r="N1042">
        <v>17.693824263663174</v>
      </c>
      <c r="O1042">
        <v>0</v>
      </c>
      <c r="P1042" s="7">
        <v>1011</v>
      </c>
      <c r="Q1042" s="7">
        <v>0.40309188442892285</v>
      </c>
      <c r="R1042" s="7">
        <v>-0.6049428410769252</v>
      </c>
      <c r="AD1042" t="s">
        <v>1436</v>
      </c>
      <c r="AE1042">
        <v>7.4605097225707837E-2</v>
      </c>
    </row>
    <row r="1043" spans="6:31" x14ac:dyDescent="0.25">
      <c r="F1043" t="s">
        <v>551</v>
      </c>
      <c r="G1043">
        <v>-3.8831201479782335E-2</v>
      </c>
      <c r="H1043">
        <v>2.6576071107880048E-2</v>
      </c>
      <c r="I1043">
        <v>1</v>
      </c>
      <c r="J1043">
        <v>0</v>
      </c>
      <c r="K1043">
        <v>0.85069613767785268</v>
      </c>
      <c r="L1043">
        <v>0.1101324407646288</v>
      </c>
      <c r="M1043">
        <v>-0.15703216077983226</v>
      </c>
      <c r="N1043">
        <v>16.54112286497972</v>
      </c>
      <c r="O1043">
        <v>0</v>
      </c>
      <c r="P1043" s="7">
        <v>1012</v>
      </c>
      <c r="Q1043" s="7">
        <v>0.27266054375191473</v>
      </c>
      <c r="R1043" s="7">
        <v>9.4357063386761808E-2</v>
      </c>
      <c r="AD1043" t="s">
        <v>409</v>
      </c>
      <c r="AE1043">
        <v>-0.50420667333991798</v>
      </c>
    </row>
    <row r="1044" spans="6:31" x14ac:dyDescent="0.25">
      <c r="F1044" t="s">
        <v>1243</v>
      </c>
      <c r="G1044">
        <v>1.9318138566848844</v>
      </c>
      <c r="H1044">
        <v>0.71745200356180472</v>
      </c>
      <c r="I1044">
        <v>1</v>
      </c>
      <c r="J1044">
        <v>0</v>
      </c>
      <c r="K1044">
        <v>0.59924162691209737</v>
      </c>
      <c r="L1044">
        <v>0.22912132143325001</v>
      </c>
      <c r="M1044">
        <v>2.1835892643209029</v>
      </c>
      <c r="N1044">
        <v>16.142947565760966</v>
      </c>
      <c r="O1044">
        <v>0</v>
      </c>
      <c r="P1044" s="7">
        <v>1013</v>
      </c>
      <c r="Q1044" s="7">
        <v>0.35440142951571585</v>
      </c>
      <c r="R1044" s="7">
        <v>5.358757460871244E-2</v>
      </c>
      <c r="AD1044" t="s">
        <v>1437</v>
      </c>
      <c r="AE1044">
        <v>1.7753593575422968</v>
      </c>
    </row>
    <row r="1045" spans="6:31" x14ac:dyDescent="0.25">
      <c r="F1045" t="s">
        <v>205</v>
      </c>
      <c r="G1045">
        <v>0.52712777484328621</v>
      </c>
      <c r="H1045">
        <v>-0.14538922878654478</v>
      </c>
      <c r="I1045">
        <v>1</v>
      </c>
      <c r="J1045">
        <v>0</v>
      </c>
      <c r="K1045">
        <v>0.86660862626178903</v>
      </c>
      <c r="L1045">
        <v>0.11420160032384759</v>
      </c>
      <c r="M1045">
        <v>3.9790458351708295E-2</v>
      </c>
      <c r="N1045">
        <v>18.177582312685839</v>
      </c>
      <c r="O1045">
        <v>0</v>
      </c>
      <c r="P1045" s="7">
        <v>1014</v>
      </c>
      <c r="Q1045" s="7">
        <v>0.17993994584694661</v>
      </c>
      <c r="R1045" s="7">
        <v>1.6015188209438695</v>
      </c>
      <c r="AD1045" t="s">
        <v>1438</v>
      </c>
      <c r="AE1045">
        <v>0.16353216098304105</v>
      </c>
    </row>
    <row r="1046" spans="6:31" x14ac:dyDescent="0.25">
      <c r="F1046" t="s">
        <v>156</v>
      </c>
      <c r="G1046">
        <v>0.49338103676092099</v>
      </c>
      <c r="H1046">
        <v>-0.28289681769446079</v>
      </c>
      <c r="I1046">
        <v>1</v>
      </c>
      <c r="J1046">
        <v>0</v>
      </c>
      <c r="K1046">
        <v>0.60479036547467191</v>
      </c>
      <c r="L1046">
        <v>6.7167666012981089E-2</v>
      </c>
      <c r="M1046">
        <v>-0.44400358194871925</v>
      </c>
      <c r="N1046">
        <v>18.690556793814846</v>
      </c>
      <c r="O1046">
        <v>0</v>
      </c>
      <c r="P1046" s="7">
        <v>1015</v>
      </c>
      <c r="Q1046" s="7">
        <v>0.36149748777111657</v>
      </c>
      <c r="R1046" s="7">
        <v>-0.33997545134711971</v>
      </c>
      <c r="AD1046" t="s">
        <v>1439</v>
      </c>
      <c r="AE1046">
        <v>0.26632225506514556</v>
      </c>
    </row>
    <row r="1047" spans="6:31" x14ac:dyDescent="0.25">
      <c r="F1047" t="s">
        <v>1244</v>
      </c>
      <c r="G1047">
        <v>1.2588319052323369</v>
      </c>
      <c r="H1047">
        <v>1.1184388239174003</v>
      </c>
      <c r="I1047">
        <v>1</v>
      </c>
      <c r="J1047">
        <v>0</v>
      </c>
      <c r="K1047">
        <v>0.6696039433299209</v>
      </c>
      <c r="L1047">
        <v>0.10181877383183967</v>
      </c>
      <c r="M1047">
        <v>4.1877652325320982</v>
      </c>
      <c r="N1047">
        <v>16.700632353108332</v>
      </c>
      <c r="O1047">
        <v>0</v>
      </c>
      <c r="P1047" s="7">
        <v>1016</v>
      </c>
      <c r="Q1047" s="7">
        <v>0.10634363711920844</v>
      </c>
      <c r="R1047" s="7">
        <v>0.48256167477870404</v>
      </c>
      <c r="AD1047" t="s">
        <v>247</v>
      </c>
      <c r="AE1047">
        <v>-2.1250072677926345E-2</v>
      </c>
    </row>
    <row r="1048" spans="6:31" x14ac:dyDescent="0.25">
      <c r="F1048" t="s">
        <v>1245</v>
      </c>
      <c r="G1048">
        <v>-5.8574516827838666E-2</v>
      </c>
      <c r="H1048">
        <v>0.4708269552995708</v>
      </c>
      <c r="I1048">
        <v>1</v>
      </c>
      <c r="J1048">
        <v>0</v>
      </c>
      <c r="K1048">
        <v>1.0245517539873215</v>
      </c>
      <c r="L1048">
        <v>0.2737240792487709</v>
      </c>
      <c r="M1048">
        <v>-0.54473378337153666</v>
      </c>
      <c r="N1048">
        <v>16.214765103532841</v>
      </c>
      <c r="O1048">
        <v>0</v>
      </c>
      <c r="P1048" s="7">
        <v>1017</v>
      </c>
      <c r="Q1048" s="7">
        <v>0.20953634844030034</v>
      </c>
      <c r="R1048" s="7">
        <v>0.38039174506947238</v>
      </c>
      <c r="AD1048" t="s">
        <v>1440</v>
      </c>
      <c r="AE1048">
        <v>0.5519848248925262</v>
      </c>
    </row>
    <row r="1049" spans="6:31" x14ac:dyDescent="0.25">
      <c r="F1049" t="s">
        <v>1246</v>
      </c>
      <c r="G1049">
        <v>0.12812421862424819</v>
      </c>
      <c r="H1049">
        <v>2.1855260427017253E-2</v>
      </c>
      <c r="I1049">
        <v>1</v>
      </c>
      <c r="J1049">
        <v>0</v>
      </c>
      <c r="K1049">
        <v>1.0497309734609581</v>
      </c>
      <c r="L1049">
        <v>0.16419831005775112</v>
      </c>
      <c r="M1049">
        <v>-9.2773866897176455E-2</v>
      </c>
      <c r="N1049">
        <v>16.490900399676164</v>
      </c>
      <c r="O1049">
        <v>0</v>
      </c>
      <c r="P1049" s="7">
        <v>1018</v>
      </c>
      <c r="Q1049" s="7">
        <v>0.30679003641155234</v>
      </c>
      <c r="R1049" s="7">
        <v>-5.4328041817856776E-2</v>
      </c>
      <c r="AD1049" t="s">
        <v>2294</v>
      </c>
      <c r="AE1049">
        <v>0.48684997963788534</v>
      </c>
    </row>
    <row r="1050" spans="6:31" x14ac:dyDescent="0.25">
      <c r="F1050" t="s">
        <v>2195</v>
      </c>
      <c r="G1050">
        <v>0.57715630115196925</v>
      </c>
      <c r="H1050">
        <v>0.63162247019250095</v>
      </c>
      <c r="I1050">
        <v>1</v>
      </c>
      <c r="J1050">
        <v>0</v>
      </c>
      <c r="K1050">
        <v>0.29675479207785282</v>
      </c>
      <c r="L1050">
        <v>7.2672836521629369E-2</v>
      </c>
      <c r="M1050">
        <v>0.3518386981851277</v>
      </c>
      <c r="N1050">
        <v>18.323727592069904</v>
      </c>
      <c r="O1050">
        <v>0</v>
      </c>
      <c r="P1050" s="7">
        <v>1019</v>
      </c>
      <c r="Q1050" s="7">
        <v>0.135536034726782</v>
      </c>
      <c r="R1050" s="7">
        <v>5.9556775318517025E-2</v>
      </c>
      <c r="AD1050" t="s">
        <v>1441</v>
      </c>
      <c r="AE1050">
        <v>8.5932388544299076E-2</v>
      </c>
    </row>
    <row r="1051" spans="6:31" x14ac:dyDescent="0.25">
      <c r="F1051" t="s">
        <v>1248</v>
      </c>
      <c r="G1051">
        <v>5.8616966114499187E-2</v>
      </c>
      <c r="H1051">
        <v>3.1535040630636238E-2</v>
      </c>
      <c r="I1051">
        <v>1</v>
      </c>
      <c r="J1051">
        <v>0</v>
      </c>
      <c r="K1051">
        <v>1.0746209988202657</v>
      </c>
      <c r="L1051">
        <v>0.26166378247832739</v>
      </c>
      <c r="M1051">
        <v>6.3600082349826781E-2</v>
      </c>
      <c r="N1051">
        <v>17.739142044434928</v>
      </c>
      <c r="O1051">
        <v>0</v>
      </c>
      <c r="P1051" s="7">
        <v>1020</v>
      </c>
      <c r="Q1051" s="7">
        <v>0.45182360784005127</v>
      </c>
      <c r="R1051" s="7">
        <v>0.16221450778207203</v>
      </c>
      <c r="AD1051" t="s">
        <v>1443</v>
      </c>
      <c r="AE1051">
        <v>3.1426238620891271E-2</v>
      </c>
    </row>
    <row r="1052" spans="6:31" x14ac:dyDescent="0.25">
      <c r="F1052" t="s">
        <v>2196</v>
      </c>
      <c r="G1052">
        <v>-0.22415588404242068</v>
      </c>
      <c r="H1052">
        <v>0.79166023760581872</v>
      </c>
      <c r="I1052">
        <v>1</v>
      </c>
      <c r="J1052">
        <v>0</v>
      </c>
      <c r="K1052">
        <v>0.41460434507109872</v>
      </c>
      <c r="L1052">
        <v>0.1728617471791587</v>
      </c>
      <c r="M1052">
        <v>-0.59264111433236344</v>
      </c>
      <c r="N1052">
        <v>17.488436967130728</v>
      </c>
      <c r="O1052">
        <v>0</v>
      </c>
      <c r="P1052" s="7">
        <v>1021</v>
      </c>
      <c r="Q1052" s="7">
        <v>0.35861987351654623</v>
      </c>
      <c r="R1052" s="7">
        <v>-0.18032390966706019</v>
      </c>
      <c r="AD1052" t="s">
        <v>505</v>
      </c>
      <c r="AE1052">
        <v>-0.56248861353794388</v>
      </c>
    </row>
    <row r="1053" spans="6:31" x14ac:dyDescent="0.25">
      <c r="F1053" t="s">
        <v>1250</v>
      </c>
      <c r="G1053">
        <v>0.54651556391697631</v>
      </c>
      <c r="H1053">
        <v>3.5849974136852064E-2</v>
      </c>
      <c r="I1053">
        <v>1</v>
      </c>
      <c r="J1053">
        <v>0</v>
      </c>
      <c r="K1053">
        <v>0.6999299624635027</v>
      </c>
      <c r="L1053">
        <v>0.23305904950520898</v>
      </c>
      <c r="M1053">
        <v>-0.37233033432228346</v>
      </c>
      <c r="N1053">
        <v>17.205203887300051</v>
      </c>
      <c r="O1053">
        <v>0</v>
      </c>
      <c r="P1053" s="7">
        <v>1022</v>
      </c>
      <c r="Q1053" s="7">
        <v>0.40047186575922944</v>
      </c>
      <c r="R1053" s="7">
        <v>0.40271604812976325</v>
      </c>
      <c r="AD1053" t="s">
        <v>1444</v>
      </c>
      <c r="AE1053">
        <v>-0.24585834117026861</v>
      </c>
    </row>
    <row r="1054" spans="6:31" x14ac:dyDescent="0.25">
      <c r="F1054" t="s">
        <v>294</v>
      </c>
      <c r="G1054">
        <v>0.19077729146504865</v>
      </c>
      <c r="H1054">
        <v>0.20126261757572814</v>
      </c>
      <c r="I1054">
        <v>1</v>
      </c>
      <c r="J1054">
        <v>0</v>
      </c>
      <c r="K1054">
        <v>0.95726200614263579</v>
      </c>
      <c r="L1054">
        <v>0.17127382365035271</v>
      </c>
      <c r="M1054">
        <v>9.0658036377299217E-2</v>
      </c>
      <c r="N1054">
        <v>17.70700000830897</v>
      </c>
      <c r="O1054">
        <v>0</v>
      </c>
      <c r="P1054" s="7">
        <v>1023</v>
      </c>
      <c r="Q1054" s="7">
        <v>0.48736455324485017</v>
      </c>
      <c r="R1054" s="7">
        <v>-0.73302295604960654</v>
      </c>
      <c r="AD1054" t="s">
        <v>1445</v>
      </c>
      <c r="AE1054">
        <v>0.18071426253313214</v>
      </c>
    </row>
    <row r="1055" spans="6:31" x14ac:dyDescent="0.25">
      <c r="F1055" t="s">
        <v>618</v>
      </c>
      <c r="G1055">
        <v>2.7072598720146317</v>
      </c>
      <c r="H1055">
        <v>-0.57350988064968367</v>
      </c>
      <c r="I1055">
        <v>1</v>
      </c>
      <c r="J1055">
        <v>0</v>
      </c>
      <c r="K1055">
        <v>0.56810106486997158</v>
      </c>
      <c r="L1055">
        <v>0.1121520763051919</v>
      </c>
      <c r="M1055">
        <v>0.83778060490467543</v>
      </c>
      <c r="N1055">
        <v>16.965038977458402</v>
      </c>
      <c r="O1055">
        <v>0</v>
      </c>
      <c r="P1055" s="7">
        <v>1024</v>
      </c>
      <c r="Q1055" s="7">
        <v>0.45646582646386991</v>
      </c>
      <c r="R1055" s="7">
        <v>-0.15877551842869836</v>
      </c>
      <c r="AD1055" t="s">
        <v>1446</v>
      </c>
      <c r="AE1055">
        <v>9.062536274780357E-2</v>
      </c>
    </row>
    <row r="1056" spans="6:31" x14ac:dyDescent="0.25">
      <c r="F1056" t="s">
        <v>697</v>
      </c>
      <c r="G1056">
        <v>0.39249736238234911</v>
      </c>
      <c r="H1056">
        <v>0.74059743551623258</v>
      </c>
      <c r="I1056">
        <v>1</v>
      </c>
      <c r="J1056">
        <v>0</v>
      </c>
      <c r="K1056">
        <v>0.51141801418774557</v>
      </c>
      <c r="L1056">
        <v>0.12408956149509169</v>
      </c>
      <c r="M1056">
        <v>0.36106351682156346</v>
      </c>
      <c r="N1056">
        <v>17.310001741465641</v>
      </c>
      <c r="O1056">
        <v>0</v>
      </c>
      <c r="P1056" s="7">
        <v>1025</v>
      </c>
      <c r="Q1056" s="7">
        <v>0.38417962701809794</v>
      </c>
      <c r="R1056" s="7">
        <v>0.16642690437815943</v>
      </c>
      <c r="AD1056" t="s">
        <v>757</v>
      </c>
      <c r="AE1056">
        <v>-0.1166166375125601</v>
      </c>
    </row>
    <row r="1057" spans="6:31" x14ac:dyDescent="0.25">
      <c r="F1057" t="s">
        <v>1252</v>
      </c>
      <c r="G1057">
        <v>0.34682274786727046</v>
      </c>
      <c r="H1057">
        <v>0.11903861893528588</v>
      </c>
      <c r="I1057">
        <v>1</v>
      </c>
      <c r="J1057">
        <v>0</v>
      </c>
      <c r="K1057">
        <v>1.0708659676274854</v>
      </c>
      <c r="L1057">
        <v>7.836362264964282E-2</v>
      </c>
      <c r="M1057">
        <v>0.92508776822831684</v>
      </c>
      <c r="N1057">
        <v>16.67624743245181</v>
      </c>
      <c r="O1057">
        <v>0</v>
      </c>
      <c r="P1057" s="7">
        <v>1026</v>
      </c>
      <c r="Q1057" s="7">
        <v>0.76794414899437502</v>
      </c>
      <c r="R1057" s="7">
        <v>-0.57243507003333594</v>
      </c>
      <c r="AD1057" t="s">
        <v>1447</v>
      </c>
      <c r="AE1057">
        <v>0.40004610594698858</v>
      </c>
    </row>
    <row r="1058" spans="6:31" x14ac:dyDescent="0.25">
      <c r="F1058" t="s">
        <v>2197</v>
      </c>
      <c r="G1058">
        <v>-1.1710439092009447E-3</v>
      </c>
      <c r="H1058">
        <v>6.9389897119787255E-2</v>
      </c>
      <c r="I1058">
        <v>1</v>
      </c>
      <c r="J1058">
        <v>0</v>
      </c>
      <c r="K1058">
        <v>0.63934377822353816</v>
      </c>
      <c r="L1058">
        <v>6.8180701676681457E-2</v>
      </c>
      <c r="M1058">
        <v>-0.51610479560051559</v>
      </c>
      <c r="N1058">
        <v>16.86697507175634</v>
      </c>
      <c r="O1058">
        <v>0</v>
      </c>
      <c r="P1058" s="7">
        <v>1027</v>
      </c>
      <c r="Q1058" s="7">
        <v>0.39621840832856314</v>
      </c>
      <c r="R1058" s="7">
        <v>-0.20611997874758201</v>
      </c>
      <c r="AD1058" t="s">
        <v>723</v>
      </c>
      <c r="AE1058">
        <v>0.69703447192414669</v>
      </c>
    </row>
    <row r="1059" spans="6:31" x14ac:dyDescent="0.25">
      <c r="F1059" t="s">
        <v>1253</v>
      </c>
      <c r="G1059">
        <v>2.5321715488737064E-4</v>
      </c>
      <c r="H1059">
        <v>0.58349702853856211</v>
      </c>
      <c r="I1059">
        <v>1</v>
      </c>
      <c r="J1059">
        <v>0</v>
      </c>
      <c r="K1059">
        <v>0.8850367135059809</v>
      </c>
      <c r="L1059">
        <v>0.11690561516402719</v>
      </c>
      <c r="M1059">
        <v>9.2219966745128487E-2</v>
      </c>
      <c r="N1059">
        <v>16.458290064861846</v>
      </c>
      <c r="O1059">
        <v>0</v>
      </c>
      <c r="P1059" s="7">
        <v>1028</v>
      </c>
      <c r="Q1059" s="7">
        <v>0.383751234704516</v>
      </c>
      <c r="R1059" s="7">
        <v>0.1945230032688855</v>
      </c>
      <c r="AD1059" t="s">
        <v>1448</v>
      </c>
      <c r="AE1059">
        <v>0.21313021593313647</v>
      </c>
    </row>
    <row r="1060" spans="6:31" x14ac:dyDescent="0.25">
      <c r="F1060" t="s">
        <v>2198</v>
      </c>
      <c r="G1060">
        <v>0.35455756741510586</v>
      </c>
      <c r="H1060">
        <v>0.58262532569756764</v>
      </c>
      <c r="I1060">
        <v>1</v>
      </c>
      <c r="J1060">
        <v>0</v>
      </c>
      <c r="K1060">
        <v>0.35275388577762229</v>
      </c>
      <c r="L1060">
        <v>0.17065554101180047</v>
      </c>
      <c r="M1060">
        <v>7.3438884748717237E-2</v>
      </c>
      <c r="N1060">
        <v>20.37717486630557</v>
      </c>
      <c r="O1060">
        <v>0</v>
      </c>
      <c r="P1060" s="7">
        <v>1029</v>
      </c>
      <c r="Q1060" s="7">
        <v>0.35329837638314587</v>
      </c>
      <c r="R1060" s="7">
        <v>-0.14248773782865248</v>
      </c>
      <c r="AD1060" t="s">
        <v>11</v>
      </c>
      <c r="AE1060">
        <v>8.8704536178673091E-2</v>
      </c>
    </row>
    <row r="1061" spans="6:31" x14ac:dyDescent="0.25">
      <c r="F1061" t="s">
        <v>2199</v>
      </c>
      <c r="G1061">
        <v>4.8469797632811236E-2</v>
      </c>
      <c r="H1061">
        <v>1.0481439601882765</v>
      </c>
      <c r="I1061">
        <v>1</v>
      </c>
      <c r="J1061">
        <v>0</v>
      </c>
      <c r="K1061">
        <v>0.33116979545758446</v>
      </c>
      <c r="L1061">
        <v>0.1450028562172479</v>
      </c>
      <c r="M1061">
        <v>0.38642907686324246</v>
      </c>
      <c r="N1061">
        <v>19.331008529587532</v>
      </c>
      <c r="O1061">
        <v>0</v>
      </c>
      <c r="P1061" s="7">
        <v>1030</v>
      </c>
      <c r="Q1061" s="7">
        <v>0.42123463371168079</v>
      </c>
      <c r="R1061" s="7">
        <v>-0.34308250486012998</v>
      </c>
      <c r="AD1061" t="s">
        <v>1450</v>
      </c>
      <c r="AE1061">
        <v>2.8528248413775756E-2</v>
      </c>
    </row>
    <row r="1062" spans="6:31" x14ac:dyDescent="0.25">
      <c r="F1062" t="s">
        <v>2200</v>
      </c>
      <c r="G1062">
        <v>0.13331763087401016</v>
      </c>
      <c r="H1062">
        <v>0.72963403922791048</v>
      </c>
      <c r="I1062">
        <v>1</v>
      </c>
      <c r="J1062">
        <v>0</v>
      </c>
      <c r="K1062">
        <v>0.37725622616126619</v>
      </c>
      <c r="L1062">
        <v>0.14929603590199855</v>
      </c>
      <c r="M1062">
        <v>1.2756830743867456</v>
      </c>
      <c r="N1062">
        <v>19.276204075941603</v>
      </c>
      <c r="O1062">
        <v>0</v>
      </c>
      <c r="P1062" s="7">
        <v>1031</v>
      </c>
      <c r="Q1062" s="7">
        <v>0.59752136003100054</v>
      </c>
      <c r="R1062" s="7">
        <v>-0.59863795107997142</v>
      </c>
      <c r="AD1062" t="s">
        <v>1451</v>
      </c>
      <c r="AE1062">
        <v>7.8211969333979989E-2</v>
      </c>
    </row>
    <row r="1063" spans="6:31" x14ac:dyDescent="0.25">
      <c r="F1063" t="s">
        <v>1254</v>
      </c>
      <c r="G1063">
        <v>-1.8315580300836118E-2</v>
      </c>
      <c r="H1063">
        <v>9.6645392429798832E-2</v>
      </c>
      <c r="I1063">
        <v>1</v>
      </c>
      <c r="J1063">
        <v>0</v>
      </c>
      <c r="K1063">
        <v>0.88156371481533158</v>
      </c>
      <c r="L1063">
        <v>0.10129254869807301</v>
      </c>
      <c r="M1063">
        <v>-0.28002488219610683</v>
      </c>
      <c r="N1063">
        <v>17.007753037184415</v>
      </c>
      <c r="O1063">
        <v>0</v>
      </c>
      <c r="P1063" s="7">
        <v>1032</v>
      </c>
      <c r="Q1063" s="7">
        <v>0.38174166028730994</v>
      </c>
      <c r="R1063" s="7">
        <v>-0.21372025725611957</v>
      </c>
      <c r="AD1063" t="s">
        <v>1453</v>
      </c>
      <c r="AE1063">
        <v>0.61415528709293621</v>
      </c>
    </row>
    <row r="1064" spans="6:31" x14ac:dyDescent="0.25">
      <c r="F1064" t="s">
        <v>1255</v>
      </c>
      <c r="G1064">
        <v>0.73369074768637077</v>
      </c>
      <c r="H1064">
        <v>0.54708177519405499</v>
      </c>
      <c r="I1064">
        <v>1</v>
      </c>
      <c r="J1064">
        <v>0</v>
      </c>
      <c r="K1064">
        <v>0.56059751381765033</v>
      </c>
      <c r="L1064">
        <v>0.16047637732858896</v>
      </c>
      <c r="M1064">
        <v>1.5977163744176415</v>
      </c>
      <c r="N1064">
        <v>16.01701585137117</v>
      </c>
      <c r="O1064">
        <v>0</v>
      </c>
      <c r="P1064" s="7">
        <v>1033</v>
      </c>
      <c r="Q1064" s="7">
        <v>0.39889924648543418</v>
      </c>
      <c r="R1064" s="7">
        <v>-0.16125697929463234</v>
      </c>
      <c r="AD1064" t="s">
        <v>1454</v>
      </c>
      <c r="AE1064">
        <v>0.71556169021140703</v>
      </c>
    </row>
    <row r="1065" spans="6:31" x14ac:dyDescent="0.25">
      <c r="F1065" t="s">
        <v>216</v>
      </c>
      <c r="G1065">
        <v>-0.10637324560281657</v>
      </c>
      <c r="H1065">
        <v>0.19842752062850816</v>
      </c>
      <c r="I1065">
        <v>1</v>
      </c>
      <c r="J1065">
        <v>0</v>
      </c>
      <c r="K1065">
        <v>1.6862869696227163</v>
      </c>
      <c r="L1065">
        <v>8.9149142071368481E-2</v>
      </c>
      <c r="M1065">
        <v>-0.24626651259080493</v>
      </c>
      <c r="N1065">
        <v>18.317719483847934</v>
      </c>
      <c r="O1065">
        <v>0</v>
      </c>
      <c r="P1065" s="7">
        <v>1034</v>
      </c>
      <c r="Q1065" s="7">
        <v>0.33595836773902621</v>
      </c>
      <c r="R1065" s="7">
        <v>-0.97729262518948234</v>
      </c>
      <c r="AD1065" t="s">
        <v>1455</v>
      </c>
      <c r="AE1065">
        <v>0.36405526680506284</v>
      </c>
    </row>
    <row r="1066" spans="6:31" x14ac:dyDescent="0.25">
      <c r="F1066" t="s">
        <v>1256</v>
      </c>
      <c r="G1066">
        <v>0.50997791088842248</v>
      </c>
      <c r="H1066">
        <v>-0.13736932369708199</v>
      </c>
      <c r="I1066">
        <v>1</v>
      </c>
      <c r="J1066">
        <v>0</v>
      </c>
      <c r="K1066">
        <v>0.93593391501177825</v>
      </c>
      <c r="L1066">
        <v>8.885819830073062E-2</v>
      </c>
      <c r="M1066">
        <v>3.7106693043891137E-2</v>
      </c>
      <c r="N1066">
        <v>16.37263640904747</v>
      </c>
      <c r="O1066">
        <v>0</v>
      </c>
      <c r="P1066" s="7">
        <v>1035</v>
      </c>
      <c r="Q1066" s="7">
        <v>0.41908832788654204</v>
      </c>
      <c r="R1066" s="7">
        <v>-0.27702521135097752</v>
      </c>
      <c r="AD1066" t="s">
        <v>569</v>
      </c>
      <c r="AE1066">
        <v>0.18487083194887963</v>
      </c>
    </row>
    <row r="1067" spans="6:31" x14ac:dyDescent="0.25">
      <c r="F1067" t="s">
        <v>2201</v>
      </c>
      <c r="G1067">
        <v>0.95850525704704026</v>
      </c>
      <c r="H1067">
        <v>0.20710971616465146</v>
      </c>
      <c r="I1067">
        <v>1</v>
      </c>
      <c r="J1067">
        <v>0</v>
      </c>
      <c r="K1067">
        <v>0.49369347665569419</v>
      </c>
      <c r="L1067">
        <v>0.18277018811128939</v>
      </c>
      <c r="M1067">
        <v>3.250093615500381</v>
      </c>
      <c r="N1067">
        <v>16.553741458956242</v>
      </c>
      <c r="O1067">
        <v>0</v>
      </c>
      <c r="P1067" s="7">
        <v>1036</v>
      </c>
      <c r="Q1067" s="7">
        <v>0.34932381012161273</v>
      </c>
      <c r="R1067" s="7">
        <v>-0.22360218759626121</v>
      </c>
      <c r="AD1067" t="s">
        <v>1456</v>
      </c>
      <c r="AE1067">
        <v>7.8096787852890356E-2</v>
      </c>
    </row>
    <row r="1068" spans="6:31" x14ac:dyDescent="0.25">
      <c r="F1068" t="s">
        <v>1257</v>
      </c>
      <c r="G1068">
        <v>0.92923657182563679</v>
      </c>
      <c r="H1068">
        <v>-8.0495970016192714E-2</v>
      </c>
      <c r="I1068">
        <v>1</v>
      </c>
      <c r="J1068">
        <v>0</v>
      </c>
      <c r="K1068">
        <v>0.9676944772468955</v>
      </c>
      <c r="L1068">
        <v>7.5704197395845427E-2</v>
      </c>
      <c r="M1068">
        <v>-1.2465469054555818E-2</v>
      </c>
      <c r="N1068">
        <v>16.684649722263305</v>
      </c>
      <c r="O1068">
        <v>0</v>
      </c>
      <c r="P1068" s="7">
        <v>1037</v>
      </c>
      <c r="Q1068" s="7">
        <v>0.25319625351967745</v>
      </c>
      <c r="R1068" s="7">
        <v>-0.58312338853366041</v>
      </c>
      <c r="AD1068" t="s">
        <v>832</v>
      </c>
      <c r="AE1068">
        <v>0.14279011526176677</v>
      </c>
    </row>
    <row r="1069" spans="6:31" x14ac:dyDescent="0.25">
      <c r="F1069" t="s">
        <v>602</v>
      </c>
      <c r="G1069">
        <v>0.13765796248624806</v>
      </c>
      <c r="H1069">
        <v>-3.8170942226503128E-2</v>
      </c>
      <c r="I1069">
        <v>1</v>
      </c>
      <c r="J1069">
        <v>0</v>
      </c>
      <c r="K1069">
        <v>0.79759407279626293</v>
      </c>
      <c r="L1069">
        <v>0.2111190371522236</v>
      </c>
      <c r="M1069">
        <v>-4.3938052477614294E-2</v>
      </c>
      <c r="N1069">
        <v>16.843306234144588</v>
      </c>
      <c r="O1069">
        <v>0</v>
      </c>
      <c r="P1069" s="7">
        <v>1038</v>
      </c>
      <c r="Q1069" s="7">
        <v>0.27412739064300773</v>
      </c>
      <c r="R1069" s="7">
        <v>-0.25381070036390141</v>
      </c>
      <c r="AD1069" t="s">
        <v>1458</v>
      </c>
      <c r="AE1069">
        <v>6.4169093108513778E-2</v>
      </c>
    </row>
    <row r="1070" spans="6:31" x14ac:dyDescent="0.25">
      <c r="F1070" t="s">
        <v>1258</v>
      </c>
      <c r="G1070">
        <v>0.11027418081250824</v>
      </c>
      <c r="H1070">
        <v>0.70205745050072543</v>
      </c>
      <c r="I1070">
        <v>1</v>
      </c>
      <c r="J1070">
        <v>0</v>
      </c>
      <c r="K1070">
        <v>0.88958878003191233</v>
      </c>
      <c r="L1070">
        <v>0.25571120481419957</v>
      </c>
      <c r="M1070">
        <v>-5.9325261481931613E-3</v>
      </c>
      <c r="N1070">
        <v>16.385296099308054</v>
      </c>
      <c r="O1070">
        <v>0</v>
      </c>
      <c r="P1070" s="7">
        <v>1039</v>
      </c>
      <c r="Q1070" s="7">
        <v>0.38144806814983356</v>
      </c>
      <c r="R1070" s="7">
        <v>-0.36866989217415536</v>
      </c>
      <c r="AD1070" t="s">
        <v>413</v>
      </c>
      <c r="AE1070">
        <v>0.28195136827245842</v>
      </c>
    </row>
    <row r="1071" spans="6:31" x14ac:dyDescent="0.25">
      <c r="F1071" t="s">
        <v>1259</v>
      </c>
      <c r="G1071">
        <v>0.74256969835379005</v>
      </c>
      <c r="H1071">
        <v>0.54937379225789196</v>
      </c>
      <c r="I1071">
        <v>1</v>
      </c>
      <c r="J1071">
        <v>0</v>
      </c>
      <c r="K1071">
        <v>0.50385585652858456</v>
      </c>
      <c r="L1071">
        <v>0.17721973887801426</v>
      </c>
      <c r="M1071">
        <v>0.21953317430871211</v>
      </c>
      <c r="N1071">
        <v>17.614492787481517</v>
      </c>
      <c r="O1071">
        <v>0</v>
      </c>
      <c r="P1071" s="7">
        <v>1040</v>
      </c>
      <c r="Q1071" s="7">
        <v>0.42323886438551184</v>
      </c>
      <c r="R1071" s="7">
        <v>-0.4620700658652942</v>
      </c>
      <c r="AD1071" t="s">
        <v>839</v>
      </c>
      <c r="AE1071">
        <v>0.13396550046158151</v>
      </c>
    </row>
    <row r="1072" spans="6:31" x14ac:dyDescent="0.25">
      <c r="F1072" t="s">
        <v>653</v>
      </c>
      <c r="G1072">
        <v>0.41287731075951756</v>
      </c>
      <c r="H1072">
        <v>6.5591594178290843E-2</v>
      </c>
      <c r="I1072">
        <v>1</v>
      </c>
      <c r="J1072">
        <v>0</v>
      </c>
      <c r="K1072">
        <v>0.50688280247177719</v>
      </c>
      <c r="L1072">
        <v>0.10537471757343116</v>
      </c>
      <c r="M1072">
        <v>-0.55325256849405569</v>
      </c>
      <c r="N1072">
        <v>16.622730028558099</v>
      </c>
      <c r="O1072">
        <v>0</v>
      </c>
      <c r="P1072" s="7">
        <v>1041</v>
      </c>
      <c r="Q1072" s="7">
        <v>0.50181676866194147</v>
      </c>
      <c r="R1072" s="7">
        <v>1.4299970880229429</v>
      </c>
      <c r="AD1072" t="s">
        <v>2297</v>
      </c>
      <c r="AE1072">
        <v>-8.7725399837956228E-2</v>
      </c>
    </row>
    <row r="1073" spans="6:31" x14ac:dyDescent="0.25">
      <c r="F1073" t="s">
        <v>634</v>
      </c>
      <c r="G1073">
        <v>-0.41596083258092592</v>
      </c>
      <c r="H1073">
        <v>0.17523294466958972</v>
      </c>
      <c r="I1073">
        <v>1</v>
      </c>
      <c r="J1073">
        <v>0</v>
      </c>
      <c r="K1073">
        <v>0.21584387951977047</v>
      </c>
      <c r="L1073">
        <v>0.14807422360066638</v>
      </c>
      <c r="M1073">
        <v>0.32277881910459727</v>
      </c>
      <c r="N1073">
        <v>17.810833184463785</v>
      </c>
      <c r="O1073">
        <v>0</v>
      </c>
      <c r="P1073" s="7">
        <v>1042</v>
      </c>
      <c r="Q1073" s="7">
        <v>0.34559815578658393</v>
      </c>
      <c r="R1073" s="7">
        <v>0.18152961905670228</v>
      </c>
      <c r="AD1073" t="s">
        <v>637</v>
      </c>
      <c r="AE1073">
        <v>0.1792103141434101</v>
      </c>
    </row>
    <row r="1074" spans="6:31" x14ac:dyDescent="0.25">
      <c r="F1074" t="s">
        <v>2202</v>
      </c>
      <c r="G1074">
        <v>0.99925245962071763</v>
      </c>
      <c r="H1074">
        <v>0.23965664905446107</v>
      </c>
      <c r="I1074">
        <v>1</v>
      </c>
      <c r="J1074">
        <v>0</v>
      </c>
      <c r="K1074">
        <v>0.80583474781460784</v>
      </c>
      <c r="L1074">
        <v>0.12172965232153769</v>
      </c>
      <c r="M1074">
        <v>2.6668469139989788</v>
      </c>
      <c r="N1074">
        <v>16.300059192449186</v>
      </c>
      <c r="O1074">
        <v>0</v>
      </c>
      <c r="P1074" s="7">
        <v>1043</v>
      </c>
      <c r="Q1074" s="7">
        <v>0.27994301342336958</v>
      </c>
      <c r="R1074" s="7">
        <v>0.21343802333755141</v>
      </c>
      <c r="AD1074" t="s">
        <v>245</v>
      </c>
      <c r="AE1074">
        <v>0.61205423653466173</v>
      </c>
    </row>
    <row r="1075" spans="6:31" x14ac:dyDescent="0.25">
      <c r="F1075" t="s">
        <v>828</v>
      </c>
      <c r="G1075">
        <v>2.9706222720776023</v>
      </c>
      <c r="H1075">
        <v>0.30412244825017892</v>
      </c>
      <c r="I1075">
        <v>1</v>
      </c>
      <c r="J1075">
        <v>0</v>
      </c>
      <c r="K1075">
        <v>0.5653374765819047</v>
      </c>
      <c r="L1075">
        <v>0.17648138785999101</v>
      </c>
      <c r="M1075">
        <v>-0.20643094737060744</v>
      </c>
      <c r="N1075">
        <v>16.240155761917102</v>
      </c>
      <c r="O1075">
        <v>0</v>
      </c>
      <c r="P1075" s="7">
        <v>1044</v>
      </c>
      <c r="Q1075" s="7">
        <v>0.36128235088451388</v>
      </c>
      <c r="R1075" s="7">
        <v>0.89754955434782302</v>
      </c>
      <c r="AD1075" t="s">
        <v>708</v>
      </c>
      <c r="AE1075">
        <v>0.1285650002152991</v>
      </c>
    </row>
    <row r="1076" spans="6:31" x14ac:dyDescent="0.25">
      <c r="F1076" t="s">
        <v>1261</v>
      </c>
      <c r="G1076">
        <v>0.51593811631930808</v>
      </c>
      <c r="H1076">
        <v>-1.7257898733490162E-2</v>
      </c>
      <c r="I1076">
        <v>1</v>
      </c>
      <c r="J1076">
        <v>0</v>
      </c>
      <c r="K1076">
        <v>1.0721025850225692</v>
      </c>
      <c r="L1076">
        <v>0.14763900724963858</v>
      </c>
      <c r="M1076">
        <v>0.31095936904781213</v>
      </c>
      <c r="N1076">
        <v>17.100640731690063</v>
      </c>
      <c r="O1076">
        <v>0</v>
      </c>
      <c r="P1076" s="7">
        <v>1045</v>
      </c>
      <c r="Q1076" s="7">
        <v>0.53073639664293326</v>
      </c>
      <c r="R1076" s="7">
        <v>-0.58931091347077191</v>
      </c>
      <c r="AD1076" t="s">
        <v>1459</v>
      </c>
      <c r="AE1076">
        <v>3.7110689097048</v>
      </c>
    </row>
    <row r="1077" spans="6:31" x14ac:dyDescent="0.25">
      <c r="F1077" t="s">
        <v>1262</v>
      </c>
      <c r="G1077">
        <v>1.2121992822456829</v>
      </c>
      <c r="H1077">
        <v>0.3664520632928992</v>
      </c>
      <c r="I1077">
        <v>1</v>
      </c>
      <c r="J1077">
        <v>0</v>
      </c>
      <c r="K1077">
        <v>0.94862899355100672</v>
      </c>
      <c r="L1077">
        <v>5.9370006718800682E-2</v>
      </c>
      <c r="M1077">
        <v>1.9081498079423906</v>
      </c>
      <c r="N1077">
        <v>17.963099676088238</v>
      </c>
      <c r="O1077">
        <v>0</v>
      </c>
      <c r="P1077" s="7">
        <v>1046</v>
      </c>
      <c r="Q1077" s="7">
        <v>0.47265581318775229</v>
      </c>
      <c r="R1077" s="7">
        <v>-0.34453159456350413</v>
      </c>
      <c r="AD1077" t="s">
        <v>1460</v>
      </c>
      <c r="AE1077">
        <v>0.253237249043549</v>
      </c>
    </row>
    <row r="1078" spans="6:31" x14ac:dyDescent="0.25">
      <c r="F1078" t="s">
        <v>311</v>
      </c>
      <c r="G1078">
        <v>-9.8932323308988449E-2</v>
      </c>
      <c r="H1078">
        <v>-0.12187479908126131</v>
      </c>
      <c r="I1078">
        <v>1</v>
      </c>
      <c r="J1078">
        <v>0</v>
      </c>
      <c r="K1078">
        <v>0.7274036203258426</v>
      </c>
      <c r="L1078">
        <v>0.21377580265417051</v>
      </c>
      <c r="M1078">
        <v>0.2838162478277742</v>
      </c>
      <c r="N1078">
        <v>17.725715751293077</v>
      </c>
      <c r="O1078">
        <v>0</v>
      </c>
      <c r="P1078" s="7">
        <v>1047</v>
      </c>
      <c r="Q1078" s="7">
        <v>0.23344306013943217</v>
      </c>
      <c r="R1078" s="7">
        <v>0.34371324101253709</v>
      </c>
      <c r="AD1078" t="s">
        <v>498</v>
      </c>
      <c r="AE1078">
        <v>1.001983344162038</v>
      </c>
    </row>
    <row r="1079" spans="6:31" x14ac:dyDescent="0.25">
      <c r="F1079" t="s">
        <v>2203</v>
      </c>
      <c r="G1079">
        <v>0.12580744225612142</v>
      </c>
      <c r="H1079">
        <v>-3.2513822974329226E-2</v>
      </c>
      <c r="I1079">
        <v>1</v>
      </c>
      <c r="J1079">
        <v>0</v>
      </c>
      <c r="K1079">
        <v>1.5561869123012801</v>
      </c>
      <c r="L1079">
        <v>4.7818324573851635E-2</v>
      </c>
      <c r="M1079">
        <v>-3.4974712364612706E-2</v>
      </c>
      <c r="N1079">
        <v>17.581702593120941</v>
      </c>
      <c r="O1079">
        <v>0</v>
      </c>
      <c r="P1079" s="7">
        <v>1048</v>
      </c>
      <c r="Q1079" s="7">
        <v>0.47449656963077635</v>
      </c>
      <c r="R1079" s="7">
        <v>-0.41587960351627717</v>
      </c>
      <c r="AD1079" t="s">
        <v>738</v>
      </c>
      <c r="AE1079">
        <v>-0.41953914303305911</v>
      </c>
    </row>
    <row r="1080" spans="6:31" x14ac:dyDescent="0.25">
      <c r="F1080" t="s">
        <v>1263</v>
      </c>
      <c r="G1080">
        <v>0.19832212134649876</v>
      </c>
      <c r="H1080">
        <v>0.15875895916254126</v>
      </c>
      <c r="I1080">
        <v>1</v>
      </c>
      <c r="J1080">
        <v>0</v>
      </c>
      <c r="K1080">
        <v>1.0749601408709026</v>
      </c>
      <c r="L1080">
        <v>0.19098027212686763</v>
      </c>
      <c r="M1080">
        <v>0.36839826887962318</v>
      </c>
      <c r="N1080">
        <v>19.057873288880231</v>
      </c>
      <c r="O1080">
        <v>0</v>
      </c>
      <c r="P1080" s="7">
        <v>1049</v>
      </c>
      <c r="Q1080" s="7">
        <v>0.33882527096176829</v>
      </c>
      <c r="R1080" s="7">
        <v>-0.56298115500418899</v>
      </c>
      <c r="AD1080" t="s">
        <v>2299</v>
      </c>
      <c r="AE1080">
        <v>-0.17718133694128751</v>
      </c>
    </row>
    <row r="1081" spans="6:31" x14ac:dyDescent="0.25">
      <c r="F1081" t="s">
        <v>1264</v>
      </c>
      <c r="G1081">
        <v>0.94050863557261521</v>
      </c>
      <c r="H1081">
        <v>1.545847165261169E-2</v>
      </c>
      <c r="I1081">
        <v>1</v>
      </c>
      <c r="J1081">
        <v>0</v>
      </c>
      <c r="K1081">
        <v>0.76207185748937045</v>
      </c>
      <c r="L1081">
        <v>9.9997912949531184E-2</v>
      </c>
      <c r="M1081">
        <v>2.1837770195036295</v>
      </c>
      <c r="N1081">
        <v>17.100386600787171</v>
      </c>
      <c r="O1081">
        <v>0</v>
      </c>
      <c r="P1081" s="7">
        <v>1050</v>
      </c>
      <c r="Q1081" s="7">
        <v>0.47188445692052272</v>
      </c>
      <c r="R1081" s="7">
        <v>7.4631106996453589E-2</v>
      </c>
      <c r="AD1081" t="s">
        <v>1461</v>
      </c>
      <c r="AE1081">
        <v>-0.15877630321462247</v>
      </c>
    </row>
    <row r="1082" spans="6:31" x14ac:dyDescent="0.25">
      <c r="F1082" t="s">
        <v>2204</v>
      </c>
      <c r="G1082">
        <v>6.3523960184497297E-2</v>
      </c>
      <c r="H1082">
        <v>0.32411136884858566</v>
      </c>
      <c r="I1082">
        <v>1</v>
      </c>
      <c r="J1082">
        <v>0</v>
      </c>
      <c r="K1082">
        <v>0.81532724601248352</v>
      </c>
      <c r="L1082">
        <v>0.14859733271298128</v>
      </c>
      <c r="M1082">
        <v>0.29708612949149987</v>
      </c>
      <c r="N1082">
        <v>17.670236311641872</v>
      </c>
      <c r="O1082">
        <v>0</v>
      </c>
      <c r="P1082" s="7">
        <v>1051</v>
      </c>
      <c r="Q1082" s="7">
        <v>0.39118376149579026</v>
      </c>
      <c r="R1082" s="7">
        <v>-0.20040647003074161</v>
      </c>
      <c r="AD1082" t="s">
        <v>68</v>
      </c>
      <c r="AE1082">
        <v>-0.48649908581090701</v>
      </c>
    </row>
    <row r="1083" spans="6:31" x14ac:dyDescent="0.25">
      <c r="F1083" t="s">
        <v>1265</v>
      </c>
      <c r="G1083">
        <v>1.1769211559563548E-2</v>
      </c>
      <c r="H1083">
        <v>0.10323536894921512</v>
      </c>
      <c r="I1083">
        <v>1</v>
      </c>
      <c r="J1083">
        <v>0</v>
      </c>
      <c r="K1083">
        <v>2.0263420858796057</v>
      </c>
      <c r="L1083">
        <v>0.10486180518490996</v>
      </c>
      <c r="M1083">
        <v>4.2427549671245901E-2</v>
      </c>
      <c r="N1083">
        <v>18.970723099178624</v>
      </c>
      <c r="O1083">
        <v>0</v>
      </c>
      <c r="P1083" s="7">
        <v>1052</v>
      </c>
      <c r="Q1083" s="7">
        <v>0.45410628801926967</v>
      </c>
      <c r="R1083" s="7">
        <v>2.253153583995362</v>
      </c>
      <c r="AD1083" t="s">
        <v>1462</v>
      </c>
      <c r="AE1083">
        <v>-0.15123293382155054</v>
      </c>
    </row>
    <row r="1084" spans="6:31" x14ac:dyDescent="0.25">
      <c r="F1084" t="s">
        <v>1266</v>
      </c>
      <c r="G1084">
        <v>0.43711473795626421</v>
      </c>
      <c r="H1084">
        <v>0.15363503093383182</v>
      </c>
      <c r="I1084">
        <v>1</v>
      </c>
      <c r="J1084">
        <v>0</v>
      </c>
      <c r="K1084">
        <v>0.66789196930778028</v>
      </c>
      <c r="L1084">
        <v>0.21011326291195867</v>
      </c>
      <c r="M1084">
        <v>0.30239021556924228</v>
      </c>
      <c r="N1084">
        <v>17.737034107945984</v>
      </c>
      <c r="O1084">
        <v>0</v>
      </c>
      <c r="P1084" s="7">
        <v>1053</v>
      </c>
      <c r="Q1084" s="7">
        <v>0.32850777031954181</v>
      </c>
      <c r="R1084" s="7">
        <v>6.3989592062807299E-2</v>
      </c>
      <c r="AD1084" t="s">
        <v>2300</v>
      </c>
      <c r="AE1084">
        <v>0.28831295992726524</v>
      </c>
    </row>
    <row r="1085" spans="6:31" x14ac:dyDescent="0.25">
      <c r="F1085" t="s">
        <v>105</v>
      </c>
      <c r="G1085">
        <v>0.22489465625061017</v>
      </c>
      <c r="H1085">
        <v>-3.5511361751194626E-2</v>
      </c>
      <c r="I1085">
        <v>1</v>
      </c>
      <c r="J1085">
        <v>0</v>
      </c>
      <c r="K1085">
        <v>0.89951090207879492</v>
      </c>
      <c r="L1085">
        <v>0.10171033508604432</v>
      </c>
      <c r="M1085">
        <v>-0.1437105521314315</v>
      </c>
      <c r="N1085">
        <v>18.863288322328927</v>
      </c>
      <c r="O1085">
        <v>0</v>
      </c>
      <c r="P1085" s="7">
        <v>1054</v>
      </c>
      <c r="Q1085" s="7">
        <v>0.39933040222850336</v>
      </c>
      <c r="R1085" s="7">
        <v>-5.2507654361232892E-2</v>
      </c>
      <c r="AD1085" t="s">
        <v>1463</v>
      </c>
      <c r="AE1085">
        <v>0.86850582804885224</v>
      </c>
    </row>
    <row r="1086" spans="6:31" x14ac:dyDescent="0.25">
      <c r="F1086" t="s">
        <v>1267</v>
      </c>
      <c r="G1086">
        <v>0.73428889621920757</v>
      </c>
      <c r="H1086">
        <v>0.60330590407014517</v>
      </c>
      <c r="I1086">
        <v>1</v>
      </c>
      <c r="J1086">
        <v>0</v>
      </c>
      <c r="K1086">
        <v>0.77239475930667778</v>
      </c>
      <c r="L1086">
        <v>0.24434622519621615</v>
      </c>
      <c r="M1086">
        <v>1.0140675207597967</v>
      </c>
      <c r="N1086">
        <v>17.21800815706488</v>
      </c>
      <c r="O1086">
        <v>0</v>
      </c>
      <c r="P1086" s="7">
        <v>1055</v>
      </c>
      <c r="Q1086" s="7">
        <v>0.36014146722617291</v>
      </c>
      <c r="R1086" s="7">
        <v>-0.36131251113537383</v>
      </c>
      <c r="AD1086" t="s">
        <v>1464</v>
      </c>
      <c r="AE1086">
        <v>0.51958381811542642</v>
      </c>
    </row>
    <row r="1087" spans="6:31" x14ac:dyDescent="0.25">
      <c r="F1087" t="s">
        <v>1268</v>
      </c>
      <c r="G1087">
        <v>0.18143944003391094</v>
      </c>
      <c r="H1087">
        <v>0.14011763340065989</v>
      </c>
      <c r="I1087">
        <v>1</v>
      </c>
      <c r="J1087">
        <v>0</v>
      </c>
      <c r="K1087">
        <v>1.2166313641825055</v>
      </c>
      <c r="L1087">
        <v>0.18292516539418177</v>
      </c>
      <c r="M1087">
        <v>2.9302855085767011E-2</v>
      </c>
      <c r="N1087">
        <v>18.767211314577995</v>
      </c>
      <c r="O1087">
        <v>0</v>
      </c>
      <c r="P1087" s="7">
        <v>1056</v>
      </c>
      <c r="Q1087" s="7">
        <v>0.39098975058673424</v>
      </c>
      <c r="R1087" s="7">
        <v>-0.39073653343184689</v>
      </c>
      <c r="AD1087" t="s">
        <v>260</v>
      </c>
      <c r="AE1087">
        <v>7.8939527547670973E-2</v>
      </c>
    </row>
    <row r="1088" spans="6:31" x14ac:dyDescent="0.25">
      <c r="F1088" t="s">
        <v>1269</v>
      </c>
      <c r="G1088">
        <v>0.3953574676009276</v>
      </c>
      <c r="H1088">
        <v>1.3081191147554219</v>
      </c>
      <c r="I1088">
        <v>1</v>
      </c>
      <c r="J1088">
        <v>0</v>
      </c>
      <c r="K1088">
        <v>0.43003321020053348</v>
      </c>
      <c r="L1088">
        <v>0.3537351997571086</v>
      </c>
      <c r="M1088">
        <v>-0.68040192742541683</v>
      </c>
      <c r="N1088">
        <v>16.825979082945651</v>
      </c>
      <c r="O1088">
        <v>0</v>
      </c>
      <c r="P1088" s="7">
        <v>1057</v>
      </c>
      <c r="Q1088" s="7">
        <v>0.18850152122035424</v>
      </c>
      <c r="R1088" s="7">
        <v>0.16605604619475162</v>
      </c>
      <c r="AD1088" t="s">
        <v>470</v>
      </c>
      <c r="AE1088">
        <v>0.30182734137226858</v>
      </c>
    </row>
    <row r="1089" spans="6:31" x14ac:dyDescent="0.25">
      <c r="F1089" t="s">
        <v>1270</v>
      </c>
      <c r="G1089">
        <v>-0.37573681753314686</v>
      </c>
      <c r="H1089">
        <v>0.36469208336079229</v>
      </c>
      <c r="I1089">
        <v>1</v>
      </c>
      <c r="J1089">
        <v>0</v>
      </c>
      <c r="K1089">
        <v>0.48837119713644833</v>
      </c>
      <c r="L1089">
        <v>8.2212430845475581E-2</v>
      </c>
      <c r="M1089">
        <v>1.0927841355681327</v>
      </c>
      <c r="N1089">
        <v>17.334113335208141</v>
      </c>
      <c r="O1089">
        <v>0</v>
      </c>
      <c r="P1089" s="7">
        <v>1058</v>
      </c>
      <c r="Q1089" s="7">
        <v>0.19580037214741064</v>
      </c>
      <c r="R1089" s="7">
        <v>-0.14733057451459941</v>
      </c>
      <c r="AD1089" t="s">
        <v>1465</v>
      </c>
      <c r="AE1089">
        <v>0.33999840717496566</v>
      </c>
    </row>
    <row r="1090" spans="6:31" x14ac:dyDescent="0.25">
      <c r="F1090" t="s">
        <v>1271</v>
      </c>
      <c r="G1090">
        <v>3.8806108302090983E-2</v>
      </c>
      <c r="H1090">
        <v>0.11884865953436326</v>
      </c>
      <c r="I1090">
        <v>1</v>
      </c>
      <c r="J1090">
        <v>0</v>
      </c>
      <c r="K1090">
        <v>1.6547900601636141</v>
      </c>
      <c r="L1090">
        <v>0.1697753247892464</v>
      </c>
      <c r="M1090">
        <v>0.20593278554265362</v>
      </c>
      <c r="N1090">
        <v>17.234672082491056</v>
      </c>
      <c r="O1090">
        <v>0</v>
      </c>
      <c r="P1090" s="7">
        <v>1059</v>
      </c>
      <c r="Q1090" s="7">
        <v>0.23906824905550628</v>
      </c>
      <c r="R1090" s="7">
        <v>-0.10575061818149611</v>
      </c>
      <c r="AD1090" t="s">
        <v>705</v>
      </c>
      <c r="AE1090">
        <v>0.65889855779241224</v>
      </c>
    </row>
    <row r="1091" spans="6:31" x14ac:dyDescent="0.25">
      <c r="F1091" t="s">
        <v>1272</v>
      </c>
      <c r="G1091">
        <v>0.19017701877088333</v>
      </c>
      <c r="H1091">
        <v>0.4518109128379918</v>
      </c>
      <c r="I1091">
        <v>1</v>
      </c>
      <c r="J1091">
        <v>0</v>
      </c>
      <c r="K1091">
        <v>1.0650637215352665</v>
      </c>
      <c r="L1091">
        <v>0.14846451571213995</v>
      </c>
      <c r="M1091">
        <v>-8.0804910290434226E-3</v>
      </c>
      <c r="N1091">
        <v>17.196007995095297</v>
      </c>
      <c r="O1091">
        <v>0</v>
      </c>
      <c r="P1091" s="7">
        <v>1060</v>
      </c>
      <c r="Q1091" s="7">
        <v>0.38222667298382662</v>
      </c>
      <c r="R1091" s="7">
        <v>-0.40054225328466275</v>
      </c>
      <c r="AD1091" t="s">
        <v>2301</v>
      </c>
      <c r="AE1091">
        <v>-0.26358469569938542</v>
      </c>
    </row>
    <row r="1092" spans="6:31" x14ac:dyDescent="0.25">
      <c r="F1092" t="s">
        <v>1273</v>
      </c>
      <c r="G1092">
        <v>4.0632143621414048E-2</v>
      </c>
      <c r="H1092">
        <v>0.31851735507509027</v>
      </c>
      <c r="I1092">
        <v>1</v>
      </c>
      <c r="J1092">
        <v>0</v>
      </c>
      <c r="K1092">
        <v>0.86072153455409495</v>
      </c>
      <c r="L1092">
        <v>0.11794606302715464</v>
      </c>
      <c r="M1092">
        <v>-0.12405386937525111</v>
      </c>
      <c r="N1092">
        <v>16.162305933859798</v>
      </c>
      <c r="O1092">
        <v>0</v>
      </c>
      <c r="P1092" s="7">
        <v>1061</v>
      </c>
      <c r="Q1092" s="7">
        <v>0.46357831462040489</v>
      </c>
      <c r="R1092" s="7">
        <v>0.27011243306596588</v>
      </c>
      <c r="AD1092" t="s">
        <v>1467</v>
      </c>
      <c r="AE1092">
        <v>-0.18410498386577448</v>
      </c>
    </row>
    <row r="1093" spans="6:31" x14ac:dyDescent="0.25">
      <c r="F1093" t="s">
        <v>1274</v>
      </c>
      <c r="G1093">
        <v>4.0986331359793175E-2</v>
      </c>
      <c r="H1093">
        <v>2.5813387336974979E-2</v>
      </c>
      <c r="I1093">
        <v>1</v>
      </c>
      <c r="J1093">
        <v>0</v>
      </c>
      <c r="K1093">
        <v>1.4240988212348347</v>
      </c>
      <c r="L1093">
        <v>0.11011002411155156</v>
      </c>
      <c r="M1093">
        <v>-0.22231715808726724</v>
      </c>
      <c r="N1093">
        <v>17.881742941587749</v>
      </c>
      <c r="O1093">
        <v>0</v>
      </c>
      <c r="P1093" s="7">
        <v>1062</v>
      </c>
      <c r="Q1093" s="7">
        <v>0.30282698949047382</v>
      </c>
      <c r="R1093" s="7">
        <v>-0.4092002350932904</v>
      </c>
      <c r="AD1093" t="s">
        <v>1468</v>
      </c>
      <c r="AE1093">
        <v>0.67478692332992729</v>
      </c>
    </row>
    <row r="1094" spans="6:31" x14ac:dyDescent="0.25">
      <c r="F1094" t="s">
        <v>1275</v>
      </c>
      <c r="G1094">
        <v>0.42224825632540947</v>
      </c>
      <c r="H1094">
        <v>-0.12781876830123998</v>
      </c>
      <c r="I1094">
        <v>1</v>
      </c>
      <c r="J1094">
        <v>0</v>
      </c>
      <c r="K1094">
        <v>0.63562038841097979</v>
      </c>
      <c r="L1094">
        <v>0.16719356393159623</v>
      </c>
      <c r="M1094">
        <v>0.19065757861015881</v>
      </c>
      <c r="N1094">
        <v>17.009931617295454</v>
      </c>
      <c r="O1094">
        <v>0</v>
      </c>
      <c r="P1094" s="7">
        <v>1063</v>
      </c>
      <c r="Q1094" s="7">
        <v>0.43420502698059904</v>
      </c>
      <c r="R1094" s="7">
        <v>7.5772883907823441E-2</v>
      </c>
      <c r="AD1094" t="s">
        <v>1469</v>
      </c>
      <c r="AE1094">
        <v>-3.2354954180969779E-2</v>
      </c>
    </row>
    <row r="1095" spans="6:31" x14ac:dyDescent="0.25">
      <c r="F1095" t="s">
        <v>2206</v>
      </c>
      <c r="G1095">
        <v>20.201638403185896</v>
      </c>
      <c r="H1095">
        <v>-5.8516161513989348E-2</v>
      </c>
      <c r="I1095">
        <v>1</v>
      </c>
      <c r="J1095">
        <v>0</v>
      </c>
      <c r="K1095">
        <v>0.36582295061678777</v>
      </c>
      <c r="L1095">
        <v>0.13103751932183214</v>
      </c>
      <c r="M1095">
        <v>-0.10267361850728847</v>
      </c>
      <c r="N1095">
        <v>15.971277784875667</v>
      </c>
      <c r="O1095">
        <v>0</v>
      </c>
      <c r="P1095" s="7">
        <v>1064</v>
      </c>
      <c r="Q1095" s="7">
        <v>0.49328147226139396</v>
      </c>
      <c r="R1095" s="7">
        <v>0.4652237847856463</v>
      </c>
      <c r="AD1095" t="s">
        <v>2302</v>
      </c>
      <c r="AE1095">
        <v>12.17073105080658</v>
      </c>
    </row>
    <row r="1096" spans="6:31" x14ac:dyDescent="0.25">
      <c r="F1096" t="s">
        <v>157</v>
      </c>
      <c r="G1096">
        <v>-0.11896156676663064</v>
      </c>
      <c r="H1096">
        <v>0.17068326834365999</v>
      </c>
      <c r="I1096">
        <v>1</v>
      </c>
      <c r="J1096">
        <v>0</v>
      </c>
      <c r="K1096">
        <v>0.8390701400506333</v>
      </c>
      <c r="L1096">
        <v>0.10190740312158127</v>
      </c>
      <c r="M1096">
        <v>-0.15460420960503859</v>
      </c>
      <c r="N1096">
        <v>18.699747037909212</v>
      </c>
      <c r="O1096">
        <v>0</v>
      </c>
      <c r="P1096" s="7">
        <v>1065</v>
      </c>
      <c r="Q1096" s="7">
        <v>0.40098119981853075</v>
      </c>
      <c r="R1096" s="7">
        <v>0.52825537200710604</v>
      </c>
      <c r="AD1096" t="s">
        <v>1470</v>
      </c>
      <c r="AE1096">
        <v>0.92221793154340048</v>
      </c>
    </row>
    <row r="1097" spans="6:31" x14ac:dyDescent="0.25">
      <c r="F1097" t="s">
        <v>1276</v>
      </c>
      <c r="G1097">
        <v>2.4861432770636498E-2</v>
      </c>
      <c r="H1097">
        <v>5.4772217249407583E-2</v>
      </c>
      <c r="I1097">
        <v>1</v>
      </c>
      <c r="J1097">
        <v>0</v>
      </c>
      <c r="K1097">
        <v>0.76825464197648186</v>
      </c>
      <c r="L1097">
        <v>8.4828935915349915E-2</v>
      </c>
      <c r="M1097">
        <v>6.0991863472749357E-3</v>
      </c>
      <c r="N1097">
        <v>16.631661338161024</v>
      </c>
      <c r="O1097">
        <v>0</v>
      </c>
      <c r="P1097" s="7">
        <v>1066</v>
      </c>
      <c r="Q1097" s="7">
        <v>0.48815864768224926</v>
      </c>
      <c r="R1097" s="7">
        <v>-0.35050068519600119</v>
      </c>
      <c r="AD1097" t="s">
        <v>1471</v>
      </c>
      <c r="AE1097">
        <v>0.12490722847869846</v>
      </c>
    </row>
    <row r="1098" spans="6:31" x14ac:dyDescent="0.25">
      <c r="F1098" t="s">
        <v>244</v>
      </c>
      <c r="G1098">
        <v>0.36273696292683788</v>
      </c>
      <c r="H1098">
        <v>-7.1867796627773872E-2</v>
      </c>
      <c r="I1098">
        <v>1</v>
      </c>
      <c r="J1098">
        <v>0</v>
      </c>
      <c r="K1098">
        <v>0.85284938869172811</v>
      </c>
      <c r="L1098">
        <v>0.14569743233203727</v>
      </c>
      <c r="M1098">
        <v>0.11551905318463314</v>
      </c>
      <c r="N1098">
        <v>17.702516304002856</v>
      </c>
      <c r="O1098">
        <v>0</v>
      </c>
      <c r="P1098" s="7">
        <v>1067</v>
      </c>
      <c r="Q1098" s="7">
        <v>0.4909904198305719</v>
      </c>
      <c r="R1098" s="7">
        <v>-0.38071623901806367</v>
      </c>
      <c r="AD1098" t="s">
        <v>2303</v>
      </c>
      <c r="AE1098">
        <v>-0.13436344089522992</v>
      </c>
    </row>
    <row r="1099" spans="6:31" x14ac:dyDescent="0.25">
      <c r="F1099" t="s">
        <v>1278</v>
      </c>
      <c r="G1099">
        <v>0.3446258469151437</v>
      </c>
      <c r="H1099">
        <v>-6.0620637330263308E-2</v>
      </c>
      <c r="I1099">
        <v>1</v>
      </c>
      <c r="J1099">
        <v>0</v>
      </c>
      <c r="K1099">
        <v>1.6267964308858136</v>
      </c>
      <c r="L1099">
        <v>0.10169720605768322</v>
      </c>
      <c r="M1099">
        <v>-5.5242528047350324E-2</v>
      </c>
      <c r="N1099">
        <v>16.286254204225784</v>
      </c>
      <c r="O1099">
        <v>0</v>
      </c>
      <c r="P1099" s="7">
        <v>1068</v>
      </c>
      <c r="Q1099" s="7">
        <v>0.36513642219445108</v>
      </c>
      <c r="R1099" s="7">
        <v>0.37743327615933897</v>
      </c>
      <c r="AD1099" t="s">
        <v>1473</v>
      </c>
      <c r="AE1099">
        <v>-0.11792345041374373</v>
      </c>
    </row>
    <row r="1100" spans="6:31" x14ac:dyDescent="0.25">
      <c r="F1100" t="s">
        <v>1280</v>
      </c>
      <c r="G1100">
        <v>0.23262131983929807</v>
      </c>
      <c r="H1100">
        <v>0.15820734947916942</v>
      </c>
      <c r="I1100">
        <v>1</v>
      </c>
      <c r="J1100">
        <v>0</v>
      </c>
      <c r="K1100">
        <v>0.88198212626477446</v>
      </c>
      <c r="L1100">
        <v>0.1151851127982626</v>
      </c>
      <c r="M1100">
        <v>1.2395046198235857</v>
      </c>
      <c r="N1100">
        <v>17.080660464774798</v>
      </c>
      <c r="O1100">
        <v>0</v>
      </c>
      <c r="P1100" s="7">
        <v>1069</v>
      </c>
      <c r="Q1100" s="7">
        <v>0.40047796154333615</v>
      </c>
      <c r="R1100" s="7">
        <v>1.239934921618141E-2</v>
      </c>
      <c r="AD1100" t="s">
        <v>206</v>
      </c>
      <c r="AE1100">
        <v>1.4410528824605218</v>
      </c>
    </row>
    <row r="1101" spans="6:31" x14ac:dyDescent="0.25">
      <c r="F1101" t="s">
        <v>1281</v>
      </c>
      <c r="G1101">
        <v>0.76096141864920364</v>
      </c>
      <c r="H1101">
        <v>-0.2510642883862591</v>
      </c>
      <c r="I1101">
        <v>1</v>
      </c>
      <c r="J1101">
        <v>0</v>
      </c>
      <c r="K1101">
        <v>0.70927751081228252</v>
      </c>
      <c r="L1101">
        <v>5.0838971406511779E-2</v>
      </c>
      <c r="M1101">
        <v>-1.5902506847397697E-2</v>
      </c>
      <c r="N1101">
        <v>18.594403963509752</v>
      </c>
      <c r="O1101">
        <v>0</v>
      </c>
      <c r="P1101" s="7">
        <v>1070</v>
      </c>
      <c r="Q1101" s="7">
        <v>0.35731553994628373</v>
      </c>
      <c r="R1101" s="7">
        <v>-0.7732763725272096</v>
      </c>
      <c r="AD1101" t="s">
        <v>386</v>
      </c>
      <c r="AE1101">
        <v>9.9273852031829007E-2</v>
      </c>
    </row>
    <row r="1102" spans="6:31" x14ac:dyDescent="0.25">
      <c r="F1102" t="s">
        <v>2207</v>
      </c>
      <c r="G1102">
        <v>-0.40275837224624317</v>
      </c>
      <c r="H1102">
        <v>-7.2618502875403503E-3</v>
      </c>
      <c r="I1102">
        <v>1</v>
      </c>
      <c r="J1102">
        <v>0</v>
      </c>
      <c r="K1102">
        <v>0.40871522286547074</v>
      </c>
      <c r="L1102">
        <v>0.10987427255138293</v>
      </c>
      <c r="M1102">
        <v>0.18659564438100371</v>
      </c>
      <c r="N1102">
        <v>18.526312634898087</v>
      </c>
      <c r="O1102">
        <v>0</v>
      </c>
      <c r="P1102" s="7">
        <v>1071</v>
      </c>
      <c r="Q1102" s="7">
        <v>0.45872331593802007</v>
      </c>
      <c r="R1102" s="7">
        <v>0.54052914368269755</v>
      </c>
      <c r="AD1102" t="s">
        <v>1474</v>
      </c>
      <c r="AE1102">
        <v>0.60279752573142364</v>
      </c>
    </row>
    <row r="1103" spans="6:31" x14ac:dyDescent="0.25">
      <c r="F1103" t="s">
        <v>210</v>
      </c>
      <c r="G1103">
        <v>4.7051210100472196E-2</v>
      </c>
      <c r="H1103">
        <v>8.360823169670438E-2</v>
      </c>
      <c r="I1103">
        <v>1</v>
      </c>
      <c r="J1103">
        <v>0</v>
      </c>
      <c r="K1103">
        <v>1.0957767871365098</v>
      </c>
      <c r="L1103">
        <v>9.4951495285696311E-2</v>
      </c>
      <c r="M1103">
        <v>1.5843777265973236E-2</v>
      </c>
      <c r="N1103">
        <v>17.826470292997612</v>
      </c>
      <c r="O1103">
        <v>0</v>
      </c>
      <c r="P1103" s="7">
        <v>1072</v>
      </c>
      <c r="Q1103" s="7">
        <v>0.46304425750118883</v>
      </c>
      <c r="R1103" s="7">
        <v>2.5075780145764135</v>
      </c>
      <c r="AD1103" t="s">
        <v>612</v>
      </c>
      <c r="AE1103">
        <v>-0.13308848289959835</v>
      </c>
    </row>
    <row r="1104" spans="6:31" x14ac:dyDescent="0.25">
      <c r="F1104" t="s">
        <v>2208</v>
      </c>
      <c r="G1104">
        <v>1.0436366506896035E-2</v>
      </c>
      <c r="H1104">
        <v>4.9227296743417803E-2</v>
      </c>
      <c r="I1104">
        <v>1</v>
      </c>
      <c r="J1104">
        <v>0</v>
      </c>
      <c r="K1104">
        <v>0.42103666937810108</v>
      </c>
      <c r="L1104">
        <v>0.12358395520077302</v>
      </c>
      <c r="M1104">
        <v>3.4041090454869596E-2</v>
      </c>
      <c r="N1104">
        <v>16.157868981964299</v>
      </c>
      <c r="O1104">
        <v>0</v>
      </c>
      <c r="P1104" s="7">
        <v>1073</v>
      </c>
      <c r="Q1104" s="7">
        <v>0.43173313875183239</v>
      </c>
      <c r="R1104" s="7">
        <v>8.4204977567475692E-2</v>
      </c>
      <c r="AD1104" t="s">
        <v>1475</v>
      </c>
      <c r="AE1104">
        <v>-0.14906632049009605</v>
      </c>
    </row>
    <row r="1105" spans="6:31" x14ac:dyDescent="0.25">
      <c r="F1105" t="s">
        <v>2209</v>
      </c>
      <c r="G1105">
        <v>1.3695376234865032E-2</v>
      </c>
      <c r="H1105">
        <v>-0.10872143994156226</v>
      </c>
      <c r="I1105">
        <v>1</v>
      </c>
      <c r="J1105">
        <v>0</v>
      </c>
      <c r="K1105">
        <v>0.40425291345732567</v>
      </c>
      <c r="L1105">
        <v>0.15596312120321829</v>
      </c>
      <c r="M1105">
        <v>-0.91867721344762276</v>
      </c>
      <c r="N1105">
        <v>18.754149702112137</v>
      </c>
      <c r="O1105">
        <v>0</v>
      </c>
      <c r="P1105" s="7">
        <v>1074</v>
      </c>
      <c r="Q1105" s="7">
        <v>0.2961781783583155</v>
      </c>
      <c r="R1105" s="7">
        <v>0.91602110388736735</v>
      </c>
      <c r="AD1105" t="s">
        <v>1476</v>
      </c>
      <c r="AE1105">
        <v>-0.17863101045307545</v>
      </c>
    </row>
    <row r="1106" spans="6:31" x14ac:dyDescent="0.25">
      <c r="F1106" t="s">
        <v>1282</v>
      </c>
      <c r="G1106">
        <v>0.40960911822259161</v>
      </c>
      <c r="H1106">
        <v>1.1128908688077004</v>
      </c>
      <c r="I1106">
        <v>1</v>
      </c>
      <c r="J1106">
        <v>0</v>
      </c>
      <c r="K1106">
        <v>0.42366149858143393</v>
      </c>
      <c r="L1106">
        <v>0.13787326886546178</v>
      </c>
      <c r="M1106">
        <v>-2.7608225642834668E-2</v>
      </c>
      <c r="N1106">
        <v>15.7826487003314</v>
      </c>
      <c r="O1106">
        <v>0</v>
      </c>
      <c r="P1106" s="7">
        <v>1075</v>
      </c>
      <c r="Q1106" s="7">
        <v>0.44676361257666031</v>
      </c>
      <c r="R1106" s="7">
        <v>-0.5456959358856488</v>
      </c>
      <c r="AD1106" t="s">
        <v>1477</v>
      </c>
      <c r="AE1106">
        <v>0.44226607758298875</v>
      </c>
    </row>
    <row r="1107" spans="6:31" x14ac:dyDescent="0.25">
      <c r="F1107" t="s">
        <v>442</v>
      </c>
      <c r="G1107">
        <v>-0.2852546542318945</v>
      </c>
      <c r="H1107">
        <v>0.34380179706021952</v>
      </c>
      <c r="I1107">
        <v>1</v>
      </c>
      <c r="J1107">
        <v>0</v>
      </c>
      <c r="K1107">
        <v>0.70483429580804657</v>
      </c>
      <c r="L1107">
        <v>0.14849782008334078</v>
      </c>
      <c r="M1107">
        <v>0.3112555554095523</v>
      </c>
      <c r="N1107">
        <v>17.271057411483348</v>
      </c>
      <c r="O1107">
        <v>0</v>
      </c>
      <c r="P1107" s="7">
        <v>1076</v>
      </c>
      <c r="Q1107" s="7">
        <v>0.33363570670047893</v>
      </c>
      <c r="R1107" s="7">
        <v>-0.20782826444435751</v>
      </c>
      <c r="AD1107" t="s">
        <v>1478</v>
      </c>
      <c r="AE1107">
        <v>6.9353097173025196E-4</v>
      </c>
    </row>
    <row r="1108" spans="6:31" x14ac:dyDescent="0.25">
      <c r="F1108" t="s">
        <v>1283</v>
      </c>
      <c r="G1108">
        <v>1.1787098612174558</v>
      </c>
      <c r="H1108">
        <v>-0.25549081336847701</v>
      </c>
      <c r="I1108">
        <v>1</v>
      </c>
      <c r="J1108">
        <v>0</v>
      </c>
      <c r="K1108">
        <v>0.51034554136710486</v>
      </c>
      <c r="L1108">
        <v>0.12075853519782591</v>
      </c>
      <c r="M1108">
        <v>-0.31158762745862473</v>
      </c>
      <c r="N1108">
        <v>17.547244970072025</v>
      </c>
      <c r="O1108">
        <v>0</v>
      </c>
      <c r="P1108" s="7">
        <v>1077</v>
      </c>
      <c r="Q1108" s="7">
        <v>0.33475697602147259</v>
      </c>
      <c r="R1108" s="7">
        <v>-0.13643485467497382</v>
      </c>
      <c r="AD1108" t="s">
        <v>2304</v>
      </c>
      <c r="AE1108">
        <v>5.1748004343311902E-3</v>
      </c>
    </row>
    <row r="1109" spans="6:31" x14ac:dyDescent="0.25">
      <c r="F1109" t="s">
        <v>1284</v>
      </c>
      <c r="G1109">
        <v>0.60554793207069701</v>
      </c>
      <c r="H1109">
        <v>0.21643724603962114</v>
      </c>
      <c r="I1109">
        <v>1</v>
      </c>
      <c r="J1109">
        <v>0</v>
      </c>
      <c r="K1109">
        <v>0.84800232930796593</v>
      </c>
      <c r="L1109">
        <v>0.14923204291413653</v>
      </c>
      <c r="M1109">
        <v>-0.24829704001465672</v>
      </c>
      <c r="N1109">
        <v>17.073978125902141</v>
      </c>
      <c r="O1109">
        <v>0</v>
      </c>
      <c r="P1109" s="7">
        <v>1078</v>
      </c>
      <c r="Q1109" s="7">
        <v>0.40678130871188545</v>
      </c>
      <c r="R1109" s="7">
        <v>0.53372732686072977</v>
      </c>
      <c r="AD1109" t="s">
        <v>1479</v>
      </c>
      <c r="AE1109">
        <v>0.45236084932113657</v>
      </c>
    </row>
    <row r="1110" spans="6:31" x14ac:dyDescent="0.25">
      <c r="F1110" t="s">
        <v>1285</v>
      </c>
      <c r="G1110">
        <v>-3.1557754574719978E-3</v>
      </c>
      <c r="H1110">
        <v>0.27007992311446988</v>
      </c>
      <c r="I1110">
        <v>1</v>
      </c>
      <c r="J1110">
        <v>0</v>
      </c>
      <c r="K1110">
        <v>1.116927366151599</v>
      </c>
      <c r="L1110">
        <v>6.8572226123307309E-2</v>
      </c>
      <c r="M1110">
        <v>3.0451670185399671E-2</v>
      </c>
      <c r="N1110">
        <v>15.747784293698258</v>
      </c>
      <c r="O1110">
        <v>1</v>
      </c>
      <c r="P1110" s="7">
        <v>1079</v>
      </c>
      <c r="Q1110" s="7">
        <v>0.36535210074138624</v>
      </c>
      <c r="R1110" s="7">
        <v>-0.30182814055688895</v>
      </c>
      <c r="AD1110" t="s">
        <v>1480</v>
      </c>
      <c r="AE1110">
        <v>7.6902797489265706E-2</v>
      </c>
    </row>
    <row r="1111" spans="6:31" x14ac:dyDescent="0.25">
      <c r="F1111" t="s">
        <v>2212</v>
      </c>
      <c r="G1111">
        <v>0.39428525370767559</v>
      </c>
      <c r="H1111">
        <v>2.6333984063224666E-2</v>
      </c>
      <c r="I1111">
        <v>1</v>
      </c>
      <c r="J1111">
        <v>0</v>
      </c>
      <c r="K1111">
        <v>1.0384481783715989</v>
      </c>
      <c r="L1111">
        <v>9.9171738012122632E-2</v>
      </c>
      <c r="M1111">
        <v>1.594190505043162</v>
      </c>
      <c r="N1111">
        <v>18.592107331750373</v>
      </c>
      <c r="O1111">
        <v>0</v>
      </c>
      <c r="P1111" s="7">
        <v>1080</v>
      </c>
      <c r="Q1111" s="7">
        <v>0.29366387525014082</v>
      </c>
      <c r="R1111" s="7">
        <v>-0.28189466369057725</v>
      </c>
      <c r="AD1111" t="s">
        <v>2305</v>
      </c>
      <c r="AE1111">
        <v>0.43818257783276682</v>
      </c>
    </row>
    <row r="1112" spans="6:31" x14ac:dyDescent="0.25">
      <c r="F1112" t="s">
        <v>1286</v>
      </c>
      <c r="G1112">
        <v>0.22181136105163263</v>
      </c>
      <c r="H1112">
        <v>0.65324187478186035</v>
      </c>
      <c r="I1112">
        <v>1</v>
      </c>
      <c r="J1112">
        <v>0</v>
      </c>
      <c r="K1112">
        <v>0.30576186220049367</v>
      </c>
      <c r="L1112">
        <v>0.12730775062229768</v>
      </c>
      <c r="M1112">
        <v>0.43396949046347466</v>
      </c>
      <c r="N1112">
        <v>18.86408525838559</v>
      </c>
      <c r="O1112">
        <v>0</v>
      </c>
      <c r="P1112" s="7">
        <v>1081</v>
      </c>
      <c r="Q1112" s="7">
        <v>0.41968500368197859</v>
      </c>
      <c r="R1112" s="7">
        <v>1.7429734274285624E-2</v>
      </c>
      <c r="AD1112" t="s">
        <v>2306</v>
      </c>
      <c r="AE1112">
        <v>-2.8198174252547538E-2</v>
      </c>
    </row>
    <row r="1113" spans="6:31" x14ac:dyDescent="0.25">
      <c r="F1113" t="s">
        <v>2213</v>
      </c>
      <c r="G1113">
        <v>-7.928733759321456E-2</v>
      </c>
      <c r="H1113">
        <v>0.20540158081829257</v>
      </c>
      <c r="I1113">
        <v>1</v>
      </c>
      <c r="J1113">
        <v>0</v>
      </c>
      <c r="K1113">
        <v>0.69949435998625054</v>
      </c>
      <c r="L1113">
        <v>6.5713241299736838E-2</v>
      </c>
      <c r="M1113">
        <v>-0.25829824287366582</v>
      </c>
      <c r="N1113">
        <v>18.140344437597484</v>
      </c>
      <c r="O1113">
        <v>0</v>
      </c>
      <c r="P1113" s="7">
        <v>1082</v>
      </c>
      <c r="Q1113" s="7">
        <v>0.28487105271554514</v>
      </c>
      <c r="R1113" s="7">
        <v>-5.9976396464934967E-2</v>
      </c>
      <c r="AD1113" t="s">
        <v>2307</v>
      </c>
      <c r="AE1113">
        <v>-8.9046451944030949E-2</v>
      </c>
    </row>
    <row r="1114" spans="6:31" x14ac:dyDescent="0.25">
      <c r="F1114" t="s">
        <v>2214</v>
      </c>
      <c r="G1114">
        <v>1.4727794141503989</v>
      </c>
      <c r="H1114">
        <v>1.8412820802485383</v>
      </c>
      <c r="I1114">
        <v>1</v>
      </c>
      <c r="J1114">
        <v>0</v>
      </c>
      <c r="K1114">
        <v>0.34477765166692392</v>
      </c>
      <c r="L1114">
        <v>0.3688139797403962</v>
      </c>
      <c r="M1114">
        <v>4.4476691987340633</v>
      </c>
      <c r="N1114">
        <v>17.321276187181411</v>
      </c>
      <c r="O1114">
        <v>0</v>
      </c>
      <c r="P1114" s="7">
        <v>1083</v>
      </c>
      <c r="Q1114" s="7">
        <v>0.44962994503350773</v>
      </c>
      <c r="R1114" s="7">
        <v>0.28465895118569984</v>
      </c>
      <c r="AD1114" t="s">
        <v>2308</v>
      </c>
      <c r="AE1114">
        <v>0.22689660383424498</v>
      </c>
    </row>
    <row r="1115" spans="6:31" x14ac:dyDescent="0.25">
      <c r="F1115" t="s">
        <v>32</v>
      </c>
      <c r="G1115">
        <v>1.5342527542494953E-2</v>
      </c>
      <c r="H1115">
        <v>0.13981577431764355</v>
      </c>
      <c r="I1115">
        <v>1</v>
      </c>
      <c r="J1115">
        <v>0</v>
      </c>
      <c r="K1115">
        <v>0.59601895552166673</v>
      </c>
      <c r="L1115">
        <v>0.38870580032656199</v>
      </c>
      <c r="M1115">
        <v>-0.18664018597674328</v>
      </c>
      <c r="N1115">
        <v>20.640000761077545</v>
      </c>
      <c r="O1115">
        <v>0</v>
      </c>
      <c r="P1115" s="7">
        <v>1084</v>
      </c>
      <c r="Q1115" s="7">
        <v>0.34650756441548203</v>
      </c>
      <c r="R1115" s="7">
        <v>-0.16506812438157109</v>
      </c>
      <c r="AD1115" t="s">
        <v>2309</v>
      </c>
      <c r="AE1115">
        <v>-5.0392656478358347E-2</v>
      </c>
    </row>
    <row r="1116" spans="6:31" x14ac:dyDescent="0.25">
      <c r="F1116" t="s">
        <v>351</v>
      </c>
      <c r="G1116">
        <v>2.0356349179551769E-2</v>
      </c>
      <c r="H1116">
        <v>0.26119186466903482</v>
      </c>
      <c r="I1116">
        <v>1</v>
      </c>
      <c r="J1116">
        <v>0</v>
      </c>
      <c r="K1116">
        <v>0.76429054833481136</v>
      </c>
      <c r="L1116">
        <v>0.15207558136368884</v>
      </c>
      <c r="M1116">
        <v>-0.30684512095629923</v>
      </c>
      <c r="N1116">
        <v>17.759260913413982</v>
      </c>
      <c r="O1116">
        <v>0</v>
      </c>
      <c r="P1116" s="7">
        <v>1085</v>
      </c>
      <c r="Q1116" s="7">
        <v>0.47376734422617384</v>
      </c>
      <c r="R1116" s="7">
        <v>-7.8409876625246233E-2</v>
      </c>
      <c r="AD1116" t="s">
        <v>1481</v>
      </c>
      <c r="AE1116">
        <v>-0.2101233272556958</v>
      </c>
    </row>
    <row r="1117" spans="6:31" x14ac:dyDescent="0.25">
      <c r="F1117" t="s">
        <v>1287</v>
      </c>
      <c r="G1117">
        <v>0.89383769233807542</v>
      </c>
      <c r="H1117">
        <v>0.61934895152097258</v>
      </c>
      <c r="I1117">
        <v>1</v>
      </c>
      <c r="J1117">
        <v>0</v>
      </c>
      <c r="K1117">
        <v>0.86109463366173034</v>
      </c>
      <c r="L1117">
        <v>8.1978840604251271E-2</v>
      </c>
      <c r="M1117">
        <v>6.5949486423076866</v>
      </c>
      <c r="N1117">
        <v>18.190567714037041</v>
      </c>
      <c r="O1117">
        <v>0</v>
      </c>
      <c r="P1117" s="7">
        <v>1086</v>
      </c>
      <c r="Q1117" s="7">
        <v>0.33334577602934878</v>
      </c>
      <c r="R1117" s="7">
        <v>-0.70908259356249559</v>
      </c>
      <c r="AD1117" t="s">
        <v>1483</v>
      </c>
      <c r="AE1117">
        <v>9.0071293671501906E-2</v>
      </c>
    </row>
    <row r="1118" spans="6:31" x14ac:dyDescent="0.25">
      <c r="F1118" t="s">
        <v>1288</v>
      </c>
      <c r="G1118">
        <v>-0.39175682494389175</v>
      </c>
      <c r="H1118">
        <v>1.2146954365471736</v>
      </c>
      <c r="I1118">
        <v>1</v>
      </c>
      <c r="J1118">
        <v>0</v>
      </c>
      <c r="K1118">
        <v>1.8605522844498765</v>
      </c>
      <c r="L1118">
        <v>0.10393236132407285</v>
      </c>
      <c r="M1118">
        <v>-0.52425027436336047</v>
      </c>
      <c r="N1118">
        <v>16.912853464327384</v>
      </c>
      <c r="O1118">
        <v>0</v>
      </c>
      <c r="P1118" s="7">
        <v>1087</v>
      </c>
      <c r="Q1118" s="7">
        <v>0.43985679158856072</v>
      </c>
      <c r="R1118" s="7">
        <v>-0.40105068328646976</v>
      </c>
      <c r="AD1118" t="s">
        <v>543</v>
      </c>
      <c r="AE1118">
        <v>-0.39714234038609209</v>
      </c>
    </row>
    <row r="1119" spans="6:31" x14ac:dyDescent="0.25">
      <c r="F1119" t="s">
        <v>392</v>
      </c>
      <c r="G1119">
        <v>0.10399177212137843</v>
      </c>
      <c r="H1119">
        <v>0.13020164338447926</v>
      </c>
      <c r="I1119">
        <v>1</v>
      </c>
      <c r="J1119">
        <v>0</v>
      </c>
      <c r="K1119">
        <v>0.90025510090243743</v>
      </c>
      <c r="L1119">
        <v>0.12791744202393804</v>
      </c>
      <c r="M1119">
        <v>-0.26708678869871322</v>
      </c>
      <c r="N1119">
        <v>17.163599940754754</v>
      </c>
      <c r="O1119">
        <v>0</v>
      </c>
      <c r="P1119" s="7">
        <v>1088</v>
      </c>
      <c r="Q1119" s="7">
        <v>0.38456334861049557</v>
      </c>
      <c r="R1119" s="7">
        <v>-0.19438632983961224</v>
      </c>
      <c r="AD1119" t="s">
        <v>1484</v>
      </c>
      <c r="AE1119">
        <v>0.23321824659950002</v>
      </c>
    </row>
    <row r="1120" spans="6:31" x14ac:dyDescent="0.25">
      <c r="F1120" t="s">
        <v>1289</v>
      </c>
      <c r="G1120">
        <v>-0.16351428172526333</v>
      </c>
      <c r="H1120">
        <v>0.56509973188454921</v>
      </c>
      <c r="I1120">
        <v>1</v>
      </c>
      <c r="J1120">
        <v>0</v>
      </c>
      <c r="K1120">
        <v>0.89841502913542914</v>
      </c>
      <c r="L1120">
        <v>0.16946121852188023</v>
      </c>
      <c r="M1120">
        <v>-0.45455204463617332</v>
      </c>
      <c r="N1120">
        <v>19.394435949706576</v>
      </c>
      <c r="O1120">
        <v>0</v>
      </c>
      <c r="P1120" s="7">
        <v>1089</v>
      </c>
      <c r="Q1120" s="7">
        <v>0.42833255394864578</v>
      </c>
      <c r="R1120" s="7">
        <v>-0.38770041032723174</v>
      </c>
      <c r="AD1120" t="s">
        <v>1485</v>
      </c>
      <c r="AE1120">
        <v>1.6861005668131261</v>
      </c>
    </row>
    <row r="1121" spans="6:31" x14ac:dyDescent="0.25">
      <c r="F1121" t="s">
        <v>2216</v>
      </c>
      <c r="G1121">
        <v>0.74469530042831955</v>
      </c>
      <c r="H1121">
        <v>0.15920406232404546</v>
      </c>
      <c r="I1121">
        <v>1</v>
      </c>
      <c r="J1121">
        <v>0</v>
      </c>
      <c r="K1121">
        <v>0.75541300393607447</v>
      </c>
      <c r="L1121">
        <v>9.637956778311689E-2</v>
      </c>
      <c r="M1121">
        <v>1.4655625502004042</v>
      </c>
      <c r="N1121">
        <v>16.390793006867924</v>
      </c>
      <c r="O1121">
        <v>0</v>
      </c>
      <c r="P1121" s="7">
        <v>1090</v>
      </c>
      <c r="Q1121" s="7">
        <v>0.35410730498031118</v>
      </c>
      <c r="R1121" s="7">
        <v>-0.31312097362051799</v>
      </c>
      <c r="AD1121" t="s">
        <v>665</v>
      </c>
      <c r="AE1121">
        <v>0.48445247894387133</v>
      </c>
    </row>
    <row r="1122" spans="6:31" x14ac:dyDescent="0.25">
      <c r="F1122" t="s">
        <v>2217</v>
      </c>
      <c r="G1122">
        <v>0.39565531658516534</v>
      </c>
      <c r="H1122">
        <v>0.23092765813892061</v>
      </c>
      <c r="I1122">
        <v>1</v>
      </c>
      <c r="J1122">
        <v>0</v>
      </c>
      <c r="K1122">
        <v>0.595840466771972</v>
      </c>
      <c r="L1122">
        <v>0.12918776012474645</v>
      </c>
      <c r="M1122">
        <v>0.36365740306998368</v>
      </c>
      <c r="N1122">
        <v>16.380517130209242</v>
      </c>
      <c r="O1122">
        <v>0</v>
      </c>
      <c r="P1122" s="7">
        <v>1091</v>
      </c>
      <c r="Q1122" s="7">
        <v>0.45131226082069453</v>
      </c>
      <c r="R1122" s="7">
        <v>-2.9064004495285067E-2</v>
      </c>
      <c r="AD1122" t="s">
        <v>54</v>
      </c>
      <c r="AE1122">
        <v>-0.31857105725176915</v>
      </c>
    </row>
    <row r="1123" spans="6:31" x14ac:dyDescent="0.25">
      <c r="F1123" t="s">
        <v>1290</v>
      </c>
      <c r="G1123">
        <v>1.633602844696675</v>
      </c>
      <c r="H1123">
        <v>0.30633957768937803</v>
      </c>
      <c r="I1123">
        <v>1</v>
      </c>
      <c r="J1123">
        <v>0</v>
      </c>
      <c r="K1123">
        <v>0.69664626285978637</v>
      </c>
      <c r="L1123">
        <v>0.12044218608092398</v>
      </c>
      <c r="M1123">
        <v>0.1175670581712491</v>
      </c>
      <c r="N1123">
        <v>18.981563278313633</v>
      </c>
      <c r="O1123">
        <v>0</v>
      </c>
      <c r="P1123" s="7">
        <v>1092</v>
      </c>
      <c r="Q1123" s="7">
        <v>0.4712032390370835</v>
      </c>
      <c r="R1123" s="7">
        <v>19.730435164148812</v>
      </c>
      <c r="AD1123" t="s">
        <v>283</v>
      </c>
      <c r="AE1123">
        <v>-5.7689724201649917E-2</v>
      </c>
    </row>
    <row r="1124" spans="6:31" x14ac:dyDescent="0.25">
      <c r="F1124" t="s">
        <v>1291</v>
      </c>
      <c r="G1124">
        <v>0.16027133394802393</v>
      </c>
      <c r="H1124">
        <v>-4.0456450294450606E-3</v>
      </c>
      <c r="I1124">
        <v>1</v>
      </c>
      <c r="J1124">
        <v>0</v>
      </c>
      <c r="K1124">
        <v>2.2774507946155418</v>
      </c>
      <c r="L1124">
        <v>0.13324443458400015</v>
      </c>
      <c r="M1124">
        <v>0.58323670152305584</v>
      </c>
      <c r="N1124">
        <v>17.849096522227828</v>
      </c>
      <c r="O1124">
        <v>0</v>
      </c>
      <c r="P1124" s="7">
        <v>1093</v>
      </c>
      <c r="Q1124" s="7">
        <v>0.27650611457468144</v>
      </c>
      <c r="R1124" s="7">
        <v>-0.39546768134131205</v>
      </c>
      <c r="AD1124" t="s">
        <v>274</v>
      </c>
      <c r="AE1124">
        <v>1.0871096069618693</v>
      </c>
    </row>
    <row r="1125" spans="6:31" x14ac:dyDescent="0.25">
      <c r="F1125" t="s">
        <v>895</v>
      </c>
      <c r="G1125">
        <v>0.1276948207390633</v>
      </c>
      <c r="H1125">
        <v>0.52846394302189825</v>
      </c>
      <c r="I1125">
        <v>1</v>
      </c>
      <c r="J1125">
        <v>0</v>
      </c>
      <c r="K1125">
        <v>0.34198909966790608</v>
      </c>
      <c r="L1125">
        <v>1.6188621723173521E-2</v>
      </c>
      <c r="M1125">
        <v>1.4937197503155204</v>
      </c>
      <c r="N1125">
        <v>15.978620656090134</v>
      </c>
      <c r="O1125">
        <v>1</v>
      </c>
      <c r="P1125" s="7">
        <v>1094</v>
      </c>
      <c r="Q1125" s="7">
        <v>0.39629653623558558</v>
      </c>
      <c r="R1125" s="7">
        <v>-0.37143510346494907</v>
      </c>
      <c r="AD1125" t="s">
        <v>1486</v>
      </c>
      <c r="AE1125">
        <v>1.6831204845249117</v>
      </c>
    </row>
    <row r="1126" spans="6:31" x14ac:dyDescent="0.25">
      <c r="F1126" t="s">
        <v>2218</v>
      </c>
      <c r="G1126">
        <v>0.16434146337893935</v>
      </c>
      <c r="H1126">
        <v>0.18957494857780344</v>
      </c>
      <c r="I1126">
        <v>1</v>
      </c>
      <c r="J1126">
        <v>0</v>
      </c>
      <c r="K1126">
        <v>0.67143417332655453</v>
      </c>
      <c r="L1126">
        <v>0.17911652241613854</v>
      </c>
      <c r="M1126">
        <v>-0.18347963661727756</v>
      </c>
      <c r="N1126">
        <v>16.004255502805304</v>
      </c>
      <c r="O1126">
        <v>0</v>
      </c>
      <c r="P1126" s="7">
        <v>1095</v>
      </c>
      <c r="Q1126" s="7">
        <v>0.39250307605707113</v>
      </c>
      <c r="R1126" s="7">
        <v>-2.9766113130233252E-2</v>
      </c>
      <c r="AD1126" t="s">
        <v>644</v>
      </c>
      <c r="AE1126">
        <v>-0.37838848318869805</v>
      </c>
    </row>
    <row r="1127" spans="6:31" x14ac:dyDescent="0.25">
      <c r="F1127" t="s">
        <v>2219</v>
      </c>
      <c r="G1127">
        <v>0.3762069050218389</v>
      </c>
      <c r="H1127">
        <v>5.4215393918844779E-2</v>
      </c>
      <c r="I1127">
        <v>1</v>
      </c>
      <c r="J1127">
        <v>0</v>
      </c>
      <c r="K1127">
        <v>0.76807861637355768</v>
      </c>
      <c r="L1127">
        <v>0.12310034050252727</v>
      </c>
      <c r="M1127">
        <v>-0.12416046394687309</v>
      </c>
      <c r="N1127">
        <v>17.39919841620944</v>
      </c>
      <c r="O1127">
        <v>0</v>
      </c>
      <c r="P1127" s="7">
        <v>1096</v>
      </c>
      <c r="Q1127" s="7">
        <v>0.45545257036375664</v>
      </c>
      <c r="R1127" s="7">
        <v>-0.11082672344861294</v>
      </c>
      <c r="AD1127" t="s">
        <v>2310</v>
      </c>
      <c r="AE1127">
        <v>0.75607072168097045</v>
      </c>
    </row>
    <row r="1128" spans="6:31" x14ac:dyDescent="0.25">
      <c r="F1128" t="s">
        <v>1292</v>
      </c>
      <c r="G1128">
        <v>0.29016970823696114</v>
      </c>
      <c r="H1128">
        <v>4.2797225966795045</v>
      </c>
      <c r="I1128">
        <v>1</v>
      </c>
      <c r="J1128">
        <v>0</v>
      </c>
      <c r="K1128">
        <v>24.42345764356952</v>
      </c>
      <c r="L1128">
        <v>4.4586149238255234E-2</v>
      </c>
      <c r="M1128">
        <v>1.0251274346405241</v>
      </c>
      <c r="N1128">
        <v>15.071743362651011</v>
      </c>
      <c r="O1128">
        <v>0</v>
      </c>
      <c r="P1128" s="7">
        <v>1097</v>
      </c>
      <c r="Q1128" s="7">
        <v>0.39997745683427466</v>
      </c>
      <c r="R1128" s="7">
        <v>-0.16735613699497659</v>
      </c>
      <c r="AD1128" t="s">
        <v>151</v>
      </c>
      <c r="AE1128">
        <v>7.581387031161882E-2</v>
      </c>
    </row>
    <row r="1129" spans="6:31" x14ac:dyDescent="0.25">
      <c r="F1129" t="s">
        <v>343</v>
      </c>
      <c r="G1129">
        <v>-9.0693864181840556E-2</v>
      </c>
      <c r="H1129">
        <v>-0.13053243331734321</v>
      </c>
      <c r="I1129">
        <v>1</v>
      </c>
      <c r="J1129">
        <v>0</v>
      </c>
      <c r="K1129">
        <v>0.63996682664078042</v>
      </c>
      <c r="L1129">
        <v>0.1346914291798903</v>
      </c>
      <c r="M1129">
        <v>0.54701795097831374</v>
      </c>
      <c r="N1129">
        <v>17.584080824643468</v>
      </c>
      <c r="O1129">
        <v>0</v>
      </c>
      <c r="P1129" s="7">
        <v>1098</v>
      </c>
      <c r="Q1129" s="7">
        <v>0.27723267098445104</v>
      </c>
      <c r="R1129" s="7">
        <v>0.4837287476647526</v>
      </c>
      <c r="AD1129" t="s">
        <v>691</v>
      </c>
      <c r="AE1129">
        <v>0.95982623593751482</v>
      </c>
    </row>
    <row r="1130" spans="6:31" x14ac:dyDescent="0.25">
      <c r="F1130" t="s">
        <v>690</v>
      </c>
      <c r="G1130">
        <v>4.3893535643491202E-2</v>
      </c>
      <c r="H1130">
        <v>9.2682624162035168E-2</v>
      </c>
      <c r="I1130">
        <v>1</v>
      </c>
      <c r="J1130">
        <v>0</v>
      </c>
      <c r="K1130">
        <v>0.76656848585827608</v>
      </c>
      <c r="L1130">
        <v>0.2821593516800211</v>
      </c>
      <c r="M1130">
        <v>-6.3151898769947951E-2</v>
      </c>
      <c r="N1130">
        <v>16.250527525788211</v>
      </c>
      <c r="O1130">
        <v>0</v>
      </c>
      <c r="P1130" s="7">
        <v>1099</v>
      </c>
      <c r="Q1130" s="7">
        <v>0.30278875290934004</v>
      </c>
      <c r="R1130" s="7">
        <v>-0.70554712515558315</v>
      </c>
      <c r="AD1130" t="s">
        <v>796</v>
      </c>
      <c r="AE1130">
        <v>31.708591150185349</v>
      </c>
    </row>
    <row r="1131" spans="6:31" x14ac:dyDescent="0.25">
      <c r="F1131" t="s">
        <v>1293</v>
      </c>
      <c r="G1131">
        <v>8.8411377527683604E-2</v>
      </c>
      <c r="H1131">
        <v>-4.5295763750489521E-2</v>
      </c>
      <c r="I1131">
        <v>1</v>
      </c>
      <c r="J1131">
        <v>0</v>
      </c>
      <c r="K1131">
        <v>0.78214994264975379</v>
      </c>
      <c r="L1131">
        <v>0.10142245309647613</v>
      </c>
      <c r="M1131">
        <v>-6.3903763918720005E-2</v>
      </c>
      <c r="N1131">
        <v>16.708186175239977</v>
      </c>
      <c r="O1131">
        <v>0</v>
      </c>
      <c r="P1131" s="7">
        <v>1100</v>
      </c>
      <c r="Q1131" s="7">
        <v>0.33716293631394167</v>
      </c>
      <c r="R1131" s="7">
        <v>-0.29011172621346948</v>
      </c>
      <c r="AD1131" t="s">
        <v>171</v>
      </c>
      <c r="AE1131">
        <v>1.6759030454502213</v>
      </c>
    </row>
    <row r="1132" spans="6:31" x14ac:dyDescent="0.25">
      <c r="F1132" t="s">
        <v>1294</v>
      </c>
      <c r="G1132">
        <v>1.8419683399395124</v>
      </c>
      <c r="H1132">
        <v>-0.15181562071660479</v>
      </c>
      <c r="I1132">
        <v>1</v>
      </c>
      <c r="J1132">
        <v>0</v>
      </c>
      <c r="K1132">
        <v>0.77275470278456426</v>
      </c>
      <c r="L1132">
        <v>6.3619387986178916E-2</v>
      </c>
      <c r="M1132">
        <v>2.9565947234955394</v>
      </c>
      <c r="N1132">
        <v>16.531234770392299</v>
      </c>
      <c r="O1132">
        <v>0</v>
      </c>
      <c r="P1132" s="7">
        <v>1101</v>
      </c>
      <c r="Q1132" s="7">
        <v>0.44811163802182474</v>
      </c>
      <c r="R1132" s="7">
        <v>-0.43767527151492869</v>
      </c>
      <c r="AD1132" t="s">
        <v>215</v>
      </c>
      <c r="AE1132">
        <v>-0.35117861144119378</v>
      </c>
    </row>
    <row r="1133" spans="6:31" x14ac:dyDescent="0.25">
      <c r="F1133" t="s">
        <v>430</v>
      </c>
      <c r="G1133">
        <v>4.479599659650562E-2</v>
      </c>
      <c r="H1133">
        <v>0.31158090812037376</v>
      </c>
      <c r="I1133">
        <v>1</v>
      </c>
      <c r="J1133">
        <v>0</v>
      </c>
      <c r="K1133">
        <v>0.47129247361833615</v>
      </c>
      <c r="L1133">
        <v>0.19023920962910149</v>
      </c>
      <c r="M1133">
        <v>-0.34761186840798564</v>
      </c>
      <c r="N1133">
        <v>17.657617583595407</v>
      </c>
      <c r="O1133">
        <v>0</v>
      </c>
      <c r="P1133" s="7">
        <v>1102</v>
      </c>
      <c r="Q1133" s="7">
        <v>0.32081007316169918</v>
      </c>
      <c r="R1133" s="7">
        <v>-0.30711469692683413</v>
      </c>
      <c r="AD1133" t="s">
        <v>271</v>
      </c>
      <c r="AE1133">
        <v>7.5076368747499497E-2</v>
      </c>
    </row>
    <row r="1134" spans="6:31" x14ac:dyDescent="0.25">
      <c r="F1134" t="s">
        <v>1296</v>
      </c>
      <c r="G1134">
        <v>1.3671763479225515E-2</v>
      </c>
      <c r="H1134">
        <v>8.6753141436943695E-2</v>
      </c>
      <c r="I1134">
        <v>1</v>
      </c>
      <c r="J1134">
        <v>0</v>
      </c>
      <c r="K1134">
        <v>0.81722418439628142</v>
      </c>
      <c r="L1134">
        <v>9.6419770225190229E-2</v>
      </c>
      <c r="M1134">
        <v>3.7607935397366225E-2</v>
      </c>
      <c r="N1134">
        <v>17.421858389659342</v>
      </c>
      <c r="O1134">
        <v>0</v>
      </c>
      <c r="P1134" s="7">
        <v>1103</v>
      </c>
      <c r="Q1134" s="7">
        <v>0.39339169279129194</v>
      </c>
      <c r="R1134" s="7">
        <v>1.621742543129967E-2</v>
      </c>
      <c r="AD1134" t="s">
        <v>1487</v>
      </c>
      <c r="AE1134">
        <v>1.6001649532295971E-2</v>
      </c>
    </row>
    <row r="1135" spans="6:31" x14ac:dyDescent="0.25">
      <c r="F1135" t="s">
        <v>1297</v>
      </c>
      <c r="G1135">
        <v>0.66905183489711462</v>
      </c>
      <c r="H1135">
        <v>0.19609810241616066</v>
      </c>
      <c r="I1135">
        <v>1</v>
      </c>
      <c r="J1135">
        <v>0</v>
      </c>
      <c r="K1135">
        <v>1.8786731380883011</v>
      </c>
      <c r="L1135">
        <v>6.0193343905978802E-2</v>
      </c>
      <c r="M1135">
        <v>0.57443525419553765</v>
      </c>
      <c r="N1135">
        <v>18.100531935058015</v>
      </c>
      <c r="O1135">
        <v>0</v>
      </c>
      <c r="P1135" s="7">
        <v>1104</v>
      </c>
      <c r="Q1135" s="7">
        <v>0.38538307827634433</v>
      </c>
      <c r="R1135" s="7">
        <v>-0.67063773250823888</v>
      </c>
      <c r="AD1135" t="s">
        <v>1488</v>
      </c>
      <c r="AE1135">
        <v>-4.1497716054397948E-2</v>
      </c>
    </row>
    <row r="1136" spans="6:31" x14ac:dyDescent="0.25">
      <c r="F1136" t="s">
        <v>1298</v>
      </c>
      <c r="G1136">
        <v>-0.18688273971971278</v>
      </c>
      <c r="H1136">
        <v>0.39991397194023476</v>
      </c>
      <c r="I1136">
        <v>1</v>
      </c>
      <c r="J1136">
        <v>0</v>
      </c>
      <c r="K1136">
        <v>0.51849649631387418</v>
      </c>
      <c r="L1136">
        <v>0.1016408767495129</v>
      </c>
      <c r="M1136">
        <v>-0.44506282918679191</v>
      </c>
      <c r="N1136">
        <v>17.137662911645911</v>
      </c>
      <c r="O1136">
        <v>0</v>
      </c>
      <c r="P1136" s="7">
        <v>1105</v>
      </c>
      <c r="Q1136" s="7">
        <v>0.38634370758930792</v>
      </c>
      <c r="R1136" s="7">
        <v>0.79236615362814788</v>
      </c>
      <c r="AD1136" t="s">
        <v>122</v>
      </c>
      <c r="AE1136">
        <v>0.76874602960801142</v>
      </c>
    </row>
    <row r="1137" spans="6:31" x14ac:dyDescent="0.25">
      <c r="F1137" t="s">
        <v>1299</v>
      </c>
      <c r="G1137">
        <v>1.1265384941802434</v>
      </c>
      <c r="H1137">
        <v>0.17219891329148582</v>
      </c>
      <c r="I1137">
        <v>1</v>
      </c>
      <c r="J1137">
        <v>0</v>
      </c>
      <c r="K1137">
        <v>0.88579086290486198</v>
      </c>
      <c r="L1137">
        <v>7.4153253139280159E-2</v>
      </c>
      <c r="M1137">
        <v>0.41596138258542198</v>
      </c>
      <c r="N1137">
        <v>17.689309936982514</v>
      </c>
      <c r="O1137">
        <v>0</v>
      </c>
      <c r="P1137" s="7">
        <v>1106</v>
      </c>
      <c r="Q1137" s="7">
        <v>0.40487102777537554</v>
      </c>
      <c r="R1137" s="7">
        <v>0.20067690429532148</v>
      </c>
      <c r="AD1137" t="s">
        <v>1490</v>
      </c>
      <c r="AE1137">
        <v>-9.9188182548687696E-3</v>
      </c>
    </row>
    <row r="1138" spans="6:31" x14ac:dyDescent="0.25">
      <c r="F1138" t="s">
        <v>2221</v>
      </c>
      <c r="G1138">
        <v>0.23140165173644542</v>
      </c>
      <c r="H1138">
        <v>-0.14868365086600513</v>
      </c>
      <c r="I1138">
        <v>1</v>
      </c>
      <c r="J1138">
        <v>0</v>
      </c>
      <c r="K1138">
        <v>0.81941266329354701</v>
      </c>
      <c r="L1138">
        <v>2.5102286216877226E-2</v>
      </c>
      <c r="M1138">
        <v>1.3158753744153198</v>
      </c>
      <c r="N1138">
        <v>16.375307414185581</v>
      </c>
      <c r="O1138">
        <v>0</v>
      </c>
      <c r="P1138" s="7">
        <v>1107</v>
      </c>
      <c r="Q1138" s="7">
        <v>0.2106324187893682</v>
      </c>
      <c r="R1138" s="7">
        <v>-0.2137881942468402</v>
      </c>
      <c r="AD1138" t="s">
        <v>373</v>
      </c>
      <c r="AE1138">
        <v>0.22759321658255099</v>
      </c>
    </row>
    <row r="1139" spans="6:31" x14ac:dyDescent="0.25">
      <c r="F1139" t="s">
        <v>2222</v>
      </c>
      <c r="G1139">
        <v>0.20920679175435658</v>
      </c>
      <c r="H1139">
        <v>0.24236915615768684</v>
      </c>
      <c r="I1139">
        <v>1</v>
      </c>
      <c r="J1139">
        <v>0</v>
      </c>
      <c r="K1139">
        <v>0.36219371721832322</v>
      </c>
      <c r="L1139">
        <v>9.3055882338776083E-2</v>
      </c>
      <c r="M1139">
        <v>-0.53938611535697556</v>
      </c>
      <c r="N1139">
        <v>16.747518728442618</v>
      </c>
      <c r="O1139">
        <v>0</v>
      </c>
      <c r="P1139" s="7">
        <v>1108</v>
      </c>
      <c r="Q1139" s="7">
        <v>0.31556403465351424</v>
      </c>
      <c r="R1139" s="7">
        <v>7.8721219054161351E-2</v>
      </c>
      <c r="AD1139" t="s">
        <v>908</v>
      </c>
      <c r="AE1139">
        <v>-0.67212799643686683</v>
      </c>
    </row>
    <row r="1140" spans="6:31" x14ac:dyDescent="0.25">
      <c r="F1140" t="s">
        <v>514</v>
      </c>
      <c r="G1140">
        <v>-0.1906759816055624</v>
      </c>
      <c r="H1140">
        <v>0.40849516912200579</v>
      </c>
      <c r="I1140">
        <v>1</v>
      </c>
      <c r="J1140">
        <v>0</v>
      </c>
      <c r="K1140">
        <v>0.54735362410304556</v>
      </c>
      <c r="L1140">
        <v>4.5942805548951811E-2</v>
      </c>
      <c r="M1140">
        <v>17.004216294507241</v>
      </c>
      <c r="N1140">
        <v>17.163949729260878</v>
      </c>
      <c r="O1140">
        <v>0</v>
      </c>
      <c r="P1140" s="7">
        <v>1109</v>
      </c>
      <c r="Q1140" s="7">
        <v>0.2424655607837316</v>
      </c>
      <c r="R1140" s="7">
        <v>-2.0654199732098977E-2</v>
      </c>
      <c r="AD1140" t="s">
        <v>112</v>
      </c>
      <c r="AE1140">
        <v>-0.16948602406636629</v>
      </c>
    </row>
    <row r="1141" spans="6:31" x14ac:dyDescent="0.25">
      <c r="F1141" t="s">
        <v>329</v>
      </c>
      <c r="G1141">
        <v>0.46300350811447138</v>
      </c>
      <c r="H1141">
        <v>-7.2866718445300294E-2</v>
      </c>
      <c r="I1141">
        <v>1</v>
      </c>
      <c r="J1141">
        <v>0</v>
      </c>
      <c r="K1141">
        <v>1.1677152785228035</v>
      </c>
      <c r="L1141">
        <v>0.10847270037755595</v>
      </c>
      <c r="M1141">
        <v>0.1359851711189535</v>
      </c>
      <c r="N1141">
        <v>17.214705131528916</v>
      </c>
      <c r="O1141">
        <v>0</v>
      </c>
      <c r="P1141" s="7">
        <v>1110</v>
      </c>
      <c r="Q1141" s="7">
        <v>0.27532082743529362</v>
      </c>
      <c r="R1141" s="7">
        <v>-0.35460816502850817</v>
      </c>
      <c r="AD1141" t="s">
        <v>1491</v>
      </c>
      <c r="AE1141">
        <v>4.385350680088472E-2</v>
      </c>
    </row>
    <row r="1142" spans="6:31" x14ac:dyDescent="0.25">
      <c r="F1142" t="s">
        <v>1301</v>
      </c>
      <c r="G1142">
        <v>0.17147345525513152</v>
      </c>
      <c r="H1142">
        <v>0.22636868718256842</v>
      </c>
      <c r="I1142">
        <v>1</v>
      </c>
      <c r="J1142">
        <v>0</v>
      </c>
      <c r="K1142">
        <v>0.82382796744808928</v>
      </c>
      <c r="L1142">
        <v>0.307585854192786</v>
      </c>
      <c r="M1142">
        <v>-0.12207444171534548</v>
      </c>
      <c r="N1142">
        <v>16.256280653696582</v>
      </c>
      <c r="O1142">
        <v>0</v>
      </c>
      <c r="P1142" s="7">
        <v>1111</v>
      </c>
      <c r="Q1142" s="7">
        <v>0.46604093487347487</v>
      </c>
      <c r="R1142" s="7">
        <v>1.0067384792769241</v>
      </c>
      <c r="AD1142" t="s">
        <v>670</v>
      </c>
      <c r="AE1142">
        <v>0.2196143867248728</v>
      </c>
    </row>
    <row r="1143" spans="6:31" x14ac:dyDescent="0.25">
      <c r="F1143" t="s">
        <v>1302</v>
      </c>
      <c r="G1143">
        <v>-0.12700496410031389</v>
      </c>
      <c r="H1143">
        <v>0.62211953907193984</v>
      </c>
      <c r="I1143">
        <v>1</v>
      </c>
      <c r="J1143">
        <v>0</v>
      </c>
      <c r="K1143">
        <v>0.89402135043658282</v>
      </c>
      <c r="L1143">
        <v>7.9134816996678056E-2</v>
      </c>
      <c r="M1143">
        <v>0.31330724356774925</v>
      </c>
      <c r="N1143">
        <v>16.666153685555191</v>
      </c>
      <c r="O1143">
        <v>0</v>
      </c>
      <c r="P1143" s="7">
        <v>1112</v>
      </c>
      <c r="Q1143" s="7">
        <v>0.37830297426485582</v>
      </c>
      <c r="R1143" s="7">
        <v>-0.36296044672236089</v>
      </c>
      <c r="AD1143" t="s">
        <v>2311</v>
      </c>
      <c r="AE1143">
        <v>2.1822642810173889</v>
      </c>
    </row>
    <row r="1144" spans="6:31" x14ac:dyDescent="0.25">
      <c r="F1144" t="s">
        <v>2223</v>
      </c>
      <c r="G1144">
        <v>4.6249008829735663E-2</v>
      </c>
      <c r="H1144">
        <v>0.14209972359792633</v>
      </c>
      <c r="I1144">
        <v>1</v>
      </c>
      <c r="J1144">
        <v>0</v>
      </c>
      <c r="K1144">
        <v>1.4907998616175171</v>
      </c>
      <c r="L1144">
        <v>0.22412889509125411</v>
      </c>
      <c r="M1144">
        <v>1.3123789029208015</v>
      </c>
      <c r="N1144">
        <v>16.549674491030881</v>
      </c>
      <c r="O1144">
        <v>0</v>
      </c>
      <c r="P1144" s="7">
        <v>1113</v>
      </c>
      <c r="Q1144" s="7">
        <v>0.36033440539263095</v>
      </c>
      <c r="R1144" s="7">
        <v>-0.33997805621307919</v>
      </c>
      <c r="AD1144" t="s">
        <v>871</v>
      </c>
      <c r="AE1144">
        <v>-0.19121630288721908</v>
      </c>
    </row>
    <row r="1145" spans="6:31" x14ac:dyDescent="0.25">
      <c r="F1145" t="s">
        <v>179</v>
      </c>
      <c r="G1145">
        <v>0.92687588234391338</v>
      </c>
      <c r="H1145">
        <v>-0.47734084257435355</v>
      </c>
      <c r="I1145">
        <v>1</v>
      </c>
      <c r="J1145">
        <v>0</v>
      </c>
      <c r="K1145">
        <v>2.4833105407738958</v>
      </c>
      <c r="L1145">
        <v>1.5985200084745327E-2</v>
      </c>
      <c r="M1145">
        <v>0.64562765658749488</v>
      </c>
      <c r="N1145">
        <v>17.016687746322443</v>
      </c>
      <c r="O1145">
        <v>0</v>
      </c>
      <c r="P1145" s="7">
        <v>1114</v>
      </c>
      <c r="Q1145" s="7">
        <v>0.32834040559012934</v>
      </c>
      <c r="R1145" s="7">
        <v>0.56549728674794608</v>
      </c>
      <c r="AD1145" t="s">
        <v>766</v>
      </c>
      <c r="AE1145">
        <v>0.35227719456776357</v>
      </c>
    </row>
    <row r="1146" spans="6:31" x14ac:dyDescent="0.25">
      <c r="F1146" t="s">
        <v>546</v>
      </c>
      <c r="G1146">
        <v>0.13329990626033381</v>
      </c>
      <c r="H1146">
        <v>0.14925893386663827</v>
      </c>
      <c r="I1146">
        <v>1</v>
      </c>
      <c r="J1146">
        <v>0</v>
      </c>
      <c r="K1146">
        <v>0.84205579532932262</v>
      </c>
      <c r="L1146">
        <v>5.4263549306139212E-2</v>
      </c>
      <c r="M1146">
        <v>0.47475154695942567</v>
      </c>
      <c r="N1146">
        <v>16.758563569129347</v>
      </c>
      <c r="O1146">
        <v>0</v>
      </c>
      <c r="P1146" s="7">
        <v>1115</v>
      </c>
      <c r="Q1146" s="7">
        <v>0.31464530827912429</v>
      </c>
      <c r="R1146" s="7">
        <v>-0.70640213322301604</v>
      </c>
      <c r="AD1146" t="s">
        <v>882</v>
      </c>
      <c r="AE1146">
        <v>0.20299382075141556</v>
      </c>
    </row>
    <row r="1147" spans="6:31" x14ac:dyDescent="0.25">
      <c r="F1147" t="s">
        <v>310</v>
      </c>
      <c r="G1147">
        <v>0.16028951999789687</v>
      </c>
      <c r="H1147">
        <v>0.81259163381219113</v>
      </c>
      <c r="I1147">
        <v>1</v>
      </c>
      <c r="J1147">
        <v>0</v>
      </c>
      <c r="K1147">
        <v>1.2927638630651115</v>
      </c>
      <c r="L1147">
        <v>0.13053906920299782</v>
      </c>
      <c r="M1147">
        <v>1.4342865568229883</v>
      </c>
      <c r="N1147">
        <v>17.863628361124075</v>
      </c>
      <c r="O1147">
        <v>0</v>
      </c>
      <c r="P1147" s="7">
        <v>1116</v>
      </c>
      <c r="Q1147" s="7">
        <v>0.39111256534525696</v>
      </c>
      <c r="R1147" s="7">
        <v>-0.28712079322387851</v>
      </c>
      <c r="AD1147" t="s">
        <v>834</v>
      </c>
      <c r="AE1147">
        <v>0.83699853205740216</v>
      </c>
    </row>
    <row r="1148" spans="6:31" x14ac:dyDescent="0.25">
      <c r="F1148" t="s">
        <v>1303</v>
      </c>
      <c r="G1148">
        <v>1.2213501847554005</v>
      </c>
      <c r="H1148">
        <v>0.28283322869540084</v>
      </c>
      <c r="I1148">
        <v>1</v>
      </c>
      <c r="J1148">
        <v>0</v>
      </c>
      <c r="K1148">
        <v>0.77627639171669882</v>
      </c>
      <c r="L1148">
        <v>0.21857287676545364</v>
      </c>
      <c r="M1148">
        <v>0.11551764728102254</v>
      </c>
      <c r="N1148">
        <v>16.711819588106952</v>
      </c>
      <c r="O1148">
        <v>0</v>
      </c>
      <c r="P1148" s="7">
        <v>1117</v>
      </c>
      <c r="Q1148" s="7">
        <v>0.25247089971841397</v>
      </c>
      <c r="R1148" s="7">
        <v>-0.4159851814436773</v>
      </c>
      <c r="AD1148" t="s">
        <v>795</v>
      </c>
      <c r="AE1148">
        <v>-1.2053068879790641E-2</v>
      </c>
    </row>
    <row r="1149" spans="6:31" x14ac:dyDescent="0.25">
      <c r="F1149" t="s">
        <v>650</v>
      </c>
      <c r="G1149">
        <v>-9.6115388479112249E-3</v>
      </c>
      <c r="H1149">
        <v>0.20965811965240647</v>
      </c>
      <c r="I1149">
        <v>1</v>
      </c>
      <c r="J1149">
        <v>0</v>
      </c>
      <c r="K1149">
        <v>0.97435472751770913</v>
      </c>
      <c r="L1149">
        <v>9.2477144043818515E-2</v>
      </c>
      <c r="M1149">
        <v>0.18678632873061979</v>
      </c>
      <c r="N1149">
        <v>16.579824042350399</v>
      </c>
      <c r="O1149">
        <v>0</v>
      </c>
      <c r="P1149" s="7">
        <v>1118</v>
      </c>
      <c r="Q1149" s="7">
        <v>0.42648151051665995</v>
      </c>
      <c r="R1149" s="7">
        <v>0.31821378991165961</v>
      </c>
      <c r="AD1149" t="s">
        <v>1492</v>
      </c>
      <c r="AE1149">
        <v>0.34461729488907544</v>
      </c>
    </row>
    <row r="1150" spans="6:31" x14ac:dyDescent="0.25">
      <c r="F1150" t="s">
        <v>1304</v>
      </c>
      <c r="G1150">
        <v>0.33188822519134714</v>
      </c>
      <c r="H1150">
        <v>0.14891356674301887</v>
      </c>
      <c r="I1150">
        <v>1</v>
      </c>
      <c r="J1150">
        <v>0</v>
      </c>
      <c r="K1150">
        <v>0.74035493224678628</v>
      </c>
      <c r="L1150">
        <v>0.22219728265101937</v>
      </c>
      <c r="M1150">
        <v>3.9717084007653916</v>
      </c>
      <c r="N1150">
        <v>17.618955077505358</v>
      </c>
      <c r="O1150">
        <v>0</v>
      </c>
      <c r="P1150" s="7">
        <v>1119</v>
      </c>
      <c r="Q1150" s="7">
        <v>0.43125051412823445</v>
      </c>
      <c r="R1150" s="7">
        <v>-3.5595197543069113E-2</v>
      </c>
      <c r="AD1150" t="s">
        <v>812</v>
      </c>
      <c r="AE1150">
        <v>-0.11334678907637011</v>
      </c>
    </row>
    <row r="1151" spans="6:31" x14ac:dyDescent="0.25">
      <c r="F1151" t="s">
        <v>535</v>
      </c>
      <c r="G1151">
        <v>-1.4386240193013048E-2</v>
      </c>
      <c r="H1151">
        <v>0.26122322964893241</v>
      </c>
      <c r="I1151">
        <v>1</v>
      </c>
      <c r="J1151">
        <v>0</v>
      </c>
      <c r="K1151">
        <v>0.75820057436771193</v>
      </c>
      <c r="L1151">
        <v>0.13719699334522709</v>
      </c>
      <c r="M1151">
        <v>-0.10381045107866153</v>
      </c>
      <c r="N1151">
        <v>17.178380266050482</v>
      </c>
      <c r="O1151">
        <v>0</v>
      </c>
      <c r="P1151" s="7">
        <v>1120</v>
      </c>
      <c r="Q1151" s="7">
        <v>0.26295998709926871</v>
      </c>
      <c r="R1151" s="7">
        <v>1.3706428575974063</v>
      </c>
      <c r="AD1151" t="s">
        <v>674</v>
      </c>
      <c r="AE1151">
        <v>-6.0894077873491263E-2</v>
      </c>
    </row>
    <row r="1152" spans="6:31" x14ac:dyDescent="0.25">
      <c r="F1152" t="s">
        <v>1305</v>
      </c>
      <c r="G1152">
        <v>0.43783430519363475</v>
      </c>
      <c r="H1152">
        <v>0.68597719652892586</v>
      </c>
      <c r="I1152">
        <v>1</v>
      </c>
      <c r="J1152">
        <v>0</v>
      </c>
      <c r="K1152">
        <v>1.0378755527141996</v>
      </c>
      <c r="L1152">
        <v>0.10167166126501159</v>
      </c>
      <c r="M1152">
        <v>1.1216022660235136</v>
      </c>
      <c r="N1152">
        <v>16.432353715139193</v>
      </c>
      <c r="O1152">
        <v>0</v>
      </c>
      <c r="P1152" s="7">
        <v>1121</v>
      </c>
      <c r="Q1152" s="7">
        <v>0.4017423385119403</v>
      </c>
      <c r="R1152" s="7">
        <v>-0.24147100456391637</v>
      </c>
      <c r="AD1152" t="s">
        <v>468</v>
      </c>
      <c r="AE1152">
        <v>8.973558147301508E-2</v>
      </c>
    </row>
    <row r="1153" spans="6:31" x14ac:dyDescent="0.25">
      <c r="F1153" t="s">
        <v>163</v>
      </c>
      <c r="G1153">
        <v>1.5920665157794795E-2</v>
      </c>
      <c r="H1153">
        <v>0.4758219062279424</v>
      </c>
      <c r="I1153">
        <v>1</v>
      </c>
      <c r="J1153">
        <v>0</v>
      </c>
      <c r="K1153">
        <v>1.1091844458538895</v>
      </c>
      <c r="L1153">
        <v>0.15302753226993107</v>
      </c>
      <c r="M1153">
        <v>0.6317767314380347</v>
      </c>
      <c r="N1153">
        <v>18.518992873046088</v>
      </c>
      <c r="O1153">
        <v>0</v>
      </c>
      <c r="P1153" s="7">
        <v>1122</v>
      </c>
      <c r="Q1153" s="7">
        <v>0.13618420608058399</v>
      </c>
      <c r="R1153" s="7">
        <v>-8.4893853415206888E-3</v>
      </c>
      <c r="AD1153" t="s">
        <v>1494</v>
      </c>
      <c r="AE1153">
        <v>0.26979277706119742</v>
      </c>
    </row>
    <row r="1154" spans="6:31" x14ac:dyDescent="0.25">
      <c r="F1154" t="s">
        <v>406</v>
      </c>
      <c r="G1154">
        <v>-0.17558717927325873</v>
      </c>
      <c r="H1154">
        <v>0.12903179920579999</v>
      </c>
      <c r="I1154">
        <v>1</v>
      </c>
      <c r="J1154">
        <v>0</v>
      </c>
      <c r="K1154">
        <v>2.1146990219801505</v>
      </c>
      <c r="L1154">
        <v>8.7910898415762564E-2</v>
      </c>
      <c r="M1154">
        <v>-0.19985978602849741</v>
      </c>
      <c r="N1154">
        <v>17.708746973574467</v>
      </c>
      <c r="O1154">
        <v>0</v>
      </c>
      <c r="P1154" s="7">
        <v>1123</v>
      </c>
      <c r="Q1154" s="7">
        <v>0.490837651723535</v>
      </c>
      <c r="R1154" s="7">
        <v>-0.32649618834459565</v>
      </c>
      <c r="AD1154" t="s">
        <v>847</v>
      </c>
      <c r="AE1154">
        <v>0.10854346148616839</v>
      </c>
    </row>
    <row r="1155" spans="6:31" x14ac:dyDescent="0.25">
      <c r="F1155" t="s">
        <v>555</v>
      </c>
      <c r="G1155">
        <v>0.34362951227510846</v>
      </c>
      <c r="H1155">
        <v>-0.24199734831114628</v>
      </c>
      <c r="I1155">
        <v>1</v>
      </c>
      <c r="J1155">
        <v>0</v>
      </c>
      <c r="K1155">
        <v>0.59660073045138329</v>
      </c>
      <c r="L1155">
        <v>0.10291245250736254</v>
      </c>
      <c r="M1155">
        <v>0.21293235944632882</v>
      </c>
      <c r="N1155">
        <v>17.078165829553257</v>
      </c>
      <c r="O1155">
        <v>0</v>
      </c>
      <c r="P1155" s="7">
        <v>1124</v>
      </c>
      <c r="Q1155" s="7">
        <v>0.37860310767032979</v>
      </c>
      <c r="R1155" s="7">
        <v>-2.396202648490886E-3</v>
      </c>
      <c r="AD1155" t="s">
        <v>218</v>
      </c>
      <c r="AE1155">
        <v>-0.66173191559144118</v>
      </c>
    </row>
    <row r="1156" spans="6:31" x14ac:dyDescent="0.25">
      <c r="F1156" t="s">
        <v>1307</v>
      </c>
      <c r="G1156">
        <v>-2.8819068827995165E-2</v>
      </c>
      <c r="H1156">
        <v>4.0017574648166521E-2</v>
      </c>
      <c r="I1156">
        <v>1</v>
      </c>
      <c r="J1156">
        <v>0</v>
      </c>
      <c r="K1156">
        <v>1.4270916343003293</v>
      </c>
      <c r="L1156">
        <v>0.23670705485946594</v>
      </c>
      <c r="M1156">
        <v>0.24218974908684268</v>
      </c>
      <c r="N1156">
        <v>17.610847115020487</v>
      </c>
      <c r="O1156">
        <v>0</v>
      </c>
      <c r="P1156" s="7">
        <v>1125</v>
      </c>
      <c r="Q1156" s="7">
        <v>0.58712786890693058</v>
      </c>
      <c r="R1156" s="7">
        <v>-0.29695816066996944</v>
      </c>
      <c r="AD1156" t="s">
        <v>1495</v>
      </c>
      <c r="AE1156">
        <v>6.5137323842586456E-2</v>
      </c>
    </row>
    <row r="1157" spans="6:31" x14ac:dyDescent="0.25">
      <c r="F1157" t="s">
        <v>1308</v>
      </c>
      <c r="G1157">
        <v>2.8314570798505384E-2</v>
      </c>
      <c r="H1157">
        <v>6.5302839245218874E-2</v>
      </c>
      <c r="I1157">
        <v>1</v>
      </c>
      <c r="J1157">
        <v>0</v>
      </c>
      <c r="K1157">
        <v>0.61059004642312609</v>
      </c>
      <c r="L1157">
        <v>0.11694262695945785</v>
      </c>
      <c r="M1157">
        <v>0.59630413103772983</v>
      </c>
      <c r="N1157">
        <v>18.76842343461507</v>
      </c>
      <c r="O1157">
        <v>0</v>
      </c>
      <c r="P1157" s="7">
        <v>1126</v>
      </c>
      <c r="Q1157" s="7">
        <v>0.39643051191256418</v>
      </c>
      <c r="R1157" s="7">
        <v>-0.48712437609440473</v>
      </c>
      <c r="AD1157" t="s">
        <v>376</v>
      </c>
      <c r="AE1157">
        <v>7.6817325266181997E-3</v>
      </c>
    </row>
    <row r="1158" spans="6:31" x14ac:dyDescent="0.25">
      <c r="F1158" t="s">
        <v>1309</v>
      </c>
      <c r="G1158">
        <v>0.53754539400902301</v>
      </c>
      <c r="H1158">
        <v>0.66828292838776737</v>
      </c>
      <c r="I1158">
        <v>1</v>
      </c>
      <c r="J1158">
        <v>0</v>
      </c>
      <c r="K1158">
        <v>1.5670301601792389</v>
      </c>
      <c r="L1158">
        <v>0.45814766692545272</v>
      </c>
      <c r="M1158">
        <v>2.9746375244063774</v>
      </c>
      <c r="N1158">
        <v>19.297376432464947</v>
      </c>
      <c r="O1158">
        <v>0</v>
      </c>
      <c r="P1158" s="7">
        <v>1127</v>
      </c>
      <c r="Q1158" s="7">
        <v>0.56629081317298635</v>
      </c>
      <c r="R1158" s="7">
        <v>-0.52239727752949516</v>
      </c>
      <c r="AD1158" t="s">
        <v>411</v>
      </c>
      <c r="AE1158">
        <v>0.39324212480395404</v>
      </c>
    </row>
    <row r="1159" spans="6:31" x14ac:dyDescent="0.25">
      <c r="F1159" t="s">
        <v>1310</v>
      </c>
      <c r="G1159">
        <v>0.48937048269511096</v>
      </c>
      <c r="H1159">
        <v>0.24259961920332282</v>
      </c>
      <c r="I1159">
        <v>1</v>
      </c>
      <c r="J1159">
        <v>0</v>
      </c>
      <c r="K1159">
        <v>0.62864512440442422</v>
      </c>
      <c r="L1159">
        <v>0.18130970307574304</v>
      </c>
      <c r="M1159">
        <v>-0.29062112609274926</v>
      </c>
      <c r="N1159">
        <v>17.351505943673541</v>
      </c>
      <c r="O1159">
        <v>0</v>
      </c>
      <c r="P1159" s="7">
        <v>1128</v>
      </c>
      <c r="Q1159" s="7">
        <v>0.41219454688366508</v>
      </c>
      <c r="R1159" s="7">
        <v>-0.3237831693559815</v>
      </c>
      <c r="AD1159" t="s">
        <v>866</v>
      </c>
      <c r="AE1159">
        <v>8.2919272621884921E-2</v>
      </c>
    </row>
    <row r="1160" spans="6:31" x14ac:dyDescent="0.25">
      <c r="F1160" t="s">
        <v>1311</v>
      </c>
      <c r="G1160">
        <v>-0.18271450376395748</v>
      </c>
      <c r="H1160">
        <v>0.64871244796226601</v>
      </c>
      <c r="I1160">
        <v>1</v>
      </c>
      <c r="J1160">
        <v>0</v>
      </c>
      <c r="K1160">
        <v>0.87576277226054866</v>
      </c>
      <c r="L1160">
        <v>6.1715325740406744E-2</v>
      </c>
      <c r="M1160">
        <v>-0.15365932628400281</v>
      </c>
      <c r="N1160">
        <v>17.576399636249274</v>
      </c>
      <c r="O1160">
        <v>0</v>
      </c>
      <c r="P1160" s="7">
        <v>1129</v>
      </c>
      <c r="Q1160" s="7">
        <v>0.43509081543482864</v>
      </c>
      <c r="R1160" s="7">
        <v>1.4068775245046838</v>
      </c>
      <c r="AD1160" t="s">
        <v>1496</v>
      </c>
      <c r="AE1160">
        <v>0.14468511648759441</v>
      </c>
    </row>
    <row r="1161" spans="6:31" x14ac:dyDescent="0.25">
      <c r="F1161" t="s">
        <v>1312</v>
      </c>
      <c r="G1161">
        <v>-7.4233478953252705E-2</v>
      </c>
      <c r="H1161">
        <v>0.36142545548880423</v>
      </c>
      <c r="I1161">
        <v>1</v>
      </c>
      <c r="J1161">
        <v>0</v>
      </c>
      <c r="K1161">
        <v>0.67276303750337618</v>
      </c>
      <c r="L1161">
        <v>0.22666246436679727</v>
      </c>
      <c r="M1161">
        <v>0.65160767692989374</v>
      </c>
      <c r="N1161">
        <v>16.564134745951495</v>
      </c>
      <c r="O1161">
        <v>0</v>
      </c>
      <c r="P1161" s="7">
        <v>1130</v>
      </c>
      <c r="Q1161" s="7">
        <v>0.38528715337031771</v>
      </c>
      <c r="R1161" s="7">
        <v>-0.34049115677381209</v>
      </c>
      <c r="AD1161" t="s">
        <v>44</v>
      </c>
      <c r="AE1161">
        <v>0.22824316161735464</v>
      </c>
    </row>
    <row r="1162" spans="6:31" x14ac:dyDescent="0.25">
      <c r="F1162" t="s">
        <v>1313</v>
      </c>
      <c r="G1162">
        <v>0.43873320058050852</v>
      </c>
      <c r="H1162">
        <v>-2.667448926155648E-2</v>
      </c>
      <c r="I1162">
        <v>1</v>
      </c>
      <c r="J1162">
        <v>0</v>
      </c>
      <c r="K1162">
        <v>1.0851433247075339</v>
      </c>
      <c r="L1162">
        <v>8.739733375299609E-2</v>
      </c>
      <c r="M1162">
        <v>0.25794969648157628</v>
      </c>
      <c r="N1162">
        <v>18.910537362584947</v>
      </c>
      <c r="O1162">
        <v>0</v>
      </c>
      <c r="P1162" s="7">
        <v>1131</v>
      </c>
      <c r="Q1162" s="7">
        <v>0.35685728230392622</v>
      </c>
      <c r="R1162" s="7">
        <v>-0.34318551882470072</v>
      </c>
      <c r="AD1162" t="s">
        <v>1497</v>
      </c>
      <c r="AE1162">
        <v>0.7010189797871712</v>
      </c>
    </row>
    <row r="1163" spans="6:31" x14ac:dyDescent="0.25">
      <c r="F1163" t="s">
        <v>1314</v>
      </c>
      <c r="G1163">
        <v>4.5257528396210646E-2</v>
      </c>
      <c r="H1163">
        <v>0.38768807618434231</v>
      </c>
      <c r="I1163">
        <v>1</v>
      </c>
      <c r="J1163">
        <v>0</v>
      </c>
      <c r="K1163">
        <v>2.0380295594147957</v>
      </c>
      <c r="L1163">
        <v>9.246967728916998E-2</v>
      </c>
      <c r="M1163">
        <v>0.56303027766673663</v>
      </c>
      <c r="N1163">
        <v>18.658168458835036</v>
      </c>
      <c r="O1163">
        <v>0</v>
      </c>
      <c r="P1163" s="7">
        <v>1132</v>
      </c>
      <c r="Q1163" s="7">
        <v>0.30643256496148163</v>
      </c>
      <c r="R1163" s="7">
        <v>0.36261926993563298</v>
      </c>
      <c r="AD1163" t="s">
        <v>2313</v>
      </c>
      <c r="AE1163">
        <v>-0.1271489412014469</v>
      </c>
    </row>
    <row r="1164" spans="6:31" x14ac:dyDescent="0.25">
      <c r="F1164" t="s">
        <v>1316</v>
      </c>
      <c r="G1164">
        <v>0.14403695597366686</v>
      </c>
      <c r="H1164">
        <v>0.40221970506192983</v>
      </c>
      <c r="I1164">
        <v>1</v>
      </c>
      <c r="J1164">
        <v>0</v>
      </c>
      <c r="K1164">
        <v>0.74933245434595419</v>
      </c>
      <c r="L1164">
        <v>0.1253790642016859</v>
      </c>
      <c r="M1164">
        <v>-4.9840020118064321E-2</v>
      </c>
      <c r="N1164">
        <v>18.696577422057146</v>
      </c>
      <c r="O1164">
        <v>0</v>
      </c>
      <c r="P1164" s="7">
        <v>1133</v>
      </c>
      <c r="Q1164" s="7">
        <v>0.34093012055455585</v>
      </c>
      <c r="R1164" s="7">
        <v>-0.52781286027426866</v>
      </c>
      <c r="AD1164" t="s">
        <v>1498</v>
      </c>
      <c r="AE1164">
        <v>0.42046907408171919</v>
      </c>
    </row>
    <row r="1165" spans="6:31" x14ac:dyDescent="0.25">
      <c r="F1165" t="s">
        <v>138</v>
      </c>
      <c r="G1165">
        <v>1.5734952205305911E-2</v>
      </c>
      <c r="H1165">
        <v>-3.2527565592464718E-2</v>
      </c>
      <c r="I1165">
        <v>1</v>
      </c>
      <c r="J1165">
        <v>0</v>
      </c>
      <c r="K1165">
        <v>0.40128862803523874</v>
      </c>
      <c r="L1165">
        <v>0.1459052095961372</v>
      </c>
      <c r="M1165">
        <v>-5.7227737377143879E-2</v>
      </c>
      <c r="N1165">
        <v>19.310443666919493</v>
      </c>
      <c r="O1165">
        <v>0</v>
      </c>
      <c r="P1165" s="7">
        <v>1134</v>
      </c>
      <c r="Q1165" s="7">
        <v>0.32232050651589095</v>
      </c>
      <c r="R1165" s="7">
        <v>0.80421798766435248</v>
      </c>
      <c r="AD1165" t="s">
        <v>1499</v>
      </c>
      <c r="AE1165">
        <v>0.22007227195397747</v>
      </c>
    </row>
    <row r="1166" spans="6:31" x14ac:dyDescent="0.25">
      <c r="F1166" t="s">
        <v>2224</v>
      </c>
      <c r="G1166">
        <v>-0.55222815912996681</v>
      </c>
      <c r="H1166">
        <v>3.8904278566757231</v>
      </c>
      <c r="I1166">
        <v>1</v>
      </c>
      <c r="J1166">
        <v>0</v>
      </c>
      <c r="K1166">
        <v>0.2482765341360974</v>
      </c>
      <c r="L1166">
        <v>6.7346361589713299E-2</v>
      </c>
      <c r="M1166">
        <v>5.8576134293593904</v>
      </c>
      <c r="N1166">
        <v>15.631933470664286</v>
      </c>
      <c r="O1166">
        <v>0</v>
      </c>
      <c r="P1166" s="7">
        <v>1135</v>
      </c>
      <c r="Q1166" s="7">
        <v>0.39770293112270605</v>
      </c>
      <c r="R1166" s="7">
        <v>-0.16630127938626063</v>
      </c>
      <c r="AD1166" t="s">
        <v>57</v>
      </c>
      <c r="AE1166">
        <v>4.5932714420366103E-2</v>
      </c>
    </row>
    <row r="1167" spans="6:31" x14ac:dyDescent="0.25">
      <c r="F1167" t="s">
        <v>1317</v>
      </c>
      <c r="G1167">
        <v>0.94954758011376295</v>
      </c>
      <c r="H1167">
        <v>0.14652088150675413</v>
      </c>
      <c r="I1167">
        <v>1</v>
      </c>
      <c r="J1167">
        <v>0</v>
      </c>
      <c r="K1167">
        <v>0.82602660414276574</v>
      </c>
      <c r="L1167">
        <v>0.12476402781340194</v>
      </c>
      <c r="M1167">
        <v>5.2732815104237239E-2</v>
      </c>
      <c r="N1167">
        <v>17.242247069713795</v>
      </c>
      <c r="O1167">
        <v>0</v>
      </c>
      <c r="P1167" s="7">
        <v>1136</v>
      </c>
      <c r="Q1167" s="7">
        <v>0.36640161474211808</v>
      </c>
      <c r="R1167" s="7">
        <v>-0.1571948229877615</v>
      </c>
      <c r="AD1167" t="s">
        <v>728</v>
      </c>
      <c r="AE1167">
        <v>0.36708152362944541</v>
      </c>
    </row>
    <row r="1168" spans="6:31" x14ac:dyDescent="0.25">
      <c r="F1168" t="s">
        <v>852</v>
      </c>
      <c r="G1168">
        <v>-0.55358611791760826</v>
      </c>
      <c r="H1168">
        <v>0.91626420992992186</v>
      </c>
      <c r="I1168">
        <v>1</v>
      </c>
      <c r="J1168">
        <v>0</v>
      </c>
      <c r="K1168">
        <v>0.24931714856889675</v>
      </c>
      <c r="L1168">
        <v>0.14479541400021098</v>
      </c>
      <c r="M1168">
        <v>-0.23641846431576938</v>
      </c>
      <c r="N1168">
        <v>16.606392891226836</v>
      </c>
      <c r="O1168">
        <v>1</v>
      </c>
      <c r="P1168" s="7">
        <v>1137</v>
      </c>
      <c r="Q1168" s="7">
        <v>0.48589533169683952</v>
      </c>
      <c r="R1168" s="7">
        <v>-0.67657131330240194</v>
      </c>
      <c r="AD1168" t="s">
        <v>734</v>
      </c>
      <c r="AE1168">
        <v>0.99916726834061276</v>
      </c>
    </row>
    <row r="1169" spans="6:31" x14ac:dyDescent="0.25">
      <c r="F1169" t="s">
        <v>1318</v>
      </c>
      <c r="G1169">
        <v>0.72353589091882486</v>
      </c>
      <c r="H1169">
        <v>6.1659141416235477E-2</v>
      </c>
      <c r="I1169">
        <v>1</v>
      </c>
      <c r="J1169">
        <v>0</v>
      </c>
      <c r="K1169">
        <v>1.2859832459829632</v>
      </c>
      <c r="L1169">
        <v>0.20386745084695546</v>
      </c>
      <c r="M1169">
        <v>0.21615366208606654</v>
      </c>
      <c r="N1169">
        <v>17.378574822387652</v>
      </c>
      <c r="O1169">
        <v>0</v>
      </c>
      <c r="P1169" s="7">
        <v>1138</v>
      </c>
      <c r="Q1169" s="7">
        <v>0.39948182042005298</v>
      </c>
      <c r="R1169" s="7">
        <v>6.3521687694418405E-2</v>
      </c>
      <c r="AD1169" t="s">
        <v>359</v>
      </c>
      <c r="AE1169">
        <v>0.26749207334525549</v>
      </c>
    </row>
    <row r="1170" spans="6:31" x14ac:dyDescent="0.25">
      <c r="F1170" t="s">
        <v>1319</v>
      </c>
      <c r="G1170">
        <v>0.99052477689318574</v>
      </c>
      <c r="H1170">
        <v>4.9569538809332354E-2</v>
      </c>
      <c r="I1170">
        <v>1</v>
      </c>
      <c r="J1170">
        <v>0</v>
      </c>
      <c r="K1170">
        <v>1.1768443636861432</v>
      </c>
      <c r="L1170">
        <v>0.11973702821438702</v>
      </c>
      <c r="M1170">
        <v>2.5826520916160649</v>
      </c>
      <c r="N1170">
        <v>16.204471392537826</v>
      </c>
      <c r="O1170">
        <v>0</v>
      </c>
      <c r="P1170" s="7">
        <v>1139</v>
      </c>
      <c r="Q1170" s="7">
        <v>0.57493895497642744</v>
      </c>
      <c r="R1170" s="7">
        <v>-0.40346549972129592</v>
      </c>
      <c r="AD1170" t="s">
        <v>909</v>
      </c>
      <c r="AE1170">
        <v>1.0520291562648361</v>
      </c>
    </row>
    <row r="1171" spans="6:31" x14ac:dyDescent="0.25">
      <c r="F1171" t="s">
        <v>1320</v>
      </c>
      <c r="G1171">
        <v>-0.33071736243078936</v>
      </c>
      <c r="H1171">
        <v>-2.6267561393261082E-2</v>
      </c>
      <c r="I1171">
        <v>1</v>
      </c>
      <c r="J1171">
        <v>0</v>
      </c>
      <c r="K1171">
        <v>0.92832128366875855</v>
      </c>
      <c r="L1171">
        <v>0.12404818290671675</v>
      </c>
      <c r="M1171">
        <v>-0.2624784800148578</v>
      </c>
      <c r="N1171">
        <v>16.905483038381991</v>
      </c>
      <c r="O1171">
        <v>0</v>
      </c>
      <c r="P1171" s="7">
        <v>1140</v>
      </c>
      <c r="Q1171" s="7">
        <v>0.34908407783084572</v>
      </c>
      <c r="R1171" s="7">
        <v>-0.47608904193115964</v>
      </c>
      <c r="AD1171" t="s">
        <v>2314</v>
      </c>
      <c r="AE1171">
        <v>-0.12188571586047617</v>
      </c>
    </row>
    <row r="1172" spans="6:31" x14ac:dyDescent="0.25">
      <c r="F1172" t="s">
        <v>146</v>
      </c>
      <c r="G1172">
        <v>4.8410651199377402E-2</v>
      </c>
      <c r="H1172">
        <v>5.4736068796029991E-2</v>
      </c>
      <c r="I1172">
        <v>1</v>
      </c>
      <c r="J1172">
        <v>0</v>
      </c>
      <c r="K1172">
        <v>0.85342455172258758</v>
      </c>
      <c r="L1172">
        <v>0.18111161473085993</v>
      </c>
      <c r="M1172">
        <v>0.53014048121765411</v>
      </c>
      <c r="N1172">
        <v>19.015452501077405</v>
      </c>
      <c r="O1172">
        <v>0</v>
      </c>
      <c r="P1172" s="7">
        <v>1141</v>
      </c>
      <c r="Q1172" s="7">
        <v>0.52912670068202872</v>
      </c>
      <c r="R1172" s="7">
        <v>-0.48287769185229307</v>
      </c>
      <c r="AD1172" t="s">
        <v>744</v>
      </c>
      <c r="AE1172">
        <v>-6.5420386958513956E-3</v>
      </c>
    </row>
    <row r="1173" spans="6:31" x14ac:dyDescent="0.25">
      <c r="F1173" t="s">
        <v>810</v>
      </c>
      <c r="G1173">
        <v>0.91943923458534527</v>
      </c>
      <c r="H1173">
        <v>0.45394818314871299</v>
      </c>
      <c r="I1173">
        <v>1</v>
      </c>
      <c r="J1173">
        <v>0</v>
      </c>
      <c r="K1173">
        <v>0.54670864420490239</v>
      </c>
      <c r="L1173">
        <v>0.19455407222506438</v>
      </c>
      <c r="M1173">
        <v>-0.47594313270677918</v>
      </c>
      <c r="N1173">
        <v>16.25199856455562</v>
      </c>
      <c r="O1173">
        <v>0</v>
      </c>
      <c r="P1173" s="7">
        <v>1142</v>
      </c>
      <c r="Q1173" s="7">
        <v>0.4049903197502196</v>
      </c>
      <c r="R1173" s="7">
        <v>0.52188556259369379</v>
      </c>
      <c r="AD1173" t="s">
        <v>1501</v>
      </c>
      <c r="AE1173">
        <v>-0.11793054172265915</v>
      </c>
    </row>
    <row r="1174" spans="6:31" x14ac:dyDescent="0.25">
      <c r="F1174" t="s">
        <v>1321</v>
      </c>
      <c r="G1174">
        <v>0.98383015692087128</v>
      </c>
      <c r="H1174">
        <v>-7.3188150367389668E-2</v>
      </c>
      <c r="I1174">
        <v>1</v>
      </c>
      <c r="J1174">
        <v>0</v>
      </c>
      <c r="K1174">
        <v>0.33858864990740845</v>
      </c>
      <c r="L1174">
        <v>9.8184805004997808E-2</v>
      </c>
      <c r="M1174">
        <v>-0.46434866587956364</v>
      </c>
      <c r="N1174">
        <v>17.288254647345525</v>
      </c>
      <c r="O1174">
        <v>0</v>
      </c>
      <c r="P1174" s="7">
        <v>1143</v>
      </c>
      <c r="Q1174" s="7">
        <v>0.3640996139979048</v>
      </c>
      <c r="R1174" s="7">
        <v>-0.230799707737571</v>
      </c>
      <c r="AD1174" t="s">
        <v>1502</v>
      </c>
      <c r="AE1174">
        <v>0.53755838301260284</v>
      </c>
    </row>
    <row r="1175" spans="6:31" x14ac:dyDescent="0.25">
      <c r="F1175" t="s">
        <v>1322</v>
      </c>
      <c r="G1175">
        <v>8.8834180056533804E-2</v>
      </c>
      <c r="H1175">
        <v>-7.927359057386129E-3</v>
      </c>
      <c r="I1175">
        <v>1</v>
      </c>
      <c r="J1175">
        <v>0</v>
      </c>
      <c r="K1175">
        <v>0.8963151571106609</v>
      </c>
      <c r="L1175">
        <v>0.20894058448043265</v>
      </c>
      <c r="M1175">
        <v>0.12801651522499202</v>
      </c>
      <c r="N1175">
        <v>17.074762846582445</v>
      </c>
      <c r="O1175">
        <v>0</v>
      </c>
      <c r="P1175" s="7">
        <v>1144</v>
      </c>
      <c r="Q1175" s="7">
        <v>0.32160931638275425</v>
      </c>
      <c r="R1175" s="7">
        <v>-0.16131979638485738</v>
      </c>
      <c r="AD1175" t="s">
        <v>2315</v>
      </c>
      <c r="AE1175">
        <v>0.17400084092143298</v>
      </c>
    </row>
    <row r="1176" spans="6:31" x14ac:dyDescent="0.25">
      <c r="F1176" t="s">
        <v>1323</v>
      </c>
      <c r="G1176">
        <v>2.0758432524491631E-2</v>
      </c>
      <c r="H1176">
        <v>0.14838710348379944</v>
      </c>
      <c r="I1176">
        <v>1</v>
      </c>
      <c r="J1176">
        <v>0</v>
      </c>
      <c r="K1176">
        <v>0.81881511695761489</v>
      </c>
      <c r="L1176">
        <v>0.1023639573411315</v>
      </c>
      <c r="M1176">
        <v>-1.4917329664029403E-3</v>
      </c>
      <c r="N1176">
        <v>18.081545265991753</v>
      </c>
      <c r="O1176">
        <v>0</v>
      </c>
      <c r="P1176" s="7">
        <v>1145</v>
      </c>
      <c r="Q1176" s="7">
        <v>0.47663520662532155</v>
      </c>
      <c r="R1176" s="7">
        <v>0.74471497813007892</v>
      </c>
      <c r="AD1176" t="s">
        <v>2316</v>
      </c>
      <c r="AE1176">
        <v>-3.9457068399607803E-2</v>
      </c>
    </row>
    <row r="1177" spans="6:31" x14ac:dyDescent="0.25">
      <c r="F1177" t="s">
        <v>686</v>
      </c>
      <c r="G1177">
        <v>0.48568168522393412</v>
      </c>
      <c r="H1177">
        <v>-0.30954696126378695</v>
      </c>
      <c r="I1177">
        <v>1</v>
      </c>
      <c r="J1177">
        <v>0</v>
      </c>
      <c r="K1177">
        <v>0.73665525895430795</v>
      </c>
      <c r="L1177">
        <v>0.10301752546197029</v>
      </c>
      <c r="M1177">
        <v>0.3732884153070567</v>
      </c>
      <c r="N1177">
        <v>16.3088999991249</v>
      </c>
      <c r="O1177">
        <v>0</v>
      </c>
      <c r="P1177" s="7">
        <v>1146</v>
      </c>
      <c r="Q1177" s="7">
        <v>0.39852943652328687</v>
      </c>
      <c r="R1177" s="7">
        <v>-0.40814097537119809</v>
      </c>
      <c r="AD1177" t="s">
        <v>1504</v>
      </c>
      <c r="AE1177">
        <v>0.98688830419816331</v>
      </c>
    </row>
    <row r="1178" spans="6:31" x14ac:dyDescent="0.25">
      <c r="F1178" t="s">
        <v>2225</v>
      </c>
      <c r="G1178">
        <v>8.7446291824632025E-2</v>
      </c>
      <c r="H1178">
        <v>0.87923382439135611</v>
      </c>
      <c r="I1178">
        <v>1</v>
      </c>
      <c r="J1178">
        <v>0</v>
      </c>
      <c r="K1178">
        <v>0.40511866279165404</v>
      </c>
      <c r="L1178">
        <v>0.17147220025843798</v>
      </c>
      <c r="M1178">
        <v>-0.57257238914448394</v>
      </c>
      <c r="N1178">
        <v>16.642764073282553</v>
      </c>
      <c r="O1178">
        <v>0</v>
      </c>
      <c r="P1178" s="7">
        <v>1147</v>
      </c>
      <c r="Q1178" s="7">
        <v>0.47759808665231285</v>
      </c>
      <c r="R1178" s="7">
        <v>-0.14570986146096571</v>
      </c>
      <c r="AD1178" t="s">
        <v>257</v>
      </c>
      <c r="AE1178">
        <v>1.0189737731827166</v>
      </c>
    </row>
    <row r="1179" spans="6:31" x14ac:dyDescent="0.25">
      <c r="F1179" t="s">
        <v>1324</v>
      </c>
      <c r="G1179">
        <v>0.41410076303488463</v>
      </c>
      <c r="H1179">
        <v>0.2019052074907296</v>
      </c>
      <c r="I1179">
        <v>1</v>
      </c>
      <c r="J1179">
        <v>0</v>
      </c>
      <c r="K1179">
        <v>0.49882730512719542</v>
      </c>
      <c r="L1179">
        <v>0.1768826632808721</v>
      </c>
      <c r="M1179">
        <v>-0.42915595423564307</v>
      </c>
      <c r="N1179">
        <v>17.933166361362812</v>
      </c>
      <c r="O1179">
        <v>0</v>
      </c>
      <c r="P1179" s="7">
        <v>1148</v>
      </c>
      <c r="Q1179" s="7">
        <v>0.38556270637364309</v>
      </c>
      <c r="R1179" s="7">
        <v>-0.39994894656665614</v>
      </c>
      <c r="AD1179" t="s">
        <v>159</v>
      </c>
      <c r="AE1179">
        <v>2.3219033857740747</v>
      </c>
    </row>
    <row r="1180" spans="6:31" x14ac:dyDescent="0.25">
      <c r="F1180" t="s">
        <v>1325</v>
      </c>
      <c r="G1180">
        <v>0.14549146638745575</v>
      </c>
      <c r="H1180">
        <v>1.6385867745211542</v>
      </c>
      <c r="I1180">
        <v>1</v>
      </c>
      <c r="J1180">
        <v>0</v>
      </c>
      <c r="K1180">
        <v>0.37790282831768734</v>
      </c>
      <c r="L1180">
        <v>0.16559122059342371</v>
      </c>
      <c r="M1180">
        <v>0.23218079644070735</v>
      </c>
      <c r="N1180">
        <v>15.885743281985233</v>
      </c>
      <c r="O1180">
        <v>0</v>
      </c>
      <c r="P1180" s="7">
        <v>1149</v>
      </c>
      <c r="Q1180" s="7">
        <v>0.3866139751448171</v>
      </c>
      <c r="R1180" s="7">
        <v>5.1220330048817653E-2</v>
      </c>
      <c r="AD1180" t="s">
        <v>1505</v>
      </c>
      <c r="AE1180">
        <v>-0.18044498997352595</v>
      </c>
    </row>
    <row r="1181" spans="6:31" x14ac:dyDescent="0.25">
      <c r="F1181" t="s">
        <v>2226</v>
      </c>
      <c r="G1181">
        <v>0.37420876982009166</v>
      </c>
      <c r="H1181">
        <v>0.54113627264400854</v>
      </c>
      <c r="I1181">
        <v>1</v>
      </c>
      <c r="J1181">
        <v>0</v>
      </c>
      <c r="K1181">
        <v>0.5243188534631783</v>
      </c>
      <c r="L1181">
        <v>0.25354406505863686</v>
      </c>
      <c r="M1181">
        <v>-0.20735392689349402</v>
      </c>
      <c r="N1181">
        <v>17.250344333181072</v>
      </c>
      <c r="O1181">
        <v>0</v>
      </c>
      <c r="P1181" s="7">
        <v>1150</v>
      </c>
      <c r="Q1181" s="7">
        <v>0.31521013105411044</v>
      </c>
      <c r="R1181" s="7">
        <v>-0.29928946589631567</v>
      </c>
      <c r="AD1181" t="s">
        <v>1506</v>
      </c>
      <c r="AE1181">
        <v>0.9640171709477231</v>
      </c>
    </row>
    <row r="1182" spans="6:31" x14ac:dyDescent="0.25">
      <c r="F1182" t="s">
        <v>1326</v>
      </c>
      <c r="G1182">
        <v>7.7171299920621465E-3</v>
      </c>
      <c r="H1182">
        <v>0.15826026537013929</v>
      </c>
      <c r="I1182">
        <v>1</v>
      </c>
      <c r="J1182">
        <v>0</v>
      </c>
      <c r="K1182">
        <v>0.78636823389062604</v>
      </c>
      <c r="L1182">
        <v>9.3109839876992131E-2</v>
      </c>
      <c r="M1182">
        <v>-0.34135822883149353</v>
      </c>
      <c r="N1182">
        <v>16.12712250031263</v>
      </c>
      <c r="O1182">
        <v>0</v>
      </c>
      <c r="P1182" s="7">
        <v>1151</v>
      </c>
      <c r="Q1182" s="7">
        <v>0.35272143928413935</v>
      </c>
      <c r="R1182" s="7">
        <v>-0.52830861855739808</v>
      </c>
      <c r="AD1182" t="s">
        <v>1507</v>
      </c>
      <c r="AE1182">
        <v>1.6905829709091766</v>
      </c>
    </row>
    <row r="1183" spans="6:31" x14ac:dyDescent="0.25">
      <c r="F1183" t="s">
        <v>2228</v>
      </c>
      <c r="G1183">
        <v>-0.15757671250745739</v>
      </c>
      <c r="H1183">
        <v>0.5371463467080636</v>
      </c>
      <c r="I1183">
        <v>1</v>
      </c>
      <c r="J1183">
        <v>0</v>
      </c>
      <c r="K1183">
        <v>0.69246260076950417</v>
      </c>
      <c r="L1183">
        <v>8.864558179314673E-2</v>
      </c>
      <c r="M1183">
        <v>0.31460020271543471</v>
      </c>
      <c r="N1183">
        <v>18.748957069489052</v>
      </c>
      <c r="O1183">
        <v>0</v>
      </c>
      <c r="P1183" s="7">
        <v>1152</v>
      </c>
      <c r="Q1183" s="7">
        <v>0.40684574288044906</v>
      </c>
      <c r="R1183" s="7">
        <v>-6.3216230605340595E-2</v>
      </c>
      <c r="AD1183" t="s">
        <v>519</v>
      </c>
      <c r="AE1183">
        <v>0.29911553506910188</v>
      </c>
    </row>
    <row r="1184" spans="6:31" x14ac:dyDescent="0.25">
      <c r="F1184" t="s">
        <v>1327</v>
      </c>
      <c r="G1184">
        <v>1.5722360585964559</v>
      </c>
      <c r="H1184">
        <v>-4.5386184991191271E-2</v>
      </c>
      <c r="I1184">
        <v>1</v>
      </c>
      <c r="J1184">
        <v>0</v>
      </c>
      <c r="K1184">
        <v>1.1351667973835078</v>
      </c>
      <c r="L1184">
        <v>0.10387909624910892</v>
      </c>
      <c r="M1184">
        <v>9.4072096223678944E-2</v>
      </c>
      <c r="N1184">
        <v>17.205286401214913</v>
      </c>
      <c r="O1184">
        <v>0</v>
      </c>
      <c r="P1184" s="7">
        <v>1153</v>
      </c>
      <c r="Q1184" s="7">
        <v>0.47116971023718612</v>
      </c>
      <c r="R1184" s="7">
        <v>-0.4999887790651813</v>
      </c>
      <c r="AD1184" t="s">
        <v>1508</v>
      </c>
      <c r="AE1184">
        <v>0.438051040365458</v>
      </c>
    </row>
    <row r="1185" spans="6:31" x14ac:dyDescent="0.25">
      <c r="F1185" t="s">
        <v>1328</v>
      </c>
      <c r="G1185">
        <v>-3.0977153066286549E-2</v>
      </c>
      <c r="H1185">
        <v>9.026058982939543E-2</v>
      </c>
      <c r="I1185">
        <v>1</v>
      </c>
      <c r="J1185">
        <v>0</v>
      </c>
      <c r="K1185">
        <v>1.101021707959102</v>
      </c>
      <c r="L1185">
        <v>0.15869769805128098</v>
      </c>
      <c r="M1185">
        <v>-0.66242679428348905</v>
      </c>
      <c r="N1185">
        <v>17.112235016063575</v>
      </c>
      <c r="O1185">
        <v>0</v>
      </c>
      <c r="P1185" s="7">
        <v>1154</v>
      </c>
      <c r="Q1185" s="7">
        <v>0.29625802665635059</v>
      </c>
      <c r="R1185" s="7">
        <v>-0.26794345585784518</v>
      </c>
      <c r="AD1185" t="s">
        <v>1509</v>
      </c>
      <c r="AE1185">
        <v>-0.24254309154217257</v>
      </c>
    </row>
    <row r="1186" spans="6:31" x14ac:dyDescent="0.25">
      <c r="F1186" t="s">
        <v>1329</v>
      </c>
      <c r="G1186">
        <v>4.6321955970240775E-2</v>
      </c>
      <c r="H1186">
        <v>3.1078677613538143E-2</v>
      </c>
      <c r="I1186">
        <v>1</v>
      </c>
      <c r="J1186">
        <v>0</v>
      </c>
      <c r="K1186">
        <v>1.2322017204621896</v>
      </c>
      <c r="L1186">
        <v>8.8380287681150804E-2</v>
      </c>
      <c r="M1186">
        <v>0.30518084769645204</v>
      </c>
      <c r="N1186">
        <v>17.294769360307114</v>
      </c>
      <c r="O1186">
        <v>0</v>
      </c>
      <c r="P1186" s="7">
        <v>1155</v>
      </c>
      <c r="Q1186" s="7">
        <v>0.52135415845434663</v>
      </c>
      <c r="R1186" s="7">
        <v>1.6191235554676386E-2</v>
      </c>
      <c r="AD1186" t="s">
        <v>2317</v>
      </c>
      <c r="AE1186">
        <v>-0.66318437646342532</v>
      </c>
    </row>
    <row r="1187" spans="6:31" x14ac:dyDescent="0.25">
      <c r="F1187" t="s">
        <v>2229</v>
      </c>
      <c r="G1187">
        <v>-0.10998097939495199</v>
      </c>
      <c r="H1187">
        <v>0.2024797868395333</v>
      </c>
      <c r="I1187">
        <v>1</v>
      </c>
      <c r="J1187">
        <v>0</v>
      </c>
      <c r="K1187">
        <v>2.7481212250493754</v>
      </c>
      <c r="L1187">
        <v>0.10496720145244187</v>
      </c>
      <c r="M1187">
        <v>1.8228843164119043E-2</v>
      </c>
      <c r="N1187">
        <v>16.959481451129346</v>
      </c>
      <c r="O1187">
        <v>0</v>
      </c>
      <c r="P1187" s="7">
        <v>1156</v>
      </c>
      <c r="Q1187" s="7">
        <v>0.40602783181723168</v>
      </c>
      <c r="R1187" s="7">
        <v>8.3342650877879287E-2</v>
      </c>
      <c r="AD1187" t="s">
        <v>2318</v>
      </c>
      <c r="AE1187">
        <v>-4.4541910484436731E-2</v>
      </c>
    </row>
    <row r="1188" spans="6:31" x14ac:dyDescent="0.25">
      <c r="F1188" t="s">
        <v>1330</v>
      </c>
      <c r="G1188">
        <v>2.7753076300364068</v>
      </c>
      <c r="H1188">
        <v>0.39780191060086739</v>
      </c>
      <c r="I1188">
        <v>1</v>
      </c>
      <c r="J1188">
        <v>0</v>
      </c>
      <c r="K1188">
        <v>0.49229356350277315</v>
      </c>
      <c r="L1188">
        <v>0.21600139331369117</v>
      </c>
      <c r="M1188">
        <v>7.9288254295363444E-2</v>
      </c>
      <c r="N1188">
        <v>16.788414236293207</v>
      </c>
      <c r="O1188">
        <v>0</v>
      </c>
      <c r="P1188" s="7">
        <v>1157</v>
      </c>
      <c r="Q1188" s="7">
        <v>0.27398476067763933</v>
      </c>
      <c r="R1188" s="7">
        <v>-0.45669926444159681</v>
      </c>
      <c r="AD1188" t="s">
        <v>731</v>
      </c>
      <c r="AE1188">
        <v>5.8059319016757677E-2</v>
      </c>
    </row>
    <row r="1189" spans="6:31" x14ac:dyDescent="0.25">
      <c r="F1189" t="s">
        <v>1331</v>
      </c>
      <c r="G1189">
        <v>8.8649184826268129E-2</v>
      </c>
      <c r="H1189">
        <v>0.10033104100363462</v>
      </c>
      <c r="I1189">
        <v>1</v>
      </c>
      <c r="J1189">
        <v>0</v>
      </c>
      <c r="K1189">
        <v>1.862383033915463</v>
      </c>
      <c r="L1189">
        <v>0.12892266928227084</v>
      </c>
      <c r="M1189">
        <v>0.61872440701657605</v>
      </c>
      <c r="N1189">
        <v>16.192316648269742</v>
      </c>
      <c r="O1189">
        <v>0</v>
      </c>
      <c r="P1189" s="7">
        <v>1158</v>
      </c>
      <c r="Q1189" s="7">
        <v>0.48894609399694067</v>
      </c>
      <c r="R1189" s="7">
        <v>-0.56317957295019339</v>
      </c>
      <c r="AD1189" t="s">
        <v>1511</v>
      </c>
      <c r="AE1189">
        <v>0.10732150958947824</v>
      </c>
    </row>
    <row r="1190" spans="6:31" x14ac:dyDescent="0.25">
      <c r="F1190" t="s">
        <v>1332</v>
      </c>
      <c r="G1190">
        <v>-3.6744973462491066E-2</v>
      </c>
      <c r="H1190">
        <v>7.7097624330983675E-2</v>
      </c>
      <c r="I1190">
        <v>1</v>
      </c>
      <c r="J1190">
        <v>0</v>
      </c>
      <c r="K1190">
        <v>0.90792199171527088</v>
      </c>
      <c r="L1190">
        <v>0.13719164106742401</v>
      </c>
      <c r="M1190">
        <v>-8.5786888019778407E-2</v>
      </c>
      <c r="N1190">
        <v>20.72965319365759</v>
      </c>
      <c r="O1190">
        <v>0</v>
      </c>
      <c r="P1190" s="7">
        <v>1159</v>
      </c>
      <c r="Q1190" s="7">
        <v>0.27837284368163129</v>
      </c>
      <c r="R1190" s="7">
        <v>0.16036035689887723</v>
      </c>
      <c r="AD1190" t="s">
        <v>2320</v>
      </c>
      <c r="AE1190">
        <v>2.4555763836672591E-3</v>
      </c>
    </row>
    <row r="1191" spans="6:31" x14ac:dyDescent="0.25">
      <c r="F1191" t="s">
        <v>1333</v>
      </c>
      <c r="G1191">
        <v>6.4096802187202734E-2</v>
      </c>
      <c r="H1191">
        <v>0.41262827682274078</v>
      </c>
      <c r="I1191">
        <v>1</v>
      </c>
      <c r="J1191">
        <v>0</v>
      </c>
      <c r="K1191">
        <v>0.55973016817394738</v>
      </c>
      <c r="L1191">
        <v>0.32198182280615151</v>
      </c>
      <c r="M1191">
        <v>0.10348492111382816</v>
      </c>
      <c r="N1191">
        <v>17.617697851763619</v>
      </c>
      <c r="O1191">
        <v>0</v>
      </c>
      <c r="P1191" s="7">
        <v>1160</v>
      </c>
      <c r="Q1191" s="7">
        <v>0.28527101254781284</v>
      </c>
      <c r="R1191" s="7">
        <v>-0.2400134841516022</v>
      </c>
      <c r="AD1191" t="s">
        <v>1512</v>
      </c>
      <c r="AE1191">
        <v>-0.10978570726513849</v>
      </c>
    </row>
    <row r="1192" spans="6:31" x14ac:dyDescent="0.25">
      <c r="F1192" t="s">
        <v>1334</v>
      </c>
      <c r="G1192">
        <v>-0.3741069974680859</v>
      </c>
      <c r="H1192">
        <v>-4.2492245698501158E-2</v>
      </c>
      <c r="I1192">
        <v>1</v>
      </c>
      <c r="J1192">
        <v>0</v>
      </c>
      <c r="K1192">
        <v>0.79088515278787119</v>
      </c>
      <c r="L1192">
        <v>0.18611717056920782</v>
      </c>
      <c r="M1192">
        <v>-0.20999066465166941</v>
      </c>
      <c r="N1192">
        <v>16.053477725141565</v>
      </c>
      <c r="O1192">
        <v>0</v>
      </c>
      <c r="P1192" s="7">
        <v>1161</v>
      </c>
      <c r="Q1192" s="7">
        <v>0.2750367811423613</v>
      </c>
      <c r="R1192" s="7">
        <v>-0.13099982516869443</v>
      </c>
      <c r="AD1192" t="s">
        <v>685</v>
      </c>
      <c r="AE1192">
        <v>-9.0343217183478687E-3</v>
      </c>
    </row>
    <row r="1193" spans="6:31" x14ac:dyDescent="0.25">
      <c r="F1193" t="s">
        <v>1335</v>
      </c>
      <c r="G1193">
        <v>0.6638303249948333</v>
      </c>
      <c r="H1193">
        <v>0.63162519045650367</v>
      </c>
      <c r="I1193">
        <v>1</v>
      </c>
      <c r="J1193">
        <v>0</v>
      </c>
      <c r="K1193">
        <v>1.0811548491484517</v>
      </c>
      <c r="L1193">
        <v>0.16551996054263446</v>
      </c>
      <c r="M1193">
        <v>1.4464584742565365</v>
      </c>
      <c r="N1193">
        <v>16.783844963467235</v>
      </c>
      <c r="O1193">
        <v>0</v>
      </c>
      <c r="P1193" s="7">
        <v>1162</v>
      </c>
      <c r="Q1193" s="7">
        <v>0.28304616273524807</v>
      </c>
      <c r="R1193" s="7">
        <v>-0.26731121052994217</v>
      </c>
      <c r="AD1193" t="s">
        <v>2322</v>
      </c>
      <c r="AE1193">
        <v>0.75554545938904949</v>
      </c>
    </row>
    <row r="1194" spans="6:31" x14ac:dyDescent="0.25">
      <c r="F1194" t="s">
        <v>285</v>
      </c>
      <c r="G1194">
        <v>0.10839343705015603</v>
      </c>
      <c r="H1194">
        <v>-0.14765091803826719</v>
      </c>
      <c r="I1194">
        <v>1</v>
      </c>
      <c r="J1194">
        <v>0</v>
      </c>
      <c r="K1194">
        <v>0.7665933519719893</v>
      </c>
      <c r="L1194">
        <v>0.18183237548283623</v>
      </c>
      <c r="M1194">
        <v>-5.5337920116924851E-2</v>
      </c>
      <c r="N1194">
        <v>17.606622465023531</v>
      </c>
      <c r="O1194">
        <v>0</v>
      </c>
      <c r="P1194" s="7">
        <v>1163</v>
      </c>
      <c r="Q1194" s="7">
        <v>0.18057467350936529</v>
      </c>
      <c r="R1194" s="7">
        <v>-0.7328028326393321</v>
      </c>
      <c r="AD1194" t="s">
        <v>399</v>
      </c>
      <c r="AE1194">
        <v>0.36063181380920867</v>
      </c>
    </row>
    <row r="1195" spans="6:31" x14ac:dyDescent="0.25">
      <c r="F1195" t="s">
        <v>1336</v>
      </c>
      <c r="G1195">
        <v>0.91871578315870295</v>
      </c>
      <c r="H1195">
        <v>0.80517709794148296</v>
      </c>
      <c r="I1195">
        <v>1</v>
      </c>
      <c r="J1195">
        <v>0</v>
      </c>
      <c r="K1195">
        <v>1.1833966748218339</v>
      </c>
      <c r="L1195">
        <v>0.12375794070882318</v>
      </c>
      <c r="M1195">
        <v>0.31420185969069325</v>
      </c>
      <c r="N1195">
        <v>16.76785309875364</v>
      </c>
      <c r="O1195">
        <v>0</v>
      </c>
      <c r="P1195" s="7">
        <v>1164</v>
      </c>
      <c r="Q1195" s="7">
        <v>0.38468948323969254</v>
      </c>
      <c r="R1195" s="7">
        <v>0.5648580968740704</v>
      </c>
      <c r="AD1195" t="s">
        <v>1514</v>
      </c>
      <c r="AE1195">
        <v>0.45692515115656801</v>
      </c>
    </row>
    <row r="1196" spans="6:31" x14ac:dyDescent="0.25">
      <c r="F1196" t="s">
        <v>394</v>
      </c>
      <c r="G1196">
        <v>-1.6132986138809809E-2</v>
      </c>
      <c r="H1196">
        <v>0.21284129725784121</v>
      </c>
      <c r="I1196">
        <v>1</v>
      </c>
      <c r="J1196">
        <v>0</v>
      </c>
      <c r="K1196">
        <v>0.91890305912365522</v>
      </c>
      <c r="L1196">
        <v>0.17374425353253842</v>
      </c>
      <c r="M1196">
        <v>5.4212439424163025E-2</v>
      </c>
      <c r="N1196">
        <v>17.207008717722474</v>
      </c>
      <c r="O1196">
        <v>0</v>
      </c>
      <c r="P1196" s="7">
        <v>1165</v>
      </c>
      <c r="Q1196" s="7">
        <v>0.14495323069401919</v>
      </c>
      <c r="R1196" s="7">
        <v>-0.69853934861162748</v>
      </c>
      <c r="AD1196" t="s">
        <v>133</v>
      </c>
      <c r="AE1196">
        <v>0.12256087063304359</v>
      </c>
    </row>
    <row r="1197" spans="6:31" x14ac:dyDescent="0.25">
      <c r="F1197" t="s">
        <v>70</v>
      </c>
      <c r="G1197">
        <v>-0.1412374522220298</v>
      </c>
      <c r="H1197">
        <v>-0.20945197157053649</v>
      </c>
      <c r="I1197">
        <v>1</v>
      </c>
      <c r="J1197">
        <v>0</v>
      </c>
      <c r="K1197">
        <v>1.4150735852256862</v>
      </c>
      <c r="L1197">
        <v>3.5271888103554937E-2</v>
      </c>
      <c r="M1197">
        <v>0.15367527599892253</v>
      </c>
      <c r="N1197">
        <v>18.666204438715884</v>
      </c>
      <c r="O1197">
        <v>0</v>
      </c>
      <c r="P1197" s="7">
        <v>1166</v>
      </c>
      <c r="Q1197" s="7">
        <v>0.45498490829008875</v>
      </c>
      <c r="R1197" s="7">
        <v>0.26855098262873611</v>
      </c>
      <c r="AD1197" t="s">
        <v>1516</v>
      </c>
      <c r="AE1197">
        <v>-0.25330171099026128</v>
      </c>
    </row>
    <row r="1198" spans="6:31" x14ac:dyDescent="0.25">
      <c r="F1198" t="s">
        <v>880</v>
      </c>
      <c r="G1198">
        <v>-0.79751967296316739</v>
      </c>
      <c r="H1198">
        <v>1.7445845444330497</v>
      </c>
      <c r="I1198">
        <v>1</v>
      </c>
      <c r="J1198">
        <v>0</v>
      </c>
      <c r="K1198">
        <v>2.7908919873442759</v>
      </c>
      <c r="L1198">
        <v>0.11323111752924619</v>
      </c>
      <c r="M1198">
        <v>-1</v>
      </c>
      <c r="N1198">
        <v>14.846992421374233</v>
      </c>
      <c r="O1198">
        <v>0</v>
      </c>
      <c r="P1198" s="7">
        <v>1167</v>
      </c>
      <c r="Q1198" s="7">
        <v>0.48487305885335419</v>
      </c>
      <c r="R1198" s="7">
        <v>0.50565171803983155</v>
      </c>
      <c r="AD1198" t="s">
        <v>1517</v>
      </c>
      <c r="AE1198">
        <v>0.50727434535127913</v>
      </c>
    </row>
    <row r="1199" spans="6:31" x14ac:dyDescent="0.25">
      <c r="F1199" t="s">
        <v>382</v>
      </c>
      <c r="G1199">
        <v>0.34597434792429355</v>
      </c>
      <c r="H1199">
        <v>0.27757256201998343</v>
      </c>
      <c r="I1199">
        <v>1</v>
      </c>
      <c r="J1199">
        <v>0</v>
      </c>
      <c r="K1199">
        <v>0.6628212645290289</v>
      </c>
      <c r="L1199">
        <v>8.0581790308712639E-2</v>
      </c>
      <c r="M1199">
        <v>-0.33397744395091888</v>
      </c>
      <c r="N1199">
        <v>17.725736524189035</v>
      </c>
      <c r="O1199">
        <v>0</v>
      </c>
      <c r="P1199" s="7">
        <v>1168</v>
      </c>
      <c r="Q1199" s="7">
        <v>0.41695370340138638</v>
      </c>
      <c r="R1199" s="7">
        <v>-0.74767106583217569</v>
      </c>
      <c r="AD1199" t="s">
        <v>2323</v>
      </c>
      <c r="AE1199">
        <v>0.18722638730081295</v>
      </c>
    </row>
    <row r="1200" spans="6:31" x14ac:dyDescent="0.25">
      <c r="F1200" t="s">
        <v>2233</v>
      </c>
      <c r="G1200">
        <v>0.24498232595528305</v>
      </c>
      <c r="H1200">
        <v>1.3181282151882532</v>
      </c>
      <c r="I1200">
        <v>1</v>
      </c>
      <c r="J1200">
        <v>0</v>
      </c>
      <c r="K1200">
        <v>3.0147054122153079</v>
      </c>
      <c r="L1200">
        <v>0.138499658845782</v>
      </c>
      <c r="M1200">
        <v>5.6127315812468138E-2</v>
      </c>
      <c r="N1200">
        <v>16.988047425194377</v>
      </c>
      <c r="O1200">
        <v>0</v>
      </c>
      <c r="P1200" s="7">
        <v>1169</v>
      </c>
      <c r="Q1200" s="7">
        <v>0.3356632897218319</v>
      </c>
      <c r="R1200" s="7">
        <v>-0.28725263852245453</v>
      </c>
      <c r="AD1200" t="s">
        <v>597</v>
      </c>
      <c r="AE1200">
        <v>0.19815177919246307</v>
      </c>
    </row>
    <row r="1201" spans="6:31" x14ac:dyDescent="0.25">
      <c r="F1201" t="s">
        <v>336</v>
      </c>
      <c r="G1201">
        <v>0.16816090114112742</v>
      </c>
      <c r="H1201">
        <v>0.2180263978039958</v>
      </c>
      <c r="I1201">
        <v>1</v>
      </c>
      <c r="J1201">
        <v>0</v>
      </c>
      <c r="K1201">
        <v>0.92111883687546925</v>
      </c>
      <c r="L1201">
        <v>0.15817379272990448</v>
      </c>
      <c r="M1201">
        <v>-0.20514938318582959</v>
      </c>
      <c r="N1201">
        <v>17.660438656029513</v>
      </c>
      <c r="O1201">
        <v>0</v>
      </c>
      <c r="P1201" s="7">
        <v>1170</v>
      </c>
      <c r="Q1201" s="7">
        <v>0.46059230562238662</v>
      </c>
      <c r="R1201" s="7">
        <v>0.45884692896295864</v>
      </c>
      <c r="AD1201" t="s">
        <v>1518</v>
      </c>
      <c r="AE1201">
        <v>9.9778262193003273E-2</v>
      </c>
    </row>
    <row r="1202" spans="6:31" x14ac:dyDescent="0.25">
      <c r="F1202" t="s">
        <v>1338</v>
      </c>
      <c r="G1202">
        <v>0.34991293813613922</v>
      </c>
      <c r="H1202">
        <v>0.32547965787646882</v>
      </c>
      <c r="I1202">
        <v>1</v>
      </c>
      <c r="J1202">
        <v>0</v>
      </c>
      <c r="K1202">
        <v>0.51429206556781804</v>
      </c>
      <c r="L1202">
        <v>0.18714065595687868</v>
      </c>
      <c r="M1202">
        <v>0.27613991318709152</v>
      </c>
      <c r="N1202">
        <v>17.586564396427022</v>
      </c>
      <c r="O1202">
        <v>0</v>
      </c>
      <c r="P1202" s="7">
        <v>1171</v>
      </c>
      <c r="Q1202" s="7">
        <v>0.36444094391847459</v>
      </c>
      <c r="R1202" s="7">
        <v>0.61938921300239669</v>
      </c>
      <c r="AD1202" t="s">
        <v>410</v>
      </c>
      <c r="AE1202">
        <v>0.19029838270755109</v>
      </c>
    </row>
    <row r="1203" spans="6:31" x14ac:dyDescent="0.25">
      <c r="F1203" t="s">
        <v>1339</v>
      </c>
      <c r="G1203">
        <v>4.1514806561916591E-2</v>
      </c>
      <c r="H1203">
        <v>0.14219198447536013</v>
      </c>
      <c r="I1203">
        <v>1</v>
      </c>
      <c r="J1203">
        <v>0</v>
      </c>
      <c r="K1203">
        <v>0.97187982088036884</v>
      </c>
      <c r="L1203">
        <v>4.1261850055369663E-2</v>
      </c>
      <c r="M1203">
        <v>0.49970534884349371</v>
      </c>
      <c r="N1203">
        <v>17.202381976559817</v>
      </c>
      <c r="O1203">
        <v>0</v>
      </c>
      <c r="P1203" s="7">
        <v>1172</v>
      </c>
      <c r="Q1203" s="7">
        <v>0.47404445952423124</v>
      </c>
      <c r="R1203" s="7">
        <v>-0.38521027946769743</v>
      </c>
      <c r="AD1203" t="s">
        <v>1519</v>
      </c>
      <c r="AE1203">
        <v>0.9720167930026824</v>
      </c>
    </row>
    <row r="1204" spans="6:31" x14ac:dyDescent="0.25">
      <c r="F1204" t="s">
        <v>2235</v>
      </c>
      <c r="G1204">
        <v>0.59076710271048849</v>
      </c>
      <c r="H1204">
        <v>-5.2719399669690706E-2</v>
      </c>
      <c r="I1204">
        <v>1</v>
      </c>
      <c r="J1204">
        <v>0</v>
      </c>
      <c r="K1204">
        <v>0.30497290950483541</v>
      </c>
      <c r="L1204">
        <v>5.1453785844994181E-2</v>
      </c>
      <c r="M1204">
        <v>-0.24835404606014316</v>
      </c>
      <c r="N1204">
        <v>19.180577460986342</v>
      </c>
      <c r="O1204">
        <v>0</v>
      </c>
      <c r="P1204" s="7">
        <v>1173</v>
      </c>
      <c r="Q1204" s="7">
        <v>0.31672016231084998</v>
      </c>
      <c r="R1204" s="7">
        <v>-0.29596172978635837</v>
      </c>
      <c r="AD1204" t="s">
        <v>1520</v>
      </c>
      <c r="AE1204">
        <v>0.23651294886379257</v>
      </c>
    </row>
    <row r="1205" spans="6:31" x14ac:dyDescent="0.25">
      <c r="F1205" t="s">
        <v>591</v>
      </c>
      <c r="G1205">
        <v>-0.8478800571355235</v>
      </c>
      <c r="H1205">
        <v>-0.35183110696639486</v>
      </c>
      <c r="I1205">
        <v>1</v>
      </c>
      <c r="J1205">
        <v>0</v>
      </c>
      <c r="K1205">
        <v>0.28600296408756165</v>
      </c>
      <c r="L1205">
        <v>6.3140306353394085E-2</v>
      </c>
      <c r="M1205">
        <v>-0.42275683264898739</v>
      </c>
      <c r="N1205">
        <v>17.618827000053344</v>
      </c>
      <c r="O1205">
        <v>0</v>
      </c>
      <c r="P1205" s="7">
        <v>1174</v>
      </c>
      <c r="Q1205" s="7">
        <v>0.46272158363783367</v>
      </c>
      <c r="R1205" s="7">
        <v>2.2960101586100456E-2</v>
      </c>
      <c r="AD1205" t="s">
        <v>1521</v>
      </c>
      <c r="AE1205">
        <v>4.3927233199305367E-2</v>
      </c>
    </row>
    <row r="1206" spans="6:31" x14ac:dyDescent="0.25">
      <c r="F1206" t="s">
        <v>1342</v>
      </c>
      <c r="G1206">
        <v>0.35117325838554331</v>
      </c>
      <c r="H1206">
        <v>0.48085983083773509</v>
      </c>
      <c r="I1206">
        <v>1</v>
      </c>
      <c r="J1206">
        <v>0</v>
      </c>
      <c r="K1206">
        <v>0.53518592266868448</v>
      </c>
      <c r="L1206">
        <v>0.25716530353292649</v>
      </c>
      <c r="M1206">
        <v>-0.30788050143561391</v>
      </c>
      <c r="N1206">
        <v>16.782829945932097</v>
      </c>
      <c r="O1206">
        <v>0</v>
      </c>
      <c r="P1206" s="7">
        <v>1175</v>
      </c>
      <c r="Q1206" s="7">
        <v>0.38089715170123173</v>
      </c>
      <c r="R1206" s="7">
        <v>-0.29345085987659969</v>
      </c>
      <c r="AD1206" t="s">
        <v>1522</v>
      </c>
      <c r="AE1206">
        <v>9.3669987432946744E-2</v>
      </c>
    </row>
    <row r="1207" spans="6:31" x14ac:dyDescent="0.25">
      <c r="F1207" t="s">
        <v>2236</v>
      </c>
      <c r="G1207">
        <v>0.61382456405068175</v>
      </c>
      <c r="H1207">
        <v>0.49640840536979464</v>
      </c>
      <c r="I1207">
        <v>1</v>
      </c>
      <c r="J1207">
        <v>0</v>
      </c>
      <c r="K1207">
        <v>0.31090110341516164</v>
      </c>
      <c r="L1207">
        <v>0.15861064644823197</v>
      </c>
      <c r="M1207">
        <v>0.20552819279324647</v>
      </c>
      <c r="N1207">
        <v>19.316086999058008</v>
      </c>
      <c r="O1207">
        <v>0</v>
      </c>
      <c r="P1207" s="7">
        <v>1176</v>
      </c>
      <c r="Q1207" s="7">
        <v>0.36732746045382236</v>
      </c>
      <c r="R1207" s="7">
        <v>4.677330258106227E-2</v>
      </c>
      <c r="AD1207" t="s">
        <v>807</v>
      </c>
      <c r="AE1207">
        <v>0.1827892554706807</v>
      </c>
    </row>
    <row r="1208" spans="6:31" x14ac:dyDescent="0.25">
      <c r="F1208" t="s">
        <v>1343</v>
      </c>
      <c r="G1208">
        <v>8.2126089755345674E-2</v>
      </c>
      <c r="H1208">
        <v>-0.20482988980926531</v>
      </c>
      <c r="I1208">
        <v>1</v>
      </c>
      <c r="J1208">
        <v>0</v>
      </c>
      <c r="K1208">
        <v>0.77593645324974136</v>
      </c>
      <c r="L1208">
        <v>0.13627571987273659</v>
      </c>
      <c r="M1208">
        <v>-0.35986922865374177</v>
      </c>
      <c r="N1208">
        <v>16.463912408097357</v>
      </c>
      <c r="O1208">
        <v>0</v>
      </c>
      <c r="P1208" s="7">
        <v>1177</v>
      </c>
      <c r="Q1208" s="7">
        <v>0.36724010342643454</v>
      </c>
      <c r="R1208" s="7">
        <v>-0.22174863703897879</v>
      </c>
      <c r="AD1208" t="s">
        <v>819</v>
      </c>
      <c r="AE1208">
        <v>5.723599590174934E-2</v>
      </c>
    </row>
    <row r="1209" spans="6:31" x14ac:dyDescent="0.25">
      <c r="F1209" t="s">
        <v>2237</v>
      </c>
      <c r="G1209">
        <v>6.4680460971059076E-2</v>
      </c>
      <c r="H1209">
        <v>0.27124081950011819</v>
      </c>
      <c r="I1209">
        <v>1</v>
      </c>
      <c r="J1209">
        <v>0</v>
      </c>
      <c r="K1209">
        <v>0.43750158440204706</v>
      </c>
      <c r="L1209">
        <v>5.6869910662582908E-2</v>
      </c>
      <c r="M1209">
        <v>1.790974764384587</v>
      </c>
      <c r="N1209">
        <v>19.341850000044314</v>
      </c>
      <c r="O1209">
        <v>0</v>
      </c>
      <c r="P1209" s="7">
        <v>1178</v>
      </c>
      <c r="Q1209" s="7">
        <v>0.44173263720128464</v>
      </c>
      <c r="R1209" s="7">
        <v>-6.7523867381192981E-2</v>
      </c>
      <c r="AD1209" t="s">
        <v>797</v>
      </c>
      <c r="AE1209">
        <v>-0.21101137491498292</v>
      </c>
    </row>
    <row r="1210" spans="6:31" x14ac:dyDescent="0.25">
      <c r="F1210" t="s">
        <v>1346</v>
      </c>
      <c r="G1210">
        <v>0.10428644383996578</v>
      </c>
      <c r="H1210">
        <v>-1.0849138434066045E-2</v>
      </c>
      <c r="I1210">
        <v>1</v>
      </c>
      <c r="J1210">
        <v>0</v>
      </c>
      <c r="K1210">
        <v>1.0747572325264474</v>
      </c>
      <c r="L1210">
        <v>5.0426171136048359E-2</v>
      </c>
      <c r="M1210">
        <v>-0.13711844588109029</v>
      </c>
      <c r="N1210">
        <v>18.305057935890567</v>
      </c>
      <c r="O1210">
        <v>0</v>
      </c>
      <c r="P1210" s="7">
        <v>1179</v>
      </c>
      <c r="Q1210" s="7">
        <v>0.42073639208509317</v>
      </c>
      <c r="R1210" s="7">
        <v>-0.41301926209303103</v>
      </c>
      <c r="AD1210" t="s">
        <v>1523</v>
      </c>
      <c r="AE1210">
        <v>-0.30553617371922925</v>
      </c>
    </row>
    <row r="1211" spans="6:31" x14ac:dyDescent="0.25">
      <c r="F1211" t="s">
        <v>1347</v>
      </c>
      <c r="G1211">
        <v>0.27507832748947936</v>
      </c>
      <c r="H1211">
        <v>0.61954139994771851</v>
      </c>
      <c r="I1211">
        <v>1</v>
      </c>
      <c r="J1211">
        <v>0</v>
      </c>
      <c r="K1211">
        <v>1.0115836423302587</v>
      </c>
      <c r="L1211">
        <v>9.4140447090861043E-2</v>
      </c>
      <c r="M1211">
        <v>1.3576773680501191</v>
      </c>
      <c r="N1211">
        <v>16.068046347452555</v>
      </c>
      <c r="O1211">
        <v>0</v>
      </c>
      <c r="P1211" s="7">
        <v>1180</v>
      </c>
      <c r="Q1211" s="7">
        <v>0.23552479396240633</v>
      </c>
      <c r="R1211" s="7">
        <v>-0.39310150646986375</v>
      </c>
      <c r="AD1211" t="s">
        <v>1525</v>
      </c>
      <c r="AE1211">
        <v>0.44663270975765224</v>
      </c>
    </row>
    <row r="1212" spans="6:31" x14ac:dyDescent="0.25">
      <c r="F1212" t="s">
        <v>1348</v>
      </c>
      <c r="G1212">
        <v>0.18443687740564821</v>
      </c>
      <c r="H1212">
        <v>0.19562853461562218</v>
      </c>
      <c r="I1212">
        <v>1</v>
      </c>
      <c r="J1212">
        <v>0</v>
      </c>
      <c r="K1212">
        <v>0.57260444961686774</v>
      </c>
      <c r="L1212">
        <v>0.17759024936380366</v>
      </c>
      <c r="M1212">
        <v>-9.1479543642089295E-2</v>
      </c>
      <c r="N1212">
        <v>18.760312026259022</v>
      </c>
      <c r="O1212">
        <v>0</v>
      </c>
      <c r="P1212" s="7">
        <v>1181</v>
      </c>
      <c r="Q1212" s="7">
        <v>0.39316997928265218</v>
      </c>
      <c r="R1212" s="7">
        <v>1.1790660793138037</v>
      </c>
      <c r="AD1212" t="s">
        <v>2324</v>
      </c>
      <c r="AE1212">
        <v>0.22207771788426198</v>
      </c>
    </row>
    <row r="1213" spans="6:31" x14ac:dyDescent="0.25">
      <c r="F1213" t="s">
        <v>825</v>
      </c>
      <c r="G1213">
        <v>0.7370975901552691</v>
      </c>
      <c r="H1213">
        <v>0.35595192446852186</v>
      </c>
      <c r="I1213">
        <v>1</v>
      </c>
      <c r="J1213">
        <v>0</v>
      </c>
      <c r="K1213">
        <v>0.37778379966835868</v>
      </c>
      <c r="L1213">
        <v>0.1489502428512027</v>
      </c>
      <c r="M1213">
        <v>0.16070417578477125</v>
      </c>
      <c r="N1213">
        <v>16.558559612982769</v>
      </c>
      <c r="O1213">
        <v>0</v>
      </c>
      <c r="P1213" s="7">
        <v>1182</v>
      </c>
      <c r="Q1213" s="7">
        <v>0.42069230452840611</v>
      </c>
      <c r="R1213" s="7">
        <v>-0.45166945759469268</v>
      </c>
      <c r="AD1213" t="s">
        <v>2325</v>
      </c>
      <c r="AE1213">
        <v>0.73956789156776781</v>
      </c>
    </row>
    <row r="1214" spans="6:31" x14ac:dyDescent="0.25">
      <c r="F1214" t="s">
        <v>1349</v>
      </c>
      <c r="G1214">
        <v>0.24140186778742487</v>
      </c>
      <c r="H1214">
        <v>0.74438049778838489</v>
      </c>
      <c r="I1214">
        <v>1</v>
      </c>
      <c r="J1214">
        <v>0</v>
      </c>
      <c r="K1214">
        <v>1.1796485777352723</v>
      </c>
      <c r="L1214">
        <v>0.25285555474281585</v>
      </c>
      <c r="M1214">
        <v>1.0691251120191347</v>
      </c>
      <c r="N1214">
        <v>16.472061376951771</v>
      </c>
      <c r="O1214">
        <v>0</v>
      </c>
      <c r="P1214" s="7">
        <v>1183</v>
      </c>
      <c r="Q1214" s="7">
        <v>0.37388711986159873</v>
      </c>
      <c r="R1214" s="7">
        <v>-0.32756516389135792</v>
      </c>
      <c r="AD1214" t="s">
        <v>1526</v>
      </c>
      <c r="AE1214">
        <v>0.52356401295789423</v>
      </c>
    </row>
    <row r="1215" spans="6:31" x14ac:dyDescent="0.25">
      <c r="F1215" t="s">
        <v>1350</v>
      </c>
      <c r="G1215">
        <v>0.48944165121312627</v>
      </c>
      <c r="H1215">
        <v>0.45060456642519653</v>
      </c>
      <c r="I1215">
        <v>1</v>
      </c>
      <c r="J1215">
        <v>0</v>
      </c>
      <c r="K1215">
        <v>1.9426196102446653</v>
      </c>
      <c r="L1215">
        <v>5.9609873018613764E-2</v>
      </c>
      <c r="M1215">
        <v>1.3202259112208918</v>
      </c>
      <c r="N1215">
        <v>16.078640943194827</v>
      </c>
      <c r="O1215">
        <v>0</v>
      </c>
      <c r="P1215" s="7">
        <v>1184</v>
      </c>
      <c r="Q1215" s="7">
        <v>0.41913876737094058</v>
      </c>
      <c r="R1215" s="7">
        <v>-0.52911974676589257</v>
      </c>
      <c r="AD1215" t="s">
        <v>1527</v>
      </c>
      <c r="AE1215">
        <v>0.22657827145515591</v>
      </c>
    </row>
    <row r="1216" spans="6:31" x14ac:dyDescent="0.25">
      <c r="F1216" t="s">
        <v>861</v>
      </c>
      <c r="G1216">
        <v>-0.35244557258926623</v>
      </c>
      <c r="H1216">
        <v>0.70606737065906</v>
      </c>
      <c r="I1216">
        <v>1</v>
      </c>
      <c r="J1216">
        <v>0</v>
      </c>
      <c r="K1216">
        <v>0.30729968823704007</v>
      </c>
      <c r="L1216">
        <v>0.12757659912756827</v>
      </c>
      <c r="M1216">
        <v>-0.20935315217145239</v>
      </c>
      <c r="N1216">
        <v>16.678801800430914</v>
      </c>
      <c r="O1216">
        <v>0</v>
      </c>
      <c r="P1216" s="7">
        <v>1185</v>
      </c>
      <c r="Q1216" s="7">
        <v>0.45469122107632165</v>
      </c>
      <c r="R1216" s="7">
        <v>2.3206164089600851</v>
      </c>
      <c r="AD1216" t="s">
        <v>1528</v>
      </c>
      <c r="AE1216">
        <v>0.20383140822739831</v>
      </c>
    </row>
    <row r="1217" spans="6:31" x14ac:dyDescent="0.25">
      <c r="F1217" t="s">
        <v>753</v>
      </c>
      <c r="G1217">
        <v>0.23110939528701072</v>
      </c>
      <c r="H1217">
        <v>-0.10484544884436083</v>
      </c>
      <c r="I1217">
        <v>1</v>
      </c>
      <c r="J1217">
        <v>0</v>
      </c>
      <c r="K1217">
        <v>0.59129954814851815</v>
      </c>
      <c r="L1217">
        <v>6.3309274731292789E-2</v>
      </c>
      <c r="M1217">
        <v>-0.34196005330715928</v>
      </c>
      <c r="N1217">
        <v>16.392936863271583</v>
      </c>
      <c r="O1217">
        <v>0</v>
      </c>
      <c r="P1217" s="7">
        <v>1186</v>
      </c>
      <c r="Q1217" s="7">
        <v>0.48062654540347294</v>
      </c>
      <c r="R1217" s="7">
        <v>-0.39197736057720478</v>
      </c>
      <c r="AD1217" t="s">
        <v>1529</v>
      </c>
      <c r="AE1217">
        <v>0.2734435380722729</v>
      </c>
    </row>
    <row r="1218" spans="6:31" x14ac:dyDescent="0.25">
      <c r="F1218" t="s">
        <v>167</v>
      </c>
      <c r="G1218">
        <v>0.35306554365819687</v>
      </c>
      <c r="H1218">
        <v>-0.2472226455518135</v>
      </c>
      <c r="I1218">
        <v>1</v>
      </c>
      <c r="J1218">
        <v>0</v>
      </c>
      <c r="K1218">
        <v>0.89145112059918252</v>
      </c>
      <c r="L1218">
        <v>8.1557256610032949E-2</v>
      </c>
      <c r="M1218">
        <v>-0.49635670737747573</v>
      </c>
      <c r="N1218">
        <v>18.162315957038825</v>
      </c>
      <c r="O1218">
        <v>0</v>
      </c>
      <c r="P1218" s="7">
        <v>1187</v>
      </c>
      <c r="Q1218" s="7">
        <v>0.1925988206546605</v>
      </c>
      <c r="R1218" s="7">
        <v>-0.22934379411715156</v>
      </c>
      <c r="AD1218" t="s">
        <v>2329</v>
      </c>
      <c r="AE1218">
        <v>0.45354379195075867</v>
      </c>
    </row>
    <row r="1219" spans="6:31" x14ac:dyDescent="0.25">
      <c r="F1219" t="s">
        <v>278</v>
      </c>
      <c r="G1219">
        <v>0.98605558325853704</v>
      </c>
      <c r="H1219">
        <v>0.35611189601631632</v>
      </c>
      <c r="I1219">
        <v>1</v>
      </c>
      <c r="J1219">
        <v>0</v>
      </c>
      <c r="K1219">
        <v>0.33539900820000201</v>
      </c>
      <c r="L1219">
        <v>0.18073586790782251</v>
      </c>
      <c r="M1219">
        <v>-4.0739698279659259E-2</v>
      </c>
      <c r="N1219">
        <v>19.517733373137855</v>
      </c>
      <c r="O1219">
        <v>0</v>
      </c>
      <c r="P1219" s="7">
        <v>1188</v>
      </c>
      <c r="Q1219" s="7">
        <v>0.4869551775823151</v>
      </c>
      <c r="R1219" s="7">
        <v>-0.4228583753951124</v>
      </c>
      <c r="AD1219" t="s">
        <v>2330</v>
      </c>
      <c r="AE1219">
        <v>0.79791123763830074</v>
      </c>
    </row>
    <row r="1220" spans="6:31" x14ac:dyDescent="0.25">
      <c r="F1220" t="s">
        <v>1352</v>
      </c>
      <c r="G1220">
        <v>-4.096465613695327E-2</v>
      </c>
      <c r="H1220">
        <v>0.45133299804879889</v>
      </c>
      <c r="I1220">
        <v>1</v>
      </c>
      <c r="J1220">
        <v>0</v>
      </c>
      <c r="K1220">
        <v>0.29581752556091351</v>
      </c>
      <c r="L1220">
        <v>7.2328008471565133E-2</v>
      </c>
      <c r="M1220">
        <v>-0.30094091118150162</v>
      </c>
      <c r="N1220">
        <v>17.730014698521888</v>
      </c>
      <c r="O1220">
        <v>0</v>
      </c>
      <c r="P1220" s="7">
        <v>1189</v>
      </c>
      <c r="Q1220" s="7">
        <v>0.51439697595516343</v>
      </c>
      <c r="R1220" s="7">
        <v>-0.88850397342324938</v>
      </c>
      <c r="AD1220" t="s">
        <v>1530</v>
      </c>
      <c r="AE1220">
        <v>6.0314367579821511E-2</v>
      </c>
    </row>
    <row r="1221" spans="6:31" x14ac:dyDescent="0.25">
      <c r="F1221" t="s">
        <v>537</v>
      </c>
      <c r="G1221">
        <v>0.79193447751390322</v>
      </c>
      <c r="H1221">
        <v>0.33129077385949618</v>
      </c>
      <c r="I1221">
        <v>1</v>
      </c>
      <c r="J1221">
        <v>0</v>
      </c>
      <c r="K1221">
        <v>0.88233116732708983</v>
      </c>
      <c r="L1221">
        <v>0.31763743860138788</v>
      </c>
      <c r="M1221">
        <v>-3.0261999368671279E-2</v>
      </c>
      <c r="N1221">
        <v>17.097708077344759</v>
      </c>
      <c r="O1221">
        <v>0</v>
      </c>
      <c r="P1221" s="7">
        <v>1190</v>
      </c>
      <c r="Q1221" s="7">
        <v>0.42347832606385871</v>
      </c>
      <c r="R1221" s="7">
        <v>0.24035199893097459</v>
      </c>
      <c r="AD1221" t="s">
        <v>1531</v>
      </c>
      <c r="AE1221">
        <v>1.2807820892338069</v>
      </c>
    </row>
    <row r="1222" spans="6:31" x14ac:dyDescent="0.25">
      <c r="F1222" t="s">
        <v>1353</v>
      </c>
      <c r="G1222">
        <v>5.5612108692298684E-2</v>
      </c>
      <c r="H1222">
        <v>6.4072263788717193E-2</v>
      </c>
      <c r="I1222">
        <v>1</v>
      </c>
      <c r="J1222">
        <v>0</v>
      </c>
      <c r="K1222">
        <v>0.71079125633198548</v>
      </c>
      <c r="L1222">
        <v>0.20488507961528615</v>
      </c>
      <c r="M1222">
        <v>1.7234402921775989</v>
      </c>
      <c r="N1222">
        <v>17.443248369040251</v>
      </c>
      <c r="O1222">
        <v>0</v>
      </c>
      <c r="P1222" s="7">
        <v>1191</v>
      </c>
      <c r="Q1222" s="7">
        <v>0.4285743333654235</v>
      </c>
      <c r="R1222" s="7">
        <v>-0.32018089631526747</v>
      </c>
      <c r="AD1222" t="s">
        <v>687</v>
      </c>
      <c r="AE1222">
        <v>1.1700682373990189E-3</v>
      </c>
    </row>
    <row r="1223" spans="6:31" x14ac:dyDescent="0.25">
      <c r="F1223" t="s">
        <v>748</v>
      </c>
      <c r="G1223">
        <v>-0.18178081680899563</v>
      </c>
      <c r="H1223">
        <v>2.0142687815095709E-2</v>
      </c>
      <c r="I1223">
        <v>1</v>
      </c>
      <c r="J1223">
        <v>0</v>
      </c>
      <c r="K1223">
        <v>0.63677541496535139</v>
      </c>
      <c r="L1223">
        <v>0.13662322802299889</v>
      </c>
      <c r="M1223">
        <v>-5.2474681866828084E-2</v>
      </c>
      <c r="N1223">
        <v>16.218279350674965</v>
      </c>
      <c r="O1223">
        <v>0</v>
      </c>
      <c r="P1223" s="7">
        <v>1192</v>
      </c>
      <c r="Q1223" s="7">
        <v>0.36789209211661611</v>
      </c>
      <c r="R1223" s="7">
        <v>0.55082369104208684</v>
      </c>
      <c r="AD1223" t="s">
        <v>173</v>
      </c>
      <c r="AE1223">
        <v>-0.63350140854519033</v>
      </c>
    </row>
    <row r="1224" spans="6:31" x14ac:dyDescent="0.25">
      <c r="F1224" t="s">
        <v>601</v>
      </c>
      <c r="G1224">
        <v>0.13051971959537628</v>
      </c>
      <c r="H1224">
        <v>0.69824775775692838</v>
      </c>
      <c r="I1224">
        <v>1</v>
      </c>
      <c r="J1224">
        <v>0</v>
      </c>
      <c r="K1224">
        <v>0.64550347221669924</v>
      </c>
      <c r="L1224">
        <v>0.27718449610242735</v>
      </c>
      <c r="M1224">
        <v>-0.86365896700787403</v>
      </c>
      <c r="N1224">
        <v>16.978824341442845</v>
      </c>
      <c r="O1224">
        <v>0</v>
      </c>
      <c r="P1224" s="7">
        <v>1193</v>
      </c>
      <c r="Q1224" s="7">
        <v>0.42071495657088609</v>
      </c>
      <c r="R1224" s="7">
        <v>-0.4368479427096959</v>
      </c>
      <c r="AD1224" t="s">
        <v>270</v>
      </c>
      <c r="AE1224">
        <v>0.8976815831000633</v>
      </c>
    </row>
    <row r="1225" spans="6:31" x14ac:dyDescent="0.25">
      <c r="F1225" t="s">
        <v>2240</v>
      </c>
      <c r="G1225">
        <v>-5.0433758061118689E-2</v>
      </c>
      <c r="H1225">
        <v>8.1041393600878892E-2</v>
      </c>
      <c r="I1225">
        <v>1</v>
      </c>
      <c r="J1225">
        <v>0</v>
      </c>
      <c r="K1225">
        <v>0.73128696768319867</v>
      </c>
      <c r="L1225">
        <v>0.10689853457762503</v>
      </c>
      <c r="M1225">
        <v>-3.0154985508421515E-2</v>
      </c>
      <c r="N1225">
        <v>19.374871342624033</v>
      </c>
      <c r="O1225">
        <v>0</v>
      </c>
      <c r="P1225" s="7">
        <v>1194</v>
      </c>
      <c r="Q1225" s="7">
        <v>0.27332479655909769</v>
      </c>
      <c r="R1225" s="7">
        <v>-0.41456224878112746</v>
      </c>
      <c r="AD1225" t="s">
        <v>361</v>
      </c>
      <c r="AE1225">
        <v>0.15139548409152281</v>
      </c>
    </row>
    <row r="1226" spans="6:31" x14ac:dyDescent="0.25">
      <c r="F1226" t="s">
        <v>566</v>
      </c>
      <c r="G1226">
        <v>0.26750237730094101</v>
      </c>
      <c r="H1226">
        <v>-1.5457516786069672E-2</v>
      </c>
      <c r="I1226">
        <v>1</v>
      </c>
      <c r="J1226">
        <v>0</v>
      </c>
      <c r="K1226">
        <v>0.65305257911242276</v>
      </c>
      <c r="L1226">
        <v>9.9574950443914664E-2</v>
      </c>
      <c r="M1226">
        <v>-0.14859851360480522</v>
      </c>
      <c r="N1226">
        <v>16.809274891027162</v>
      </c>
      <c r="O1226">
        <v>0</v>
      </c>
      <c r="P1226" s="7">
        <v>1195</v>
      </c>
      <c r="Q1226" s="7">
        <v>0.41423921827667687</v>
      </c>
      <c r="R1226" s="7">
        <v>-1.2117588912398443</v>
      </c>
      <c r="AD1226" t="s">
        <v>1532</v>
      </c>
      <c r="AE1226">
        <v>-6.562867808414867E-2</v>
      </c>
    </row>
    <row r="1227" spans="6:31" x14ac:dyDescent="0.25">
      <c r="F1227" t="s">
        <v>1354</v>
      </c>
      <c r="G1227">
        <v>0.39530751581619078</v>
      </c>
      <c r="H1227">
        <v>0.3231319619190699</v>
      </c>
      <c r="I1227">
        <v>1</v>
      </c>
      <c r="J1227">
        <v>0</v>
      </c>
      <c r="K1227">
        <v>1.7890133653048073</v>
      </c>
      <c r="L1227">
        <v>3.0195398094531173E-2</v>
      </c>
      <c r="M1227">
        <v>1.4848193623914889</v>
      </c>
      <c r="N1227">
        <v>16.798122097882196</v>
      </c>
      <c r="O1227">
        <v>0</v>
      </c>
      <c r="P1227" s="7">
        <v>1196</v>
      </c>
      <c r="Q1227" s="7">
        <v>0.30390515973878185</v>
      </c>
      <c r="R1227" s="7">
        <v>4.2069188185511697E-2</v>
      </c>
      <c r="AD1227" t="s">
        <v>885</v>
      </c>
      <c r="AE1227">
        <v>0.24028911120695373</v>
      </c>
    </row>
    <row r="1228" spans="6:31" x14ac:dyDescent="0.25">
      <c r="F1228" t="s">
        <v>253</v>
      </c>
      <c r="G1228">
        <v>-0.45554678788731773</v>
      </c>
      <c r="H1228">
        <v>2.6156707961501362</v>
      </c>
      <c r="I1228">
        <v>1</v>
      </c>
      <c r="J1228">
        <v>0</v>
      </c>
      <c r="K1228">
        <v>0.80672806562890498</v>
      </c>
      <c r="L1228">
        <v>0.4347995422224476</v>
      </c>
      <c r="M1228">
        <v>-0.74444141458303492</v>
      </c>
      <c r="N1228">
        <v>18.143941221833852</v>
      </c>
      <c r="O1228">
        <v>0</v>
      </c>
      <c r="P1228" s="7">
        <v>1197</v>
      </c>
      <c r="Q1228" s="7">
        <v>0.35714696093491605</v>
      </c>
      <c r="R1228" s="7">
        <v>-0.112164634979633</v>
      </c>
      <c r="AD1228" t="s">
        <v>1533</v>
      </c>
      <c r="AE1228">
        <v>0.11494544274470961</v>
      </c>
    </row>
    <row r="1229" spans="6:31" x14ac:dyDescent="0.25">
      <c r="F1229" t="s">
        <v>1356</v>
      </c>
      <c r="G1229">
        <v>0.34591700653634078</v>
      </c>
      <c r="H1229">
        <v>0.31198385573207388</v>
      </c>
      <c r="I1229">
        <v>1</v>
      </c>
      <c r="J1229">
        <v>0</v>
      </c>
      <c r="K1229">
        <v>0.94059973804105901</v>
      </c>
      <c r="L1229">
        <v>0.10105209660347907</v>
      </c>
      <c r="M1229">
        <v>0.39089143526271741</v>
      </c>
      <c r="N1229">
        <v>16.673890531639206</v>
      </c>
      <c r="O1229">
        <v>0</v>
      </c>
      <c r="P1229" s="7">
        <v>1198</v>
      </c>
      <c r="Q1229" s="7">
        <v>0.37861670576949202</v>
      </c>
      <c r="R1229" s="7">
        <v>-0.21045580462836461</v>
      </c>
      <c r="AD1229" t="s">
        <v>1534</v>
      </c>
      <c r="AE1229">
        <v>0.33188583190342347</v>
      </c>
    </row>
    <row r="1230" spans="6:31" x14ac:dyDescent="0.25">
      <c r="F1230" t="s">
        <v>1357</v>
      </c>
      <c r="G1230">
        <v>0.50332513617313746</v>
      </c>
      <c r="H1230">
        <v>0.35857408010780295</v>
      </c>
      <c r="I1230">
        <v>1</v>
      </c>
      <c r="J1230">
        <v>0</v>
      </c>
      <c r="K1230">
        <v>0.45536828072182267</v>
      </c>
      <c r="L1230">
        <v>0.16053670314692361</v>
      </c>
      <c r="M1230">
        <v>-0.12886608109492489</v>
      </c>
      <c r="N1230">
        <v>16.351363991746748</v>
      </c>
      <c r="O1230">
        <v>0</v>
      </c>
      <c r="P1230" s="7">
        <v>1199</v>
      </c>
      <c r="Q1230" s="7">
        <v>0.39361067825020157</v>
      </c>
      <c r="R1230" s="7">
        <v>-4.3697740114062356E-2</v>
      </c>
      <c r="AD1230" t="s">
        <v>1535</v>
      </c>
      <c r="AE1230">
        <v>0.65989099660154482</v>
      </c>
    </row>
    <row r="1231" spans="6:31" x14ac:dyDescent="0.25">
      <c r="F1231" t="s">
        <v>265</v>
      </c>
      <c r="G1231">
        <v>0.19762415798949673</v>
      </c>
      <c r="H1231">
        <v>0.2240850253539256</v>
      </c>
      <c r="I1231">
        <v>1</v>
      </c>
      <c r="J1231">
        <v>0</v>
      </c>
      <c r="K1231">
        <v>2.1255973415077882</v>
      </c>
      <c r="L1231">
        <v>0.13095164567484377</v>
      </c>
      <c r="M1231">
        <v>-0.18351115651540259</v>
      </c>
      <c r="N1231">
        <v>17.359396719313079</v>
      </c>
      <c r="O1231">
        <v>0</v>
      </c>
      <c r="P1231" s="7">
        <v>1200</v>
      </c>
      <c r="Q1231" s="7">
        <v>0.33114101682951103</v>
      </c>
      <c r="R1231" s="7">
        <v>-0.28962621026759444</v>
      </c>
      <c r="AD1231" t="s">
        <v>106</v>
      </c>
      <c r="AE1231">
        <v>-7.2622759173828336E-2</v>
      </c>
    </row>
    <row r="1232" spans="6:31" x14ac:dyDescent="0.25">
      <c r="F1232" t="s">
        <v>2242</v>
      </c>
      <c r="G1232">
        <v>-0.25810494436306142</v>
      </c>
      <c r="H1232">
        <v>0.94238800269725165</v>
      </c>
      <c r="I1232">
        <v>1</v>
      </c>
      <c r="J1232">
        <v>0</v>
      </c>
      <c r="K1232">
        <v>0.63369882136887867</v>
      </c>
      <c r="L1232">
        <v>8.878583638907038E-2</v>
      </c>
      <c r="M1232">
        <v>1.0213778589670288</v>
      </c>
      <c r="N1232">
        <v>16.121988801856094</v>
      </c>
      <c r="O1232">
        <v>0</v>
      </c>
      <c r="P1232" s="7">
        <v>1201</v>
      </c>
      <c r="Q1232" s="7">
        <v>0.21607937493040508</v>
      </c>
      <c r="R1232" s="7">
        <v>0.37468772778008341</v>
      </c>
      <c r="AD1232" t="s">
        <v>258</v>
      </c>
      <c r="AE1232">
        <v>-7.5680046783515339E-4</v>
      </c>
    </row>
    <row r="1233" spans="6:31" x14ac:dyDescent="0.25">
      <c r="F1233" t="s">
        <v>331</v>
      </c>
      <c r="G1233">
        <v>2.614724594247364E-2</v>
      </c>
      <c r="H1233">
        <v>0.11512320311046507</v>
      </c>
      <c r="I1233">
        <v>1</v>
      </c>
      <c r="J1233">
        <v>0</v>
      </c>
      <c r="K1233">
        <v>0.60344878732777529</v>
      </c>
      <c r="L1233">
        <v>0.28966886423332677</v>
      </c>
      <c r="M1233">
        <v>0.15206168617160334</v>
      </c>
      <c r="N1233">
        <v>17.453873438183667</v>
      </c>
      <c r="O1233">
        <v>0</v>
      </c>
      <c r="P1233" s="7">
        <v>1202</v>
      </c>
      <c r="Q1233" s="7">
        <v>0.34022885245080725</v>
      </c>
      <c r="R1233" s="7">
        <v>-1.1881089095863309</v>
      </c>
      <c r="AD1233" t="s">
        <v>58</v>
      </c>
      <c r="AE1233">
        <v>0.12058302933571735</v>
      </c>
    </row>
    <row r="1234" spans="6:31" x14ac:dyDescent="0.25">
      <c r="F1234" t="s">
        <v>460</v>
      </c>
      <c r="G1234">
        <v>0.6363245475623962</v>
      </c>
      <c r="H1234">
        <v>0.16402723756099494</v>
      </c>
      <c r="I1234">
        <v>1</v>
      </c>
      <c r="J1234">
        <v>0</v>
      </c>
      <c r="K1234">
        <v>0.75649042879987327</v>
      </c>
      <c r="L1234">
        <v>0.1953908850396737</v>
      </c>
      <c r="M1234">
        <v>5.9800887422041774E-2</v>
      </c>
      <c r="N1234">
        <v>17.420701972451287</v>
      </c>
      <c r="O1234">
        <v>0</v>
      </c>
      <c r="P1234" s="7">
        <v>1203</v>
      </c>
      <c r="Q1234" s="7">
        <v>0.47638837230811171</v>
      </c>
      <c r="R1234" s="7">
        <v>-0.1252151139225684</v>
      </c>
      <c r="AD1234" t="s">
        <v>817</v>
      </c>
      <c r="AE1234">
        <v>0.38586012844628353</v>
      </c>
    </row>
    <row r="1235" spans="6:31" x14ac:dyDescent="0.25">
      <c r="F1235" t="s">
        <v>2243</v>
      </c>
      <c r="G1235">
        <v>0.45989985287426155</v>
      </c>
      <c r="H1235">
        <v>2.5398136659092532</v>
      </c>
      <c r="I1235">
        <v>1</v>
      </c>
      <c r="J1235">
        <v>0</v>
      </c>
      <c r="K1235">
        <v>0.77676521462495296</v>
      </c>
      <c r="L1235">
        <v>0.55712248205458526</v>
      </c>
      <c r="M1235">
        <v>-0.21792056991253742</v>
      </c>
      <c r="N1235">
        <v>16.2509151297687</v>
      </c>
      <c r="O1235">
        <v>0</v>
      </c>
      <c r="P1235" s="7">
        <v>1204</v>
      </c>
      <c r="Q1235" s="7">
        <v>0.25007494399313468</v>
      </c>
      <c r="R1235" s="7">
        <v>0.36374962005754707</v>
      </c>
      <c r="AD1235" t="s">
        <v>322</v>
      </c>
      <c r="AE1235">
        <v>0.24331243537700306</v>
      </c>
    </row>
    <row r="1236" spans="6:31" x14ac:dyDescent="0.25">
      <c r="F1236" t="s">
        <v>326</v>
      </c>
      <c r="G1236">
        <v>0.13006371341406489</v>
      </c>
      <c r="H1236">
        <v>0.66319166686251818</v>
      </c>
      <c r="I1236">
        <v>1</v>
      </c>
      <c r="J1236">
        <v>0</v>
      </c>
      <c r="K1236">
        <v>0.58604663154800585</v>
      </c>
      <c r="L1236">
        <v>0.11145558482185021</v>
      </c>
      <c r="M1236">
        <v>1.7857007431907459E-2</v>
      </c>
      <c r="N1236">
        <v>18.605290183359504</v>
      </c>
      <c r="O1236">
        <v>0</v>
      </c>
      <c r="P1236" s="7">
        <v>1205</v>
      </c>
      <c r="Q1236" s="7">
        <v>0.46320369381938209</v>
      </c>
      <c r="R1236" s="7">
        <v>-0.3810776040640364</v>
      </c>
      <c r="AD1236" t="s">
        <v>1537</v>
      </c>
      <c r="AE1236">
        <v>0.85232836590794192</v>
      </c>
    </row>
    <row r="1237" spans="6:31" x14ac:dyDescent="0.25">
      <c r="F1237" t="s">
        <v>2244</v>
      </c>
      <c r="G1237">
        <v>0.64404357598082851</v>
      </c>
      <c r="H1237">
        <v>-0.40331351828566842</v>
      </c>
      <c r="I1237">
        <v>1</v>
      </c>
      <c r="J1237">
        <v>0</v>
      </c>
      <c r="K1237">
        <v>0.35882103241797053</v>
      </c>
      <c r="L1237">
        <v>8.3574347520595949E-2</v>
      </c>
      <c r="M1237">
        <v>0.58670917775282339</v>
      </c>
      <c r="N1237">
        <v>17.21158142040855</v>
      </c>
      <c r="O1237">
        <v>0</v>
      </c>
      <c r="P1237" s="7">
        <v>1206</v>
      </c>
      <c r="Q1237" s="7">
        <v>0.20876166358214765</v>
      </c>
      <c r="R1237" s="7">
        <v>-0.14408120261108859</v>
      </c>
      <c r="AD1237" t="s">
        <v>1538</v>
      </c>
      <c r="AE1237">
        <v>-8.8067376421363655E-2</v>
      </c>
    </row>
    <row r="1238" spans="6:31" x14ac:dyDescent="0.25">
      <c r="F1238" t="s">
        <v>2245</v>
      </c>
      <c r="G1238">
        <v>0.47708802457480426</v>
      </c>
      <c r="H1238">
        <v>0.48871613479474019</v>
      </c>
      <c r="I1238">
        <v>1</v>
      </c>
      <c r="J1238">
        <v>0</v>
      </c>
      <c r="K1238">
        <v>0.41313572240364832</v>
      </c>
      <c r="L1238">
        <v>0.22413919598501184</v>
      </c>
      <c r="M1238">
        <v>-0.19703606629515655</v>
      </c>
      <c r="N1238">
        <v>18.125033593075333</v>
      </c>
      <c r="O1238">
        <v>0</v>
      </c>
      <c r="P1238" s="7">
        <v>1207</v>
      </c>
      <c r="Q1238" s="7">
        <v>0.28026154757981803</v>
      </c>
      <c r="R1238" s="7">
        <v>-0.17597510373985226</v>
      </c>
      <c r="AD1238" t="s">
        <v>1539</v>
      </c>
      <c r="AE1238">
        <v>0.44174364889781143</v>
      </c>
    </row>
    <row r="1239" spans="6:31" x14ac:dyDescent="0.25">
      <c r="F1239" t="s">
        <v>2247</v>
      </c>
      <c r="G1239">
        <v>0.50780742892116826</v>
      </c>
      <c r="H1239">
        <v>0.12945168516483063</v>
      </c>
      <c r="I1239">
        <v>1</v>
      </c>
      <c r="J1239">
        <v>0</v>
      </c>
      <c r="K1239">
        <v>0.60269139792985682</v>
      </c>
      <c r="L1239">
        <v>0.12560710260477054</v>
      </c>
      <c r="M1239">
        <v>-0.36500200058193238</v>
      </c>
      <c r="N1239">
        <v>17.240672980813958</v>
      </c>
      <c r="O1239">
        <v>0</v>
      </c>
      <c r="P1239" s="7">
        <v>1208</v>
      </c>
      <c r="Q1239" s="7">
        <v>0.4100128270855572</v>
      </c>
      <c r="R1239" s="7">
        <v>-0.13493449959607784</v>
      </c>
      <c r="AD1239" t="s">
        <v>2331</v>
      </c>
      <c r="AE1239">
        <v>0.10443349840633573</v>
      </c>
    </row>
    <row r="1240" spans="6:31" x14ac:dyDescent="0.25">
      <c r="F1240" t="s">
        <v>1358</v>
      </c>
      <c r="G1240">
        <v>8.0299249103616577E-2</v>
      </c>
      <c r="H1240">
        <v>5.8467590952351899E-2</v>
      </c>
      <c r="I1240">
        <v>1</v>
      </c>
      <c r="J1240">
        <v>0</v>
      </c>
      <c r="K1240">
        <v>3.1313876652950499</v>
      </c>
      <c r="L1240">
        <v>5.6159584078205337E-2</v>
      </c>
      <c r="M1240">
        <v>1.2323359787849799</v>
      </c>
      <c r="N1240">
        <v>15.906810776594412</v>
      </c>
      <c r="O1240">
        <v>0</v>
      </c>
      <c r="P1240" s="7">
        <v>1209</v>
      </c>
      <c r="Q1240" s="7">
        <v>0.3243026358159089</v>
      </c>
      <c r="R1240" s="7">
        <v>-0.13986575841026069</v>
      </c>
      <c r="AD1240" t="s">
        <v>2332</v>
      </c>
      <c r="AE1240">
        <v>-5.5074832820908182E-3</v>
      </c>
    </row>
    <row r="1241" spans="6:31" x14ac:dyDescent="0.25">
      <c r="F1241" t="s">
        <v>564</v>
      </c>
      <c r="G1241">
        <v>-9.2595536028050726E-4</v>
      </c>
      <c r="H1241">
        <v>-7.0855122220702144E-2</v>
      </c>
      <c r="I1241">
        <v>1</v>
      </c>
      <c r="J1241">
        <v>0</v>
      </c>
      <c r="K1241">
        <v>0.35701424873964743</v>
      </c>
      <c r="L1241">
        <v>8.1798305642118888E-2</v>
      </c>
      <c r="M1241">
        <v>0.20670553987635329</v>
      </c>
      <c r="N1241">
        <v>17.47105717131258</v>
      </c>
      <c r="O1241">
        <v>0</v>
      </c>
      <c r="P1241" s="7">
        <v>1210</v>
      </c>
      <c r="Q1241" s="7">
        <v>0.41904864626431582</v>
      </c>
      <c r="R1241" s="7">
        <v>0.31804894389095328</v>
      </c>
      <c r="AD1241" t="s">
        <v>1540</v>
      </c>
      <c r="AE1241">
        <v>4.8204690659072159E-2</v>
      </c>
    </row>
    <row r="1242" spans="6:31" x14ac:dyDescent="0.25">
      <c r="F1242" t="s">
        <v>2249</v>
      </c>
      <c r="G1242">
        <v>0.36399956017429658</v>
      </c>
      <c r="H1242">
        <v>5.0338641296956366E-2</v>
      </c>
      <c r="I1242">
        <v>1</v>
      </c>
      <c r="J1242">
        <v>0</v>
      </c>
      <c r="K1242">
        <v>0.95426530541781007</v>
      </c>
      <c r="L1242">
        <v>0.11257777106992223</v>
      </c>
      <c r="M1242">
        <v>1.367062136237595</v>
      </c>
      <c r="N1242">
        <v>16.878946274781413</v>
      </c>
      <c r="O1242">
        <v>0</v>
      </c>
      <c r="P1242" s="7">
        <v>1211</v>
      </c>
      <c r="Q1242" s="7">
        <v>0.49753118695799692</v>
      </c>
      <c r="R1242" s="7">
        <v>-0.25612931917057202</v>
      </c>
      <c r="AD1242" t="s">
        <v>2333</v>
      </c>
      <c r="AE1242">
        <v>-3.5019391731547146E-2</v>
      </c>
    </row>
    <row r="1243" spans="6:31" x14ac:dyDescent="0.25">
      <c r="F1243" t="s">
        <v>1359</v>
      </c>
      <c r="G1243">
        <v>0.12696966915736857</v>
      </c>
      <c r="H1243">
        <v>-7.7247578166204783E-2</v>
      </c>
      <c r="I1243">
        <v>1</v>
      </c>
      <c r="J1243">
        <v>0</v>
      </c>
      <c r="K1243">
        <v>0.36182819743522782</v>
      </c>
      <c r="L1243">
        <v>5.4781739901665412E-2</v>
      </c>
      <c r="M1243">
        <v>1.4392936371323259</v>
      </c>
      <c r="N1243">
        <v>17.065338605123245</v>
      </c>
      <c r="O1243">
        <v>0</v>
      </c>
      <c r="P1243" s="7">
        <v>1212</v>
      </c>
      <c r="Q1243" s="7">
        <v>0.41468728923566212</v>
      </c>
      <c r="R1243" s="7">
        <v>7.4754361977464157E-2</v>
      </c>
      <c r="AD1243" t="s">
        <v>1541</v>
      </c>
      <c r="AE1243">
        <v>0.69600227555841276</v>
      </c>
    </row>
    <row r="1244" spans="6:31" x14ac:dyDescent="0.25">
      <c r="F1244" t="s">
        <v>408</v>
      </c>
      <c r="G1244">
        <v>0.26944657254714344</v>
      </c>
      <c r="H1244">
        <v>0.14178238262021584</v>
      </c>
      <c r="I1244">
        <v>1</v>
      </c>
      <c r="J1244">
        <v>0</v>
      </c>
      <c r="K1244">
        <v>0.73832313512116021</v>
      </c>
      <c r="L1244">
        <v>0.29449074113409146</v>
      </c>
      <c r="M1244">
        <v>-0.24470804634946161</v>
      </c>
      <c r="N1244">
        <v>17.372529678795232</v>
      </c>
      <c r="O1244">
        <v>0</v>
      </c>
      <c r="P1244" s="7">
        <v>1213</v>
      </c>
      <c r="Q1244" s="7">
        <v>0.36135756511089945</v>
      </c>
      <c r="R1244" s="7">
        <v>-0.71380313770016568</v>
      </c>
      <c r="AD1244" t="s">
        <v>1542</v>
      </c>
      <c r="AE1244">
        <v>0.18434665045898321</v>
      </c>
    </row>
    <row r="1245" spans="6:31" x14ac:dyDescent="0.25">
      <c r="F1245" t="s">
        <v>1360</v>
      </c>
      <c r="G1245">
        <v>0.16395249220384422</v>
      </c>
      <c r="H1245">
        <v>-9.4668586452793149E-2</v>
      </c>
      <c r="I1245">
        <v>1</v>
      </c>
      <c r="J1245">
        <v>0</v>
      </c>
      <c r="K1245">
        <v>0.74734736014143499</v>
      </c>
      <c r="L1245">
        <v>6.658468510242721E-2</v>
      </c>
      <c r="M1245">
        <v>-0.28308125064485984</v>
      </c>
      <c r="N1245">
        <v>16.408501932760277</v>
      </c>
      <c r="O1245">
        <v>0</v>
      </c>
      <c r="P1245" s="7">
        <v>1214</v>
      </c>
      <c r="Q1245" s="7">
        <v>0.39986044531673104</v>
      </c>
      <c r="R1245" s="7">
        <v>-0.16875105002972032</v>
      </c>
      <c r="AD1245" t="s">
        <v>2334</v>
      </c>
      <c r="AE1245">
        <v>4.1012304023756212E-2</v>
      </c>
    </row>
    <row r="1246" spans="6:31" x14ac:dyDescent="0.25">
      <c r="F1246" t="s">
        <v>2252</v>
      </c>
      <c r="G1246">
        <v>2.1223813187868381</v>
      </c>
      <c r="H1246">
        <v>-0.3496964146191065</v>
      </c>
      <c r="I1246">
        <v>1</v>
      </c>
      <c r="J1246">
        <v>0</v>
      </c>
      <c r="K1246">
        <v>0.15601464766233572</v>
      </c>
      <c r="L1246">
        <v>7.9913615082232603E-2</v>
      </c>
      <c r="M1246">
        <v>-0.44400737138405444</v>
      </c>
      <c r="N1246">
        <v>16.851975342332764</v>
      </c>
      <c r="O1246">
        <v>0</v>
      </c>
      <c r="P1246" s="7">
        <v>1215</v>
      </c>
      <c r="Q1246" s="7">
        <v>0.32452413533064051</v>
      </c>
      <c r="R1246" s="7">
        <v>2.8541408327556361E-2</v>
      </c>
      <c r="AD1246" t="s">
        <v>17</v>
      </c>
      <c r="AE1246">
        <v>-0.20255673984978997</v>
      </c>
    </row>
    <row r="1247" spans="6:31" x14ac:dyDescent="0.25">
      <c r="F1247" t="s">
        <v>2253</v>
      </c>
      <c r="G1247">
        <v>-0.11879464720870102</v>
      </c>
      <c r="H1247">
        <v>0.11250887311148654</v>
      </c>
      <c r="I1247">
        <v>1</v>
      </c>
      <c r="J1247">
        <v>0</v>
      </c>
      <c r="K1247">
        <v>0.42060657190429906</v>
      </c>
      <c r="L1247">
        <v>6.1489082561753595E-2</v>
      </c>
      <c r="M1247">
        <v>-0.26675275511267166</v>
      </c>
      <c r="N1247">
        <v>16.529398649217157</v>
      </c>
      <c r="O1247">
        <v>1</v>
      </c>
      <c r="P1247" s="7">
        <v>1216</v>
      </c>
      <c r="Q1247" s="7">
        <v>0.26437025182529306</v>
      </c>
      <c r="R1247" s="7">
        <v>0.72168533143324398</v>
      </c>
      <c r="AD1247" t="s">
        <v>863</v>
      </c>
      <c r="AE1247">
        <v>0.55964880385557592</v>
      </c>
    </row>
    <row r="1248" spans="6:31" x14ac:dyDescent="0.25">
      <c r="F1248" t="s">
        <v>2254</v>
      </c>
      <c r="G1248">
        <v>-0.10536223490407265</v>
      </c>
      <c r="H1248">
        <v>0.32976652303410331</v>
      </c>
      <c r="I1248">
        <v>1</v>
      </c>
      <c r="J1248">
        <v>0</v>
      </c>
      <c r="K1248">
        <v>1.0799877073960855</v>
      </c>
      <c r="L1248">
        <v>8.5451351520309693E-2</v>
      </c>
      <c r="M1248">
        <v>0.11771886789177995</v>
      </c>
      <c r="N1248">
        <v>17.067924964805034</v>
      </c>
      <c r="O1248">
        <v>0</v>
      </c>
      <c r="P1248" s="7">
        <v>1217</v>
      </c>
      <c r="Q1248" s="7">
        <v>0.27619866617837752</v>
      </c>
      <c r="R1248" s="7">
        <v>-0.31716332231533079</v>
      </c>
      <c r="AD1248" t="s">
        <v>2335</v>
      </c>
      <c r="AE1248">
        <v>-0.25198511553446112</v>
      </c>
    </row>
    <row r="1249" spans="6:31" x14ac:dyDescent="0.25">
      <c r="F1249" t="s">
        <v>2255</v>
      </c>
      <c r="G1249">
        <v>0.3816385947538139</v>
      </c>
      <c r="H1249">
        <v>-0.10202298026840381</v>
      </c>
      <c r="I1249">
        <v>1</v>
      </c>
      <c r="J1249">
        <v>0</v>
      </c>
      <c r="K1249">
        <v>0.28069850631612719</v>
      </c>
      <c r="L1249">
        <v>0.11544590445965523</v>
      </c>
      <c r="M1249">
        <v>-0.41037197895645255</v>
      </c>
      <c r="N1249">
        <v>17.625159892943458</v>
      </c>
      <c r="O1249">
        <v>0</v>
      </c>
      <c r="P1249" s="7">
        <v>1218</v>
      </c>
      <c r="Q1249" s="7">
        <v>0.52612330705826715</v>
      </c>
      <c r="R1249" s="7">
        <v>0.26581117045563607</v>
      </c>
      <c r="AD1249" t="s">
        <v>2337</v>
      </c>
      <c r="AE1249">
        <v>9.3103767160874207E-2</v>
      </c>
    </row>
    <row r="1250" spans="6:31" x14ac:dyDescent="0.25">
      <c r="F1250" t="s">
        <v>2256</v>
      </c>
      <c r="G1250">
        <v>-0.31334732936739557</v>
      </c>
      <c r="H1250">
        <v>0.9677746905977529</v>
      </c>
      <c r="I1250">
        <v>1</v>
      </c>
      <c r="J1250">
        <v>0</v>
      </c>
      <c r="K1250">
        <v>5.2851960113209913</v>
      </c>
      <c r="L1250">
        <v>0.13642399022308174</v>
      </c>
      <c r="M1250">
        <v>0.30146432297190739</v>
      </c>
      <c r="N1250">
        <v>14.954636746795915</v>
      </c>
      <c r="O1250">
        <v>0</v>
      </c>
      <c r="P1250" s="7">
        <v>1219</v>
      </c>
      <c r="Q1250" s="7">
        <v>0.45677247188180381</v>
      </c>
      <c r="R1250" s="7">
        <v>-0.4011603631895051</v>
      </c>
      <c r="AD1250" t="s">
        <v>747</v>
      </c>
      <c r="AE1250">
        <v>1.8937544378263713E-2</v>
      </c>
    </row>
    <row r="1251" spans="6:31" x14ac:dyDescent="0.25">
      <c r="F1251" t="s">
        <v>770</v>
      </c>
      <c r="G1251">
        <v>2.2349767479294826E-2</v>
      </c>
      <c r="H1251">
        <v>0.77815845722320198</v>
      </c>
      <c r="I1251">
        <v>1</v>
      </c>
      <c r="J1251">
        <v>0</v>
      </c>
      <c r="K1251">
        <v>0.53637807862564324</v>
      </c>
      <c r="L1251">
        <v>0.18303733988455859</v>
      </c>
      <c r="M1251">
        <v>-0.57737338779505221</v>
      </c>
      <c r="N1251">
        <v>16.569715410773437</v>
      </c>
      <c r="O1251">
        <v>0</v>
      </c>
      <c r="P1251" s="7">
        <v>1220</v>
      </c>
      <c r="Q1251" s="7">
        <v>0.46020112539985358</v>
      </c>
      <c r="R1251" s="7">
        <v>-0.64198194220884919</v>
      </c>
      <c r="AD1251" t="s">
        <v>1543</v>
      </c>
      <c r="AE1251">
        <v>1.5949907457258095</v>
      </c>
    </row>
    <row r="1252" spans="6:31" x14ac:dyDescent="0.25">
      <c r="F1252" t="s">
        <v>1364</v>
      </c>
      <c r="G1252">
        <v>-0.13584496936332929</v>
      </c>
      <c r="H1252">
        <v>0.14176109544782795</v>
      </c>
      <c r="I1252">
        <v>1</v>
      </c>
      <c r="J1252">
        <v>0</v>
      </c>
      <c r="K1252">
        <v>0.50045516621867159</v>
      </c>
      <c r="L1252">
        <v>0.11214087940663116</v>
      </c>
      <c r="M1252">
        <v>-0.36592414770288445</v>
      </c>
      <c r="N1252">
        <v>15.680934485880831</v>
      </c>
      <c r="O1252">
        <v>0</v>
      </c>
      <c r="P1252" s="7">
        <v>1221</v>
      </c>
      <c r="Q1252" s="7">
        <v>0.45835321467103274</v>
      </c>
      <c r="R1252" s="7">
        <v>-0.32783349507565646</v>
      </c>
      <c r="AD1252" t="s">
        <v>1544</v>
      </c>
      <c r="AE1252">
        <v>-0.20558405819158487</v>
      </c>
    </row>
    <row r="1253" spans="6:31" x14ac:dyDescent="0.25">
      <c r="F1253" t="s">
        <v>1365</v>
      </c>
      <c r="G1253">
        <v>3.6210339623062469</v>
      </c>
      <c r="H1253">
        <v>0.19583574213952612</v>
      </c>
      <c r="I1253">
        <v>1</v>
      </c>
      <c r="J1253">
        <v>0</v>
      </c>
      <c r="K1253">
        <v>0.7310398004540084</v>
      </c>
      <c r="L1253">
        <v>5.7227116206627078E-2</v>
      </c>
      <c r="M1253">
        <v>1.4572037086021832</v>
      </c>
      <c r="N1253">
        <v>16.440211014494135</v>
      </c>
      <c r="O1253">
        <v>1</v>
      </c>
      <c r="P1253" s="7">
        <v>1222</v>
      </c>
      <c r="Q1253" s="7">
        <v>0.24677170685159999</v>
      </c>
      <c r="R1253" s="7">
        <v>-0.29720546491271871</v>
      </c>
      <c r="AD1253" t="s">
        <v>1545</v>
      </c>
      <c r="AE1253">
        <v>-6.9990273116837844E-3</v>
      </c>
    </row>
    <row r="1254" spans="6:31" x14ac:dyDescent="0.25">
      <c r="F1254" t="s">
        <v>2258</v>
      </c>
      <c r="G1254">
        <v>0.13196392857431144</v>
      </c>
      <c r="H1254">
        <v>-3.5331204192214104E-2</v>
      </c>
      <c r="I1254">
        <v>1</v>
      </c>
      <c r="J1254">
        <v>0</v>
      </c>
      <c r="K1254">
        <v>0.53798152239582464</v>
      </c>
      <c r="L1254">
        <v>7.3795371519777581E-2</v>
      </c>
      <c r="M1254">
        <v>-7.9919479956386485E-2</v>
      </c>
      <c r="N1254">
        <v>18.286754197712039</v>
      </c>
      <c r="O1254">
        <v>0</v>
      </c>
      <c r="P1254" s="7">
        <v>1223</v>
      </c>
      <c r="Q1254" s="7">
        <v>0.39885913574169451</v>
      </c>
      <c r="R1254" s="7">
        <v>-0.13135675844075351</v>
      </c>
      <c r="AD1254" t="s">
        <v>60</v>
      </c>
      <c r="AE1254">
        <v>0.20122200751232008</v>
      </c>
    </row>
    <row r="1255" spans="6:31" x14ac:dyDescent="0.25">
      <c r="F1255" t="s">
        <v>1366</v>
      </c>
      <c r="G1255">
        <v>0.20018890841910045</v>
      </c>
      <c r="H1255">
        <v>0.43328413346871852</v>
      </c>
      <c r="I1255">
        <v>1</v>
      </c>
      <c r="J1255">
        <v>0</v>
      </c>
      <c r="K1255">
        <v>0.77636386298754223</v>
      </c>
      <c r="L1255">
        <v>0.24687679778632546</v>
      </c>
      <c r="M1255">
        <v>-0.37008126961806831</v>
      </c>
      <c r="N1255">
        <v>17.102303754342557</v>
      </c>
      <c r="O1255">
        <v>0</v>
      </c>
      <c r="P1255" s="7">
        <v>1224</v>
      </c>
      <c r="Q1255" s="7">
        <v>0.3585905051100079</v>
      </c>
      <c r="R1255" s="7">
        <v>3.6717010706182884E-2</v>
      </c>
      <c r="AD1255" t="s">
        <v>143</v>
      </c>
      <c r="AE1255">
        <v>0.66112286438492529</v>
      </c>
    </row>
    <row r="1256" spans="6:31" x14ac:dyDescent="0.25">
      <c r="F1256" t="s">
        <v>2259</v>
      </c>
      <c r="G1256">
        <v>-0.35919915826961163</v>
      </c>
      <c r="H1256">
        <v>0.73601287731694798</v>
      </c>
      <c r="I1256">
        <v>1</v>
      </c>
      <c r="J1256">
        <v>0</v>
      </c>
      <c r="K1256">
        <v>0.18438177226763319</v>
      </c>
      <c r="L1256">
        <v>0.11154907449577962</v>
      </c>
      <c r="M1256">
        <v>-0.77590914131678979</v>
      </c>
      <c r="N1256">
        <v>17.087010807404223</v>
      </c>
      <c r="O1256">
        <v>0</v>
      </c>
      <c r="P1256" s="7">
        <v>1225</v>
      </c>
      <c r="Q1256" s="7">
        <v>0.3568056534528572</v>
      </c>
      <c r="R1256" s="7">
        <v>-0.81235244134017492</v>
      </c>
      <c r="AD1256" t="s">
        <v>1546</v>
      </c>
      <c r="AE1256">
        <v>-4.4150256682946552E-2</v>
      </c>
    </row>
    <row r="1257" spans="6:31" x14ac:dyDescent="0.25">
      <c r="F1257" t="s">
        <v>2260</v>
      </c>
      <c r="G1257">
        <v>0.17695294073620166</v>
      </c>
      <c r="H1257">
        <v>0.12380620900122563</v>
      </c>
      <c r="I1257">
        <v>1</v>
      </c>
      <c r="J1257">
        <v>0</v>
      </c>
      <c r="K1257">
        <v>0.84522582429779103</v>
      </c>
      <c r="L1257">
        <v>9.3608408938871776E-2</v>
      </c>
      <c r="M1257">
        <v>-0.28415455583639426</v>
      </c>
      <c r="N1257">
        <v>16.848302008171029</v>
      </c>
      <c r="O1257">
        <v>0</v>
      </c>
      <c r="P1257" s="7">
        <v>1226</v>
      </c>
      <c r="Q1257" s="7">
        <v>0.39265231480113172</v>
      </c>
      <c r="R1257" s="7">
        <v>-4.6735308264790942E-2</v>
      </c>
      <c r="AD1257" t="s">
        <v>124</v>
      </c>
      <c r="AE1257">
        <v>0.27759550257477533</v>
      </c>
    </row>
    <row r="1258" spans="6:31" x14ac:dyDescent="0.25">
      <c r="F1258" t="s">
        <v>2261</v>
      </c>
      <c r="G1258">
        <v>1.8953921529866757E-2</v>
      </c>
      <c r="H1258">
        <v>-0.12335625872641148</v>
      </c>
      <c r="I1258">
        <v>1</v>
      </c>
      <c r="J1258">
        <v>0</v>
      </c>
      <c r="K1258">
        <v>0.49467897058599225</v>
      </c>
      <c r="L1258">
        <v>8.2864498923099203E-2</v>
      </c>
      <c r="M1258">
        <v>0.18610613560349568</v>
      </c>
      <c r="N1258">
        <v>16.664479687877428</v>
      </c>
      <c r="O1258">
        <v>1</v>
      </c>
      <c r="P1258" s="7">
        <v>1227</v>
      </c>
      <c r="Q1258" s="7">
        <v>0.43841850227922385</v>
      </c>
      <c r="R1258" s="7">
        <v>6.4906633893913601E-2</v>
      </c>
      <c r="AD1258" t="s">
        <v>1547</v>
      </c>
      <c r="AE1258">
        <v>0.44897952678277198</v>
      </c>
    </row>
    <row r="1259" spans="6:31" x14ac:dyDescent="0.25">
      <c r="F1259" t="s">
        <v>1367</v>
      </c>
      <c r="G1259">
        <v>4.7002181215731298E-2</v>
      </c>
      <c r="H1259">
        <v>0.74254036933001677</v>
      </c>
      <c r="I1259">
        <v>1</v>
      </c>
      <c r="J1259">
        <v>0</v>
      </c>
      <c r="K1259">
        <v>6.0768188134345094</v>
      </c>
      <c r="L1259">
        <v>0.13057240773788414</v>
      </c>
      <c r="M1259">
        <v>27.756563500504718</v>
      </c>
      <c r="N1259">
        <v>14.715013575269237</v>
      </c>
      <c r="O1259">
        <v>0</v>
      </c>
      <c r="P1259" s="7">
        <v>1228</v>
      </c>
      <c r="Q1259" s="7">
        <v>0.39906805815237312</v>
      </c>
      <c r="R1259" s="7">
        <v>-0.20144390016287639</v>
      </c>
      <c r="AD1259" t="s">
        <v>441</v>
      </c>
      <c r="AE1259">
        <v>-4.5854005860778944E-2</v>
      </c>
    </row>
    <row r="1260" spans="6:31" x14ac:dyDescent="0.25">
      <c r="F1260" t="s">
        <v>299</v>
      </c>
      <c r="G1260">
        <v>0.1878566635879266</v>
      </c>
      <c r="H1260">
        <v>0.60768697622761014</v>
      </c>
      <c r="I1260">
        <v>1</v>
      </c>
      <c r="J1260">
        <v>0</v>
      </c>
      <c r="K1260">
        <v>0.74602453597652485</v>
      </c>
      <c r="L1260">
        <v>0.17788487032858799</v>
      </c>
      <c r="M1260">
        <v>-0.3006202449152281</v>
      </c>
      <c r="N1260">
        <v>18.298813582200967</v>
      </c>
      <c r="O1260">
        <v>0</v>
      </c>
      <c r="P1260" s="7">
        <v>1229</v>
      </c>
      <c r="Q1260" s="7">
        <v>0.36510641384049736</v>
      </c>
      <c r="R1260" s="7">
        <v>-0.62321135820355877</v>
      </c>
      <c r="AD1260" t="s">
        <v>1548</v>
      </c>
      <c r="AE1260">
        <v>-0.17844694447720336</v>
      </c>
    </row>
    <row r="1261" spans="6:31" x14ac:dyDescent="0.25">
      <c r="F1261" t="s">
        <v>375</v>
      </c>
      <c r="G1261">
        <v>3.4500390234245511E-2</v>
      </c>
      <c r="H1261">
        <v>0.28592721142305588</v>
      </c>
      <c r="I1261">
        <v>1</v>
      </c>
      <c r="J1261">
        <v>0</v>
      </c>
      <c r="K1261">
        <v>0.77442723684043357</v>
      </c>
      <c r="L1261">
        <v>0.11972854424844541</v>
      </c>
      <c r="M1261">
        <v>-0.10110332365869414</v>
      </c>
      <c r="N1261">
        <v>17.423481733111384</v>
      </c>
      <c r="O1261">
        <v>0</v>
      </c>
      <c r="P1261" s="7">
        <v>1230</v>
      </c>
      <c r="Q1261" s="7">
        <v>0.49775977352382039</v>
      </c>
      <c r="R1261" s="7">
        <v>-0.47161252758134675</v>
      </c>
      <c r="AD1261" t="s">
        <v>1551</v>
      </c>
      <c r="AE1261">
        <v>-7.116791577670658E-4</v>
      </c>
    </row>
    <row r="1262" spans="6:31" x14ac:dyDescent="0.25">
      <c r="F1262" t="s">
        <v>2262</v>
      </c>
      <c r="G1262">
        <v>5.8224990641497686E-2</v>
      </c>
      <c r="H1262">
        <v>1.0041033181339145</v>
      </c>
      <c r="I1262">
        <v>1</v>
      </c>
      <c r="J1262">
        <v>0</v>
      </c>
      <c r="K1262">
        <v>0.54866904610021094</v>
      </c>
      <c r="L1262">
        <v>0.32159564641665123</v>
      </c>
      <c r="M1262">
        <v>4.8194809663669105</v>
      </c>
      <c r="N1262">
        <v>16.864090896859967</v>
      </c>
      <c r="O1262">
        <v>0</v>
      </c>
      <c r="P1262" s="7">
        <v>1231</v>
      </c>
      <c r="Q1262" s="7">
        <v>0.42547234200443662</v>
      </c>
      <c r="R1262" s="7">
        <v>0.21085220555795958</v>
      </c>
      <c r="AD1262" t="s">
        <v>277</v>
      </c>
      <c r="AE1262">
        <v>-0.2889696701574731</v>
      </c>
    </row>
    <row r="1263" spans="6:31" x14ac:dyDescent="0.25">
      <c r="F1263" t="s">
        <v>761</v>
      </c>
      <c r="G1263">
        <v>0.10306724740509456</v>
      </c>
      <c r="H1263">
        <v>0.21214826025478126</v>
      </c>
      <c r="I1263">
        <v>1</v>
      </c>
      <c r="J1263">
        <v>0</v>
      </c>
      <c r="K1263">
        <v>0.40546014235719036</v>
      </c>
      <c r="L1263">
        <v>0.19845867129244735</v>
      </c>
      <c r="M1263">
        <v>-0.17170693243095642</v>
      </c>
      <c r="N1263">
        <v>16.491058182944766</v>
      </c>
      <c r="O1263">
        <v>0</v>
      </c>
      <c r="P1263" s="7">
        <v>1232</v>
      </c>
      <c r="Q1263" s="7">
        <v>0.57449641302136978</v>
      </c>
      <c r="R1263" s="7">
        <v>-0.11459656014710823</v>
      </c>
      <c r="AD1263" t="s">
        <v>1552</v>
      </c>
      <c r="AE1263">
        <v>0.52251650224078039</v>
      </c>
    </row>
    <row r="1264" spans="6:31" x14ac:dyDescent="0.25">
      <c r="F1264" t="s">
        <v>1368</v>
      </c>
      <c r="G1264">
        <v>0.20193853485123656</v>
      </c>
      <c r="H1264">
        <v>-0.27113898457892377</v>
      </c>
      <c r="I1264">
        <v>1</v>
      </c>
      <c r="J1264">
        <v>0</v>
      </c>
      <c r="K1264">
        <v>0.33993649903823614</v>
      </c>
      <c r="L1264">
        <v>8.5572573501901561E-2</v>
      </c>
      <c r="M1264">
        <v>-0.77318510915601801</v>
      </c>
      <c r="N1264">
        <v>16.126498623460932</v>
      </c>
      <c r="O1264">
        <v>0</v>
      </c>
      <c r="P1264" s="7">
        <v>1233</v>
      </c>
      <c r="Q1264" s="7">
        <v>0.24588530538479403</v>
      </c>
      <c r="R1264" s="7">
        <v>-0.11582159197072914</v>
      </c>
      <c r="AD1264" t="s">
        <v>1553</v>
      </c>
      <c r="AE1264">
        <v>-0.12105776358079727</v>
      </c>
    </row>
    <row r="1265" spans="6:31" x14ac:dyDescent="0.25">
      <c r="F1265" t="s">
        <v>2263</v>
      </c>
      <c r="G1265">
        <v>3.0033520180011507E-2</v>
      </c>
      <c r="H1265">
        <v>0.25615803259395881</v>
      </c>
      <c r="I1265">
        <v>1</v>
      </c>
      <c r="J1265">
        <v>0</v>
      </c>
      <c r="K1265">
        <v>0.96913481245448552</v>
      </c>
      <c r="L1265">
        <v>0.18264835201072607</v>
      </c>
      <c r="M1265">
        <v>-0.28896664577343367</v>
      </c>
      <c r="N1265">
        <v>16.562958459521983</v>
      </c>
      <c r="O1265">
        <v>0</v>
      </c>
      <c r="P1265" s="7">
        <v>1234</v>
      </c>
      <c r="Q1265" s="7">
        <v>0.39672458277489997</v>
      </c>
      <c r="R1265" s="7">
        <v>0.24731899320592854</v>
      </c>
      <c r="AD1265" t="s">
        <v>1554</v>
      </c>
      <c r="AE1265">
        <v>0.74362925923773782</v>
      </c>
    </row>
    <row r="1266" spans="6:31" x14ac:dyDescent="0.25">
      <c r="F1266" t="s">
        <v>1369</v>
      </c>
      <c r="G1266">
        <v>0.56763042655088414</v>
      </c>
      <c r="H1266">
        <v>1.0930022572567712</v>
      </c>
      <c r="I1266">
        <v>1</v>
      </c>
      <c r="J1266">
        <v>0</v>
      </c>
      <c r="K1266">
        <v>0.63485882914656255</v>
      </c>
      <c r="L1266">
        <v>0.38246515407609372</v>
      </c>
      <c r="M1266">
        <v>1.113708340225904</v>
      </c>
      <c r="N1266">
        <v>16.406167262461324</v>
      </c>
      <c r="O1266">
        <v>0</v>
      </c>
      <c r="P1266" s="7">
        <v>1235</v>
      </c>
      <c r="Q1266" s="7">
        <v>0.36940647202817778</v>
      </c>
      <c r="R1266" s="7">
        <v>0.10768155254662648</v>
      </c>
      <c r="AD1266" t="s">
        <v>587</v>
      </c>
      <c r="AE1266">
        <v>4.7630858624839272</v>
      </c>
    </row>
    <row r="1267" spans="6:31" x14ac:dyDescent="0.25">
      <c r="F1267" t="s">
        <v>1370</v>
      </c>
      <c r="G1267">
        <v>0.26957680158151959</v>
      </c>
      <c r="H1267">
        <v>0.23728405195547528</v>
      </c>
      <c r="I1267">
        <v>1</v>
      </c>
      <c r="J1267">
        <v>0</v>
      </c>
      <c r="K1267">
        <v>0.95914347775016451</v>
      </c>
      <c r="L1267">
        <v>0.15472343833436644</v>
      </c>
      <c r="M1267">
        <v>0.46527467155172508</v>
      </c>
      <c r="N1267">
        <v>17.302631714038</v>
      </c>
      <c r="O1267">
        <v>0</v>
      </c>
      <c r="P1267" s="7">
        <v>1236</v>
      </c>
      <c r="Q1267" s="7">
        <v>0.37790922619621137</v>
      </c>
      <c r="R1267" s="7">
        <v>0.12989820272495689</v>
      </c>
      <c r="AD1267" t="s">
        <v>2340</v>
      </c>
      <c r="AE1267">
        <v>-0.19696722029919869</v>
      </c>
    </row>
    <row r="1268" spans="6:31" x14ac:dyDescent="0.25">
      <c r="F1268" t="s">
        <v>352</v>
      </c>
      <c r="G1268">
        <v>0.51623082645732987</v>
      </c>
      <c r="H1268">
        <v>0.28060830377447432</v>
      </c>
      <c r="I1268">
        <v>1</v>
      </c>
      <c r="J1268">
        <v>0</v>
      </c>
      <c r="K1268">
        <v>0.30417658150281851</v>
      </c>
      <c r="L1268">
        <v>0.13203508264192018</v>
      </c>
      <c r="M1268">
        <v>-0.3216069631487195</v>
      </c>
      <c r="N1268">
        <v>18.554495286680968</v>
      </c>
      <c r="O1268">
        <v>0</v>
      </c>
      <c r="P1268" s="7">
        <v>1237</v>
      </c>
      <c r="Q1268" s="7">
        <v>0.47688184702299408</v>
      </c>
      <c r="R1268" s="7">
        <v>-0.3965825979193775</v>
      </c>
      <c r="AD1268" t="s">
        <v>1555</v>
      </c>
      <c r="AE1268">
        <v>0.47141074797359578</v>
      </c>
    </row>
    <row r="1269" spans="6:31" x14ac:dyDescent="0.25">
      <c r="F1269" t="s">
        <v>1371</v>
      </c>
      <c r="G1269">
        <v>1.43437788525274</v>
      </c>
      <c r="H1269">
        <v>0.51907407044722331</v>
      </c>
      <c r="I1269">
        <v>1</v>
      </c>
      <c r="J1269">
        <v>0</v>
      </c>
      <c r="K1269">
        <v>1.2796736486004177</v>
      </c>
      <c r="L1269">
        <v>5.3616661620134815E-2</v>
      </c>
      <c r="M1269">
        <v>2.1610556425127325</v>
      </c>
      <c r="N1269">
        <v>15.948175676039119</v>
      </c>
      <c r="O1269">
        <v>0</v>
      </c>
      <c r="P1269" s="7">
        <v>1238</v>
      </c>
      <c r="Q1269" s="7">
        <v>0.34846287718563596</v>
      </c>
      <c r="R1269" s="7">
        <v>-0.34938883254591646</v>
      </c>
      <c r="AD1269" t="s">
        <v>1556</v>
      </c>
      <c r="AE1269">
        <v>4.3325204565943708E-2</v>
      </c>
    </row>
    <row r="1270" spans="6:31" x14ac:dyDescent="0.25">
      <c r="F1270" t="s">
        <v>840</v>
      </c>
      <c r="G1270">
        <v>0.93303112671269728</v>
      </c>
      <c r="H1270">
        <v>0.9794324777241139</v>
      </c>
      <c r="I1270">
        <v>1</v>
      </c>
      <c r="J1270">
        <v>0</v>
      </c>
      <c r="K1270">
        <v>0.45644644084454472</v>
      </c>
      <c r="L1270">
        <v>0.15002388380784784</v>
      </c>
      <c r="M1270">
        <v>-0.58395373692008501</v>
      </c>
      <c r="N1270">
        <v>16.503668996981176</v>
      </c>
      <c r="O1270">
        <v>0</v>
      </c>
      <c r="P1270" s="7">
        <v>1239</v>
      </c>
      <c r="Q1270" s="7">
        <v>0.42164199692625259</v>
      </c>
      <c r="R1270" s="7">
        <v>-5.7642436751956017E-2</v>
      </c>
      <c r="AD1270" t="s">
        <v>489</v>
      </c>
      <c r="AE1270">
        <v>-2.2935865751268093E-3</v>
      </c>
    </row>
    <row r="1271" spans="6:31" x14ac:dyDescent="0.25">
      <c r="F1271" t="s">
        <v>875</v>
      </c>
      <c r="G1271">
        <v>2.2998434863334531</v>
      </c>
      <c r="H1271">
        <v>-0.50350083114783228</v>
      </c>
      <c r="I1271">
        <v>1</v>
      </c>
      <c r="J1271">
        <v>0</v>
      </c>
      <c r="K1271">
        <v>1.0119271952236533</v>
      </c>
      <c r="L1271">
        <v>0.35064115382383093</v>
      </c>
      <c r="M1271">
        <v>0.49855909845543428</v>
      </c>
      <c r="N1271">
        <v>15.760251754293401</v>
      </c>
      <c r="O1271">
        <v>0</v>
      </c>
      <c r="P1271" s="7">
        <v>1240</v>
      </c>
      <c r="Q1271" s="7">
        <v>0.36588512564622788</v>
      </c>
      <c r="R1271" s="7">
        <v>-0.23891545648885931</v>
      </c>
      <c r="AD1271" t="s">
        <v>1557</v>
      </c>
      <c r="AE1271">
        <v>0.50475276986179007</v>
      </c>
    </row>
    <row r="1272" spans="6:31" x14ac:dyDescent="0.25">
      <c r="F1272" t="s">
        <v>1373</v>
      </c>
      <c r="G1272">
        <v>9.09650603142418E-3</v>
      </c>
      <c r="H1272">
        <v>-4.1838363069689091E-2</v>
      </c>
      <c r="I1272">
        <v>1</v>
      </c>
      <c r="J1272">
        <v>0</v>
      </c>
      <c r="K1272">
        <v>0.54861859003548641</v>
      </c>
      <c r="L1272">
        <v>0.15435300926488571</v>
      </c>
      <c r="M1272">
        <v>-0.32626906495956631</v>
      </c>
      <c r="N1272">
        <v>17.362507693222756</v>
      </c>
      <c r="O1272">
        <v>0</v>
      </c>
      <c r="P1272" s="7">
        <v>1241</v>
      </c>
      <c r="Q1272" s="7">
        <v>0.50244837348345039</v>
      </c>
      <c r="R1272" s="7">
        <v>-0.23300180093630696</v>
      </c>
      <c r="AD1272" t="s">
        <v>1558</v>
      </c>
      <c r="AE1272">
        <v>-0.3805724147424745</v>
      </c>
    </row>
    <row r="1273" spans="6:31" x14ac:dyDescent="0.25">
      <c r="F1273" t="s">
        <v>193</v>
      </c>
      <c r="G1273">
        <v>-8.365287148366618E-2</v>
      </c>
      <c r="H1273">
        <v>0.3808289178197774</v>
      </c>
      <c r="I1273">
        <v>1</v>
      </c>
      <c r="J1273">
        <v>0</v>
      </c>
      <c r="K1273">
        <v>0.84096895455565279</v>
      </c>
      <c r="L1273">
        <v>0.21915536050790871</v>
      </c>
      <c r="M1273">
        <v>-0.38533047053758118</v>
      </c>
      <c r="N1273">
        <v>18.459131559998479</v>
      </c>
      <c r="O1273">
        <v>0</v>
      </c>
      <c r="P1273" s="7">
        <v>1242</v>
      </c>
      <c r="Q1273" s="7">
        <v>0.40431442801450446</v>
      </c>
      <c r="R1273" s="7">
        <v>-0.24036193581066023</v>
      </c>
      <c r="AD1273" t="s">
        <v>886</v>
      </c>
      <c r="AE1273">
        <v>0.18227985561325083</v>
      </c>
    </row>
    <row r="1274" spans="6:31" x14ac:dyDescent="0.25">
      <c r="F1274" t="s">
        <v>128</v>
      </c>
      <c r="G1274">
        <v>0.12691090335273994</v>
      </c>
      <c r="H1274">
        <v>1.3608397518188998E-2</v>
      </c>
      <c r="I1274">
        <v>1</v>
      </c>
      <c r="J1274">
        <v>0</v>
      </c>
      <c r="K1274">
        <v>0.62014413959482673</v>
      </c>
      <c r="L1274">
        <v>0.22520548289037037</v>
      </c>
      <c r="M1274">
        <v>-0.11019970059491513</v>
      </c>
      <c r="N1274">
        <v>19.059181994767783</v>
      </c>
      <c r="O1274">
        <v>0</v>
      </c>
      <c r="P1274" s="7">
        <v>1243</v>
      </c>
      <c r="Q1274" s="7">
        <v>0.39573322885346451</v>
      </c>
      <c r="R1274" s="7">
        <v>1.7266480899333736</v>
      </c>
      <c r="AD1274" t="s">
        <v>363</v>
      </c>
      <c r="AE1274">
        <v>0.5203559399005333</v>
      </c>
    </row>
    <row r="1275" spans="6:31" x14ac:dyDescent="0.25">
      <c r="F1275" t="s">
        <v>56</v>
      </c>
      <c r="G1275">
        <v>2.0392162715387743</v>
      </c>
      <c r="H1275">
        <v>-0.32469463115469854</v>
      </c>
      <c r="I1275">
        <v>1</v>
      </c>
      <c r="J1275">
        <v>0</v>
      </c>
      <c r="K1275">
        <v>1.2923011407080169</v>
      </c>
      <c r="L1275">
        <v>0.12774280877214148</v>
      </c>
      <c r="M1275">
        <v>0.49460061788873083</v>
      </c>
      <c r="N1275">
        <v>19.109713314429644</v>
      </c>
      <c r="O1275">
        <v>0</v>
      </c>
      <c r="P1275" s="7">
        <v>1244</v>
      </c>
      <c r="Q1275" s="7">
        <v>0.15474931027683</v>
      </c>
      <c r="R1275" s="7">
        <v>-0.27354395748553101</v>
      </c>
      <c r="AD1275" t="s">
        <v>1560</v>
      </c>
      <c r="AE1275">
        <v>0.40292380073404227</v>
      </c>
    </row>
    <row r="1276" spans="6:31" x14ac:dyDescent="0.25">
      <c r="F1276" t="s">
        <v>22</v>
      </c>
      <c r="G1276">
        <v>0.24396587383087917</v>
      </c>
      <c r="H1276">
        <v>-0.30002235442348374</v>
      </c>
      <c r="I1276">
        <v>1</v>
      </c>
      <c r="J1276">
        <v>0</v>
      </c>
      <c r="K1276">
        <v>0.83911482797976378</v>
      </c>
      <c r="L1276">
        <v>0.23421766497013333</v>
      </c>
      <c r="M1276">
        <v>-0.59673878269516933</v>
      </c>
      <c r="N1276">
        <v>20.81419055673922</v>
      </c>
      <c r="O1276">
        <v>0</v>
      </c>
      <c r="P1276" s="7">
        <v>1245</v>
      </c>
      <c r="Q1276" s="7">
        <v>0.35557464950796236</v>
      </c>
      <c r="R1276" s="7">
        <v>-0.46093688441203501</v>
      </c>
      <c r="AD1276" t="s">
        <v>2342</v>
      </c>
      <c r="AE1276">
        <v>0.17622315138861872</v>
      </c>
    </row>
    <row r="1277" spans="6:31" x14ac:dyDescent="0.25">
      <c r="F1277" t="s">
        <v>620</v>
      </c>
      <c r="G1277">
        <v>0.12490613126721747</v>
      </c>
      <c r="H1277">
        <v>0.53811655276224535</v>
      </c>
      <c r="I1277">
        <v>1</v>
      </c>
      <c r="J1277">
        <v>0</v>
      </c>
      <c r="K1277">
        <v>0.74440937989544675</v>
      </c>
      <c r="L1277">
        <v>9.9007053250424082E-2</v>
      </c>
      <c r="M1277">
        <v>-0.33738317126633532</v>
      </c>
      <c r="N1277">
        <v>16.796625614018485</v>
      </c>
      <c r="O1277">
        <v>0</v>
      </c>
      <c r="P1277" s="7">
        <v>1246</v>
      </c>
      <c r="Q1277" s="7">
        <v>0.359447159428681</v>
      </c>
      <c r="R1277" s="7">
        <v>2.2191435325132902E-2</v>
      </c>
      <c r="AD1277" t="s">
        <v>2343</v>
      </c>
      <c r="AE1277">
        <v>-6.8959040516190923E-2</v>
      </c>
    </row>
    <row r="1278" spans="6:31" x14ac:dyDescent="0.25">
      <c r="F1278" t="s">
        <v>1374</v>
      </c>
      <c r="G1278">
        <v>7.1439732433552075E-2</v>
      </c>
      <c r="H1278">
        <v>0.6147046550290346</v>
      </c>
      <c r="I1278">
        <v>1</v>
      </c>
      <c r="J1278">
        <v>0</v>
      </c>
      <c r="K1278">
        <v>0.76949531451244424</v>
      </c>
      <c r="L1278">
        <v>0.11897195242499063</v>
      </c>
      <c r="M1278">
        <v>-8.2391318152891094E-2</v>
      </c>
      <c r="N1278">
        <v>18.086883470423583</v>
      </c>
      <c r="O1278">
        <v>0</v>
      </c>
      <c r="P1278" s="7">
        <v>1247</v>
      </c>
      <c r="Q1278" s="7">
        <v>0.55255970972271251</v>
      </c>
      <c r="R1278" s="7">
        <v>-0.86590703909010802</v>
      </c>
      <c r="AD1278" t="s">
        <v>2344</v>
      </c>
      <c r="AE1278">
        <v>2.532421190908535</v>
      </c>
    </row>
    <row r="1279" spans="6:31" x14ac:dyDescent="0.25">
      <c r="F1279" t="s">
        <v>2264</v>
      </c>
      <c r="G1279">
        <v>0.52625701814492343</v>
      </c>
      <c r="H1279">
        <v>7.6916539265670325E-2</v>
      </c>
      <c r="I1279">
        <v>1</v>
      </c>
      <c r="J1279">
        <v>0</v>
      </c>
      <c r="K1279">
        <v>0.66490956998599071</v>
      </c>
      <c r="L1279">
        <v>4.312772699534103E-2</v>
      </c>
      <c r="M1279">
        <v>0.99616214151538707</v>
      </c>
      <c r="N1279">
        <v>17.161237633708463</v>
      </c>
      <c r="O1279">
        <v>0</v>
      </c>
      <c r="P1279" s="7">
        <v>1248</v>
      </c>
      <c r="Q1279" s="7">
        <v>0.40493471631695943</v>
      </c>
      <c r="R1279" s="7">
        <v>-0.38258494883766458</v>
      </c>
      <c r="AD1279" t="s">
        <v>2345</v>
      </c>
      <c r="AE1279">
        <v>-0.46689912526889538</v>
      </c>
    </row>
    <row r="1280" spans="6:31" x14ac:dyDescent="0.25">
      <c r="F1280" t="s">
        <v>1375</v>
      </c>
      <c r="G1280">
        <v>0.10725976754735675</v>
      </c>
      <c r="H1280">
        <v>0.23261596076734553</v>
      </c>
      <c r="I1280">
        <v>1</v>
      </c>
      <c r="J1280">
        <v>0</v>
      </c>
      <c r="K1280">
        <v>0.82166205223305699</v>
      </c>
      <c r="L1280">
        <v>8.2694630137281927E-2</v>
      </c>
      <c r="M1280">
        <v>0.37127682530223194</v>
      </c>
      <c r="N1280">
        <v>16.7986175469815</v>
      </c>
      <c r="O1280">
        <v>0</v>
      </c>
      <c r="P1280" s="7">
        <v>1249</v>
      </c>
      <c r="Q1280" s="7">
        <v>0.45732898022270996</v>
      </c>
      <c r="R1280" s="7">
        <v>-0.59317394958603931</v>
      </c>
      <c r="AD1280" t="s">
        <v>1561</v>
      </c>
      <c r="AE1280">
        <v>2.7220627483832591</v>
      </c>
    </row>
    <row r="1281" spans="6:31" x14ac:dyDescent="0.25">
      <c r="F1281" t="s">
        <v>1376</v>
      </c>
      <c r="G1281">
        <v>3.4321578117131192E-2</v>
      </c>
      <c r="H1281">
        <v>0.31255880705138717</v>
      </c>
      <c r="I1281">
        <v>1</v>
      </c>
      <c r="J1281">
        <v>0</v>
      </c>
      <c r="K1281">
        <v>1.7841506859192986</v>
      </c>
      <c r="L1281">
        <v>5.7583471782719942E-2</v>
      </c>
      <c r="M1281">
        <v>0.9670104327767316</v>
      </c>
      <c r="N1281">
        <v>17.190952577943602</v>
      </c>
      <c r="O1281">
        <v>0</v>
      </c>
      <c r="P1281" s="7">
        <v>1250</v>
      </c>
      <c r="Q1281" s="7">
        <v>0.17475144550739949</v>
      </c>
      <c r="R1281" s="7">
        <v>3.4462825167988473</v>
      </c>
      <c r="AD1281" t="s">
        <v>836</v>
      </c>
      <c r="AE1281">
        <v>-9.9029228736446817E-2</v>
      </c>
    </row>
    <row r="1282" spans="6:31" x14ac:dyDescent="0.25">
      <c r="F1282" t="s">
        <v>1377</v>
      </c>
      <c r="G1282">
        <v>0.49505250229833381</v>
      </c>
      <c r="H1282">
        <v>0.34549301811941779</v>
      </c>
      <c r="I1282">
        <v>1</v>
      </c>
      <c r="J1282">
        <v>0</v>
      </c>
      <c r="K1282">
        <v>0.92633966102770549</v>
      </c>
      <c r="L1282">
        <v>0.18161880561354929</v>
      </c>
      <c r="M1282">
        <v>0.19137475413402277</v>
      </c>
      <c r="N1282">
        <v>17.065693193691967</v>
      </c>
      <c r="O1282">
        <v>0</v>
      </c>
      <c r="P1282" s="7">
        <v>1251</v>
      </c>
      <c r="Q1282" s="7">
        <v>0.29134206858122247</v>
      </c>
      <c r="R1282" s="7">
        <v>-0.15937814000691103</v>
      </c>
      <c r="AD1282" t="s">
        <v>1563</v>
      </c>
      <c r="AE1282">
        <v>-0.10872045926985242</v>
      </c>
    </row>
    <row r="1283" spans="6:31" x14ac:dyDescent="0.25">
      <c r="F1283" t="s">
        <v>1378</v>
      </c>
      <c r="G1283">
        <v>-0.78783216429485126</v>
      </c>
      <c r="H1283">
        <v>2.9332670789383668</v>
      </c>
      <c r="I1283">
        <v>1</v>
      </c>
      <c r="J1283">
        <v>0</v>
      </c>
      <c r="K1283">
        <v>1.3844616839758184</v>
      </c>
      <c r="L1283">
        <v>0.15591726639353304</v>
      </c>
      <c r="M1283">
        <v>-0.68088546733250577</v>
      </c>
      <c r="N1283">
        <v>16.923792541221857</v>
      </c>
      <c r="O1283">
        <v>0</v>
      </c>
      <c r="P1283" s="7">
        <v>1252</v>
      </c>
      <c r="Q1283" s="7">
        <v>0.45747478588093449</v>
      </c>
      <c r="R1283" s="7">
        <v>-0.25728587746183407</v>
      </c>
      <c r="AD1283" t="s">
        <v>1564</v>
      </c>
      <c r="AE1283">
        <v>0.48922819224559921</v>
      </c>
    </row>
    <row r="1284" spans="6:31" x14ac:dyDescent="0.25">
      <c r="F1284" t="s">
        <v>544</v>
      </c>
      <c r="G1284">
        <v>0.20115964546541085</v>
      </c>
      <c r="H1284">
        <v>0.46908672295700848</v>
      </c>
      <c r="I1284">
        <v>1</v>
      </c>
      <c r="J1284">
        <v>0</v>
      </c>
      <c r="K1284">
        <v>1.1887735916367863</v>
      </c>
      <c r="L1284">
        <v>9.5689066843548012E-2</v>
      </c>
      <c r="M1284">
        <v>-0.11797698099425015</v>
      </c>
      <c r="N1284">
        <v>16.944262422807657</v>
      </c>
      <c r="O1284">
        <v>0</v>
      </c>
      <c r="P1284" s="7">
        <v>1253</v>
      </c>
      <c r="Q1284" s="7">
        <v>0.3137721873479018</v>
      </c>
      <c r="R1284" s="7">
        <v>-0.67297134561751348</v>
      </c>
      <c r="AD1284" t="s">
        <v>1565</v>
      </c>
      <c r="AE1284">
        <v>0.19073393304413863</v>
      </c>
    </row>
    <row r="1285" spans="6:31" x14ac:dyDescent="0.25">
      <c r="F1285" t="s">
        <v>2265</v>
      </c>
      <c r="G1285">
        <v>-0.23579121283753599</v>
      </c>
      <c r="H1285">
        <v>0.58614870966834531</v>
      </c>
      <c r="I1285">
        <v>1</v>
      </c>
      <c r="J1285">
        <v>0</v>
      </c>
      <c r="K1285">
        <v>1.9011042613798665</v>
      </c>
      <c r="L1285">
        <v>0.14863499305828201</v>
      </c>
      <c r="M1285">
        <v>-0.13813402807879979</v>
      </c>
      <c r="N1285">
        <v>16.345373630777718</v>
      </c>
      <c r="O1285">
        <v>0</v>
      </c>
      <c r="P1285" s="7">
        <v>1254</v>
      </c>
      <c r="Q1285" s="7">
        <v>0.38283179648125665</v>
      </c>
      <c r="R1285" s="7">
        <v>-0.20587885574505499</v>
      </c>
      <c r="AD1285" t="s">
        <v>1566</v>
      </c>
      <c r="AE1285">
        <v>5.469556987927502E-2</v>
      </c>
    </row>
    <row r="1286" spans="6:31" x14ac:dyDescent="0.25">
      <c r="F1286" t="s">
        <v>1379</v>
      </c>
      <c r="G1286">
        <v>-5.4485094856396764E-2</v>
      </c>
      <c r="H1286">
        <v>-9.1908363671895671E-2</v>
      </c>
      <c r="I1286">
        <v>1</v>
      </c>
      <c r="J1286">
        <v>0</v>
      </c>
      <c r="K1286">
        <v>1.0166354082391231</v>
      </c>
      <c r="L1286">
        <v>0.22168819447718993</v>
      </c>
      <c r="M1286">
        <v>-0.15956958032526722</v>
      </c>
      <c r="N1286">
        <v>18.089382630176527</v>
      </c>
      <c r="O1286">
        <v>0</v>
      </c>
      <c r="P1286" s="7">
        <v>1255</v>
      </c>
      <c r="Q1286" s="7">
        <v>0.18884007959987711</v>
      </c>
      <c r="R1286" s="7">
        <v>-0.16988615807001037</v>
      </c>
      <c r="AD1286" t="s">
        <v>254</v>
      </c>
      <c r="AE1286">
        <v>0.23452210042378988</v>
      </c>
    </row>
    <row r="1287" spans="6:31" x14ac:dyDescent="0.25">
      <c r="F1287" t="s">
        <v>2266</v>
      </c>
      <c r="G1287">
        <v>0.42612081937186858</v>
      </c>
      <c r="H1287">
        <v>-9.3776507579072757E-2</v>
      </c>
      <c r="I1287">
        <v>1</v>
      </c>
      <c r="J1287">
        <v>0</v>
      </c>
      <c r="K1287">
        <v>0.72360395354016604</v>
      </c>
      <c r="L1287">
        <v>0.11829111712727226</v>
      </c>
      <c r="M1287">
        <v>0.34456946876647621</v>
      </c>
      <c r="N1287">
        <v>20.649355639106957</v>
      </c>
      <c r="O1287">
        <v>0</v>
      </c>
      <c r="P1287" s="7">
        <v>1256</v>
      </c>
      <c r="Q1287" s="7">
        <v>0.89431426366593025</v>
      </c>
      <c r="R1287" s="7">
        <v>-0.84731208245019896</v>
      </c>
      <c r="AD1287" t="s">
        <v>1567</v>
      </c>
      <c r="AE1287">
        <v>0.80096996485681271</v>
      </c>
    </row>
    <row r="1288" spans="6:31" x14ac:dyDescent="0.25">
      <c r="F1288" t="s">
        <v>2267</v>
      </c>
      <c r="G1288">
        <v>2.9943740534256306E-2</v>
      </c>
      <c r="H1288">
        <v>4.1905113719336431E-2</v>
      </c>
      <c r="I1288">
        <v>1</v>
      </c>
      <c r="J1288">
        <v>0</v>
      </c>
      <c r="K1288">
        <v>0.68830370785675632</v>
      </c>
      <c r="L1288">
        <v>6.0956171060057664E-2</v>
      </c>
      <c r="M1288">
        <v>-0.28362852874966854</v>
      </c>
      <c r="N1288">
        <v>16.025794349440226</v>
      </c>
      <c r="O1288">
        <v>0</v>
      </c>
      <c r="P1288" s="7">
        <v>1257</v>
      </c>
      <c r="Q1288" s="7">
        <v>0.31926901811248309</v>
      </c>
      <c r="R1288" s="7">
        <v>-0.13141235452455649</v>
      </c>
      <c r="AD1288" t="s">
        <v>2346</v>
      </c>
      <c r="AE1288">
        <v>1.0183319114990959</v>
      </c>
    </row>
    <row r="1289" spans="6:31" x14ac:dyDescent="0.25">
      <c r="F1289" t="s">
        <v>2268</v>
      </c>
      <c r="G1289">
        <v>2.8543057889343677</v>
      </c>
      <c r="H1289">
        <v>0.99171511855854022</v>
      </c>
      <c r="I1289">
        <v>1</v>
      </c>
      <c r="J1289">
        <v>0</v>
      </c>
      <c r="K1289">
        <v>1.801055044279489</v>
      </c>
      <c r="L1289">
        <v>6.9952829501038913E-2</v>
      </c>
      <c r="M1289">
        <v>0.24259202172606065</v>
      </c>
      <c r="N1289">
        <v>17.535902388746266</v>
      </c>
      <c r="O1289">
        <v>0</v>
      </c>
      <c r="P1289" s="7">
        <v>1258</v>
      </c>
      <c r="Q1289" s="7">
        <v>0.35591673821910996</v>
      </c>
      <c r="R1289" s="7">
        <v>-0.32141634798486446</v>
      </c>
      <c r="AD1289" t="s">
        <v>2347</v>
      </c>
      <c r="AE1289">
        <v>0.38832500983923601</v>
      </c>
    </row>
    <row r="1290" spans="6:31" x14ac:dyDescent="0.25">
      <c r="F1290" t="s">
        <v>2269</v>
      </c>
      <c r="G1290">
        <v>3.0215385563524402</v>
      </c>
      <c r="H1290">
        <v>0.89549918560804564</v>
      </c>
      <c r="I1290">
        <v>1</v>
      </c>
      <c r="J1290">
        <v>0</v>
      </c>
      <c r="K1290">
        <v>0.33791382521713015</v>
      </c>
      <c r="L1290">
        <v>0.19094869646949197</v>
      </c>
      <c r="M1290">
        <v>0.1727049888807021</v>
      </c>
      <c r="N1290">
        <v>16.075329351104596</v>
      </c>
      <c r="O1290">
        <v>0</v>
      </c>
      <c r="P1290" s="7">
        <v>1259</v>
      </c>
      <c r="Q1290" s="7">
        <v>0.53385594936374026</v>
      </c>
      <c r="R1290" s="7">
        <v>-0.47563095872224259</v>
      </c>
      <c r="AD1290" t="s">
        <v>1568</v>
      </c>
      <c r="AE1290">
        <v>0.18416362070075112</v>
      </c>
    </row>
    <row r="1291" spans="6:31" x14ac:dyDescent="0.25">
      <c r="F1291" t="s">
        <v>1380</v>
      </c>
      <c r="G1291">
        <v>-6.1497384092228019E-2</v>
      </c>
      <c r="H1291">
        <v>0.25620154414016538</v>
      </c>
      <c r="I1291">
        <v>1</v>
      </c>
      <c r="J1291">
        <v>0</v>
      </c>
      <c r="K1291">
        <v>0.64629049625850976</v>
      </c>
      <c r="L1291">
        <v>0.15486492996408413</v>
      </c>
      <c r="M1291">
        <v>-0.25241887516035028</v>
      </c>
      <c r="N1291">
        <v>20.147509589431877</v>
      </c>
      <c r="O1291">
        <v>0</v>
      </c>
      <c r="P1291" s="7">
        <v>1260</v>
      </c>
      <c r="Q1291" s="7">
        <v>0.46975312293867744</v>
      </c>
      <c r="R1291" s="7">
        <v>-0.36668587553358289</v>
      </c>
      <c r="AD1291" t="s">
        <v>1569</v>
      </c>
      <c r="AE1291">
        <v>0.20441109610813901</v>
      </c>
    </row>
    <row r="1292" spans="6:31" x14ac:dyDescent="0.25">
      <c r="F1292" t="s">
        <v>1381</v>
      </c>
      <c r="G1292">
        <v>0.14559949971115363</v>
      </c>
      <c r="H1292">
        <v>0.19003687892598059</v>
      </c>
      <c r="I1292">
        <v>1</v>
      </c>
      <c r="J1292">
        <v>0</v>
      </c>
      <c r="K1292">
        <v>0.87249982924311109</v>
      </c>
      <c r="L1292">
        <v>9.5946306106503107E-2</v>
      </c>
      <c r="M1292">
        <v>7.5921454896623553E-2</v>
      </c>
      <c r="N1292">
        <v>17.92719166237735</v>
      </c>
      <c r="O1292">
        <v>0</v>
      </c>
      <c r="P1292" s="7">
        <v>1261</v>
      </c>
      <c r="Q1292" s="7">
        <v>0.4368093344342493</v>
      </c>
      <c r="R1292" s="7">
        <v>-0.23487079958301274</v>
      </c>
      <c r="AD1292" t="s">
        <v>1570</v>
      </c>
      <c r="AE1292">
        <v>0.35067488980531031</v>
      </c>
    </row>
    <row r="1293" spans="6:31" x14ac:dyDescent="0.25">
      <c r="F1293" t="s">
        <v>1383</v>
      </c>
      <c r="G1293">
        <v>6.3384302122628605E-2</v>
      </c>
      <c r="H1293">
        <v>-1.6457521801835802E-2</v>
      </c>
      <c r="I1293">
        <v>1</v>
      </c>
      <c r="J1293">
        <v>0</v>
      </c>
      <c r="K1293">
        <v>1.4752683392129458</v>
      </c>
      <c r="L1293">
        <v>7.9735006331414893E-2</v>
      </c>
      <c r="M1293">
        <v>-2.9913142638081636E-2</v>
      </c>
      <c r="N1293">
        <v>19.135021434106616</v>
      </c>
      <c r="O1293">
        <v>0</v>
      </c>
      <c r="P1293" s="7">
        <v>1262</v>
      </c>
      <c r="Q1293" s="7">
        <v>0.45955038137673121</v>
      </c>
      <c r="R1293" s="7">
        <v>-0.42951686119671972</v>
      </c>
      <c r="AD1293" t="s">
        <v>1571</v>
      </c>
      <c r="AE1293">
        <v>-5.3996200960845155E-2</v>
      </c>
    </row>
    <row r="1294" spans="6:31" x14ac:dyDescent="0.25">
      <c r="F1294" t="s">
        <v>1384</v>
      </c>
      <c r="G1294">
        <v>4.1775852591928848E-2</v>
      </c>
      <c r="H1294">
        <v>0.10928878686101748</v>
      </c>
      <c r="I1294">
        <v>1</v>
      </c>
      <c r="J1294">
        <v>0</v>
      </c>
      <c r="K1294">
        <v>0.85902106124545563</v>
      </c>
      <c r="L1294">
        <v>0.12952227379733353</v>
      </c>
      <c r="M1294">
        <v>-0.11235296825498473</v>
      </c>
      <c r="N1294">
        <v>17.162179342955653</v>
      </c>
      <c r="O1294">
        <v>0</v>
      </c>
      <c r="P1294" s="7">
        <v>1263</v>
      </c>
      <c r="Q1294" s="7">
        <v>0.5619179327199183</v>
      </c>
      <c r="R1294" s="7">
        <v>5.7124938309658368E-3</v>
      </c>
      <c r="AD1294" t="s">
        <v>1572</v>
      </c>
      <c r="AE1294">
        <v>-7.9768025194584431E-3</v>
      </c>
    </row>
    <row r="1295" spans="6:31" x14ac:dyDescent="0.25">
      <c r="F1295" t="s">
        <v>1385</v>
      </c>
      <c r="G1295">
        <v>0.19558274502515857</v>
      </c>
      <c r="H1295">
        <v>0.62876074754382993</v>
      </c>
      <c r="I1295">
        <v>1</v>
      </c>
      <c r="J1295">
        <v>0</v>
      </c>
      <c r="K1295">
        <v>1.1067919763851062</v>
      </c>
      <c r="L1295">
        <v>0.15840945611527998</v>
      </c>
      <c r="M1295">
        <v>2.1781440042701492</v>
      </c>
      <c r="N1295">
        <v>16.126547985452508</v>
      </c>
      <c r="O1295">
        <v>0</v>
      </c>
      <c r="P1295" s="7">
        <v>1264</v>
      </c>
      <c r="Q1295" s="7">
        <v>0.40369462640100373</v>
      </c>
      <c r="R1295" s="7">
        <v>-0.13411782481948414</v>
      </c>
      <c r="AD1295" t="s">
        <v>558</v>
      </c>
      <c r="AE1295">
        <v>0.19000600144574256</v>
      </c>
    </row>
    <row r="1296" spans="6:31" x14ac:dyDescent="0.25">
      <c r="F1296" t="s">
        <v>1386</v>
      </c>
      <c r="G1296">
        <v>-0.28800581124633517</v>
      </c>
      <c r="H1296">
        <v>0.89107139009240544</v>
      </c>
      <c r="I1296">
        <v>1</v>
      </c>
      <c r="J1296">
        <v>0</v>
      </c>
      <c r="K1296">
        <v>0.55411243231725538</v>
      </c>
      <c r="L1296">
        <v>0.14052920652448714</v>
      </c>
      <c r="M1296">
        <v>0.35768388516966543</v>
      </c>
      <c r="N1296">
        <v>17.038037594400759</v>
      </c>
      <c r="O1296">
        <v>0</v>
      </c>
      <c r="P1296" s="7">
        <v>1265</v>
      </c>
      <c r="Q1296" s="7">
        <v>0.28688030637370954</v>
      </c>
      <c r="R1296" s="7">
        <v>0.22935052008362034</v>
      </c>
      <c r="AD1296" t="s">
        <v>1573</v>
      </c>
      <c r="AE1296">
        <v>-3.4978760662726168E-3</v>
      </c>
    </row>
    <row r="1297" spans="6:31" x14ac:dyDescent="0.25">
      <c r="F1297" t="s">
        <v>676</v>
      </c>
      <c r="G1297">
        <v>7.9481088522942115E-3</v>
      </c>
      <c r="H1297">
        <v>0.4400458506354063</v>
      </c>
      <c r="I1297">
        <v>1</v>
      </c>
      <c r="J1297">
        <v>0</v>
      </c>
      <c r="K1297">
        <v>0.64273175949277084</v>
      </c>
      <c r="L1297">
        <v>4.5311720835898454E-2</v>
      </c>
      <c r="M1297">
        <v>-0.15054653100616558</v>
      </c>
      <c r="N1297">
        <v>16.825381920271727</v>
      </c>
      <c r="O1297">
        <v>1</v>
      </c>
      <c r="P1297" s="7">
        <v>1266</v>
      </c>
      <c r="Q1297" s="7">
        <v>0.40832599981218021</v>
      </c>
      <c r="R1297" s="7">
        <v>1.0260518854405598</v>
      </c>
      <c r="AD1297" t="s">
        <v>312</v>
      </c>
      <c r="AE1297">
        <v>-0.24519977564707976</v>
      </c>
    </row>
    <row r="1298" spans="6:31" x14ac:dyDescent="0.25">
      <c r="F1298" t="s">
        <v>1387</v>
      </c>
      <c r="G1298">
        <v>-2.9070131272983931E-3</v>
      </c>
      <c r="H1298">
        <v>0.33601210512674362</v>
      </c>
      <c r="I1298">
        <v>1</v>
      </c>
      <c r="J1298">
        <v>0</v>
      </c>
      <c r="K1298">
        <v>0.58766134932314351</v>
      </c>
      <c r="L1298">
        <v>8.4564954646801763E-2</v>
      </c>
      <c r="M1298">
        <v>-0.34193637107840685</v>
      </c>
      <c r="N1298">
        <v>16.999623671730077</v>
      </c>
      <c r="O1298">
        <v>0</v>
      </c>
      <c r="P1298" s="7">
        <v>1267</v>
      </c>
      <c r="Q1298" s="7">
        <v>0.36538811101293778</v>
      </c>
      <c r="R1298" s="7">
        <v>0.5676430156997595</v>
      </c>
      <c r="AD1298" t="s">
        <v>1575</v>
      </c>
      <c r="AE1298">
        <v>0.12422078876941163</v>
      </c>
    </row>
    <row r="1299" spans="6:31" x14ac:dyDescent="0.25">
      <c r="F1299" t="s">
        <v>2270</v>
      </c>
      <c r="G1299">
        <v>0.87903789978471047</v>
      </c>
      <c r="H1299">
        <v>0.10170173958207414</v>
      </c>
      <c r="I1299">
        <v>1</v>
      </c>
      <c r="J1299">
        <v>0</v>
      </c>
      <c r="K1299">
        <v>0.50483817600015246</v>
      </c>
      <c r="L1299">
        <v>0.13372694540863803</v>
      </c>
      <c r="M1299">
        <v>-0.76091816520877686</v>
      </c>
      <c r="N1299">
        <v>17.057945262084864</v>
      </c>
      <c r="O1299">
        <v>0</v>
      </c>
      <c r="P1299" s="7">
        <v>1268</v>
      </c>
      <c r="Q1299" s="7">
        <v>0.70782061675903729</v>
      </c>
      <c r="R1299" s="7">
        <v>1.5920228695744159</v>
      </c>
      <c r="AD1299" t="s">
        <v>2348</v>
      </c>
      <c r="AE1299">
        <v>2.2648068937017873E-2</v>
      </c>
    </row>
    <row r="1300" spans="6:31" x14ac:dyDescent="0.25">
      <c r="F1300" t="s">
        <v>641</v>
      </c>
      <c r="G1300">
        <v>0.37998723973136783</v>
      </c>
      <c r="H1300">
        <v>0.17150720981091652</v>
      </c>
      <c r="I1300">
        <v>1</v>
      </c>
      <c r="J1300">
        <v>0</v>
      </c>
      <c r="K1300">
        <v>0.49095219703665088</v>
      </c>
      <c r="L1300">
        <v>0.15537493889117646</v>
      </c>
      <c r="M1300">
        <v>-1.900731179329496E-2</v>
      </c>
      <c r="N1300">
        <v>16.893771985014713</v>
      </c>
      <c r="O1300">
        <v>0</v>
      </c>
      <c r="P1300" s="7">
        <v>1269</v>
      </c>
      <c r="Q1300" s="7">
        <v>0.40611975369181819</v>
      </c>
      <c r="R1300" s="7">
        <v>-0.39702324766039399</v>
      </c>
      <c r="AD1300" t="s">
        <v>501</v>
      </c>
      <c r="AE1300">
        <v>0.55523328249376835</v>
      </c>
    </row>
    <row r="1301" spans="6:31" x14ac:dyDescent="0.25">
      <c r="F1301" t="s">
        <v>1388</v>
      </c>
      <c r="G1301">
        <v>-0.43628499395334552</v>
      </c>
      <c r="H1301">
        <v>0.36260378359118584</v>
      </c>
      <c r="I1301">
        <v>1</v>
      </c>
      <c r="J1301">
        <v>0</v>
      </c>
      <c r="K1301">
        <v>0.96955981721976636</v>
      </c>
      <c r="L1301">
        <v>0.15542121349699789</v>
      </c>
      <c r="M1301">
        <v>2.0706102997673534</v>
      </c>
      <c r="N1301">
        <v>16.63483585203603</v>
      </c>
      <c r="O1301">
        <v>0</v>
      </c>
      <c r="P1301" s="7">
        <v>1270</v>
      </c>
      <c r="Q1301" s="7">
        <v>0.36094221620109002</v>
      </c>
      <c r="R1301" s="7">
        <v>-0.4445950876847562</v>
      </c>
      <c r="AD1301" t="s">
        <v>2349</v>
      </c>
      <c r="AE1301">
        <v>0.24104752835928878</v>
      </c>
    </row>
    <row r="1302" spans="6:31" x14ac:dyDescent="0.25">
      <c r="F1302" t="s">
        <v>2271</v>
      </c>
      <c r="G1302">
        <v>-0.10999718407060856</v>
      </c>
      <c r="H1302">
        <v>0.91334789390342552</v>
      </c>
      <c r="I1302">
        <v>1</v>
      </c>
      <c r="J1302">
        <v>0</v>
      </c>
      <c r="K1302">
        <v>1.8861059967410705</v>
      </c>
      <c r="L1302">
        <v>0.15445725995144868</v>
      </c>
      <c r="M1302">
        <v>0.18136605245641904</v>
      </c>
      <c r="N1302">
        <v>19.657056806062062</v>
      </c>
      <c r="O1302">
        <v>0</v>
      </c>
      <c r="P1302" s="7">
        <v>1271</v>
      </c>
      <c r="Q1302" s="7">
        <v>0.35869880273820676</v>
      </c>
      <c r="R1302" s="7">
        <v>-0.23178789938546682</v>
      </c>
      <c r="AD1302" t="s">
        <v>1576</v>
      </c>
      <c r="AE1302">
        <v>0.82745287161341696</v>
      </c>
    </row>
    <row r="1303" spans="6:31" x14ac:dyDescent="0.25">
      <c r="F1303" t="s">
        <v>2272</v>
      </c>
      <c r="G1303">
        <v>-3.5241733509796515E-2</v>
      </c>
      <c r="H1303">
        <v>0.35558946409082076</v>
      </c>
      <c r="I1303">
        <v>1</v>
      </c>
      <c r="J1303">
        <v>0</v>
      </c>
      <c r="K1303">
        <v>1.9349473465887079</v>
      </c>
      <c r="L1303">
        <v>9.9394572737183953E-2</v>
      </c>
      <c r="M1303">
        <v>0.14935435727175098</v>
      </c>
      <c r="N1303">
        <v>20.09051397814866</v>
      </c>
      <c r="O1303">
        <v>0</v>
      </c>
      <c r="P1303" s="7">
        <v>1272</v>
      </c>
      <c r="Q1303" s="7">
        <v>0.32856377261308434</v>
      </c>
      <c r="R1303" s="7">
        <v>1.7106524989256899</v>
      </c>
      <c r="AD1303" t="s">
        <v>1577</v>
      </c>
      <c r="AE1303">
        <v>6.750782608339341E-2</v>
      </c>
    </row>
    <row r="1304" spans="6:31" x14ac:dyDescent="0.25">
      <c r="F1304" t="s">
        <v>1389</v>
      </c>
      <c r="G1304">
        <v>-0.71083571493565578</v>
      </c>
      <c r="H1304">
        <v>2.968597159479514</v>
      </c>
      <c r="I1304">
        <v>1</v>
      </c>
      <c r="J1304">
        <v>0</v>
      </c>
      <c r="K1304">
        <v>0.30391730002013029</v>
      </c>
      <c r="L1304">
        <v>0.11594185841566103</v>
      </c>
      <c r="M1304">
        <v>-0.19560579014793703</v>
      </c>
      <c r="N1304">
        <v>17.426730723302963</v>
      </c>
      <c r="O1304">
        <v>0</v>
      </c>
      <c r="P1304" s="7">
        <v>1273</v>
      </c>
      <c r="Q1304" s="7">
        <v>0.28600670795306971</v>
      </c>
      <c r="R1304" s="7">
        <v>-4.2040834122190535E-2</v>
      </c>
      <c r="AD1304" t="s">
        <v>2350</v>
      </c>
      <c r="AE1304">
        <v>0.49368737435229343</v>
      </c>
    </row>
    <row r="1305" spans="6:31" x14ac:dyDescent="0.25">
      <c r="F1305" t="s">
        <v>2274</v>
      </c>
      <c r="G1305">
        <v>0.92868834843790737</v>
      </c>
      <c r="H1305">
        <v>0.12070661492050917</v>
      </c>
      <c r="I1305">
        <v>1</v>
      </c>
      <c r="J1305">
        <v>0</v>
      </c>
      <c r="K1305">
        <v>0.60263392020010675</v>
      </c>
      <c r="L1305">
        <v>0.21468445927511426</v>
      </c>
      <c r="M1305">
        <v>0.11851888373571612</v>
      </c>
      <c r="N1305">
        <v>18.146166452838827</v>
      </c>
      <c r="O1305">
        <v>0</v>
      </c>
      <c r="P1305" s="7">
        <v>1274</v>
      </c>
      <c r="Q1305" s="7">
        <v>0.35345189534704369</v>
      </c>
      <c r="R1305" s="7">
        <v>-0.22854576407982621</v>
      </c>
      <c r="AD1305" t="s">
        <v>2351</v>
      </c>
      <c r="AE1305">
        <v>0.58394216960318435</v>
      </c>
    </row>
    <row r="1306" spans="6:31" x14ac:dyDescent="0.25">
      <c r="F1306" t="s">
        <v>249</v>
      </c>
      <c r="G1306">
        <v>1.8538406896367196E-2</v>
      </c>
      <c r="H1306">
        <v>1.1549508137030682E-2</v>
      </c>
      <c r="I1306">
        <v>1</v>
      </c>
      <c r="J1306">
        <v>0</v>
      </c>
      <c r="K1306">
        <v>0.48478061556613422</v>
      </c>
      <c r="L1306">
        <v>9.3454075782082424E-2</v>
      </c>
      <c r="M1306">
        <v>-3.1607665063374597E-2</v>
      </c>
      <c r="N1306">
        <v>18.300505104034418</v>
      </c>
      <c r="O1306">
        <v>0</v>
      </c>
      <c r="P1306" s="7">
        <v>1275</v>
      </c>
      <c r="Q1306" s="7">
        <v>0.28897924787604645</v>
      </c>
      <c r="R1306" s="7">
        <v>-0.21753951544249439</v>
      </c>
      <c r="AD1306" t="s">
        <v>2353</v>
      </c>
      <c r="AE1306">
        <v>0.34240270907257275</v>
      </c>
    </row>
    <row r="1307" spans="6:31" x14ac:dyDescent="0.25">
      <c r="F1307" t="s">
        <v>396</v>
      </c>
      <c r="G1307">
        <v>-0.54587737108459666</v>
      </c>
      <c r="H1307">
        <v>0.38004844372148644</v>
      </c>
      <c r="I1307">
        <v>1</v>
      </c>
      <c r="J1307">
        <v>0</v>
      </c>
      <c r="K1307">
        <v>0.39751602057263907</v>
      </c>
      <c r="L1307">
        <v>0.38898543156204618</v>
      </c>
      <c r="M1307">
        <v>-0.66491673469150325</v>
      </c>
      <c r="N1307">
        <v>18.212321733256076</v>
      </c>
      <c r="O1307">
        <v>0</v>
      </c>
      <c r="P1307" s="7">
        <v>1276</v>
      </c>
      <c r="Q1307" s="7">
        <v>0.33973457799101703</v>
      </c>
      <c r="R1307" s="7">
        <v>0.1865224401539064</v>
      </c>
      <c r="AD1307" t="s">
        <v>2354</v>
      </c>
      <c r="AE1307">
        <v>0.91941668020256995</v>
      </c>
    </row>
    <row r="1308" spans="6:31" x14ac:dyDescent="0.25">
      <c r="F1308" t="s">
        <v>2275</v>
      </c>
      <c r="G1308">
        <v>0.10134578861482406</v>
      </c>
      <c r="H1308">
        <v>5.0185326259924543E-2</v>
      </c>
      <c r="I1308">
        <v>1</v>
      </c>
      <c r="J1308">
        <v>0</v>
      </c>
      <c r="K1308">
        <v>0.92788016213069469</v>
      </c>
      <c r="L1308">
        <v>5.3598933190646771E-2</v>
      </c>
      <c r="M1308">
        <v>5.2946078344266137E-2</v>
      </c>
      <c r="N1308">
        <v>16.753789010827735</v>
      </c>
      <c r="O1308">
        <v>0</v>
      </c>
      <c r="P1308" s="7">
        <v>1277</v>
      </c>
      <c r="Q1308" s="7">
        <v>0.37513474225204002</v>
      </c>
      <c r="R1308" s="7">
        <v>-0.26787497470468324</v>
      </c>
      <c r="AD1308" t="s">
        <v>631</v>
      </c>
      <c r="AE1308">
        <v>0.27875364080380088</v>
      </c>
    </row>
    <row r="1309" spans="6:31" x14ac:dyDescent="0.25">
      <c r="F1309" t="s">
        <v>2276</v>
      </c>
      <c r="G1309">
        <v>-0.29676211735481239</v>
      </c>
      <c r="H1309">
        <v>-0.26778256190498118</v>
      </c>
      <c r="I1309">
        <v>1</v>
      </c>
      <c r="J1309">
        <v>0</v>
      </c>
      <c r="K1309">
        <v>0.34815354852815789</v>
      </c>
      <c r="L1309">
        <v>3.7788755404751122E-2</v>
      </c>
      <c r="M1309">
        <v>-0.55744486662105019</v>
      </c>
      <c r="N1309">
        <v>17.609973776857519</v>
      </c>
      <c r="O1309">
        <v>0</v>
      </c>
      <c r="P1309" s="7">
        <v>1278</v>
      </c>
      <c r="Q1309" s="7">
        <v>0.3513685472354402</v>
      </c>
      <c r="R1309" s="7">
        <v>-0.31704696911830899</v>
      </c>
      <c r="AD1309" t="s">
        <v>2355</v>
      </c>
      <c r="AE1309">
        <v>-0.48913326669117779</v>
      </c>
    </row>
    <row r="1310" spans="6:31" x14ac:dyDescent="0.25">
      <c r="F1310" t="s">
        <v>1391</v>
      </c>
      <c r="G1310">
        <v>-0.33584765156450419</v>
      </c>
      <c r="H1310">
        <v>2.2635544728645276</v>
      </c>
      <c r="I1310">
        <v>1</v>
      </c>
      <c r="J1310">
        <v>0</v>
      </c>
      <c r="K1310">
        <v>0.83758688204831655</v>
      </c>
      <c r="L1310">
        <v>0.15613541305907075</v>
      </c>
      <c r="M1310">
        <v>0.15419487715697555</v>
      </c>
      <c r="N1310">
        <v>17.887690113249956</v>
      </c>
      <c r="O1310">
        <v>0</v>
      </c>
      <c r="P1310" s="7">
        <v>1279</v>
      </c>
      <c r="Q1310" s="7">
        <v>0.42589315843270725</v>
      </c>
      <c r="R1310" s="7">
        <v>6.9159343865626555E-2</v>
      </c>
      <c r="AD1310" t="s">
        <v>1579</v>
      </c>
      <c r="AE1310">
        <v>-4.2421539970832504E-3</v>
      </c>
    </row>
    <row r="1311" spans="6:31" x14ac:dyDescent="0.25">
      <c r="F1311" t="s">
        <v>418</v>
      </c>
      <c r="G1311">
        <v>-2.9230899541075973E-2</v>
      </c>
      <c r="H1311">
        <v>0.32348708426644029</v>
      </c>
      <c r="I1311">
        <v>1</v>
      </c>
      <c r="J1311">
        <v>0</v>
      </c>
      <c r="K1311">
        <v>0.4576628676367141</v>
      </c>
      <c r="L1311">
        <v>0.21184974861597713</v>
      </c>
      <c r="M1311">
        <v>-0.38737734490697545</v>
      </c>
      <c r="N1311">
        <v>18.271431892678947</v>
      </c>
      <c r="O1311">
        <v>0</v>
      </c>
      <c r="P1311" s="7">
        <v>1280</v>
      </c>
      <c r="Q1311" s="7">
        <v>0.20161207926368441</v>
      </c>
      <c r="R1311" s="7">
        <v>-0.98944424355853566</v>
      </c>
      <c r="AD1311" t="s">
        <v>531</v>
      </c>
      <c r="AE1311">
        <v>0.25719556921153525</v>
      </c>
    </row>
    <row r="1312" spans="6:31" x14ac:dyDescent="0.25">
      <c r="F1312" t="s">
        <v>663</v>
      </c>
      <c r="G1312">
        <v>0.20809111193403268</v>
      </c>
      <c r="H1312">
        <v>0.53377590979074752</v>
      </c>
      <c r="I1312">
        <v>1</v>
      </c>
      <c r="J1312">
        <v>0</v>
      </c>
      <c r="K1312">
        <v>0.42424606496829481</v>
      </c>
      <c r="L1312">
        <v>0.13416779306693333</v>
      </c>
      <c r="M1312">
        <v>0.76460396909846862</v>
      </c>
      <c r="N1312">
        <v>17.411994914817083</v>
      </c>
      <c r="O1312">
        <v>0</v>
      </c>
      <c r="P1312" s="7">
        <v>1281</v>
      </c>
      <c r="Q1312" s="7">
        <v>0.35891180372568954</v>
      </c>
      <c r="R1312" s="7">
        <v>-0.15775215826027869</v>
      </c>
      <c r="AD1312" t="s">
        <v>1580</v>
      </c>
      <c r="AE1312">
        <v>-7.2909587590579791E-2</v>
      </c>
    </row>
    <row r="1313" spans="6:31" x14ac:dyDescent="0.25">
      <c r="F1313" t="s">
        <v>1393</v>
      </c>
      <c r="G1313">
        <v>0.55880754895230267</v>
      </c>
      <c r="H1313">
        <v>-0.22196763661618948</v>
      </c>
      <c r="I1313">
        <v>1</v>
      </c>
      <c r="J1313">
        <v>0</v>
      </c>
      <c r="K1313">
        <v>1.2264300061632216</v>
      </c>
      <c r="L1313">
        <v>7.3118958000169598E-2</v>
      </c>
      <c r="M1313">
        <v>0.15922368726096131</v>
      </c>
      <c r="N1313">
        <v>16.574399465094459</v>
      </c>
      <c r="O1313">
        <v>0</v>
      </c>
      <c r="P1313" s="7">
        <v>1282</v>
      </c>
      <c r="Q1313" s="7">
        <v>0.43927191245546837</v>
      </c>
      <c r="R1313" s="7">
        <v>-0.67506312529300438</v>
      </c>
      <c r="AD1313" t="s">
        <v>2356</v>
      </c>
      <c r="AE1313">
        <v>-2.6863629634720228E-2</v>
      </c>
    </row>
    <row r="1314" spans="6:31" x14ac:dyDescent="0.25">
      <c r="F1314" t="s">
        <v>1394</v>
      </c>
      <c r="G1314">
        <v>-0.23146553398243233</v>
      </c>
      <c r="H1314">
        <v>0.35860695529866465</v>
      </c>
      <c r="I1314">
        <v>1</v>
      </c>
      <c r="J1314">
        <v>0</v>
      </c>
      <c r="K1314">
        <v>1.3476922015681081</v>
      </c>
      <c r="L1314">
        <v>0.11152068678725795</v>
      </c>
      <c r="M1314">
        <v>-0.61928768447630145</v>
      </c>
      <c r="N1314">
        <v>17.731111382577154</v>
      </c>
      <c r="O1314">
        <v>0</v>
      </c>
      <c r="P1314" s="7">
        <v>1283</v>
      </c>
      <c r="Q1314" s="7">
        <v>0.4296082951160447</v>
      </c>
      <c r="R1314" s="7">
        <v>-0.48409338997244145</v>
      </c>
      <c r="AD1314" t="s">
        <v>883</v>
      </c>
      <c r="AE1314">
        <v>1.2652574154091201</v>
      </c>
    </row>
    <row r="1315" spans="6:31" x14ac:dyDescent="0.25">
      <c r="F1315" t="s">
        <v>2277</v>
      </c>
      <c r="G1315">
        <v>0.1178836500824402</v>
      </c>
      <c r="H1315">
        <v>-1.2926797869392034E-2</v>
      </c>
      <c r="I1315">
        <v>1</v>
      </c>
      <c r="J1315">
        <v>0</v>
      </c>
      <c r="K1315">
        <v>0.51795490471263805</v>
      </c>
      <c r="L1315">
        <v>0.1044452767650111</v>
      </c>
      <c r="M1315">
        <v>5.5017576446501531E-3</v>
      </c>
      <c r="N1315">
        <v>17.569139605937234</v>
      </c>
      <c r="O1315">
        <v>0</v>
      </c>
      <c r="P1315" s="7">
        <v>1284</v>
      </c>
      <c r="Q1315" s="7">
        <v>0.19797389955359779</v>
      </c>
      <c r="R1315" s="7">
        <v>0.22814691981827079</v>
      </c>
      <c r="AD1315" t="s">
        <v>41</v>
      </c>
      <c r="AE1315">
        <v>-0.10871207847296702</v>
      </c>
    </row>
    <row r="1316" spans="6:31" x14ac:dyDescent="0.25">
      <c r="F1316" t="s">
        <v>1395</v>
      </c>
      <c r="G1316">
        <v>-4.3000642073005503E-2</v>
      </c>
      <c r="H1316">
        <v>0.88025935483020767</v>
      </c>
      <c r="I1316">
        <v>1</v>
      </c>
      <c r="J1316">
        <v>0</v>
      </c>
      <c r="K1316">
        <v>0.82818447907379511</v>
      </c>
      <c r="L1316">
        <v>0.10487448093188552</v>
      </c>
      <c r="M1316">
        <v>1.2207159595444692</v>
      </c>
      <c r="N1316">
        <v>16.503954604348785</v>
      </c>
      <c r="O1316">
        <v>0</v>
      </c>
      <c r="P1316" s="7">
        <v>1285</v>
      </c>
      <c r="Q1316" s="7">
        <v>0.41037906189709583</v>
      </c>
      <c r="R1316" s="7">
        <v>-0.38043532136283953</v>
      </c>
      <c r="AD1316" t="s">
        <v>72</v>
      </c>
      <c r="AE1316">
        <v>0.24557129952925333</v>
      </c>
    </row>
    <row r="1317" spans="6:31" x14ac:dyDescent="0.25">
      <c r="F1317" t="s">
        <v>75</v>
      </c>
      <c r="G1317">
        <v>-0.30651816109013919</v>
      </c>
      <c r="H1317">
        <v>0.16926740063012508</v>
      </c>
      <c r="I1317">
        <v>1</v>
      </c>
      <c r="J1317">
        <v>0</v>
      </c>
      <c r="K1317">
        <v>0.7366415318766798</v>
      </c>
      <c r="L1317">
        <v>0.11436494975009182</v>
      </c>
      <c r="M1317">
        <v>-2.8163910291530304E-2</v>
      </c>
      <c r="N1317">
        <v>19.549297748428298</v>
      </c>
      <c r="O1317">
        <v>0</v>
      </c>
      <c r="P1317" s="7">
        <v>1286</v>
      </c>
      <c r="Q1317" s="7">
        <v>0.27701551511637534</v>
      </c>
      <c r="R1317" s="7">
        <v>2.5772902738179924</v>
      </c>
      <c r="AD1317" t="s">
        <v>503</v>
      </c>
      <c r="AE1317">
        <v>0.36323506770543801</v>
      </c>
    </row>
    <row r="1318" spans="6:31" x14ac:dyDescent="0.25">
      <c r="F1318" t="s">
        <v>1396</v>
      </c>
      <c r="G1318">
        <v>-0.27779386104901033</v>
      </c>
      <c r="H1318">
        <v>-4.9933882447329561E-2</v>
      </c>
      <c r="I1318">
        <v>1</v>
      </c>
      <c r="J1318">
        <v>0</v>
      </c>
      <c r="K1318">
        <v>1.2696802064479848</v>
      </c>
      <c r="L1318">
        <v>8.3691590550096909E-2</v>
      </c>
      <c r="M1318">
        <v>0.19260975659516172</v>
      </c>
      <c r="N1318">
        <v>16.21429795647926</v>
      </c>
      <c r="O1318">
        <v>0</v>
      </c>
      <c r="P1318" s="7">
        <v>1287</v>
      </c>
      <c r="Q1318" s="7">
        <v>0.43500331367040546</v>
      </c>
      <c r="R1318" s="7">
        <v>2.5865352426820349</v>
      </c>
      <c r="AD1318" t="s">
        <v>1581</v>
      </c>
      <c r="AE1318">
        <v>0.62636186398933047</v>
      </c>
    </row>
    <row r="1319" spans="6:31" x14ac:dyDescent="0.25">
      <c r="F1319" t="s">
        <v>538</v>
      </c>
      <c r="G1319">
        <v>0.10662272181495673</v>
      </c>
      <c r="H1319">
        <v>2.1833483951935451E-2</v>
      </c>
      <c r="I1319">
        <v>1</v>
      </c>
      <c r="J1319">
        <v>0</v>
      </c>
      <c r="K1319">
        <v>1.1171301572361401</v>
      </c>
      <c r="L1319">
        <v>0.12519706558543583</v>
      </c>
      <c r="M1319">
        <v>-0.13372003581419414</v>
      </c>
      <c r="N1319">
        <v>16.294921517374195</v>
      </c>
      <c r="O1319">
        <v>0</v>
      </c>
      <c r="P1319" s="7">
        <v>1288</v>
      </c>
      <c r="Q1319" s="7">
        <v>0.21910575765715712</v>
      </c>
      <c r="R1319" s="7">
        <v>-0.28060314174938517</v>
      </c>
      <c r="AD1319" t="s">
        <v>2357</v>
      </c>
      <c r="AE1319">
        <v>2.0471251906852732</v>
      </c>
    </row>
    <row r="1320" spans="6:31" x14ac:dyDescent="0.25">
      <c r="F1320" t="s">
        <v>2278</v>
      </c>
      <c r="G1320">
        <v>0.47392477059969845</v>
      </c>
      <c r="H1320">
        <v>-0.13084828984337063</v>
      </c>
      <c r="I1320">
        <v>1</v>
      </c>
      <c r="J1320">
        <v>0</v>
      </c>
      <c r="K1320">
        <v>0.50954441790657212</v>
      </c>
      <c r="L1320">
        <v>0.10877951070932346</v>
      </c>
      <c r="M1320">
        <v>0.18997385311847936</v>
      </c>
      <c r="N1320">
        <v>16.637011343319845</v>
      </c>
      <c r="O1320">
        <v>0</v>
      </c>
      <c r="P1320" s="7">
        <v>1289</v>
      </c>
      <c r="Q1320" s="7">
        <v>0.31945653084910242</v>
      </c>
      <c r="R1320" s="7">
        <v>-0.17385703113794879</v>
      </c>
      <c r="AD1320" t="s">
        <v>1582</v>
      </c>
      <c r="AE1320">
        <v>1.654669222909702</v>
      </c>
    </row>
    <row r="1321" spans="6:31" x14ac:dyDescent="0.25">
      <c r="F1321" t="s">
        <v>269</v>
      </c>
      <c r="G1321">
        <v>0.40762251430903113</v>
      </c>
      <c r="H1321">
        <v>0.33264564505569577</v>
      </c>
      <c r="I1321">
        <v>1</v>
      </c>
      <c r="J1321">
        <v>0</v>
      </c>
      <c r="K1321">
        <v>0.75550946778426631</v>
      </c>
      <c r="L1321">
        <v>0.21817742018893549</v>
      </c>
      <c r="M1321">
        <v>-0.36360722261344297</v>
      </c>
      <c r="N1321">
        <v>17.942187107683861</v>
      </c>
      <c r="O1321">
        <v>0</v>
      </c>
      <c r="P1321" s="7">
        <v>1290</v>
      </c>
      <c r="Q1321" s="7">
        <v>0.26285281421588325</v>
      </c>
      <c r="R1321" s="7">
        <v>-0.19946851209325464</v>
      </c>
      <c r="AD1321" t="s">
        <v>1583</v>
      </c>
      <c r="AE1321">
        <v>-0.11229800992844916</v>
      </c>
    </row>
    <row r="1322" spans="6:31" x14ac:dyDescent="0.25">
      <c r="F1322" t="s">
        <v>610</v>
      </c>
      <c r="G1322">
        <v>2.408704469991222E-2</v>
      </c>
      <c r="H1322">
        <v>-0.29753390271768515</v>
      </c>
      <c r="I1322">
        <v>1</v>
      </c>
      <c r="J1322">
        <v>0</v>
      </c>
      <c r="K1322">
        <v>0.6041042462442513</v>
      </c>
      <c r="L1322">
        <v>0.18614175884905937</v>
      </c>
      <c r="M1322">
        <v>0.27440947337570548</v>
      </c>
      <c r="N1322">
        <v>16.822833202264281</v>
      </c>
      <c r="O1322">
        <v>0</v>
      </c>
      <c r="P1322" s="7">
        <v>1291</v>
      </c>
      <c r="Q1322" s="7">
        <v>0.39501347947331844</v>
      </c>
      <c r="R1322" s="7">
        <v>-0.3532376268813896</v>
      </c>
      <c r="AD1322" t="s">
        <v>82</v>
      </c>
      <c r="AE1322">
        <v>0.32117427109147589</v>
      </c>
    </row>
    <row r="1323" spans="6:31" x14ac:dyDescent="0.25">
      <c r="F1323" t="s">
        <v>675</v>
      </c>
      <c r="G1323">
        <v>-2.2997606477200803E-2</v>
      </c>
      <c r="H1323">
        <v>0.22137989993426763</v>
      </c>
      <c r="I1323">
        <v>1</v>
      </c>
      <c r="J1323">
        <v>0</v>
      </c>
      <c r="K1323">
        <v>1.0172856721191779</v>
      </c>
      <c r="L1323">
        <v>8.7564903600904465E-2</v>
      </c>
      <c r="M1323">
        <v>2.3000991320981963</v>
      </c>
      <c r="N1323">
        <v>16.424413531108272</v>
      </c>
      <c r="O1323">
        <v>0</v>
      </c>
      <c r="P1323" s="7">
        <v>1292</v>
      </c>
      <c r="Q1323" s="7">
        <v>0.46580277974108908</v>
      </c>
      <c r="R1323" s="7">
        <v>-0.27022003471593048</v>
      </c>
      <c r="AD1323" t="s">
        <v>356</v>
      </c>
      <c r="AE1323">
        <v>-0.15634263676804147</v>
      </c>
    </row>
    <row r="1324" spans="6:31" x14ac:dyDescent="0.25">
      <c r="F1324" t="s">
        <v>567</v>
      </c>
      <c r="G1324">
        <v>1.8157211955082029</v>
      </c>
      <c r="H1324">
        <v>-0.44932996648732182</v>
      </c>
      <c r="I1324">
        <v>1</v>
      </c>
      <c r="J1324">
        <v>0</v>
      </c>
      <c r="K1324">
        <v>0.7182220204695916</v>
      </c>
      <c r="L1324">
        <v>0.10288024203900718</v>
      </c>
      <c r="M1324">
        <v>-0.25444949703752867</v>
      </c>
      <c r="N1324">
        <v>16.70746759074072</v>
      </c>
      <c r="O1324">
        <v>0</v>
      </c>
      <c r="P1324" s="7">
        <v>1293</v>
      </c>
      <c r="Q1324" s="7">
        <v>0.34572437923525468</v>
      </c>
      <c r="R1324" s="7">
        <v>-0.63373019048158985</v>
      </c>
      <c r="AD1324" t="s">
        <v>2359</v>
      </c>
      <c r="AE1324">
        <v>-0.1793720462103503</v>
      </c>
    </row>
    <row r="1325" spans="6:31" x14ac:dyDescent="0.25">
      <c r="F1325" t="s">
        <v>669</v>
      </c>
      <c r="G1325">
        <v>0.15482109558769952</v>
      </c>
      <c r="H1325">
        <v>9.7921693130115797E-2</v>
      </c>
      <c r="I1325">
        <v>1</v>
      </c>
      <c r="J1325">
        <v>0</v>
      </c>
      <c r="K1325">
        <v>0.51790516649570995</v>
      </c>
      <c r="L1325">
        <v>0.12030361231509222</v>
      </c>
      <c r="M1325">
        <v>0.41154947263705854</v>
      </c>
      <c r="N1325">
        <v>16.820413505202421</v>
      </c>
      <c r="O1325">
        <v>0</v>
      </c>
      <c r="P1325" s="7">
        <v>1294</v>
      </c>
      <c r="Q1325" s="7">
        <v>0.10346938592839514</v>
      </c>
      <c r="R1325" s="7">
        <v>-9.5521277076100919E-2</v>
      </c>
      <c r="AD1325" t="s">
        <v>2360</v>
      </c>
      <c r="AE1325">
        <v>1.017589490606079</v>
      </c>
    </row>
    <row r="1326" spans="6:31" x14ac:dyDescent="0.25">
      <c r="F1326" t="s">
        <v>640</v>
      </c>
      <c r="G1326">
        <v>0.81866646485358485</v>
      </c>
      <c r="H1326">
        <v>0.28743124344305132</v>
      </c>
      <c r="I1326">
        <v>1</v>
      </c>
      <c r="J1326">
        <v>0</v>
      </c>
      <c r="K1326">
        <v>0.3969139008695885</v>
      </c>
      <c r="L1326">
        <v>6.1444241503059105E-2</v>
      </c>
      <c r="M1326">
        <v>-0.19530916609141383</v>
      </c>
      <c r="N1326">
        <v>17.563669331126675</v>
      </c>
      <c r="O1326">
        <v>0</v>
      </c>
      <c r="P1326" s="7">
        <v>1295</v>
      </c>
      <c r="Q1326" s="7">
        <v>0.34378156089203737</v>
      </c>
      <c r="R1326" s="7">
        <v>-0.34668857401933578</v>
      </c>
      <c r="AD1326" t="s">
        <v>2361</v>
      </c>
      <c r="AE1326">
        <v>-7.3667274062012376E-3</v>
      </c>
    </row>
    <row r="1327" spans="6:31" x14ac:dyDescent="0.25">
      <c r="F1327" t="s">
        <v>764</v>
      </c>
      <c r="G1327">
        <v>-4.9945877702386211E-2</v>
      </c>
      <c r="H1327">
        <v>-7.8272832716489896E-2</v>
      </c>
      <c r="I1327">
        <v>1</v>
      </c>
      <c r="J1327">
        <v>0</v>
      </c>
      <c r="K1327">
        <v>1.2917746368992622</v>
      </c>
      <c r="L1327">
        <v>7.4999510376662484E-2</v>
      </c>
      <c r="M1327">
        <v>5.7945422108216245E-2</v>
      </c>
      <c r="N1327">
        <v>15.739394453014855</v>
      </c>
      <c r="O1327">
        <v>0</v>
      </c>
      <c r="P1327" s="7">
        <v>1296</v>
      </c>
      <c r="Q1327" s="7">
        <v>0.39106021116195078</v>
      </c>
      <c r="R1327" s="7">
        <v>0.4879776886227597</v>
      </c>
      <c r="AD1327" t="s">
        <v>2362</v>
      </c>
      <c r="AE1327">
        <v>-0.38605571012910761</v>
      </c>
    </row>
    <row r="1328" spans="6:31" x14ac:dyDescent="0.25">
      <c r="F1328" t="s">
        <v>1397</v>
      </c>
      <c r="G1328">
        <v>-6.2401850685002903E-2</v>
      </c>
      <c r="H1328">
        <v>1.1273814733319829</v>
      </c>
      <c r="I1328">
        <v>1</v>
      </c>
      <c r="J1328">
        <v>0</v>
      </c>
      <c r="K1328">
        <v>0.32577363593542391</v>
      </c>
      <c r="L1328">
        <v>0.15566064394728865</v>
      </c>
      <c r="M1328">
        <v>0.96933173823217422</v>
      </c>
      <c r="N1328">
        <v>16.829824348241527</v>
      </c>
      <c r="O1328">
        <v>0</v>
      </c>
      <c r="P1328" s="7">
        <v>1297</v>
      </c>
      <c r="Q1328" s="7">
        <v>0.4194588414660283</v>
      </c>
      <c r="R1328" s="7">
        <v>-3.9471601734660466E-2</v>
      </c>
      <c r="AD1328" t="s">
        <v>749</v>
      </c>
      <c r="AE1328">
        <v>0.34912518283118221</v>
      </c>
    </row>
    <row r="1329" spans="6:31" x14ac:dyDescent="0.25">
      <c r="F1329" t="s">
        <v>2279</v>
      </c>
      <c r="G1329">
        <v>1.3210691134162986</v>
      </c>
      <c r="H1329">
        <v>-0.31548671842562392</v>
      </c>
      <c r="I1329">
        <v>1</v>
      </c>
      <c r="J1329">
        <v>0</v>
      </c>
      <c r="K1329">
        <v>0.50914176926228494</v>
      </c>
      <c r="L1329">
        <v>0.10610230349001652</v>
      </c>
      <c r="M1329">
        <v>-0.68860227928642437</v>
      </c>
      <c r="N1329">
        <v>16.850469885687801</v>
      </c>
      <c r="O1329">
        <v>0</v>
      </c>
      <c r="P1329" s="7">
        <v>1298</v>
      </c>
      <c r="Q1329" s="7">
        <v>0.45127949516253552</v>
      </c>
      <c r="R1329" s="7">
        <v>-0.88756448911588104</v>
      </c>
      <c r="AD1329" t="s">
        <v>2363</v>
      </c>
      <c r="AE1329">
        <v>0.43541752220353475</v>
      </c>
    </row>
    <row r="1330" spans="6:31" x14ac:dyDescent="0.25">
      <c r="F1330" t="s">
        <v>785</v>
      </c>
      <c r="G1330">
        <v>-0.15004613771159853</v>
      </c>
      <c r="H1330">
        <v>0.53842812167645471</v>
      </c>
      <c r="I1330">
        <v>1</v>
      </c>
      <c r="J1330">
        <v>0</v>
      </c>
      <c r="K1330">
        <v>0.56199853177122339</v>
      </c>
      <c r="L1330">
        <v>0.1935193834076534</v>
      </c>
      <c r="M1330">
        <v>2.1874212570064193</v>
      </c>
      <c r="N1330">
        <v>16.431929027835526</v>
      </c>
      <c r="O1330">
        <v>0</v>
      </c>
      <c r="P1330" s="7">
        <v>1299</v>
      </c>
      <c r="Q1330" s="7">
        <v>0.22305792455008389</v>
      </c>
      <c r="R1330" s="7">
        <v>-0.33305510862069243</v>
      </c>
      <c r="AD1330" t="s">
        <v>1584</v>
      </c>
      <c r="AE1330">
        <v>-0.25436636488313719</v>
      </c>
    </row>
    <row r="1331" spans="6:31" x14ac:dyDescent="0.25">
      <c r="F1331" t="s">
        <v>435</v>
      </c>
      <c r="G1331">
        <v>0.24557547509555161</v>
      </c>
      <c r="H1331">
        <v>9.1981898336638473E-2</v>
      </c>
      <c r="I1331">
        <v>1</v>
      </c>
      <c r="J1331">
        <v>0</v>
      </c>
      <c r="K1331">
        <v>0.57324037143154971</v>
      </c>
      <c r="L1331">
        <v>0.11924046924366993</v>
      </c>
      <c r="M1331">
        <v>-0.17301435231067783</v>
      </c>
      <c r="N1331">
        <v>17.421266485441219</v>
      </c>
      <c r="O1331">
        <v>0</v>
      </c>
      <c r="P1331" s="7">
        <v>1300</v>
      </c>
      <c r="Q1331" s="7">
        <v>0.20150693814205911</v>
      </c>
      <c r="R1331" s="7">
        <v>-0.23674867165185562</v>
      </c>
      <c r="AD1331" t="s">
        <v>2364</v>
      </c>
      <c r="AE1331">
        <v>-9.9156236745459436E-3</v>
      </c>
    </row>
    <row r="1332" spans="6:31" x14ac:dyDescent="0.25">
      <c r="F1332" t="s">
        <v>2280</v>
      </c>
      <c r="G1332">
        <v>-0.50464109682991132</v>
      </c>
      <c r="H1332">
        <v>-8.2604097851794067E-2</v>
      </c>
      <c r="I1332">
        <v>1</v>
      </c>
      <c r="J1332">
        <v>0</v>
      </c>
      <c r="K1332">
        <v>0.41755028659779958</v>
      </c>
      <c r="L1332">
        <v>0.1824555972866834</v>
      </c>
      <c r="M1332">
        <v>-0.45749471270281933</v>
      </c>
      <c r="N1332">
        <v>16.841856403046666</v>
      </c>
      <c r="O1332">
        <v>0</v>
      </c>
      <c r="P1332" s="7">
        <v>1301</v>
      </c>
      <c r="Q1332" s="7">
        <v>0.12219229584970637</v>
      </c>
      <c r="R1332" s="7">
        <v>-0.83302801078536215</v>
      </c>
      <c r="AD1332" t="s">
        <v>433</v>
      </c>
      <c r="AE1332">
        <v>9.4147789025000414E-2</v>
      </c>
    </row>
    <row r="1333" spans="6:31" x14ac:dyDescent="0.25">
      <c r="F1333" t="s">
        <v>1398</v>
      </c>
      <c r="G1333">
        <v>0.186239496760219</v>
      </c>
      <c r="H1333">
        <v>0.31006072988848005</v>
      </c>
      <c r="I1333">
        <v>1</v>
      </c>
      <c r="J1333">
        <v>0</v>
      </c>
      <c r="K1333">
        <v>0.31080530391028044</v>
      </c>
      <c r="L1333">
        <v>8.1363036055170299E-2</v>
      </c>
      <c r="M1333">
        <v>2.2408040768308605E-2</v>
      </c>
      <c r="N1333">
        <v>17.285193428957577</v>
      </c>
      <c r="O1333">
        <v>0</v>
      </c>
      <c r="P1333" s="7">
        <v>1302</v>
      </c>
      <c r="Q1333" s="7">
        <v>0.39828087185899608</v>
      </c>
      <c r="R1333" s="7">
        <v>0.5304074765789113</v>
      </c>
      <c r="AD1333" t="s">
        <v>1585</v>
      </c>
      <c r="AE1333">
        <v>-0.13958184194765857</v>
      </c>
    </row>
    <row r="1334" spans="6:31" x14ac:dyDescent="0.25">
      <c r="F1334" t="s">
        <v>401</v>
      </c>
      <c r="G1334">
        <v>0.55170459142011041</v>
      </c>
      <c r="H1334">
        <v>0.4123978252924595</v>
      </c>
      <c r="I1334">
        <v>1</v>
      </c>
      <c r="J1334">
        <v>0</v>
      </c>
      <c r="K1334">
        <v>0.17323239108542909</v>
      </c>
      <c r="L1334">
        <v>8.9424748101507925E-2</v>
      </c>
      <c r="M1334">
        <v>-0.12093494769848846</v>
      </c>
      <c r="N1334">
        <v>19.328010606786236</v>
      </c>
      <c r="O1334">
        <v>0</v>
      </c>
      <c r="P1334" s="7">
        <v>1303</v>
      </c>
      <c r="Q1334" s="7">
        <v>0.30121752946193392</v>
      </c>
      <c r="R1334" s="7">
        <v>-0.28267912256556671</v>
      </c>
      <c r="AD1334" t="s">
        <v>668</v>
      </c>
      <c r="AE1334">
        <v>-9.8999719114086115E-2</v>
      </c>
    </row>
    <row r="1335" spans="6:31" x14ac:dyDescent="0.25">
      <c r="F1335" t="s">
        <v>339</v>
      </c>
      <c r="G1335">
        <v>-0.17835426895985756</v>
      </c>
      <c r="H1335">
        <v>-0.28557526725872001</v>
      </c>
      <c r="I1335">
        <v>1</v>
      </c>
      <c r="J1335">
        <v>0</v>
      </c>
      <c r="K1335">
        <v>0.45478666730722456</v>
      </c>
      <c r="L1335">
        <v>0.36976557080173045</v>
      </c>
      <c r="M1335">
        <v>-0.54144832789665631</v>
      </c>
      <c r="N1335">
        <v>18.107097268663068</v>
      </c>
      <c r="O1335">
        <v>0</v>
      </c>
      <c r="P1335" s="7">
        <v>1304</v>
      </c>
      <c r="Q1335" s="7">
        <v>0.4940863563520046</v>
      </c>
      <c r="R1335" s="7">
        <v>-1.0399637274366014</v>
      </c>
      <c r="AD1335" t="s">
        <v>1586</v>
      </c>
      <c r="AE1335">
        <v>0.94235880735411048</v>
      </c>
    </row>
    <row r="1336" spans="6:31" x14ac:dyDescent="0.25">
      <c r="F1336" t="s">
        <v>889</v>
      </c>
      <c r="G1336">
        <v>-9.5971282343152997E-3</v>
      </c>
      <c r="H1336">
        <v>0.35620826011860041</v>
      </c>
      <c r="I1336">
        <v>1</v>
      </c>
      <c r="J1336">
        <v>0</v>
      </c>
      <c r="K1336">
        <v>0.33156570410435587</v>
      </c>
      <c r="L1336">
        <v>9.8341208708233097E-2</v>
      </c>
      <c r="M1336">
        <v>1.7430767630034965</v>
      </c>
      <c r="N1336">
        <v>16.320720925824435</v>
      </c>
      <c r="O1336">
        <v>0</v>
      </c>
      <c r="P1336" s="7">
        <v>1305</v>
      </c>
      <c r="Q1336" s="7">
        <v>0.36912168886482388</v>
      </c>
      <c r="R1336" s="7">
        <v>-0.26777590024999981</v>
      </c>
      <c r="AD1336" t="s">
        <v>1587</v>
      </c>
      <c r="AE1336">
        <v>0.35983670763549686</v>
      </c>
    </row>
    <row r="1337" spans="6:31" x14ac:dyDescent="0.25">
      <c r="F1337" t="s">
        <v>486</v>
      </c>
      <c r="G1337">
        <v>-0.23677458551528233</v>
      </c>
      <c r="H1337">
        <v>-0.35344183352524022</v>
      </c>
      <c r="I1337">
        <v>1</v>
      </c>
      <c r="J1337">
        <v>0</v>
      </c>
      <c r="K1337">
        <v>0.59213106694461703</v>
      </c>
      <c r="L1337">
        <v>6.4425478368204295E-2</v>
      </c>
      <c r="M1337">
        <v>0.81824883109868674</v>
      </c>
      <c r="N1337">
        <v>17.09004518652203</v>
      </c>
      <c r="O1337">
        <v>0</v>
      </c>
      <c r="P1337" s="7">
        <v>1306</v>
      </c>
      <c r="Q1337" s="7">
        <v>0.31418328879162005</v>
      </c>
      <c r="R1337" s="7">
        <v>-0.61094540614643245</v>
      </c>
      <c r="AD1337" t="s">
        <v>1588</v>
      </c>
      <c r="AE1337">
        <v>-6.4829122124363717E-2</v>
      </c>
    </row>
    <row r="1338" spans="6:31" x14ac:dyDescent="0.25">
      <c r="F1338" t="s">
        <v>777</v>
      </c>
      <c r="G1338">
        <v>-0.19126625055373409</v>
      </c>
      <c r="H1338">
        <v>-1.4510462092656754E-2</v>
      </c>
      <c r="I1338">
        <v>1</v>
      </c>
      <c r="J1338">
        <v>0</v>
      </c>
      <c r="K1338">
        <v>0.49740687996269517</v>
      </c>
      <c r="L1338">
        <v>0.18196658102334903</v>
      </c>
      <c r="M1338">
        <v>-0.16553258118663366</v>
      </c>
      <c r="N1338">
        <v>16.45598769166023</v>
      </c>
      <c r="O1338">
        <v>0</v>
      </c>
      <c r="P1338" s="7">
        <v>1307</v>
      </c>
      <c r="Q1338" s="7">
        <v>0.19777423111484294</v>
      </c>
      <c r="R1338" s="7">
        <v>-0.53362188267934707</v>
      </c>
      <c r="AD1338" t="s">
        <v>1589</v>
      </c>
      <c r="AE1338">
        <v>0.19529464314553543</v>
      </c>
    </row>
    <row r="1339" spans="6:31" x14ac:dyDescent="0.25">
      <c r="F1339" t="s">
        <v>595</v>
      </c>
      <c r="G1339">
        <v>7.8967826356983952</v>
      </c>
      <c r="H1339">
        <v>0.18415413724254906</v>
      </c>
      <c r="I1339">
        <v>1</v>
      </c>
      <c r="J1339">
        <v>0</v>
      </c>
      <c r="K1339">
        <v>0.18823295263260387</v>
      </c>
      <c r="L1339">
        <v>0.15201810782412842</v>
      </c>
      <c r="M1339">
        <v>-1.3567969034785481E-2</v>
      </c>
      <c r="N1339">
        <v>17.871731495859514</v>
      </c>
      <c r="O1339">
        <v>0</v>
      </c>
      <c r="P1339" s="7">
        <v>1308</v>
      </c>
      <c r="Q1339" s="7">
        <v>0.36366267094913041</v>
      </c>
      <c r="R1339" s="7">
        <v>-0.3928935704902064</v>
      </c>
      <c r="AD1339" t="s">
        <v>150</v>
      </c>
      <c r="AE1339">
        <v>-1.5498783521019119E-2</v>
      </c>
    </row>
    <row r="1340" spans="6:31" x14ac:dyDescent="0.25">
      <c r="F1340" t="s">
        <v>2281</v>
      </c>
      <c r="G1340">
        <v>0.90387380415767349</v>
      </c>
      <c r="H1340">
        <v>0.17283698948978971</v>
      </c>
      <c r="I1340">
        <v>1</v>
      </c>
      <c r="J1340">
        <v>0</v>
      </c>
      <c r="K1340">
        <v>0.5101027122924896</v>
      </c>
      <c r="L1340">
        <v>0.10971012504598376</v>
      </c>
      <c r="M1340">
        <v>-0.32261679441546287</v>
      </c>
      <c r="N1340">
        <v>16.910173252664826</v>
      </c>
      <c r="O1340">
        <v>0</v>
      </c>
      <c r="P1340" s="7">
        <v>1309</v>
      </c>
      <c r="Q1340" s="7">
        <v>0.34981931087215812</v>
      </c>
      <c r="R1340" s="7">
        <v>-0.14172819893812544</v>
      </c>
      <c r="AD1340" t="s">
        <v>1590</v>
      </c>
      <c r="AE1340">
        <v>0.87640324910031231</v>
      </c>
    </row>
    <row r="1341" spans="6:31" x14ac:dyDescent="0.25">
      <c r="F1341" t="s">
        <v>577</v>
      </c>
      <c r="G1341">
        <v>0.24459713699093558</v>
      </c>
      <c r="H1341">
        <v>-0.26299009615623198</v>
      </c>
      <c r="I1341">
        <v>1</v>
      </c>
      <c r="J1341">
        <v>0</v>
      </c>
      <c r="K1341">
        <v>0.77822323724783971</v>
      </c>
      <c r="L1341">
        <v>0.21098815002760052</v>
      </c>
      <c r="M1341">
        <v>-0.60137444516724015</v>
      </c>
      <c r="N1341">
        <v>16.458552230623642</v>
      </c>
      <c r="O1341">
        <v>0</v>
      </c>
      <c r="P1341" s="7">
        <v>1310</v>
      </c>
      <c r="Q1341" s="7">
        <v>0.4241258599026666</v>
      </c>
      <c r="R1341" s="7">
        <v>0.13468168904963607</v>
      </c>
      <c r="AD1341" t="s">
        <v>2365</v>
      </c>
      <c r="AE1341">
        <v>-0.24368435035937588</v>
      </c>
    </row>
    <row r="1342" spans="6:31" x14ac:dyDescent="0.25">
      <c r="F1342" t="s">
        <v>298</v>
      </c>
      <c r="G1342">
        <v>-9.9848342572358154E-2</v>
      </c>
      <c r="H1342">
        <v>5.9681656431778843E-3</v>
      </c>
      <c r="I1342">
        <v>1</v>
      </c>
      <c r="J1342">
        <v>0</v>
      </c>
      <c r="K1342">
        <v>0.49958285686289278</v>
      </c>
      <c r="L1342">
        <v>0.15419627679284062</v>
      </c>
      <c r="M1342">
        <v>-0.32888474505100396</v>
      </c>
      <c r="N1342">
        <v>18.024010092550736</v>
      </c>
      <c r="O1342">
        <v>0</v>
      </c>
      <c r="P1342" s="7">
        <v>1311</v>
      </c>
      <c r="Q1342" s="7">
        <v>0.33100232358193371</v>
      </c>
      <c r="R1342" s="7">
        <v>-0.56246785756436601</v>
      </c>
      <c r="AD1342" t="s">
        <v>530</v>
      </c>
      <c r="AE1342">
        <v>0.52184130503389259</v>
      </c>
    </row>
    <row r="1343" spans="6:31" x14ac:dyDescent="0.25">
      <c r="F1343" t="s">
        <v>295</v>
      </c>
      <c r="G1343">
        <v>-0.13400226270083976</v>
      </c>
      <c r="H1343">
        <v>5.531245632012971E-2</v>
      </c>
      <c r="I1343">
        <v>1</v>
      </c>
      <c r="J1343">
        <v>0</v>
      </c>
      <c r="K1343">
        <v>0.49584758387562106</v>
      </c>
      <c r="L1343">
        <v>0.15846278479103876</v>
      </c>
      <c r="M1343">
        <v>-0.36026474631945699</v>
      </c>
      <c r="N1343">
        <v>18.023366324728517</v>
      </c>
      <c r="O1343">
        <v>0</v>
      </c>
      <c r="P1343" s="7">
        <v>1312</v>
      </c>
      <c r="Q1343" s="7">
        <v>0.35620579276464137</v>
      </c>
      <c r="R1343" s="7">
        <v>-0.23832214268220117</v>
      </c>
      <c r="AD1343" t="s">
        <v>2366</v>
      </c>
      <c r="AE1343">
        <v>1.0615880481261515</v>
      </c>
    </row>
    <row r="1344" spans="6:31" x14ac:dyDescent="0.25">
      <c r="F1344" t="s">
        <v>1399</v>
      </c>
      <c r="G1344">
        <v>1.149882790811207</v>
      </c>
      <c r="H1344">
        <v>0.40406016800766481</v>
      </c>
      <c r="I1344">
        <v>1</v>
      </c>
      <c r="J1344">
        <v>0</v>
      </c>
      <c r="K1344">
        <v>0.53597470463306429</v>
      </c>
      <c r="L1344">
        <v>0.12721045942947265</v>
      </c>
      <c r="M1344">
        <v>0.14199163307827337</v>
      </c>
      <c r="N1344">
        <v>16.615845076222524</v>
      </c>
      <c r="O1344">
        <v>0</v>
      </c>
      <c r="P1344" s="7">
        <v>1313</v>
      </c>
      <c r="Q1344" s="7">
        <v>0.36580590890787235</v>
      </c>
      <c r="R1344" s="7">
        <v>-0.40880655098087787</v>
      </c>
      <c r="AD1344" t="s">
        <v>1591</v>
      </c>
      <c r="AE1344">
        <v>0.76983876852851818</v>
      </c>
    </row>
    <row r="1345" spans="6:31" x14ac:dyDescent="0.25">
      <c r="F1345" t="s">
        <v>475</v>
      </c>
      <c r="G1345">
        <v>-1.9798470501161225</v>
      </c>
      <c r="H1345">
        <v>0.20202169859258942</v>
      </c>
      <c r="I1345">
        <v>1</v>
      </c>
      <c r="J1345">
        <v>0</v>
      </c>
      <c r="K1345">
        <v>1.0785249632228067</v>
      </c>
      <c r="L1345">
        <v>2.4680326617060721E-2</v>
      </c>
      <c r="M1345">
        <v>-0.56441671915418445</v>
      </c>
      <c r="N1345">
        <v>16.888297011154531</v>
      </c>
      <c r="O1345">
        <v>1</v>
      </c>
      <c r="P1345" s="7">
        <v>1314</v>
      </c>
      <c r="Q1345" s="7">
        <v>0.23499894040243707</v>
      </c>
      <c r="R1345" s="7">
        <v>-0.54151710149257626</v>
      </c>
      <c r="AD1345" t="s">
        <v>2367</v>
      </c>
      <c r="AE1345">
        <v>6.9246811935995148E-2</v>
      </c>
    </row>
    <row r="1346" spans="6:31" x14ac:dyDescent="0.25">
      <c r="F1346" t="s">
        <v>721</v>
      </c>
      <c r="G1346">
        <v>-0.395917986177589</v>
      </c>
      <c r="H1346">
        <v>0.47305317414828274</v>
      </c>
      <c r="I1346">
        <v>1</v>
      </c>
      <c r="J1346">
        <v>0</v>
      </c>
      <c r="K1346">
        <v>0.4330622488036262</v>
      </c>
      <c r="L1346">
        <v>0.28267941582589867</v>
      </c>
      <c r="M1346">
        <v>-0.373905339673409</v>
      </c>
      <c r="N1346">
        <v>16.893560671598724</v>
      </c>
      <c r="O1346">
        <v>0</v>
      </c>
      <c r="P1346" s="7">
        <v>1315</v>
      </c>
      <c r="Q1346" s="7">
        <v>0.44072745099808486</v>
      </c>
      <c r="R1346" s="7">
        <v>-0.71852131204709524</v>
      </c>
      <c r="AD1346" t="s">
        <v>38</v>
      </c>
      <c r="AE1346">
        <v>0.44126820075395357</v>
      </c>
    </row>
    <row r="1347" spans="6:31" x14ac:dyDescent="0.25">
      <c r="F1347" t="s">
        <v>2283</v>
      </c>
      <c r="G1347">
        <v>0.49327118071848991</v>
      </c>
      <c r="H1347">
        <v>0.2743456518921405</v>
      </c>
      <c r="I1347">
        <v>1</v>
      </c>
      <c r="J1347">
        <v>0</v>
      </c>
      <c r="K1347">
        <v>0.66570274492173975</v>
      </c>
      <c r="L1347">
        <v>0.10933092384586533</v>
      </c>
      <c r="M1347">
        <v>4.9610480610478227</v>
      </c>
      <c r="N1347">
        <v>17.493039498940131</v>
      </c>
      <c r="O1347">
        <v>0</v>
      </c>
      <c r="P1347" s="7">
        <v>1316</v>
      </c>
      <c r="Q1347" s="7">
        <v>0.45530566019814123</v>
      </c>
      <c r="R1347" s="7">
        <v>-0.34868293838318448</v>
      </c>
      <c r="AD1347" t="s">
        <v>188</v>
      </c>
      <c r="AE1347">
        <v>0.64325076495623934</v>
      </c>
    </row>
    <row r="1348" spans="6:31" x14ac:dyDescent="0.25">
      <c r="F1348" t="s">
        <v>49</v>
      </c>
      <c r="G1348">
        <v>-0.28317692822476137</v>
      </c>
      <c r="H1348">
        <v>1.2137221775250182E-2</v>
      </c>
      <c r="I1348">
        <v>1</v>
      </c>
      <c r="J1348">
        <v>0</v>
      </c>
      <c r="K1348">
        <v>0.55561213631414075</v>
      </c>
      <c r="L1348">
        <v>8.2385336470828519E-2</v>
      </c>
      <c r="M1348">
        <v>-0.31070192968848032</v>
      </c>
      <c r="N1348">
        <v>20.281258863316996</v>
      </c>
      <c r="O1348">
        <v>0</v>
      </c>
      <c r="P1348" s="7">
        <v>1317</v>
      </c>
      <c r="Q1348" s="7">
        <v>0.42649098983913458</v>
      </c>
      <c r="R1348" s="7">
        <v>4.7433780760563871E-2</v>
      </c>
      <c r="AD1348" t="s">
        <v>1592</v>
      </c>
      <c r="AE1348">
        <v>1.7649122260385591E-2</v>
      </c>
    </row>
    <row r="1349" spans="6:31" x14ac:dyDescent="0.25">
      <c r="F1349" t="s">
        <v>1400</v>
      </c>
      <c r="G1349">
        <v>2.8465983287432221E-2</v>
      </c>
      <c r="H1349">
        <v>4.5848763386759563E-2</v>
      </c>
      <c r="I1349">
        <v>1</v>
      </c>
      <c r="J1349">
        <v>0</v>
      </c>
      <c r="K1349">
        <v>5.5390705534110376</v>
      </c>
      <c r="L1349">
        <v>2.7035376828395723E-2</v>
      </c>
      <c r="M1349">
        <v>-0.3958884578332319</v>
      </c>
      <c r="N1349">
        <v>17.641113647195194</v>
      </c>
      <c r="O1349">
        <v>0</v>
      </c>
      <c r="P1349" s="7">
        <v>1318</v>
      </c>
      <c r="Q1349" s="7">
        <v>0.393453596611401</v>
      </c>
      <c r="R1349" s="7">
        <v>1.4168917697630123E-2</v>
      </c>
      <c r="AD1349" t="s">
        <v>891</v>
      </c>
      <c r="AE1349">
        <v>1.5190789419848163</v>
      </c>
    </row>
    <row r="1350" spans="6:31" x14ac:dyDescent="0.25">
      <c r="F1350" t="s">
        <v>149</v>
      </c>
      <c r="G1350">
        <v>0.11517026982753949</v>
      </c>
      <c r="H1350">
        <v>-4.9517299168406201E-3</v>
      </c>
      <c r="I1350">
        <v>1</v>
      </c>
      <c r="J1350">
        <v>0</v>
      </c>
      <c r="K1350">
        <v>0.87850782725239063</v>
      </c>
      <c r="L1350">
        <v>6.7775012868366902E-2</v>
      </c>
      <c r="M1350">
        <v>3.5174100673467628</v>
      </c>
      <c r="N1350">
        <v>18.955781224337827</v>
      </c>
      <c r="O1350">
        <v>0</v>
      </c>
      <c r="P1350" s="7">
        <v>1319</v>
      </c>
      <c r="Q1350" s="7">
        <v>0.49119143871796855</v>
      </c>
      <c r="R1350" s="7">
        <v>-0.46710439401805631</v>
      </c>
      <c r="AD1350" t="s">
        <v>286</v>
      </c>
      <c r="AE1350">
        <v>-5.2114328453972771E-2</v>
      </c>
    </row>
    <row r="1351" spans="6:31" x14ac:dyDescent="0.25">
      <c r="F1351" t="s">
        <v>1401</v>
      </c>
      <c r="G1351">
        <v>1.1364575496000948</v>
      </c>
      <c r="H1351">
        <v>4.1552094199764078E-2</v>
      </c>
      <c r="I1351">
        <v>1</v>
      </c>
      <c r="J1351">
        <v>0</v>
      </c>
      <c r="K1351">
        <v>0.86092120148462981</v>
      </c>
      <c r="L1351">
        <v>0.18077204133071745</v>
      </c>
      <c r="M1351">
        <v>0.13096640512394109</v>
      </c>
      <c r="N1351">
        <v>17.851702795391216</v>
      </c>
      <c r="O1351">
        <v>0</v>
      </c>
      <c r="P1351" s="7">
        <v>1320</v>
      </c>
      <c r="Q1351" s="7">
        <v>0.42682185393270267</v>
      </c>
      <c r="R1351" s="7">
        <v>-0.44981946040990345</v>
      </c>
      <c r="AD1351" t="s">
        <v>898</v>
      </c>
      <c r="AE1351">
        <v>2.0100825063226888</v>
      </c>
    </row>
    <row r="1352" spans="6:31" x14ac:dyDescent="0.25">
      <c r="F1352" t="s">
        <v>403</v>
      </c>
      <c r="G1352">
        <v>0.1077023269125596</v>
      </c>
      <c r="H1352">
        <v>0.12931096112114013</v>
      </c>
      <c r="I1352">
        <v>1</v>
      </c>
      <c r="J1352">
        <v>0</v>
      </c>
      <c r="K1352">
        <v>0.66280050371892896</v>
      </c>
      <c r="L1352">
        <v>0.15053622352548116</v>
      </c>
      <c r="M1352">
        <v>-0.14684349311466388</v>
      </c>
      <c r="N1352">
        <v>17.549126983722925</v>
      </c>
      <c r="O1352">
        <v>0</v>
      </c>
      <c r="P1352" s="7">
        <v>1321</v>
      </c>
      <c r="Q1352" s="7">
        <v>0.44321822421962953</v>
      </c>
      <c r="R1352" s="7">
        <v>1.3725029712885735</v>
      </c>
      <c r="AD1352" t="s">
        <v>626</v>
      </c>
      <c r="AE1352">
        <v>-9.1847510231300042E-2</v>
      </c>
    </row>
    <row r="1353" spans="6:31" x14ac:dyDescent="0.25">
      <c r="F1353" t="s">
        <v>300</v>
      </c>
      <c r="G1353">
        <v>0.12282802421812442</v>
      </c>
      <c r="H1353">
        <v>0.18001673294457607</v>
      </c>
      <c r="I1353">
        <v>1</v>
      </c>
      <c r="J1353">
        <v>0</v>
      </c>
      <c r="K1353">
        <v>0.7065359894754103</v>
      </c>
      <c r="L1353">
        <v>0.10981937132044313</v>
      </c>
      <c r="M1353">
        <v>-0.16619153328082911</v>
      </c>
      <c r="N1353">
        <v>17.957583188772556</v>
      </c>
      <c r="O1353">
        <v>0</v>
      </c>
      <c r="P1353" s="7">
        <v>1322</v>
      </c>
      <c r="Q1353" s="7">
        <v>0.4081914364919883</v>
      </c>
      <c r="R1353" s="7">
        <v>-0.25337034090428878</v>
      </c>
      <c r="AD1353" t="s">
        <v>62</v>
      </c>
      <c r="AE1353">
        <v>-0.71902879348206827</v>
      </c>
    </row>
    <row r="1354" spans="6:31" x14ac:dyDescent="0.25">
      <c r="F1354" t="s">
        <v>397</v>
      </c>
      <c r="G1354">
        <v>0.26103793371583056</v>
      </c>
      <c r="H1354">
        <v>-0.21810138382697689</v>
      </c>
      <c r="I1354">
        <v>1</v>
      </c>
      <c r="J1354">
        <v>0</v>
      </c>
      <c r="K1354">
        <v>1.0692422575338298</v>
      </c>
      <c r="L1354">
        <v>0.12499565088952934</v>
      </c>
      <c r="M1354">
        <v>1.2026504124904687</v>
      </c>
      <c r="N1354">
        <v>17.049311513482948</v>
      </c>
      <c r="O1354">
        <v>1</v>
      </c>
      <c r="P1354" s="7">
        <v>1323</v>
      </c>
      <c r="Q1354" s="7">
        <v>0.29434784417742543</v>
      </c>
      <c r="R1354" s="7">
        <v>0.52431862067615942</v>
      </c>
      <c r="AD1354" t="s">
        <v>165</v>
      </c>
      <c r="AE1354">
        <v>-9.657927989990181E-2</v>
      </c>
    </row>
    <row r="1355" spans="6:31" x14ac:dyDescent="0.25">
      <c r="F1355" t="s">
        <v>1402</v>
      </c>
      <c r="G1355">
        <v>0.13590770434686253</v>
      </c>
      <c r="H1355">
        <v>0.87815783653734381</v>
      </c>
      <c r="I1355">
        <v>1</v>
      </c>
      <c r="J1355">
        <v>0</v>
      </c>
      <c r="K1355">
        <v>0.88980654992628949</v>
      </c>
      <c r="L1355">
        <v>0.44165335006404721</v>
      </c>
      <c r="M1355">
        <v>0.21586725715185179</v>
      </c>
      <c r="N1355">
        <v>16.759020666465435</v>
      </c>
      <c r="O1355">
        <v>0</v>
      </c>
      <c r="P1355" s="7">
        <v>1324</v>
      </c>
      <c r="Q1355" s="7">
        <v>0.46361319796248401</v>
      </c>
      <c r="R1355" s="7">
        <v>-0.51355907566487025</v>
      </c>
      <c r="AD1355" t="s">
        <v>380</v>
      </c>
      <c r="AE1355">
        <v>0.41099933846923459</v>
      </c>
    </row>
    <row r="1356" spans="6:31" x14ac:dyDescent="0.25">
      <c r="F1356" t="s">
        <v>651</v>
      </c>
      <c r="G1356">
        <v>0.48579957519619482</v>
      </c>
      <c r="H1356">
        <v>-0.12998995824317416</v>
      </c>
      <c r="I1356">
        <v>1</v>
      </c>
      <c r="J1356">
        <v>0</v>
      </c>
      <c r="K1356">
        <v>0.6185110722662871</v>
      </c>
      <c r="L1356">
        <v>7.2008343701221375E-2</v>
      </c>
      <c r="M1356">
        <v>-0.15330013213742766</v>
      </c>
      <c r="N1356">
        <v>16.87683033394374</v>
      </c>
      <c r="O1356">
        <v>0</v>
      </c>
      <c r="P1356" s="7">
        <v>1325</v>
      </c>
      <c r="Q1356" s="7">
        <v>0.352443599931344</v>
      </c>
      <c r="R1356" s="7">
        <v>-0.41484545061634692</v>
      </c>
      <c r="AD1356" t="s">
        <v>195</v>
      </c>
      <c r="AE1356">
        <v>4.1685030848559089E-2</v>
      </c>
    </row>
    <row r="1357" spans="6:31" x14ac:dyDescent="0.25">
      <c r="F1357" t="s">
        <v>1403</v>
      </c>
      <c r="G1357">
        <v>0.29975385915592362</v>
      </c>
      <c r="H1357">
        <v>-2.2001573813814769E-2</v>
      </c>
      <c r="I1357">
        <v>1</v>
      </c>
      <c r="J1357">
        <v>0</v>
      </c>
      <c r="K1357">
        <v>0.86526191599113911</v>
      </c>
      <c r="L1357">
        <v>0.10708920852496727</v>
      </c>
      <c r="M1357">
        <v>-1.0119904900986432E-2</v>
      </c>
      <c r="N1357">
        <v>16.1998925627307</v>
      </c>
      <c r="O1357">
        <v>0</v>
      </c>
      <c r="P1357" s="7">
        <v>1326</v>
      </c>
      <c r="Q1357" s="7">
        <v>0.4173678888655048</v>
      </c>
      <c r="R1357" s="7">
        <v>0.90370122455079382</v>
      </c>
      <c r="AD1357" t="s">
        <v>700</v>
      </c>
      <c r="AE1357">
        <v>5.49290216296619E-2</v>
      </c>
    </row>
    <row r="1358" spans="6:31" x14ac:dyDescent="0.25">
      <c r="F1358" t="s">
        <v>1404</v>
      </c>
      <c r="G1358">
        <v>-7.6014676668340525E-2</v>
      </c>
      <c r="H1358">
        <v>0.20499977553956888</v>
      </c>
      <c r="I1358">
        <v>1</v>
      </c>
      <c r="J1358">
        <v>0</v>
      </c>
      <c r="K1358">
        <v>0.74766655123754033</v>
      </c>
      <c r="L1358">
        <v>9.7360594708429782E-2</v>
      </c>
      <c r="M1358">
        <v>-0.28752759190555638</v>
      </c>
      <c r="N1358">
        <v>18.289576884255698</v>
      </c>
      <c r="O1358">
        <v>0</v>
      </c>
      <c r="P1358" s="7">
        <v>1327</v>
      </c>
      <c r="Q1358" s="7">
        <v>0.47136017033135014</v>
      </c>
      <c r="R1358" s="7">
        <v>-0.62140630804294861</v>
      </c>
      <c r="AD1358" t="s">
        <v>422</v>
      </c>
      <c r="AE1358">
        <v>3.9647624847088496E-3</v>
      </c>
    </row>
    <row r="1359" spans="6:31" x14ac:dyDescent="0.25">
      <c r="F1359" t="s">
        <v>1405</v>
      </c>
      <c r="G1359">
        <v>3.4263146545227996E-2</v>
      </c>
      <c r="H1359">
        <v>0.13631616156320245</v>
      </c>
      <c r="I1359">
        <v>1</v>
      </c>
      <c r="J1359">
        <v>0</v>
      </c>
      <c r="K1359">
        <v>1.1802499471045014</v>
      </c>
      <c r="L1359">
        <v>0.14408308235457754</v>
      </c>
      <c r="M1359">
        <v>0.29124194875340764</v>
      </c>
      <c r="N1359">
        <v>17.143194908472235</v>
      </c>
      <c r="O1359">
        <v>0</v>
      </c>
      <c r="P1359" s="7">
        <v>1328</v>
      </c>
      <c r="Q1359" s="7">
        <v>0.36687124098128754</v>
      </c>
      <c r="R1359" s="7">
        <v>-0.12129576588573593</v>
      </c>
      <c r="AD1359" t="s">
        <v>2368</v>
      </c>
      <c r="AE1359">
        <v>0.70794089525304016</v>
      </c>
    </row>
    <row r="1360" spans="6:31" x14ac:dyDescent="0.25">
      <c r="F1360" t="s">
        <v>1406</v>
      </c>
      <c r="G1360">
        <v>-2.4209889496042438E-2</v>
      </c>
      <c r="H1360">
        <v>0.27090205134764783</v>
      </c>
      <c r="I1360">
        <v>1</v>
      </c>
      <c r="J1360">
        <v>0</v>
      </c>
      <c r="K1360">
        <v>0.82857294308064766</v>
      </c>
      <c r="L1360">
        <v>8.7590161133585698E-2</v>
      </c>
      <c r="M1360">
        <v>-0.15349227417975961</v>
      </c>
      <c r="N1360">
        <v>17.380298015856056</v>
      </c>
      <c r="O1360">
        <v>0</v>
      </c>
      <c r="P1360" s="7">
        <v>1329</v>
      </c>
      <c r="Q1360" s="7">
        <v>0.45797211371123359</v>
      </c>
      <c r="R1360" s="7">
        <v>-0.9626132105411449</v>
      </c>
      <c r="AD1360" t="s">
        <v>1594</v>
      </c>
      <c r="AE1360">
        <v>0.23441269715259638</v>
      </c>
    </row>
    <row r="1361" spans="6:31" x14ac:dyDescent="0.25">
      <c r="F1361" t="s">
        <v>1407</v>
      </c>
      <c r="G1361">
        <v>0.75765499526168056</v>
      </c>
      <c r="H1361">
        <v>0.11806058131447154</v>
      </c>
      <c r="I1361">
        <v>1</v>
      </c>
      <c r="J1361">
        <v>0</v>
      </c>
      <c r="K1361">
        <v>0.99015266289672244</v>
      </c>
      <c r="L1361">
        <v>8.6311237190897783E-2</v>
      </c>
      <c r="M1361">
        <v>1.2617918945306059</v>
      </c>
      <c r="N1361">
        <v>16.56802487390436</v>
      </c>
      <c r="O1361">
        <v>0</v>
      </c>
      <c r="P1361" s="7">
        <v>1330</v>
      </c>
      <c r="Q1361" s="7">
        <v>0.32498725394012906</v>
      </c>
      <c r="R1361" s="7">
        <v>-0.13874775717991006</v>
      </c>
      <c r="AD1361" t="s">
        <v>2369</v>
      </c>
      <c r="AE1361">
        <v>0.16600651256950649</v>
      </c>
    </row>
    <row r="1362" spans="6:31" x14ac:dyDescent="0.25">
      <c r="F1362" t="s">
        <v>1408</v>
      </c>
      <c r="G1362">
        <v>0.43987851860223798</v>
      </c>
      <c r="H1362">
        <v>0.11738946346403187</v>
      </c>
      <c r="I1362">
        <v>1</v>
      </c>
      <c r="J1362">
        <v>0</v>
      </c>
      <c r="K1362">
        <v>0.91797602758087959</v>
      </c>
      <c r="L1362">
        <v>7.8590457043486495E-2</v>
      </c>
      <c r="M1362">
        <v>0.7284896686379253</v>
      </c>
      <c r="N1362">
        <v>16.953009707550958</v>
      </c>
      <c r="O1362">
        <v>0</v>
      </c>
      <c r="P1362" s="7">
        <v>1331</v>
      </c>
      <c r="Q1362" s="7">
        <v>0.19699786469405067</v>
      </c>
      <c r="R1362" s="7">
        <v>0.35470672672605974</v>
      </c>
      <c r="AD1362" t="s">
        <v>1597</v>
      </c>
      <c r="AE1362">
        <v>0.26713192221922444</v>
      </c>
    </row>
    <row r="1363" spans="6:31" x14ac:dyDescent="0.25">
      <c r="F1363" t="s">
        <v>784</v>
      </c>
      <c r="G1363">
        <v>1.8262195614226285E-3</v>
      </c>
      <c r="H1363">
        <v>0.62086132441358177</v>
      </c>
      <c r="I1363">
        <v>1</v>
      </c>
      <c r="J1363">
        <v>0</v>
      </c>
      <c r="K1363">
        <v>0.37449662097907183</v>
      </c>
      <c r="L1363">
        <v>0.15369449048222902</v>
      </c>
      <c r="M1363">
        <v>-5.0951158274633604E-2</v>
      </c>
      <c r="N1363">
        <v>17.18229551216373</v>
      </c>
      <c r="O1363">
        <v>0</v>
      </c>
      <c r="P1363" s="7">
        <v>1332</v>
      </c>
      <c r="Q1363" s="7">
        <v>0.54275608744288295</v>
      </c>
      <c r="R1363" s="7">
        <v>-0.72111035640274057</v>
      </c>
      <c r="AD1363" t="s">
        <v>1598</v>
      </c>
      <c r="AE1363">
        <v>0.19593466803324713</v>
      </c>
    </row>
    <row r="1364" spans="6:31" x14ac:dyDescent="0.25">
      <c r="F1364" t="s">
        <v>1409</v>
      </c>
      <c r="G1364">
        <v>-0.13605998932059435</v>
      </c>
      <c r="H1364">
        <v>0.1859271012384856</v>
      </c>
      <c r="I1364">
        <v>1</v>
      </c>
      <c r="J1364">
        <v>0</v>
      </c>
      <c r="K1364">
        <v>1.0409476706803475</v>
      </c>
      <c r="L1364">
        <v>0.14153881083895628</v>
      </c>
      <c r="M1364">
        <v>-0.66820096459002676</v>
      </c>
      <c r="N1364">
        <v>20.079500125105067</v>
      </c>
      <c r="O1364">
        <v>0</v>
      </c>
      <c r="P1364" s="7">
        <v>1333</v>
      </c>
      <c r="Q1364" s="7">
        <v>0.41065236632154545</v>
      </c>
      <c r="R1364" s="7">
        <v>-0.42024949455586075</v>
      </c>
      <c r="AD1364" t="s">
        <v>1599</v>
      </c>
      <c r="AE1364">
        <v>0.69925537998678433</v>
      </c>
    </row>
    <row r="1365" spans="6:31" x14ac:dyDescent="0.25">
      <c r="F1365" t="s">
        <v>1410</v>
      </c>
      <c r="G1365">
        <v>-0.1742798179469176</v>
      </c>
      <c r="H1365">
        <v>-0.25838661018770204</v>
      </c>
      <c r="I1365">
        <v>1</v>
      </c>
      <c r="J1365">
        <v>0</v>
      </c>
      <c r="K1365">
        <v>0.92483133451847366</v>
      </c>
      <c r="L1365">
        <v>7.4542449739563379E-2</v>
      </c>
      <c r="M1365">
        <v>-0.81389156499389548</v>
      </c>
      <c r="N1365">
        <v>16.797518280994527</v>
      </c>
      <c r="O1365">
        <v>0</v>
      </c>
      <c r="P1365" s="7">
        <v>1334</v>
      </c>
      <c r="Q1365" s="7">
        <v>0.39227965636072981</v>
      </c>
      <c r="R1365" s="7">
        <v>-0.62905424187601211</v>
      </c>
      <c r="AD1365" t="s">
        <v>1600</v>
      </c>
      <c r="AE1365">
        <v>8.8044449443779579E-2</v>
      </c>
    </row>
    <row r="1366" spans="6:31" x14ac:dyDescent="0.25">
      <c r="F1366" t="s">
        <v>1412</v>
      </c>
      <c r="G1366">
        <v>0.16430875254538624</v>
      </c>
      <c r="H1366">
        <v>-0.13439526604554983</v>
      </c>
      <c r="I1366">
        <v>1</v>
      </c>
      <c r="J1366">
        <v>0</v>
      </c>
      <c r="K1366">
        <v>1.0225721460086465</v>
      </c>
      <c r="L1366">
        <v>4.0635614334828957E-2</v>
      </c>
      <c r="M1366">
        <v>4.8563307624245329E-2</v>
      </c>
      <c r="N1366">
        <v>16.461687136687136</v>
      </c>
      <c r="O1366">
        <v>0</v>
      </c>
      <c r="P1366" s="7">
        <v>1335</v>
      </c>
      <c r="Q1366" s="7">
        <v>0.47969227870784037</v>
      </c>
      <c r="R1366" s="7">
        <v>-0.67095852926157451</v>
      </c>
      <c r="AD1366" t="s">
        <v>841</v>
      </c>
      <c r="AE1366">
        <v>-0.23705432817268449</v>
      </c>
    </row>
    <row r="1367" spans="6:31" x14ac:dyDescent="0.25">
      <c r="F1367" t="s">
        <v>1413</v>
      </c>
      <c r="G1367">
        <v>0.6567304127358885</v>
      </c>
      <c r="H1367">
        <v>0.33230892339870916</v>
      </c>
      <c r="I1367">
        <v>1</v>
      </c>
      <c r="J1367">
        <v>0</v>
      </c>
      <c r="K1367">
        <v>1.3497054167715639</v>
      </c>
      <c r="L1367">
        <v>0.14741520963242671</v>
      </c>
      <c r="M1367">
        <v>0.94216420019508895</v>
      </c>
      <c r="N1367">
        <v>16.755588838941808</v>
      </c>
      <c r="O1367">
        <v>0</v>
      </c>
      <c r="P1367" s="7">
        <v>1336</v>
      </c>
      <c r="Q1367" s="7">
        <v>0.35179056001130826</v>
      </c>
      <c r="R1367" s="7">
        <v>7.5449920756870874</v>
      </c>
      <c r="AD1367" t="s">
        <v>520</v>
      </c>
      <c r="AE1367">
        <v>-2.427582350146348E-2</v>
      </c>
    </row>
    <row r="1368" spans="6:31" x14ac:dyDescent="0.25">
      <c r="F1368" t="s">
        <v>1414</v>
      </c>
      <c r="G1368">
        <v>-0.19187479702950713</v>
      </c>
      <c r="H1368">
        <v>0.73122186399416178</v>
      </c>
      <c r="I1368">
        <v>1</v>
      </c>
      <c r="J1368">
        <v>0</v>
      </c>
      <c r="K1368">
        <v>0.68340891974626861</v>
      </c>
      <c r="L1368">
        <v>0.12094761004677886</v>
      </c>
      <c r="M1368">
        <v>1.4719892481084287</v>
      </c>
      <c r="N1368">
        <v>15.6807663585481</v>
      </c>
      <c r="O1368">
        <v>0</v>
      </c>
      <c r="P1368" s="7">
        <v>1337</v>
      </c>
      <c r="Q1368" s="7">
        <v>0.38046066972939485</v>
      </c>
      <c r="R1368" s="7">
        <v>0.52341313442827864</v>
      </c>
      <c r="AD1368" t="s">
        <v>2372</v>
      </c>
      <c r="AE1368">
        <v>0.35204855538204699</v>
      </c>
    </row>
    <row r="1369" spans="6:31" x14ac:dyDescent="0.25">
      <c r="F1369" t="s">
        <v>1415</v>
      </c>
      <c r="G1369">
        <v>-0.66622743026130216</v>
      </c>
      <c r="H1369">
        <v>-0.11446585046514822</v>
      </c>
      <c r="I1369">
        <v>1</v>
      </c>
      <c r="J1369">
        <v>0</v>
      </c>
      <c r="K1369">
        <v>0.92520134705388601</v>
      </c>
      <c r="L1369">
        <v>0.10595844622625282</v>
      </c>
      <c r="M1369">
        <v>0.72947592673925366</v>
      </c>
      <c r="N1369">
        <v>16.122870075563871</v>
      </c>
      <c r="O1369">
        <v>0</v>
      </c>
      <c r="P1369" s="7">
        <v>1338</v>
      </c>
      <c r="Q1369" s="7">
        <v>0.52297985857616769</v>
      </c>
      <c r="R1369" s="7">
        <v>-0.27838272158523214</v>
      </c>
      <c r="AD1369" t="s">
        <v>1601</v>
      </c>
      <c r="AE1369">
        <v>0.13269557541560939</v>
      </c>
    </row>
    <row r="1370" spans="6:31" x14ac:dyDescent="0.25">
      <c r="F1370" t="s">
        <v>1416</v>
      </c>
      <c r="G1370">
        <v>1.0165735915438707</v>
      </c>
      <c r="H1370">
        <v>0.13515372118587285</v>
      </c>
      <c r="I1370">
        <v>1</v>
      </c>
      <c r="J1370">
        <v>0</v>
      </c>
      <c r="K1370">
        <v>0.77543630299467947</v>
      </c>
      <c r="L1370">
        <v>0.17497077363827204</v>
      </c>
      <c r="M1370">
        <v>1.5011150282229559</v>
      </c>
      <c r="N1370">
        <v>18.84084926046739</v>
      </c>
      <c r="O1370">
        <v>0</v>
      </c>
      <c r="P1370" s="7">
        <v>1339</v>
      </c>
      <c r="Q1370" s="7">
        <v>0.36173600369442482</v>
      </c>
      <c r="R1370" s="7">
        <v>-0.46158434626678296</v>
      </c>
      <c r="AD1370" t="s">
        <v>642</v>
      </c>
      <c r="AE1370">
        <v>4.9705856537393039E-2</v>
      </c>
    </row>
    <row r="1371" spans="6:31" x14ac:dyDescent="0.25">
      <c r="F1371" t="s">
        <v>1417</v>
      </c>
      <c r="G1371">
        <v>2.2794239612201372</v>
      </c>
      <c r="H1371">
        <v>0.33700199833645045</v>
      </c>
      <c r="I1371">
        <v>1</v>
      </c>
      <c r="J1371">
        <v>0</v>
      </c>
      <c r="K1371">
        <v>0.66102381907755769</v>
      </c>
      <c r="L1371">
        <v>0.11166804209660963</v>
      </c>
      <c r="M1371">
        <v>1.575740756689936</v>
      </c>
      <c r="N1371">
        <v>17.040543082935486</v>
      </c>
      <c r="O1371">
        <v>0</v>
      </c>
      <c r="P1371" s="7">
        <v>1340</v>
      </c>
      <c r="Q1371" s="7">
        <v>0.36057680941066805</v>
      </c>
      <c r="R1371" s="7">
        <v>-0.49457907211150781</v>
      </c>
      <c r="AD1371" t="s">
        <v>451</v>
      </c>
      <c r="AE1371">
        <v>0.4497751372550256</v>
      </c>
    </row>
    <row r="1372" spans="6:31" x14ac:dyDescent="0.25">
      <c r="F1372" t="s">
        <v>1418</v>
      </c>
      <c r="G1372">
        <v>4.9307790399556982E-2</v>
      </c>
      <c r="H1372">
        <v>0.60322651564463037</v>
      </c>
      <c r="I1372">
        <v>1</v>
      </c>
      <c r="J1372">
        <v>0</v>
      </c>
      <c r="K1372">
        <v>0.98157393945075799</v>
      </c>
      <c r="L1372">
        <v>5.8938502801556492E-2</v>
      </c>
      <c r="M1372">
        <v>0.24868044229356778</v>
      </c>
      <c r="N1372">
        <v>18.21653342241498</v>
      </c>
      <c r="O1372">
        <v>0</v>
      </c>
      <c r="P1372" s="7">
        <v>1341</v>
      </c>
      <c r="Q1372" s="7">
        <v>0.39793524509541245</v>
      </c>
      <c r="R1372" s="7">
        <v>0.75194754571579459</v>
      </c>
      <c r="AD1372" t="s">
        <v>147</v>
      </c>
      <c r="AE1372">
        <v>-0.25839568290636877</v>
      </c>
    </row>
    <row r="1373" spans="6:31" x14ac:dyDescent="0.25">
      <c r="F1373" t="s">
        <v>1419</v>
      </c>
      <c r="G1373">
        <v>0.24845614891179435</v>
      </c>
      <c r="H1373">
        <v>-3.1523453999754737E-2</v>
      </c>
      <c r="I1373">
        <v>1</v>
      </c>
      <c r="J1373">
        <v>0</v>
      </c>
      <c r="K1373">
        <v>1.0233645850466353</v>
      </c>
      <c r="L1373">
        <v>7.8516687078781275E-2</v>
      </c>
      <c r="M1373">
        <v>0.10047473054659653</v>
      </c>
      <c r="N1373">
        <v>16.404765268951397</v>
      </c>
      <c r="O1373">
        <v>0</v>
      </c>
      <c r="P1373" s="7">
        <v>1342</v>
      </c>
      <c r="Q1373" s="7">
        <v>0.1075411922171384</v>
      </c>
      <c r="R1373" s="7">
        <v>-2.0873882423332608</v>
      </c>
      <c r="AD1373" t="s">
        <v>1602</v>
      </c>
      <c r="AE1373">
        <v>0.29462696863045218</v>
      </c>
    </row>
    <row r="1374" spans="6:31" x14ac:dyDescent="0.25">
      <c r="F1374" t="s">
        <v>629</v>
      </c>
      <c r="G1374">
        <v>0.54613014681013017</v>
      </c>
      <c r="H1374">
        <v>0.78529136823203594</v>
      </c>
      <c r="I1374">
        <v>1</v>
      </c>
      <c r="J1374">
        <v>0</v>
      </c>
      <c r="K1374">
        <v>0.61917310612226684</v>
      </c>
      <c r="L1374">
        <v>0.42539140771595624</v>
      </c>
      <c r="M1374">
        <v>-0.37547693310793606</v>
      </c>
      <c r="N1374">
        <v>17.458163385641203</v>
      </c>
      <c r="O1374">
        <v>0</v>
      </c>
      <c r="P1374" s="7">
        <v>1343</v>
      </c>
      <c r="Q1374" s="7">
        <v>0.48727288723216278</v>
      </c>
      <c r="R1374" s="7">
        <v>-0.88319087340975178</v>
      </c>
      <c r="AD1374" t="s">
        <v>1603</v>
      </c>
      <c r="AE1374">
        <v>0.32009268611643821</v>
      </c>
    </row>
    <row r="1375" spans="6:31" x14ac:dyDescent="0.25">
      <c r="F1375" t="s">
        <v>1421</v>
      </c>
      <c r="G1375">
        <v>-0.14623492126856633</v>
      </c>
      <c r="H1375">
        <v>0.17676028018422582</v>
      </c>
      <c r="I1375">
        <v>1</v>
      </c>
      <c r="J1375">
        <v>0</v>
      </c>
      <c r="K1375">
        <v>0.66258425108177998</v>
      </c>
      <c r="L1375">
        <v>7.3966799277076542E-2</v>
      </c>
      <c r="M1375">
        <v>0.40802155603477219</v>
      </c>
      <c r="N1375">
        <v>16.516945394285347</v>
      </c>
      <c r="O1375">
        <v>0</v>
      </c>
      <c r="P1375" s="7">
        <v>1344</v>
      </c>
      <c r="Q1375" s="7">
        <v>0.39755790940951585</v>
      </c>
      <c r="R1375" s="7">
        <v>9.5713271308974057E-2</v>
      </c>
      <c r="AD1375" t="s">
        <v>1604</v>
      </c>
      <c r="AE1375">
        <v>0.1859261878317536</v>
      </c>
    </row>
    <row r="1376" spans="6:31" x14ac:dyDescent="0.25">
      <c r="F1376" t="s">
        <v>1422</v>
      </c>
      <c r="G1376">
        <v>0.19583572268706473</v>
      </c>
      <c r="H1376">
        <v>-4.0245287090390644E-2</v>
      </c>
      <c r="I1376">
        <v>1</v>
      </c>
      <c r="J1376">
        <v>0</v>
      </c>
      <c r="K1376">
        <v>0.63684853305296596</v>
      </c>
      <c r="L1376">
        <v>7.1611985034455164E-2</v>
      </c>
      <c r="M1376">
        <v>-0.57879863665076092</v>
      </c>
      <c r="N1376">
        <v>16.383851740487842</v>
      </c>
      <c r="O1376">
        <v>0</v>
      </c>
      <c r="P1376" s="7">
        <v>1345</v>
      </c>
      <c r="Q1376" s="7">
        <v>0.17323922572882156</v>
      </c>
      <c r="R1376" s="7">
        <v>-0.45641615395358293</v>
      </c>
      <c r="AD1376" t="s">
        <v>264</v>
      </c>
      <c r="AE1376">
        <v>4.1554770514421371E-2</v>
      </c>
    </row>
    <row r="1377" spans="6:31" x14ac:dyDescent="0.25">
      <c r="F1377" t="s">
        <v>578</v>
      </c>
      <c r="G1377">
        <v>6.0306206594824947E-2</v>
      </c>
      <c r="H1377">
        <v>0.46713510781524359</v>
      </c>
      <c r="I1377">
        <v>1</v>
      </c>
      <c r="J1377">
        <v>0</v>
      </c>
      <c r="K1377">
        <v>0.62285422252270284</v>
      </c>
      <c r="L1377">
        <v>0.15478431290131944</v>
      </c>
      <c r="M1377">
        <v>27.251667892850914</v>
      </c>
      <c r="N1377">
        <v>16.831622790897359</v>
      </c>
      <c r="O1377">
        <v>0</v>
      </c>
      <c r="P1377" s="7">
        <v>1346</v>
      </c>
      <c r="Q1377" s="7">
        <v>0.38209391277348748</v>
      </c>
      <c r="R1377" s="7">
        <v>-0.35362792948605526</v>
      </c>
      <c r="AD1377" t="s">
        <v>1605</v>
      </c>
      <c r="AE1377">
        <v>-0.18812092675636785</v>
      </c>
    </row>
    <row r="1378" spans="6:31" x14ac:dyDescent="0.25">
      <c r="F1378" t="s">
        <v>1423</v>
      </c>
      <c r="G1378">
        <v>0.67899603701409339</v>
      </c>
      <c r="H1378">
        <v>-0.1504676935791861</v>
      </c>
      <c r="I1378">
        <v>1</v>
      </c>
      <c r="J1378">
        <v>0</v>
      </c>
      <c r="K1378">
        <v>0.99760440830823294</v>
      </c>
      <c r="L1378">
        <v>0.1036628281180738</v>
      </c>
      <c r="M1378">
        <v>0.14300979668238314</v>
      </c>
      <c r="N1378">
        <v>16.821931986235136</v>
      </c>
      <c r="O1378">
        <v>0</v>
      </c>
      <c r="P1378" s="7">
        <v>1347</v>
      </c>
      <c r="Q1378" s="7">
        <v>0.29016913305237768</v>
      </c>
      <c r="R1378" s="7">
        <v>-0.17499886322483821</v>
      </c>
      <c r="AD1378" t="s">
        <v>873</v>
      </c>
      <c r="AE1378">
        <v>0.70050966044909502</v>
      </c>
    </row>
    <row r="1379" spans="6:31" x14ac:dyDescent="0.25">
      <c r="F1379" t="s">
        <v>791</v>
      </c>
      <c r="G1379">
        <v>0.63981407590632278</v>
      </c>
      <c r="H1379">
        <v>0.18969688929601733</v>
      </c>
      <c r="I1379">
        <v>1</v>
      </c>
      <c r="J1379">
        <v>0</v>
      </c>
      <c r="K1379">
        <v>0.86870101753622109</v>
      </c>
      <c r="L1379">
        <v>0.13313359451209247</v>
      </c>
      <c r="M1379">
        <v>-7.4758571076395247E-2</v>
      </c>
      <c r="N1379">
        <v>16.105057811309901</v>
      </c>
      <c r="O1379">
        <v>0</v>
      </c>
      <c r="P1379" s="7">
        <v>1348</v>
      </c>
      <c r="Q1379" s="7">
        <v>0.40151899324438811</v>
      </c>
      <c r="R1379" s="7">
        <v>0.73493855635570671</v>
      </c>
      <c r="AD1379" t="s">
        <v>2374</v>
      </c>
      <c r="AE1379">
        <v>2.187053870753441</v>
      </c>
    </row>
    <row r="1380" spans="6:31" x14ac:dyDescent="0.25">
      <c r="F1380" t="s">
        <v>1424</v>
      </c>
      <c r="G1380">
        <v>0.17598129166171345</v>
      </c>
      <c r="H1380">
        <v>6.3050634900755395E-2</v>
      </c>
      <c r="I1380">
        <v>1</v>
      </c>
      <c r="J1380">
        <v>0</v>
      </c>
      <c r="K1380">
        <v>0.31169465673227081</v>
      </c>
      <c r="L1380">
        <v>6.942710495691673E-2</v>
      </c>
      <c r="M1380">
        <v>-0.10598586352985198</v>
      </c>
      <c r="N1380">
        <v>18.234574328629023</v>
      </c>
      <c r="O1380">
        <v>0</v>
      </c>
      <c r="P1380" s="7">
        <v>1349</v>
      </c>
      <c r="Q1380" s="7">
        <v>0.38222762416872302</v>
      </c>
      <c r="R1380" s="7">
        <v>-0.27452529725616343</v>
      </c>
      <c r="AD1380" t="s">
        <v>2376</v>
      </c>
      <c r="AE1380">
        <v>0.14272204272515737</v>
      </c>
    </row>
    <row r="1381" spans="6:31" x14ac:dyDescent="0.25">
      <c r="F1381" t="s">
        <v>2284</v>
      </c>
      <c r="G1381">
        <v>-0.48129628276012998</v>
      </c>
      <c r="H1381">
        <v>0.72659318886869539</v>
      </c>
      <c r="I1381">
        <v>1</v>
      </c>
      <c r="J1381">
        <v>0</v>
      </c>
      <c r="K1381">
        <v>0.33297842306622338</v>
      </c>
      <c r="L1381">
        <v>6.6603584627446713E-2</v>
      </c>
      <c r="M1381">
        <v>3.8752181235958969</v>
      </c>
      <c r="N1381">
        <v>15.896916317257508</v>
      </c>
      <c r="O1381">
        <v>1</v>
      </c>
      <c r="P1381" s="7">
        <v>1350</v>
      </c>
      <c r="Q1381" s="7">
        <v>0.32321475293748891</v>
      </c>
      <c r="R1381" s="7">
        <v>-0.2003867287193645</v>
      </c>
      <c r="AD1381" t="s">
        <v>346</v>
      </c>
      <c r="AE1381">
        <v>1.3286785559732353</v>
      </c>
    </row>
    <row r="1382" spans="6:31" x14ac:dyDescent="0.25">
      <c r="F1382" t="s">
        <v>557</v>
      </c>
      <c r="G1382">
        <v>0.49542063757691429</v>
      </c>
      <c r="H1382">
        <v>0.20936406492852741</v>
      </c>
      <c r="I1382">
        <v>1</v>
      </c>
      <c r="J1382">
        <v>0</v>
      </c>
      <c r="K1382">
        <v>1.3599012779572146</v>
      </c>
      <c r="L1382">
        <v>0.16034709054125429</v>
      </c>
      <c r="M1382">
        <v>0.69976048476914809</v>
      </c>
      <c r="N1382">
        <v>16.436683678470317</v>
      </c>
      <c r="O1382">
        <v>0</v>
      </c>
      <c r="P1382" s="7">
        <v>1351</v>
      </c>
      <c r="Q1382" s="7">
        <v>0.22834312690668943</v>
      </c>
      <c r="R1382" s="7">
        <v>3.2694806809141136E-2</v>
      </c>
      <c r="AD1382" t="s">
        <v>1606</v>
      </c>
      <c r="AE1382">
        <v>1.0753159341378642</v>
      </c>
    </row>
    <row r="1383" spans="6:31" x14ac:dyDescent="0.25">
      <c r="F1383" t="s">
        <v>116</v>
      </c>
      <c r="G1383">
        <v>2.8733782724926307E-3</v>
      </c>
      <c r="H1383">
        <v>0.32049452814495383</v>
      </c>
      <c r="I1383">
        <v>1</v>
      </c>
      <c r="J1383">
        <v>0</v>
      </c>
      <c r="K1383">
        <v>0.32014681066108874</v>
      </c>
      <c r="L1383">
        <v>9.3021970498213757E-2</v>
      </c>
      <c r="M1383">
        <v>-0.6650864943135838</v>
      </c>
      <c r="N1383">
        <v>19.068721451608145</v>
      </c>
      <c r="O1383">
        <v>0</v>
      </c>
      <c r="P1383" s="7">
        <v>1352</v>
      </c>
      <c r="Q1383" s="7">
        <v>0.59920466359871483</v>
      </c>
      <c r="R1383" s="7">
        <v>-0.46329695925185232</v>
      </c>
      <c r="AD1383" t="s">
        <v>1607</v>
      </c>
      <c r="AE1383">
        <v>-2.0335776015616692E-2</v>
      </c>
    </row>
    <row r="1384" spans="6:31" x14ac:dyDescent="0.25">
      <c r="F1384" t="s">
        <v>850</v>
      </c>
      <c r="G1384">
        <v>0.52960749066087831</v>
      </c>
      <c r="H1384">
        <v>0.23262109682677432</v>
      </c>
      <c r="I1384">
        <v>1</v>
      </c>
      <c r="J1384">
        <v>0</v>
      </c>
      <c r="K1384">
        <v>0.32512934026990137</v>
      </c>
      <c r="L1384">
        <v>0.13672895198190751</v>
      </c>
      <c r="M1384">
        <v>-3.3692793364774216E-2</v>
      </c>
      <c r="N1384">
        <v>16.500977221121357</v>
      </c>
      <c r="O1384">
        <v>0</v>
      </c>
      <c r="P1384" s="7">
        <v>1353</v>
      </c>
      <c r="Q1384" s="7">
        <v>0.38239343532595282</v>
      </c>
      <c r="R1384" s="7">
        <v>0.103406139870242</v>
      </c>
      <c r="AD1384" t="s">
        <v>874</v>
      </c>
      <c r="AE1384">
        <v>0.38531764270051166</v>
      </c>
    </row>
    <row r="1385" spans="6:31" x14ac:dyDescent="0.25">
      <c r="F1385" t="s">
        <v>2285</v>
      </c>
      <c r="G1385">
        <v>0.36373050381364314</v>
      </c>
      <c r="H1385">
        <v>0.15037942626623824</v>
      </c>
      <c r="I1385">
        <v>1</v>
      </c>
      <c r="J1385">
        <v>0</v>
      </c>
      <c r="K1385">
        <v>0.71745200982406176</v>
      </c>
      <c r="L1385">
        <v>0.17409868437587442</v>
      </c>
      <c r="M1385">
        <v>0.76103260717522059</v>
      </c>
      <c r="N1385">
        <v>17.995585885014155</v>
      </c>
      <c r="O1385">
        <v>0</v>
      </c>
      <c r="P1385" s="7">
        <v>1354</v>
      </c>
      <c r="Q1385" s="7">
        <v>0.44707300474500655</v>
      </c>
      <c r="R1385" s="7">
        <v>-0.14731914558908293</v>
      </c>
      <c r="AD1385" t="s">
        <v>2377</v>
      </c>
      <c r="AE1385">
        <v>-0.69386028631703422</v>
      </c>
    </row>
    <row r="1386" spans="6:31" x14ac:dyDescent="0.25">
      <c r="F1386" t="s">
        <v>2286</v>
      </c>
      <c r="G1386">
        <v>1.2774496871675731</v>
      </c>
      <c r="H1386">
        <v>0.48186797078662419</v>
      </c>
      <c r="I1386">
        <v>1</v>
      </c>
      <c r="J1386">
        <v>0</v>
      </c>
      <c r="K1386">
        <v>0.87131482854757136</v>
      </c>
      <c r="L1386">
        <v>0.14182583198319509</v>
      </c>
      <c r="M1386">
        <v>0.45992054306132613</v>
      </c>
      <c r="N1386">
        <v>17.110655031105924</v>
      </c>
      <c r="O1386">
        <v>0</v>
      </c>
      <c r="P1386" s="7">
        <v>1355</v>
      </c>
      <c r="Q1386" s="7">
        <v>0.29136021871344586</v>
      </c>
      <c r="R1386" s="7">
        <v>-0.36737489538178636</v>
      </c>
      <c r="AD1386" t="s">
        <v>2378</v>
      </c>
      <c r="AE1386">
        <v>0.47927502878866379</v>
      </c>
    </row>
    <row r="1387" spans="6:31" x14ac:dyDescent="0.25">
      <c r="F1387" t="s">
        <v>1426</v>
      </c>
      <c r="G1387">
        <v>0.93912439218856214</v>
      </c>
      <c r="H1387">
        <v>0.34059867949858402</v>
      </c>
      <c r="I1387">
        <v>1</v>
      </c>
      <c r="J1387">
        <v>0</v>
      </c>
      <c r="K1387">
        <v>1.1691469208304415</v>
      </c>
      <c r="L1387">
        <v>0.11028951057566329</v>
      </c>
      <c r="M1387">
        <v>0.66639989454335358</v>
      </c>
      <c r="N1387">
        <v>16.793068904005654</v>
      </c>
      <c r="O1387">
        <v>0</v>
      </c>
      <c r="P1387" s="7">
        <v>1356</v>
      </c>
      <c r="Q1387" s="7">
        <v>0.41577365995618476</v>
      </c>
      <c r="R1387" s="7">
        <v>-0.38151051341095676</v>
      </c>
      <c r="AD1387" t="s">
        <v>1608</v>
      </c>
      <c r="AE1387">
        <v>1.8845740625870262</v>
      </c>
    </row>
    <row r="1388" spans="6:31" x14ac:dyDescent="0.25">
      <c r="F1388" t="s">
        <v>605</v>
      </c>
      <c r="G1388">
        <v>0.1975691399681736</v>
      </c>
      <c r="H1388">
        <v>0.10496087966827539</v>
      </c>
      <c r="I1388">
        <v>1</v>
      </c>
      <c r="J1388">
        <v>0</v>
      </c>
      <c r="K1388">
        <v>0.96033241992628737</v>
      </c>
      <c r="L1388">
        <v>0.24876851897773322</v>
      </c>
      <c r="M1388">
        <v>0.14007818145910145</v>
      </c>
      <c r="N1388">
        <v>16.643704022258699</v>
      </c>
      <c r="O1388">
        <v>0</v>
      </c>
      <c r="P1388" s="7">
        <v>1357</v>
      </c>
      <c r="Q1388" s="7">
        <v>0.33558576919342076</v>
      </c>
      <c r="R1388" s="7">
        <v>-0.35979565868946317</v>
      </c>
      <c r="AD1388" t="s">
        <v>185</v>
      </c>
      <c r="AE1388">
        <v>-4.3313927954504894E-2</v>
      </c>
    </row>
    <row r="1389" spans="6:31" x14ac:dyDescent="0.25">
      <c r="F1389" t="s">
        <v>2287</v>
      </c>
      <c r="G1389">
        <v>-0.1437531683361859</v>
      </c>
      <c r="H1389">
        <v>0.45512213811210006</v>
      </c>
      <c r="I1389">
        <v>1</v>
      </c>
      <c r="J1389">
        <v>0</v>
      </c>
      <c r="K1389">
        <v>0.59777687434059235</v>
      </c>
      <c r="L1389">
        <v>9.6787609443204803E-2</v>
      </c>
      <c r="M1389">
        <v>7.0528831641674172E-2</v>
      </c>
      <c r="N1389">
        <v>16.412076635923384</v>
      </c>
      <c r="O1389">
        <v>0</v>
      </c>
      <c r="P1389" s="7">
        <v>1358</v>
      </c>
      <c r="Q1389" s="7">
        <v>0.41400577747158052</v>
      </c>
      <c r="R1389" s="7">
        <v>0.34364921779010005</v>
      </c>
      <c r="AD1389" t="s">
        <v>678</v>
      </c>
      <c r="AE1389">
        <v>0.48085594187286068</v>
      </c>
    </row>
    <row r="1390" spans="6:31" x14ac:dyDescent="0.25">
      <c r="F1390" t="s">
        <v>2288</v>
      </c>
      <c r="G1390">
        <v>-4.8005777930353932E-2</v>
      </c>
      <c r="H1390">
        <v>0.19728335842410355</v>
      </c>
      <c r="I1390">
        <v>1</v>
      </c>
      <c r="J1390">
        <v>0</v>
      </c>
      <c r="K1390">
        <v>0.25597560405257808</v>
      </c>
      <c r="L1390">
        <v>5.2122735817232861E-2</v>
      </c>
      <c r="M1390">
        <v>1.0069249957027639</v>
      </c>
      <c r="N1390">
        <v>19.518745245548949</v>
      </c>
      <c r="O1390">
        <v>0</v>
      </c>
      <c r="P1390" s="7">
        <v>1359</v>
      </c>
      <c r="Q1390" s="7">
        <v>0.37804049165190712</v>
      </c>
      <c r="R1390" s="7">
        <v>6.183802695033086E-2</v>
      </c>
      <c r="AD1390" t="s">
        <v>2379</v>
      </c>
      <c r="AE1390">
        <v>-0.51775582467488179</v>
      </c>
    </row>
    <row r="1391" spans="6:31" x14ac:dyDescent="0.25">
      <c r="F1391" t="s">
        <v>2290</v>
      </c>
      <c r="G1391">
        <v>0.26831683019985442</v>
      </c>
      <c r="H1391">
        <v>-1.9233215418925323E-2</v>
      </c>
      <c r="I1391">
        <v>1</v>
      </c>
      <c r="J1391">
        <v>0</v>
      </c>
      <c r="K1391">
        <v>0.61742937279385701</v>
      </c>
      <c r="L1391">
        <v>8.3925877909219029E-2</v>
      </c>
      <c r="M1391">
        <v>-0.35257258797071123</v>
      </c>
      <c r="N1391">
        <v>16.449048101359431</v>
      </c>
      <c r="O1391">
        <v>0</v>
      </c>
      <c r="P1391" s="7">
        <v>1360</v>
      </c>
      <c r="Q1391" s="7">
        <v>0.36146463577905519</v>
      </c>
      <c r="R1391" s="7">
        <v>-0.35963841621763254</v>
      </c>
      <c r="AD1391" t="s">
        <v>2380</v>
      </c>
      <c r="AE1391">
        <v>0.99131545831585022</v>
      </c>
    </row>
    <row r="1392" spans="6:31" x14ac:dyDescent="0.25">
      <c r="F1392" t="s">
        <v>2291</v>
      </c>
      <c r="G1392">
        <v>-0.72194902112383164</v>
      </c>
      <c r="H1392">
        <v>-0.22482487585544744</v>
      </c>
      <c r="I1392">
        <v>1</v>
      </c>
      <c r="J1392">
        <v>0</v>
      </c>
      <c r="K1392">
        <v>0.74454864054991365</v>
      </c>
      <c r="L1392">
        <v>6.6494042238171083E-2</v>
      </c>
      <c r="M1392">
        <v>-0.74829736500530764</v>
      </c>
      <c r="N1392">
        <v>17.319742079237049</v>
      </c>
      <c r="O1392">
        <v>1</v>
      </c>
      <c r="P1392" s="7">
        <v>1361</v>
      </c>
      <c r="Q1392" s="7">
        <v>0.221954767661251</v>
      </c>
      <c r="R1392" s="7">
        <v>-0.35801475698184537</v>
      </c>
      <c r="AD1392" t="s">
        <v>1609</v>
      </c>
      <c r="AE1392">
        <v>0.75998105480018141</v>
      </c>
    </row>
    <row r="1393" spans="6:31" x14ac:dyDescent="0.25">
      <c r="F1393" t="s">
        <v>1428</v>
      </c>
      <c r="G1393">
        <v>-4.6534423451580461E-3</v>
      </c>
      <c r="H1393">
        <v>0.36830064727304795</v>
      </c>
      <c r="I1393">
        <v>1</v>
      </c>
      <c r="J1393">
        <v>0</v>
      </c>
      <c r="K1393">
        <v>0.7145758251626283</v>
      </c>
      <c r="L1393">
        <v>0.27958413418533418</v>
      </c>
      <c r="M1393">
        <v>0.50634265034553039</v>
      </c>
      <c r="N1393">
        <v>15.956777058516138</v>
      </c>
      <c r="O1393">
        <v>0</v>
      </c>
      <c r="P1393" s="7">
        <v>1362</v>
      </c>
      <c r="Q1393" s="7">
        <v>0.39845082608804194</v>
      </c>
      <c r="R1393" s="7">
        <v>-0.57273064403495955</v>
      </c>
      <c r="AD1393" t="s">
        <v>1610</v>
      </c>
      <c r="AE1393">
        <v>0.33183261376075351</v>
      </c>
    </row>
    <row r="1394" spans="6:31" x14ac:dyDescent="0.25">
      <c r="F1394" t="s">
        <v>1429</v>
      </c>
      <c r="G1394">
        <v>0.96685220832509489</v>
      </c>
      <c r="H1394">
        <v>2.2816048996606333</v>
      </c>
      <c r="I1394">
        <v>1</v>
      </c>
      <c r="J1394">
        <v>0</v>
      </c>
      <c r="K1394">
        <v>0.72854726591657393</v>
      </c>
      <c r="L1394">
        <v>0.1674018171685622</v>
      </c>
      <c r="M1394">
        <v>-0.74563112773221774</v>
      </c>
      <c r="N1394">
        <v>18.491793020040294</v>
      </c>
      <c r="O1394">
        <v>0</v>
      </c>
      <c r="P1394" s="7">
        <v>1363</v>
      </c>
      <c r="Q1394" s="7">
        <v>0.39353582856523772</v>
      </c>
      <c r="R1394" s="7">
        <v>-0.22922707601985148</v>
      </c>
      <c r="AD1394" t="s">
        <v>1611</v>
      </c>
      <c r="AE1394">
        <v>0.42449590208941318</v>
      </c>
    </row>
    <row r="1395" spans="6:31" x14ac:dyDescent="0.25">
      <c r="F1395" t="s">
        <v>1430</v>
      </c>
      <c r="G1395">
        <v>-8.2138024023069092E-2</v>
      </c>
      <c r="H1395">
        <v>0.18809666256313487</v>
      </c>
      <c r="I1395">
        <v>1</v>
      </c>
      <c r="J1395">
        <v>0</v>
      </c>
      <c r="K1395">
        <v>0.85811669082967879</v>
      </c>
      <c r="L1395">
        <v>0.16506576204469617</v>
      </c>
      <c r="M1395">
        <v>5.5477996538217215E-3</v>
      </c>
      <c r="N1395">
        <v>19.505982496269187</v>
      </c>
      <c r="O1395">
        <v>0</v>
      </c>
      <c r="P1395" s="7">
        <v>1364</v>
      </c>
      <c r="Q1395" s="7">
        <v>0.43567577843574001</v>
      </c>
      <c r="R1395" s="7">
        <v>0.22105463430014849</v>
      </c>
      <c r="AD1395" t="s">
        <v>849</v>
      </c>
      <c r="AE1395">
        <v>0.15993537403293631</v>
      </c>
    </row>
    <row r="1396" spans="6:31" x14ac:dyDescent="0.25">
      <c r="F1396" t="s">
        <v>1431</v>
      </c>
      <c r="G1396">
        <v>6.9498442576653538E-2</v>
      </c>
      <c r="H1396">
        <v>6.1686087044863357E-2</v>
      </c>
      <c r="I1396">
        <v>1</v>
      </c>
      <c r="J1396">
        <v>0</v>
      </c>
      <c r="K1396">
        <v>0.95663317316658825</v>
      </c>
      <c r="L1396">
        <v>9.9914154380407891E-2</v>
      </c>
      <c r="M1396">
        <v>-0.24618793680206269</v>
      </c>
      <c r="N1396">
        <v>16.580562232350932</v>
      </c>
      <c r="O1396">
        <v>0</v>
      </c>
      <c r="P1396" s="7">
        <v>1365</v>
      </c>
      <c r="Q1396" s="7">
        <v>0.43920860785059512</v>
      </c>
      <c r="R1396" s="7">
        <v>-0.63108340488010228</v>
      </c>
      <c r="AD1396" t="s">
        <v>2381</v>
      </c>
      <c r="AE1396">
        <v>-5.6350562039423013E-2</v>
      </c>
    </row>
    <row r="1397" spans="6:31" x14ac:dyDescent="0.25">
      <c r="F1397" t="s">
        <v>1432</v>
      </c>
      <c r="G1397">
        <v>0.2081513321910701</v>
      </c>
      <c r="H1397">
        <v>0.11928027912430507</v>
      </c>
      <c r="I1397">
        <v>1</v>
      </c>
      <c r="J1397">
        <v>0</v>
      </c>
      <c r="K1397">
        <v>0.91294827094533348</v>
      </c>
      <c r="L1397">
        <v>7.6936328584031488E-2</v>
      </c>
      <c r="M1397">
        <v>-0.22696769119158361</v>
      </c>
      <c r="N1397">
        <v>16.162352358537643</v>
      </c>
      <c r="O1397">
        <v>0</v>
      </c>
      <c r="P1397" s="7">
        <v>1366</v>
      </c>
      <c r="Q1397" s="7">
        <v>0.46758633683422457</v>
      </c>
      <c r="R1397" s="7">
        <v>-1.1338137670955266</v>
      </c>
      <c r="AD1397" t="s">
        <v>1612</v>
      </c>
      <c r="AE1397">
        <v>0.31231116346421345</v>
      </c>
    </row>
    <row r="1398" spans="6:31" x14ac:dyDescent="0.25">
      <c r="F1398" t="s">
        <v>1433</v>
      </c>
      <c r="G1398">
        <v>5.1653359913341976</v>
      </c>
      <c r="H1398">
        <v>-0.16475700635405965</v>
      </c>
      <c r="I1398">
        <v>1</v>
      </c>
      <c r="J1398">
        <v>0</v>
      </c>
      <c r="K1398">
        <v>0.66944999826299367</v>
      </c>
      <c r="L1398">
        <v>0.10493958505535002</v>
      </c>
      <c r="M1398">
        <v>-0.49006945571616073</v>
      </c>
      <c r="N1398">
        <v>15.973300623569578</v>
      </c>
      <c r="O1398">
        <v>0</v>
      </c>
      <c r="P1398" s="7">
        <v>1367</v>
      </c>
      <c r="Q1398" s="7">
        <v>0.34374057885456999</v>
      </c>
      <c r="R1398" s="7">
        <v>0.67283301268930074</v>
      </c>
      <c r="AD1398" t="s">
        <v>2382</v>
      </c>
      <c r="AE1398">
        <v>1.47402370694024</v>
      </c>
    </row>
    <row r="1399" spans="6:31" x14ac:dyDescent="0.25">
      <c r="F1399" t="s">
        <v>1434</v>
      </c>
      <c r="G1399">
        <v>0.91943766646631997</v>
      </c>
      <c r="H1399">
        <v>0.41424252942020567</v>
      </c>
      <c r="I1399">
        <v>1</v>
      </c>
      <c r="J1399">
        <v>0</v>
      </c>
      <c r="K1399">
        <v>0.74185638520825214</v>
      </c>
      <c r="L1399">
        <v>0.23753990323931221</v>
      </c>
      <c r="M1399">
        <v>-0.19144535104752133</v>
      </c>
      <c r="N1399">
        <v>17.954356998121828</v>
      </c>
      <c r="O1399">
        <v>0</v>
      </c>
      <c r="P1399" s="7">
        <v>1368</v>
      </c>
      <c r="Q1399" s="7">
        <v>0.38428823732944584</v>
      </c>
      <c r="R1399" s="7">
        <v>1.8951357238906914</v>
      </c>
      <c r="AD1399" t="s">
        <v>1613</v>
      </c>
      <c r="AE1399">
        <v>2.0749723789022934</v>
      </c>
    </row>
    <row r="1400" spans="6:31" x14ac:dyDescent="0.25">
      <c r="F1400" t="s">
        <v>2293</v>
      </c>
      <c r="G1400">
        <v>9.6919177504733639E-2</v>
      </c>
      <c r="H1400">
        <v>0.55929338065220568</v>
      </c>
      <c r="I1400">
        <v>1</v>
      </c>
      <c r="J1400">
        <v>0</v>
      </c>
      <c r="K1400">
        <v>0.42042748284304349</v>
      </c>
      <c r="L1400">
        <v>0.18088757704019828</v>
      </c>
      <c r="M1400">
        <v>-0.19395168576929919</v>
      </c>
      <c r="N1400">
        <v>15.898660240925182</v>
      </c>
      <c r="O1400">
        <v>0</v>
      </c>
      <c r="P1400" s="7">
        <v>1369</v>
      </c>
      <c r="Q1400" s="7">
        <v>0.24396464173325483</v>
      </c>
      <c r="R1400" s="7">
        <v>-0.19465685133369784</v>
      </c>
      <c r="AD1400" t="s">
        <v>1614</v>
      </c>
      <c r="AE1400">
        <v>0.57123411156968773</v>
      </c>
    </row>
    <row r="1401" spans="6:31" x14ac:dyDescent="0.25">
      <c r="F1401" t="s">
        <v>1435</v>
      </c>
      <c r="G1401">
        <v>0.18897252899792708</v>
      </c>
      <c r="H1401">
        <v>-3.3608495276046341E-2</v>
      </c>
      <c r="I1401">
        <v>1</v>
      </c>
      <c r="J1401">
        <v>0</v>
      </c>
      <c r="K1401">
        <v>1.4079228790893135</v>
      </c>
      <c r="L1401">
        <v>6.1361849155776055E-2</v>
      </c>
      <c r="M1401">
        <v>0.62502900797498084</v>
      </c>
      <c r="N1401">
        <v>17.280575845056649</v>
      </c>
      <c r="O1401">
        <v>0</v>
      </c>
      <c r="P1401" s="7">
        <v>1370</v>
      </c>
      <c r="Q1401" s="7">
        <v>0.41808041563304077</v>
      </c>
      <c r="R1401" s="7">
        <v>-0.16962426672124642</v>
      </c>
      <c r="AD1401" t="s">
        <v>1615</v>
      </c>
      <c r="AE1401">
        <v>-7.1144196260443451E-2</v>
      </c>
    </row>
    <row r="1402" spans="6:31" x14ac:dyDescent="0.25">
      <c r="F1402" t="s">
        <v>1436</v>
      </c>
      <c r="G1402">
        <v>7.4605097225707837E-2</v>
      </c>
      <c r="H1402">
        <v>0.14634127047721437</v>
      </c>
      <c r="I1402">
        <v>1</v>
      </c>
      <c r="J1402">
        <v>0</v>
      </c>
      <c r="K1402">
        <v>1.7658894098015043</v>
      </c>
      <c r="L1402">
        <v>0.13718507653635137</v>
      </c>
      <c r="M1402">
        <v>-0.12558244014900671</v>
      </c>
      <c r="N1402">
        <v>16.511623001881315</v>
      </c>
      <c r="O1402">
        <v>0</v>
      </c>
      <c r="P1402" s="7">
        <v>1371</v>
      </c>
      <c r="Q1402" s="7">
        <v>0.54105152870308526</v>
      </c>
      <c r="R1402" s="7">
        <v>5.0786181070449077E-3</v>
      </c>
      <c r="AD1402" t="s">
        <v>1616</v>
      </c>
      <c r="AE1402">
        <v>0.49538762423612215</v>
      </c>
    </row>
    <row r="1403" spans="6:31" x14ac:dyDescent="0.25">
      <c r="F1403" t="s">
        <v>409</v>
      </c>
      <c r="G1403">
        <v>-0.50420667333991798</v>
      </c>
      <c r="H1403">
        <v>-0.36404607883646478</v>
      </c>
      <c r="I1403">
        <v>1</v>
      </c>
      <c r="J1403">
        <v>0</v>
      </c>
      <c r="K1403">
        <v>7.2837973940942362</v>
      </c>
      <c r="L1403">
        <v>1.7431320596305595E-2</v>
      </c>
      <c r="M1403">
        <v>2.0837093200827228</v>
      </c>
      <c r="N1403">
        <v>15.155785924151196</v>
      </c>
      <c r="O1403">
        <v>0</v>
      </c>
      <c r="P1403" s="7">
        <v>1372</v>
      </c>
      <c r="Q1403" s="7">
        <v>0.38705999121436296</v>
      </c>
      <c r="R1403" s="7">
        <v>-0.53329491248292926</v>
      </c>
      <c r="AD1403" t="s">
        <v>572</v>
      </c>
      <c r="AE1403">
        <v>-6.4186200243924851E-2</v>
      </c>
    </row>
    <row r="1404" spans="6:31" x14ac:dyDescent="0.25">
      <c r="F1404" t="s">
        <v>1437</v>
      </c>
      <c r="G1404">
        <v>1.7753593575422968</v>
      </c>
      <c r="H1404">
        <v>0.20929553260011433</v>
      </c>
      <c r="I1404">
        <v>1</v>
      </c>
      <c r="J1404">
        <v>0</v>
      </c>
      <c r="K1404">
        <v>0.85622351015771425</v>
      </c>
      <c r="L1404">
        <v>0.11474338908765973</v>
      </c>
      <c r="M1404">
        <v>-0.33462728567472577</v>
      </c>
      <c r="N1404">
        <v>15.914024022396468</v>
      </c>
      <c r="O1404">
        <v>0</v>
      </c>
      <c r="P1404" s="7">
        <v>1373</v>
      </c>
      <c r="Q1404" s="7">
        <v>0.39978233813344555</v>
      </c>
      <c r="R1404" s="7">
        <v>-0.20394661544638082</v>
      </c>
      <c r="AD1404" t="s">
        <v>347</v>
      </c>
      <c r="AE1404">
        <v>3.2083711505696902E-3</v>
      </c>
    </row>
    <row r="1405" spans="6:31" x14ac:dyDescent="0.25">
      <c r="F1405" t="s">
        <v>1438</v>
      </c>
      <c r="G1405">
        <v>0.16353216098304105</v>
      </c>
      <c r="H1405">
        <v>0.26284088542675371</v>
      </c>
      <c r="I1405">
        <v>1</v>
      </c>
      <c r="J1405">
        <v>0</v>
      </c>
      <c r="K1405">
        <v>0.56648598887309964</v>
      </c>
      <c r="L1405">
        <v>7.7031509144531621E-2</v>
      </c>
      <c r="M1405">
        <v>0.59548829415598148</v>
      </c>
      <c r="N1405">
        <v>16.073090663547944</v>
      </c>
      <c r="O1405">
        <v>0</v>
      </c>
      <c r="P1405" s="7">
        <v>1374</v>
      </c>
      <c r="Q1405" s="7">
        <v>0.69693901865405716</v>
      </c>
      <c r="R1405" s="7">
        <v>-0.63663281205923217</v>
      </c>
      <c r="AD1405" t="s">
        <v>319</v>
      </c>
      <c r="AE1405">
        <v>0.42532595586046229</v>
      </c>
    </row>
    <row r="1406" spans="6:31" x14ac:dyDescent="0.25">
      <c r="F1406" t="s">
        <v>1439</v>
      </c>
      <c r="G1406">
        <v>0.26632225506514556</v>
      </c>
      <c r="H1406">
        <v>0.6074994991378222</v>
      </c>
      <c r="I1406">
        <v>1</v>
      </c>
      <c r="J1406">
        <v>0</v>
      </c>
      <c r="K1406">
        <v>1.1883634560135068</v>
      </c>
      <c r="L1406">
        <v>0.17119729370013828</v>
      </c>
      <c r="M1406">
        <v>0.2835528005841273</v>
      </c>
      <c r="N1406">
        <v>16.896217453731023</v>
      </c>
      <c r="O1406">
        <v>0</v>
      </c>
      <c r="P1406" s="7">
        <v>1375</v>
      </c>
      <c r="Q1406" s="7">
        <v>0.42226448682852036</v>
      </c>
      <c r="R1406" s="7">
        <v>0.25673155018557303</v>
      </c>
      <c r="AD1406" t="s">
        <v>461</v>
      </c>
      <c r="AE1406">
        <v>0.55118232505745401</v>
      </c>
    </row>
    <row r="1407" spans="6:31" x14ac:dyDescent="0.25">
      <c r="F1407" t="s">
        <v>247</v>
      </c>
      <c r="G1407">
        <v>-2.1250072677926345E-2</v>
      </c>
      <c r="H1407">
        <v>3.9315824862046565E-2</v>
      </c>
      <c r="I1407">
        <v>1</v>
      </c>
      <c r="J1407">
        <v>0</v>
      </c>
      <c r="K1407">
        <v>0.8801907228261775</v>
      </c>
      <c r="L1407">
        <v>0.14408086839691905</v>
      </c>
      <c r="M1407">
        <v>-0.46138119663528393</v>
      </c>
      <c r="N1407">
        <v>17.765750363515128</v>
      </c>
      <c r="O1407">
        <v>0</v>
      </c>
      <c r="P1407" s="7">
        <v>1376</v>
      </c>
      <c r="Q1407" s="7">
        <v>0.45464967721995009</v>
      </c>
      <c r="R1407" s="7">
        <v>0.18516439868637269</v>
      </c>
      <c r="AD1407" t="s">
        <v>540</v>
      </c>
      <c r="AE1407">
        <v>0.18949330168486636</v>
      </c>
    </row>
    <row r="1408" spans="6:31" x14ac:dyDescent="0.25">
      <c r="F1408" t="s">
        <v>1440</v>
      </c>
      <c r="G1408">
        <v>0.5519848248925262</v>
      </c>
      <c r="H1408">
        <v>-0.10514192129274651</v>
      </c>
      <c r="I1408">
        <v>1</v>
      </c>
      <c r="J1408">
        <v>0</v>
      </c>
      <c r="K1408">
        <v>0.94458962226764764</v>
      </c>
      <c r="L1408">
        <v>0.11424079421614804</v>
      </c>
      <c r="M1408">
        <v>0.25975227639162624</v>
      </c>
      <c r="N1408">
        <v>16.719081821890232</v>
      </c>
      <c r="O1408">
        <v>0</v>
      </c>
      <c r="P1408" s="7">
        <v>1377</v>
      </c>
      <c r="Q1408" s="7">
        <v>0.27828693996502429</v>
      </c>
      <c r="R1408" s="7">
        <v>-0.10230564830331085</v>
      </c>
      <c r="AD1408" t="s">
        <v>1617</v>
      </c>
      <c r="AE1408">
        <v>0.33095329041333332</v>
      </c>
    </row>
    <row r="1409" spans="6:31" x14ac:dyDescent="0.25">
      <c r="F1409" t="s">
        <v>2294</v>
      </c>
      <c r="G1409">
        <v>0.48684997963788534</v>
      </c>
      <c r="H1409">
        <v>9.1706529495614017E-2</v>
      </c>
      <c r="I1409">
        <v>1</v>
      </c>
      <c r="J1409">
        <v>0</v>
      </c>
      <c r="K1409">
        <v>0.5851508010833687</v>
      </c>
      <c r="L1409">
        <v>0.13668424802260506</v>
      </c>
      <c r="M1409">
        <v>-2.7101754977336235E-2</v>
      </c>
      <c r="N1409">
        <v>16.274495979015807</v>
      </c>
      <c r="O1409">
        <v>0</v>
      </c>
      <c r="P1409" s="7">
        <v>1378</v>
      </c>
      <c r="Q1409" s="7">
        <v>0.18907041221380924</v>
      </c>
      <c r="R1409" s="7">
        <v>-0.67036669497393919</v>
      </c>
      <c r="AD1409" t="s">
        <v>1618</v>
      </c>
      <c r="AE1409">
        <v>1.3370804318838929</v>
      </c>
    </row>
    <row r="1410" spans="6:31" x14ac:dyDescent="0.25">
      <c r="F1410" t="s">
        <v>1441</v>
      </c>
      <c r="G1410">
        <v>8.5932388544299076E-2</v>
      </c>
      <c r="H1410">
        <v>0.39103425908670453</v>
      </c>
      <c r="I1410">
        <v>1</v>
      </c>
      <c r="J1410">
        <v>0</v>
      </c>
      <c r="K1410">
        <v>1.4238393871925243</v>
      </c>
      <c r="L1410">
        <v>9.4949281248292938E-2</v>
      </c>
      <c r="M1410">
        <v>0.72803461356144994</v>
      </c>
      <c r="N1410">
        <v>16.757264949243808</v>
      </c>
      <c r="O1410">
        <v>0</v>
      </c>
      <c r="P1410" s="7">
        <v>1379</v>
      </c>
      <c r="Q1410" s="7">
        <v>0.47222263804447373</v>
      </c>
      <c r="R1410" s="7">
        <v>2.3197999532440561E-2</v>
      </c>
      <c r="AD1410" t="s">
        <v>1619</v>
      </c>
      <c r="AE1410">
        <v>-0.12182334634968213</v>
      </c>
    </row>
    <row r="1411" spans="6:31" x14ac:dyDescent="0.25">
      <c r="F1411" t="s">
        <v>1443</v>
      </c>
      <c r="G1411">
        <v>3.1426238620891271E-2</v>
      </c>
      <c r="H1411">
        <v>0.36040974265092829</v>
      </c>
      <c r="I1411">
        <v>1</v>
      </c>
      <c r="J1411">
        <v>0</v>
      </c>
      <c r="K1411">
        <v>0.53138565007779326</v>
      </c>
      <c r="L1411">
        <v>0.26212389563205779</v>
      </c>
      <c r="M1411">
        <v>-0.2281669392085838</v>
      </c>
      <c r="N1411">
        <v>18.220564209369858</v>
      </c>
      <c r="O1411">
        <v>0</v>
      </c>
      <c r="P1411" s="7">
        <v>1380</v>
      </c>
      <c r="Q1411" s="7">
        <v>0.21970790200312806</v>
      </c>
      <c r="R1411" s="7">
        <v>-0.21683452373063544</v>
      </c>
      <c r="AD1411" t="s">
        <v>1620</v>
      </c>
      <c r="AE1411">
        <v>0.2370968955513619</v>
      </c>
    </row>
    <row r="1412" spans="6:31" x14ac:dyDescent="0.25">
      <c r="F1412" t="s">
        <v>505</v>
      </c>
      <c r="G1412">
        <v>-0.56248861353794388</v>
      </c>
      <c r="H1412">
        <v>1.979729828890326</v>
      </c>
      <c r="I1412">
        <v>1</v>
      </c>
      <c r="J1412">
        <v>0</v>
      </c>
      <c r="K1412">
        <v>0.35407625473906662</v>
      </c>
      <c r="L1412">
        <v>0.35876399756181687</v>
      </c>
      <c r="M1412">
        <v>-0.37347156379605967</v>
      </c>
      <c r="N1412">
        <v>17.687803481105668</v>
      </c>
      <c r="O1412">
        <v>0</v>
      </c>
      <c r="P1412" s="7">
        <v>1381</v>
      </c>
      <c r="Q1412" s="7">
        <v>0.42009400692212973</v>
      </c>
      <c r="R1412" s="7">
        <v>0.10951348373874858</v>
      </c>
      <c r="AD1412" t="s">
        <v>623</v>
      </c>
      <c r="AE1412">
        <v>7.9511009435440094E-2</v>
      </c>
    </row>
    <row r="1413" spans="6:31" x14ac:dyDescent="0.25">
      <c r="F1413" t="s">
        <v>1444</v>
      </c>
      <c r="G1413">
        <v>-0.24585834117026861</v>
      </c>
      <c r="H1413">
        <v>0.37640357759089216</v>
      </c>
      <c r="I1413">
        <v>1</v>
      </c>
      <c r="J1413">
        <v>0</v>
      </c>
      <c r="K1413">
        <v>0.58943898263037253</v>
      </c>
      <c r="L1413">
        <v>8.2727887823697527E-2</v>
      </c>
      <c r="M1413">
        <v>-0.34323097058535784</v>
      </c>
      <c r="N1413">
        <v>16.812772735551007</v>
      </c>
      <c r="O1413">
        <v>0</v>
      </c>
      <c r="P1413" s="7">
        <v>1382</v>
      </c>
      <c r="Q1413" s="7">
        <v>0.3829255158552527</v>
      </c>
      <c r="R1413" s="7">
        <v>-1.919501204160956E-2</v>
      </c>
      <c r="AD1413" t="s">
        <v>1621</v>
      </c>
      <c r="AE1413">
        <v>2.2550114908028269</v>
      </c>
    </row>
    <row r="1414" spans="6:31" x14ac:dyDescent="0.25">
      <c r="F1414" t="s">
        <v>1445</v>
      </c>
      <c r="G1414">
        <v>0.18071426253313214</v>
      </c>
      <c r="H1414">
        <v>-0.28344377119603664</v>
      </c>
      <c r="I1414">
        <v>1</v>
      </c>
      <c r="J1414">
        <v>0</v>
      </c>
      <c r="K1414">
        <v>0.86492459279526679</v>
      </c>
      <c r="L1414">
        <v>0.20660931823260076</v>
      </c>
      <c r="M1414">
        <v>-0.58013882916401949</v>
      </c>
      <c r="N1414">
        <v>16.472986514248401</v>
      </c>
      <c r="O1414">
        <v>0</v>
      </c>
      <c r="P1414" s="7">
        <v>1383</v>
      </c>
      <c r="Q1414" s="7">
        <v>0.38335442546180132</v>
      </c>
      <c r="R1414" s="7">
        <v>0.8940952617057718</v>
      </c>
      <c r="AD1414" t="s">
        <v>2383</v>
      </c>
      <c r="AE1414">
        <v>0.62912952431902547</v>
      </c>
    </row>
    <row r="1415" spans="6:31" x14ac:dyDescent="0.25">
      <c r="F1415" t="s">
        <v>1446</v>
      </c>
      <c r="G1415">
        <v>9.062536274780357E-2</v>
      </c>
      <c r="H1415">
        <v>-9.4806949835416869E-3</v>
      </c>
      <c r="I1415">
        <v>1</v>
      </c>
      <c r="J1415">
        <v>0</v>
      </c>
      <c r="K1415">
        <v>1.7275601555526157</v>
      </c>
      <c r="L1415">
        <v>0.11820358600475266</v>
      </c>
      <c r="M1415">
        <v>5.7142864662608622E-2</v>
      </c>
      <c r="N1415">
        <v>17.013603609890222</v>
      </c>
      <c r="O1415">
        <v>0</v>
      </c>
      <c r="P1415" s="7">
        <v>1384</v>
      </c>
      <c r="Q1415" s="7">
        <v>0.39777358286891651</v>
      </c>
      <c r="R1415" s="7">
        <v>0.54135080931964563</v>
      </c>
      <c r="AD1415" t="s">
        <v>1622</v>
      </c>
      <c r="AE1415">
        <v>0.34950986885311119</v>
      </c>
    </row>
    <row r="1416" spans="6:31" x14ac:dyDescent="0.25">
      <c r="F1416" t="s">
        <v>757</v>
      </c>
      <c r="G1416">
        <v>-0.1166166375125601</v>
      </c>
      <c r="H1416">
        <v>-4.6081701308241289E-2</v>
      </c>
      <c r="I1416">
        <v>1</v>
      </c>
      <c r="J1416">
        <v>0</v>
      </c>
      <c r="K1416">
        <v>0.50590716671986236</v>
      </c>
      <c r="L1416">
        <v>7.320769964621536E-2</v>
      </c>
      <c r="M1416">
        <v>-0.10503104156146076</v>
      </c>
      <c r="N1416">
        <v>16.814384893475705</v>
      </c>
      <c r="O1416">
        <v>0</v>
      </c>
      <c r="P1416" s="7">
        <v>1385</v>
      </c>
      <c r="Q1416" s="7">
        <v>0.52232118463666644</v>
      </c>
      <c r="R1416" s="7">
        <v>-0.32475204466849283</v>
      </c>
      <c r="AD1416" t="s">
        <v>223</v>
      </c>
      <c r="AE1416">
        <v>0.43549660102194376</v>
      </c>
    </row>
    <row r="1417" spans="6:31" x14ac:dyDescent="0.25">
      <c r="F1417" t="s">
        <v>1447</v>
      </c>
      <c r="G1417">
        <v>0.40004610594698858</v>
      </c>
      <c r="H1417">
        <v>0.15740387941088593</v>
      </c>
      <c r="I1417">
        <v>1</v>
      </c>
      <c r="J1417">
        <v>0</v>
      </c>
      <c r="K1417">
        <v>0.92784468330438175</v>
      </c>
      <c r="L1417">
        <v>0.10991420230188483</v>
      </c>
      <c r="M1417">
        <v>4.9087770412519997E-3</v>
      </c>
      <c r="N1417">
        <v>17.152063720856987</v>
      </c>
      <c r="O1417">
        <v>0</v>
      </c>
      <c r="P1417" s="7">
        <v>1386</v>
      </c>
      <c r="Q1417" s="7">
        <v>0.38298522288741133</v>
      </c>
      <c r="R1417" s="7">
        <v>-0.52673839122359722</v>
      </c>
      <c r="AD1417" t="s">
        <v>1624</v>
      </c>
      <c r="AE1417">
        <v>0.4328361155495441</v>
      </c>
    </row>
    <row r="1418" spans="6:31" x14ac:dyDescent="0.25">
      <c r="F1418" t="s">
        <v>723</v>
      </c>
      <c r="G1418">
        <v>0.69703447192414669</v>
      </c>
      <c r="H1418">
        <v>0.63249104202930284</v>
      </c>
      <c r="I1418">
        <v>1</v>
      </c>
      <c r="J1418">
        <v>0</v>
      </c>
      <c r="K1418">
        <v>0.96772764001649048</v>
      </c>
      <c r="L1418">
        <v>0.10211731702739123</v>
      </c>
      <c r="M1418">
        <v>0.30214801293162996</v>
      </c>
      <c r="N1418">
        <v>16.05076609912528</v>
      </c>
      <c r="O1418">
        <v>0</v>
      </c>
      <c r="P1418" s="7">
        <v>1387</v>
      </c>
      <c r="Q1418" s="7">
        <v>0.18860179843238578</v>
      </c>
      <c r="R1418" s="7">
        <v>-0.23660757636273971</v>
      </c>
      <c r="AD1418" t="s">
        <v>120</v>
      </c>
      <c r="AE1418">
        <v>-0.11625278136381753</v>
      </c>
    </row>
    <row r="1419" spans="6:31" x14ac:dyDescent="0.25">
      <c r="F1419" t="s">
        <v>1448</v>
      </c>
      <c r="G1419">
        <v>0.21313021593313647</v>
      </c>
      <c r="H1419">
        <v>-0.12176514751110935</v>
      </c>
      <c r="I1419">
        <v>1</v>
      </c>
      <c r="J1419">
        <v>0</v>
      </c>
      <c r="K1419">
        <v>0.90283715471760007</v>
      </c>
      <c r="L1419">
        <v>7.0746044067146213E-2</v>
      </c>
      <c r="M1419">
        <v>2.4382043799504417E-2</v>
      </c>
      <c r="N1419">
        <v>17.543241738067582</v>
      </c>
      <c r="O1419">
        <v>0</v>
      </c>
      <c r="P1419" s="7">
        <v>1388</v>
      </c>
      <c r="Q1419" s="7">
        <v>0.40568864283023531</v>
      </c>
      <c r="R1419" s="7">
        <v>-0.1373718126303809</v>
      </c>
      <c r="AD1419" t="s">
        <v>780</v>
      </c>
      <c r="AE1419">
        <v>-5.8066482665549703E-4</v>
      </c>
    </row>
    <row r="1420" spans="6:31" x14ac:dyDescent="0.25">
      <c r="F1420" t="s">
        <v>11</v>
      </c>
      <c r="G1420">
        <v>8.8704536178673091E-2</v>
      </c>
      <c r="H1420">
        <v>-9.2568501504187328E-2</v>
      </c>
      <c r="I1420">
        <v>1</v>
      </c>
      <c r="J1420">
        <v>0</v>
      </c>
      <c r="K1420">
        <v>0.78054400598899765</v>
      </c>
      <c r="L1420">
        <v>0.12246530861533378</v>
      </c>
      <c r="M1420">
        <v>-7.9683138723603011E-2</v>
      </c>
      <c r="N1420">
        <v>21.793096176461546</v>
      </c>
      <c r="O1420">
        <v>0</v>
      </c>
      <c r="P1420" s="7">
        <v>1389</v>
      </c>
      <c r="Q1420" s="7">
        <v>0.14042656123739813</v>
      </c>
      <c r="R1420" s="7">
        <v>-0.8623755823612298</v>
      </c>
      <c r="AD1420" t="s">
        <v>648</v>
      </c>
      <c r="AE1420">
        <v>0.15926797608797688</v>
      </c>
    </row>
    <row r="1421" spans="6:31" x14ac:dyDescent="0.25">
      <c r="F1421" t="s">
        <v>1450</v>
      </c>
      <c r="G1421">
        <v>2.8528248413775756E-2</v>
      </c>
      <c r="H1421">
        <v>0.12066508890102555</v>
      </c>
      <c r="I1421">
        <v>1</v>
      </c>
      <c r="J1421">
        <v>0</v>
      </c>
      <c r="K1421">
        <v>2.0047835909341156</v>
      </c>
      <c r="L1421">
        <v>0.11024573843777109</v>
      </c>
      <c r="M1421">
        <v>-6.465427925236901E-2</v>
      </c>
      <c r="N1421">
        <v>19.202303802750532</v>
      </c>
      <c r="O1421">
        <v>0</v>
      </c>
      <c r="P1421" s="7">
        <v>1390</v>
      </c>
      <c r="Q1421" s="7">
        <v>0.56430748449459056</v>
      </c>
      <c r="R1421" s="7">
        <v>-0.56896092683974864</v>
      </c>
      <c r="AD1421" t="s">
        <v>164</v>
      </c>
      <c r="AE1421">
        <v>5.850452029357724</v>
      </c>
    </row>
    <row r="1422" spans="6:31" x14ac:dyDescent="0.25">
      <c r="F1422" t="s">
        <v>1451</v>
      </c>
      <c r="G1422">
        <v>7.8211969333979989E-2</v>
      </c>
      <c r="H1422">
        <v>-0.11271914816345786</v>
      </c>
      <c r="I1422">
        <v>1</v>
      </c>
      <c r="J1422">
        <v>0</v>
      </c>
      <c r="K1422">
        <v>0.76232087929768133</v>
      </c>
      <c r="L1422">
        <v>1.5092898700049038E-2</v>
      </c>
      <c r="M1422">
        <v>-0.31832596066725954</v>
      </c>
      <c r="N1422">
        <v>16.326697749396057</v>
      </c>
      <c r="O1422">
        <v>0</v>
      </c>
      <c r="P1422" s="7">
        <v>1391</v>
      </c>
      <c r="Q1422" s="7">
        <v>0.15708751162156998</v>
      </c>
      <c r="R1422" s="7">
        <v>0.80976469670352491</v>
      </c>
      <c r="AD1422" t="s">
        <v>227</v>
      </c>
      <c r="AE1422">
        <v>1.37348046756569</v>
      </c>
    </row>
    <row r="1423" spans="6:31" x14ac:dyDescent="0.25">
      <c r="F1423" t="s">
        <v>1453</v>
      </c>
      <c r="G1423">
        <v>0.61415528709293621</v>
      </c>
      <c r="H1423">
        <v>0.10866633064050971</v>
      </c>
      <c r="I1423">
        <v>1</v>
      </c>
      <c r="J1423">
        <v>0</v>
      </c>
      <c r="K1423">
        <v>0.79895975508643557</v>
      </c>
      <c r="L1423">
        <v>0.14858883956495569</v>
      </c>
      <c r="M1423">
        <v>0.59639267015135811</v>
      </c>
      <c r="N1423">
        <v>17.370200839812906</v>
      </c>
      <c r="O1423">
        <v>0</v>
      </c>
      <c r="P1423" s="7">
        <v>1392</v>
      </c>
      <c r="Q1423" s="7">
        <v>0.27763614236632117</v>
      </c>
      <c r="R1423" s="7">
        <v>-0.35977416638939025</v>
      </c>
      <c r="AD1423" t="s">
        <v>2385</v>
      </c>
      <c r="AE1423">
        <v>-0.24195475183809464</v>
      </c>
    </row>
    <row r="1424" spans="6:31" x14ac:dyDescent="0.25">
      <c r="F1424" t="s">
        <v>1454</v>
      </c>
      <c r="G1424">
        <v>0.71556169021140703</v>
      </c>
      <c r="H1424">
        <v>-1.3102813789924379E-2</v>
      </c>
      <c r="I1424">
        <v>1</v>
      </c>
      <c r="J1424">
        <v>0</v>
      </c>
      <c r="K1424">
        <v>1.1041331478220844</v>
      </c>
      <c r="L1424">
        <v>0.30095384528106134</v>
      </c>
      <c r="M1424">
        <v>0.1472810874007392</v>
      </c>
      <c r="N1424">
        <v>17.229711688401732</v>
      </c>
      <c r="O1424">
        <v>0</v>
      </c>
      <c r="P1424" s="7">
        <v>1393</v>
      </c>
      <c r="Q1424" s="7">
        <v>0.41129276825990857</v>
      </c>
      <c r="R1424" s="7">
        <v>-0.34179432568325502</v>
      </c>
      <c r="AD1424" t="s">
        <v>2386</v>
      </c>
      <c r="AE1424">
        <v>5.2853844455486965E-2</v>
      </c>
    </row>
    <row r="1425" spans="6:31" x14ac:dyDescent="0.25">
      <c r="F1425" t="s">
        <v>1455</v>
      </c>
      <c r="G1425">
        <v>0.36405526680506284</v>
      </c>
      <c r="H1425">
        <v>-0.20123923882557057</v>
      </c>
      <c r="I1425">
        <v>1</v>
      </c>
      <c r="J1425">
        <v>0</v>
      </c>
      <c r="K1425">
        <v>0.91258754506129003</v>
      </c>
      <c r="L1425">
        <v>0.12730656982658364</v>
      </c>
      <c r="M1425">
        <v>1.0277333867325902</v>
      </c>
      <c r="N1425">
        <v>17.084800881853813</v>
      </c>
      <c r="O1425">
        <v>0</v>
      </c>
      <c r="P1425" s="7">
        <v>1394</v>
      </c>
      <c r="Q1425" s="7">
        <v>0.41317717776081531</v>
      </c>
      <c r="R1425" s="7">
        <v>-0.20502584556974521</v>
      </c>
      <c r="AD1425" t="s">
        <v>426</v>
      </c>
      <c r="AE1425">
        <v>0.15205980379706011</v>
      </c>
    </row>
    <row r="1426" spans="6:31" x14ac:dyDescent="0.25">
      <c r="F1426" t="s">
        <v>569</v>
      </c>
      <c r="G1426">
        <v>0.18487083194887963</v>
      </c>
      <c r="H1426">
        <v>0.68323420157382808</v>
      </c>
      <c r="I1426">
        <v>1</v>
      </c>
      <c r="J1426">
        <v>0</v>
      </c>
      <c r="K1426">
        <v>0.67935723505473433</v>
      </c>
      <c r="L1426">
        <v>0.21839650456700124</v>
      </c>
      <c r="M1426">
        <v>0.17845622255755306</v>
      </c>
      <c r="N1426">
        <v>17.187104730729086</v>
      </c>
      <c r="O1426">
        <v>0</v>
      </c>
      <c r="P1426" s="7">
        <v>1395</v>
      </c>
      <c r="Q1426" s="7">
        <v>0.46157263437214358</v>
      </c>
      <c r="R1426" s="7">
        <v>4.7037633569620541</v>
      </c>
      <c r="AD1426" t="s">
        <v>599</v>
      </c>
      <c r="AE1426">
        <v>0.37187809265802657</v>
      </c>
    </row>
    <row r="1427" spans="6:31" x14ac:dyDescent="0.25">
      <c r="F1427" t="s">
        <v>1456</v>
      </c>
      <c r="G1427">
        <v>7.8096787852890356E-2</v>
      </c>
      <c r="H1427">
        <v>-1.476972475054867E-2</v>
      </c>
      <c r="I1427">
        <v>1</v>
      </c>
      <c r="J1427">
        <v>0</v>
      </c>
      <c r="K1427">
        <v>1.2409142797266941</v>
      </c>
      <c r="L1427">
        <v>6.127448742211835E-2</v>
      </c>
      <c r="M1427">
        <v>-0.5410678252229626</v>
      </c>
      <c r="N1427">
        <v>16.261960137417834</v>
      </c>
      <c r="O1427">
        <v>0</v>
      </c>
      <c r="P1427" s="7">
        <v>1396</v>
      </c>
      <c r="Q1427" s="7">
        <v>0.40246561723760887</v>
      </c>
      <c r="R1427" s="7">
        <v>0.51697204922871109</v>
      </c>
      <c r="AD1427" t="s">
        <v>481</v>
      </c>
      <c r="AE1427">
        <v>0.33149664935443929</v>
      </c>
    </row>
    <row r="1428" spans="6:31" x14ac:dyDescent="0.25">
      <c r="F1428" t="s">
        <v>832</v>
      </c>
      <c r="G1428">
        <v>0.14279011526176677</v>
      </c>
      <c r="H1428">
        <v>-2.0307102433522878E-2</v>
      </c>
      <c r="I1428">
        <v>1</v>
      </c>
      <c r="J1428">
        <v>0</v>
      </c>
      <c r="K1428">
        <v>0.4273349961166551</v>
      </c>
      <c r="L1428">
        <v>0.17344265657704963</v>
      </c>
      <c r="M1428">
        <v>0.10262627554042873</v>
      </c>
      <c r="N1428">
        <v>16.137970806385308</v>
      </c>
      <c r="O1428">
        <v>0</v>
      </c>
      <c r="P1428" s="7">
        <v>1397</v>
      </c>
      <c r="Q1428" s="7">
        <v>0.46305997196013549</v>
      </c>
      <c r="R1428" s="7">
        <v>-0.36614079445540182</v>
      </c>
      <c r="AD1428" t="s">
        <v>1627</v>
      </c>
      <c r="AE1428">
        <v>0.29227847715874816</v>
      </c>
    </row>
    <row r="1429" spans="6:31" x14ac:dyDescent="0.25">
      <c r="F1429" t="s">
        <v>1458</v>
      </c>
      <c r="G1429">
        <v>6.4169093108513778E-2</v>
      </c>
      <c r="H1429">
        <v>0.16240124011923046</v>
      </c>
      <c r="I1429">
        <v>1</v>
      </c>
      <c r="J1429">
        <v>0</v>
      </c>
      <c r="K1429">
        <v>0.8903007118666425</v>
      </c>
      <c r="L1429">
        <v>4.7654797343712703E-2</v>
      </c>
      <c r="M1429">
        <v>0.53976745583323626</v>
      </c>
      <c r="N1429">
        <v>17.409017983784267</v>
      </c>
      <c r="O1429">
        <v>0</v>
      </c>
      <c r="P1429" s="7">
        <v>1398</v>
      </c>
      <c r="Q1429" s="7">
        <v>0.36626336745068477</v>
      </c>
      <c r="R1429" s="7">
        <v>-0.1772908384527577</v>
      </c>
      <c r="AD1429" t="s">
        <v>1628</v>
      </c>
      <c r="AE1429">
        <v>0.5257140342693094</v>
      </c>
    </row>
    <row r="1430" spans="6:31" x14ac:dyDescent="0.25">
      <c r="F1430" t="s">
        <v>413</v>
      </c>
      <c r="G1430">
        <v>0.28195136827245842</v>
      </c>
      <c r="H1430">
        <v>0.2633669537739976</v>
      </c>
      <c r="I1430">
        <v>1</v>
      </c>
      <c r="J1430">
        <v>0</v>
      </c>
      <c r="K1430">
        <v>0.59402240296235365</v>
      </c>
      <c r="L1430">
        <v>0.1348450004748479</v>
      </c>
      <c r="M1430">
        <v>-0.16080948865059269</v>
      </c>
      <c r="N1430">
        <v>17.742303575670821</v>
      </c>
      <c r="O1430">
        <v>0</v>
      </c>
      <c r="P1430" s="7">
        <v>1399</v>
      </c>
      <c r="Q1430" s="7">
        <v>0.45421431763438602</v>
      </c>
      <c r="R1430" s="7">
        <v>-0.37960922040867817</v>
      </c>
      <c r="AD1430" t="s">
        <v>2388</v>
      </c>
      <c r="AE1430">
        <v>-1.6964248421493393E-2</v>
      </c>
    </row>
    <row r="1431" spans="6:31" x14ac:dyDescent="0.25">
      <c r="F1431" t="s">
        <v>839</v>
      </c>
      <c r="G1431">
        <v>0.13396550046158151</v>
      </c>
      <c r="H1431">
        <v>1.3836843911946819</v>
      </c>
      <c r="I1431">
        <v>1</v>
      </c>
      <c r="J1431">
        <v>0</v>
      </c>
      <c r="K1431">
        <v>0.79075786872271203</v>
      </c>
      <c r="L1431">
        <v>0.2239734811175679</v>
      </c>
      <c r="M1431">
        <v>-0.60650537595519127</v>
      </c>
      <c r="N1431">
        <v>17.232187213683073</v>
      </c>
      <c r="O1431">
        <v>0</v>
      </c>
      <c r="P1431" s="7">
        <v>1400</v>
      </c>
      <c r="Q1431" s="7">
        <v>0.61741980007541208</v>
      </c>
      <c r="R1431" s="7">
        <v>-1.1216264734153301</v>
      </c>
      <c r="AD1431" t="s">
        <v>154</v>
      </c>
      <c r="AE1431">
        <v>0.15637432351232144</v>
      </c>
    </row>
    <row r="1432" spans="6:31" x14ac:dyDescent="0.25">
      <c r="F1432" t="s">
        <v>2297</v>
      </c>
      <c r="G1432">
        <v>-8.7725399837956228E-2</v>
      </c>
      <c r="H1432">
        <v>0.11853720945042488</v>
      </c>
      <c r="I1432">
        <v>1</v>
      </c>
      <c r="J1432">
        <v>0</v>
      </c>
      <c r="K1432">
        <v>0.43773137917295074</v>
      </c>
      <c r="L1432">
        <v>0.25515686325461789</v>
      </c>
      <c r="M1432">
        <v>-0.7955075877702813</v>
      </c>
      <c r="N1432">
        <v>18.282454463625083</v>
      </c>
      <c r="O1432">
        <v>0</v>
      </c>
      <c r="P1432" s="7">
        <v>1401</v>
      </c>
      <c r="Q1432" s="7">
        <v>0.44724361944585422</v>
      </c>
      <c r="R1432" s="7">
        <v>1.3281157380964426</v>
      </c>
      <c r="AD1432" t="s">
        <v>827</v>
      </c>
      <c r="AE1432">
        <v>-0.13064720666412827</v>
      </c>
    </row>
    <row r="1433" spans="6:31" x14ac:dyDescent="0.25">
      <c r="F1433" t="s">
        <v>637</v>
      </c>
      <c r="G1433">
        <v>0.1792103141434101</v>
      </c>
      <c r="H1433">
        <v>0.20369380388055899</v>
      </c>
      <c r="I1433">
        <v>1</v>
      </c>
      <c r="J1433">
        <v>0</v>
      </c>
      <c r="K1433">
        <v>0.52367758085716565</v>
      </c>
      <c r="L1433">
        <v>0.12590171079806195</v>
      </c>
      <c r="M1433">
        <v>-0.35866009731444543</v>
      </c>
      <c r="N1433">
        <v>17.289238614131929</v>
      </c>
      <c r="O1433">
        <v>0</v>
      </c>
      <c r="P1433" s="7">
        <v>1402</v>
      </c>
      <c r="Q1433" s="7">
        <v>0.40888314884177412</v>
      </c>
      <c r="R1433" s="7">
        <v>-0.24535098785873308</v>
      </c>
      <c r="AD1433" t="s">
        <v>2390</v>
      </c>
      <c r="AE1433">
        <v>-0.27323362382234945</v>
      </c>
    </row>
    <row r="1434" spans="6:31" x14ac:dyDescent="0.25">
      <c r="F1434" t="s">
        <v>245</v>
      </c>
      <c r="G1434">
        <v>0.61205423653466173</v>
      </c>
      <c r="H1434">
        <v>0.29925499462176858</v>
      </c>
      <c r="I1434">
        <v>1</v>
      </c>
      <c r="J1434">
        <v>0</v>
      </c>
      <c r="K1434">
        <v>0.84465468054145587</v>
      </c>
      <c r="L1434">
        <v>0.16795258344156272</v>
      </c>
      <c r="M1434">
        <v>0.68691280274401934</v>
      </c>
      <c r="N1434">
        <v>18.350304664247776</v>
      </c>
      <c r="O1434">
        <v>0</v>
      </c>
      <c r="P1434" s="7">
        <v>1403</v>
      </c>
      <c r="Q1434" s="7">
        <v>0.41261480187722954</v>
      </c>
      <c r="R1434" s="7">
        <v>-0.14629254681208398</v>
      </c>
      <c r="AD1434" t="s">
        <v>2391</v>
      </c>
      <c r="AE1434">
        <v>-0.51868514705061375</v>
      </c>
    </row>
    <row r="1435" spans="6:31" x14ac:dyDescent="0.25">
      <c r="F1435" t="s">
        <v>708</v>
      </c>
      <c r="G1435">
        <v>0.1285650002152991</v>
      </c>
      <c r="H1435">
        <v>0.54799007341669859</v>
      </c>
      <c r="I1435">
        <v>1</v>
      </c>
      <c r="J1435">
        <v>0</v>
      </c>
      <c r="K1435">
        <v>0.79903580274865715</v>
      </c>
      <c r="L1435">
        <v>0.23110383869384166</v>
      </c>
      <c r="M1435">
        <v>4.1888464301806723</v>
      </c>
      <c r="N1435">
        <v>17.000135842095236</v>
      </c>
      <c r="O1435">
        <v>0</v>
      </c>
      <c r="P1435" s="7">
        <v>1404</v>
      </c>
      <c r="Q1435" s="7">
        <v>0.37264755359285773</v>
      </c>
      <c r="R1435" s="7">
        <v>-0.39389762627078406</v>
      </c>
      <c r="AD1435" t="s">
        <v>1629</v>
      </c>
      <c r="AE1435">
        <v>1.2073365753919752E-2</v>
      </c>
    </row>
    <row r="1436" spans="6:31" x14ac:dyDescent="0.25">
      <c r="F1436" t="s">
        <v>1459</v>
      </c>
      <c r="G1436">
        <v>3.7110689097048</v>
      </c>
      <c r="H1436">
        <v>5.6777643152986474</v>
      </c>
      <c r="I1436">
        <v>1</v>
      </c>
      <c r="J1436">
        <v>0</v>
      </c>
      <c r="K1436">
        <v>1.3017393656647913</v>
      </c>
      <c r="L1436">
        <v>0.14274029077096051</v>
      </c>
      <c r="M1436">
        <v>-0.41219059185237805</v>
      </c>
      <c r="N1436">
        <v>15.701241460369422</v>
      </c>
      <c r="O1436">
        <v>0</v>
      </c>
      <c r="P1436" s="7">
        <v>1405</v>
      </c>
      <c r="Q1436" s="7">
        <v>0.43299007099332965</v>
      </c>
      <c r="R1436" s="7">
        <v>0.11899475389919656</v>
      </c>
      <c r="AD1436" t="s">
        <v>273</v>
      </c>
      <c r="AE1436">
        <v>-3.0150402503795321E-2</v>
      </c>
    </row>
    <row r="1437" spans="6:31" x14ac:dyDescent="0.25">
      <c r="F1437" t="s">
        <v>1460</v>
      </c>
      <c r="G1437">
        <v>0.253237249043549</v>
      </c>
      <c r="H1437">
        <v>4.5050781303029044E-2</v>
      </c>
      <c r="I1437">
        <v>1</v>
      </c>
      <c r="J1437">
        <v>0</v>
      </c>
      <c r="K1437">
        <v>0.95307390514454282</v>
      </c>
      <c r="L1437">
        <v>0.17799456564674421</v>
      </c>
      <c r="M1437">
        <v>0.18874746919997126</v>
      </c>
      <c r="N1437">
        <v>16.488973662747068</v>
      </c>
      <c r="O1437">
        <v>0</v>
      </c>
      <c r="P1437" s="7">
        <v>1406</v>
      </c>
      <c r="Q1437" s="7">
        <v>0.45028671916766039</v>
      </c>
      <c r="R1437" s="7">
        <v>3.6563260470224956E-2</v>
      </c>
      <c r="AD1437" t="s">
        <v>2394</v>
      </c>
      <c r="AE1437">
        <v>-0.36691095086430603</v>
      </c>
    </row>
    <row r="1438" spans="6:31" x14ac:dyDescent="0.25">
      <c r="F1438" t="s">
        <v>498</v>
      </c>
      <c r="G1438">
        <v>1.001983344162038</v>
      </c>
      <c r="H1438">
        <v>-0.20956115777166379</v>
      </c>
      <c r="I1438">
        <v>1</v>
      </c>
      <c r="J1438">
        <v>0</v>
      </c>
      <c r="K1438">
        <v>0.50059257541112545</v>
      </c>
      <c r="L1438">
        <v>0.19690033538791055</v>
      </c>
      <c r="M1438">
        <v>0.14809179496070746</v>
      </c>
      <c r="N1438">
        <v>16.771893850274854</v>
      </c>
      <c r="O1438">
        <v>0</v>
      </c>
      <c r="P1438" s="7">
        <v>1407</v>
      </c>
      <c r="Q1438" s="7">
        <v>0.38967840307351287</v>
      </c>
      <c r="R1438" s="7">
        <v>-0.30374601452921379</v>
      </c>
      <c r="AD1438" t="s">
        <v>1630</v>
      </c>
      <c r="AE1438">
        <v>0.15789391399359387</v>
      </c>
    </row>
    <row r="1439" spans="6:31" x14ac:dyDescent="0.25">
      <c r="F1439" t="s">
        <v>738</v>
      </c>
      <c r="G1439">
        <v>-0.41953914303305911</v>
      </c>
      <c r="H1439">
        <v>1.3724541949065343</v>
      </c>
      <c r="I1439">
        <v>1</v>
      </c>
      <c r="J1439">
        <v>0</v>
      </c>
      <c r="K1439">
        <v>0.26426296581843717</v>
      </c>
      <c r="L1439">
        <v>0.12269158675207538</v>
      </c>
      <c r="M1439">
        <v>-0.48836439408351434</v>
      </c>
      <c r="N1439">
        <v>17.616259538561952</v>
      </c>
      <c r="O1439">
        <v>0</v>
      </c>
      <c r="P1439" s="7">
        <v>1408</v>
      </c>
      <c r="Q1439" s="7">
        <v>0.40535930286578226</v>
      </c>
      <c r="R1439" s="7">
        <v>-0.37393306424489098</v>
      </c>
      <c r="AD1439" t="s">
        <v>1631</v>
      </c>
      <c r="AE1439">
        <v>2.1138689579801619</v>
      </c>
    </row>
    <row r="1440" spans="6:31" x14ac:dyDescent="0.25">
      <c r="F1440" t="s">
        <v>2299</v>
      </c>
      <c r="G1440">
        <v>-0.17718133694128751</v>
      </c>
      <c r="H1440">
        <v>1.2612560381959692</v>
      </c>
      <c r="I1440">
        <v>1</v>
      </c>
      <c r="J1440">
        <v>0</v>
      </c>
      <c r="K1440">
        <v>0.25579708984716837</v>
      </c>
      <c r="L1440">
        <v>0.18244340214000276</v>
      </c>
      <c r="M1440">
        <v>1.1649571323932648</v>
      </c>
      <c r="N1440">
        <v>16.247629409396151</v>
      </c>
      <c r="O1440">
        <v>0</v>
      </c>
      <c r="P1440" s="7">
        <v>1409</v>
      </c>
      <c r="Q1440" s="7">
        <v>0.37303285899401262</v>
      </c>
      <c r="R1440" s="7">
        <v>-0.9355214725319565</v>
      </c>
      <c r="AD1440" t="s">
        <v>282</v>
      </c>
      <c r="AE1440">
        <v>-8.6108923821876376E-2</v>
      </c>
    </row>
    <row r="1441" spans="6:31" x14ac:dyDescent="0.25">
      <c r="F1441" t="s">
        <v>1461</v>
      </c>
      <c r="G1441">
        <v>-0.15877630321462247</v>
      </c>
      <c r="H1441">
        <v>-0.25587542748640013</v>
      </c>
      <c r="I1441">
        <v>1</v>
      </c>
      <c r="J1441">
        <v>0</v>
      </c>
      <c r="K1441">
        <v>0.49020905441516333</v>
      </c>
      <c r="L1441">
        <v>0.1814237695275667</v>
      </c>
      <c r="M1441">
        <v>-0.34933865955892052</v>
      </c>
      <c r="N1441">
        <v>17.148884951649237</v>
      </c>
      <c r="O1441">
        <v>0</v>
      </c>
      <c r="P1441" s="7">
        <v>1410</v>
      </c>
      <c r="Q1441" s="7">
        <v>0.35019030261438044</v>
      </c>
      <c r="R1441" s="7">
        <v>-0.59604864378464906</v>
      </c>
      <c r="AD1441" t="s">
        <v>767</v>
      </c>
      <c r="AE1441">
        <v>5.5763411968132477</v>
      </c>
    </row>
    <row r="1442" spans="6:31" x14ac:dyDescent="0.25">
      <c r="F1442" t="s">
        <v>68</v>
      </c>
      <c r="G1442">
        <v>-0.48649908581090701</v>
      </c>
      <c r="H1442">
        <v>0.21457469109494778</v>
      </c>
      <c r="I1442">
        <v>1</v>
      </c>
      <c r="J1442">
        <v>0</v>
      </c>
      <c r="K1442">
        <v>1.0989590400424498</v>
      </c>
      <c r="L1442">
        <v>9.7478857968862118E-2</v>
      </c>
      <c r="M1442">
        <v>-0.42124757155469211</v>
      </c>
      <c r="N1442">
        <v>19.285365485972672</v>
      </c>
      <c r="O1442">
        <v>0</v>
      </c>
      <c r="P1442" s="7">
        <v>1411</v>
      </c>
      <c r="Q1442" s="7">
        <v>0.52238001573753678</v>
      </c>
      <c r="R1442" s="7">
        <v>-0.34166575320440462</v>
      </c>
      <c r="AD1442" t="s">
        <v>1632</v>
      </c>
      <c r="AE1442">
        <v>5.7367635637383257E-2</v>
      </c>
    </row>
    <row r="1443" spans="6:31" x14ac:dyDescent="0.25">
      <c r="F1443" t="s">
        <v>1462</v>
      </c>
      <c r="G1443">
        <v>-0.15123293382155054</v>
      </c>
      <c r="H1443">
        <v>9.0082432673011512E-2</v>
      </c>
      <c r="I1443">
        <v>1</v>
      </c>
      <c r="J1443">
        <v>0</v>
      </c>
      <c r="K1443">
        <v>0.62940341598441063</v>
      </c>
      <c r="L1443">
        <v>0.1457109615157213</v>
      </c>
      <c r="M1443">
        <v>0.19373406057397219</v>
      </c>
      <c r="N1443">
        <v>16.427876660799214</v>
      </c>
      <c r="O1443">
        <v>0</v>
      </c>
      <c r="P1443" s="7">
        <v>1412</v>
      </c>
      <c r="Q1443" s="7">
        <v>0.42384013393513698</v>
      </c>
      <c r="R1443" s="7">
        <v>-0.33321477118733339</v>
      </c>
      <c r="AD1443" t="s">
        <v>1633</v>
      </c>
      <c r="AE1443">
        <v>0.6564424722562433</v>
      </c>
    </row>
    <row r="1444" spans="6:31" x14ac:dyDescent="0.25">
      <c r="F1444" t="s">
        <v>2300</v>
      </c>
      <c r="G1444">
        <v>0.28831295992726524</v>
      </c>
      <c r="H1444">
        <v>-1.7744585145255169E-2</v>
      </c>
      <c r="I1444">
        <v>1</v>
      </c>
      <c r="J1444">
        <v>0</v>
      </c>
      <c r="K1444">
        <v>22.091707320596623</v>
      </c>
      <c r="L1444">
        <v>1.8802874078930411E-2</v>
      </c>
      <c r="M1444">
        <v>0.32498502077630287</v>
      </c>
      <c r="N1444">
        <v>14.812474009845751</v>
      </c>
      <c r="O1444">
        <v>0</v>
      </c>
      <c r="P1444" s="7">
        <v>1413</v>
      </c>
      <c r="Q1444" s="7">
        <v>0.37844525521475703</v>
      </c>
      <c r="R1444" s="7">
        <v>-0.49506189272731715</v>
      </c>
      <c r="AD1444" t="s">
        <v>2395</v>
      </c>
      <c r="AE1444">
        <v>-0.12008724822461381</v>
      </c>
    </row>
    <row r="1445" spans="6:31" x14ac:dyDescent="0.25">
      <c r="F1445" t="s">
        <v>1463</v>
      </c>
      <c r="G1445">
        <v>0.86850582804885224</v>
      </c>
      <c r="H1445">
        <v>0.75884233425495806</v>
      </c>
      <c r="I1445">
        <v>1</v>
      </c>
      <c r="J1445">
        <v>0</v>
      </c>
      <c r="K1445">
        <v>2.6193885107909307</v>
      </c>
      <c r="L1445">
        <v>0.1023552775851717</v>
      </c>
      <c r="M1445">
        <v>0.10300152011853324</v>
      </c>
      <c r="N1445">
        <v>17.726664924483703</v>
      </c>
      <c r="O1445">
        <v>0</v>
      </c>
      <c r="P1445" s="7">
        <v>1414</v>
      </c>
      <c r="Q1445" s="7">
        <v>0.37926128721506513</v>
      </c>
      <c r="R1445" s="7">
        <v>2.0784818731923449E-2</v>
      </c>
      <c r="AD1445" t="s">
        <v>2396</v>
      </c>
      <c r="AE1445">
        <v>-5.1544501154639592E-2</v>
      </c>
    </row>
    <row r="1446" spans="6:31" x14ac:dyDescent="0.25">
      <c r="F1446" t="s">
        <v>1464</v>
      </c>
      <c r="G1446">
        <v>0.51958381811542642</v>
      </c>
      <c r="H1446">
        <v>8.4481095457671213E-2</v>
      </c>
      <c r="I1446">
        <v>1</v>
      </c>
      <c r="J1446">
        <v>0</v>
      </c>
      <c r="K1446">
        <v>0.57264691152374059</v>
      </c>
      <c r="L1446">
        <v>0.16031335195917948</v>
      </c>
      <c r="M1446">
        <v>0.18697238641233377</v>
      </c>
      <c r="N1446">
        <v>15.982979410045573</v>
      </c>
      <c r="O1446">
        <v>0</v>
      </c>
      <c r="P1446" s="7">
        <v>1415</v>
      </c>
      <c r="Q1446" s="7">
        <v>0.40377406031597041</v>
      </c>
      <c r="R1446" s="7">
        <v>0.29326041160817629</v>
      </c>
      <c r="AD1446" t="s">
        <v>305</v>
      </c>
      <c r="AE1446">
        <v>0.71680073878034711</v>
      </c>
    </row>
    <row r="1447" spans="6:31" x14ac:dyDescent="0.25">
      <c r="F1447" t="s">
        <v>260</v>
      </c>
      <c r="G1447">
        <v>7.8939527547670973E-2</v>
      </c>
      <c r="H1447">
        <v>0.34929971599074272</v>
      </c>
      <c r="I1447">
        <v>1</v>
      </c>
      <c r="J1447">
        <v>0</v>
      </c>
      <c r="K1447">
        <v>0.59309342044758739</v>
      </c>
      <c r="L1447">
        <v>0.32405096119472404</v>
      </c>
      <c r="M1447">
        <v>-5.2276530033812843E-2</v>
      </c>
      <c r="N1447">
        <v>18.534906747074253</v>
      </c>
      <c r="O1447">
        <v>0</v>
      </c>
      <c r="P1447" s="7">
        <v>1416</v>
      </c>
      <c r="Q1447" s="7">
        <v>0.34862950387144975</v>
      </c>
      <c r="R1447" s="7">
        <v>-0.13549928793831328</v>
      </c>
      <c r="AD1447" t="s">
        <v>2397</v>
      </c>
      <c r="AE1447">
        <v>0.22880935493931243</v>
      </c>
    </row>
    <row r="1448" spans="6:31" x14ac:dyDescent="0.25">
      <c r="F1448" t="s">
        <v>470</v>
      </c>
      <c r="G1448">
        <v>0.30182734137226858</v>
      </c>
      <c r="H1448">
        <v>0.12585208361735481</v>
      </c>
      <c r="I1448">
        <v>1</v>
      </c>
      <c r="J1448">
        <v>0</v>
      </c>
      <c r="K1448">
        <v>0.7526392289265974</v>
      </c>
      <c r="L1448">
        <v>0.17951504251267492</v>
      </c>
      <c r="M1448">
        <v>-5.6996391309692709E-2</v>
      </c>
      <c r="N1448">
        <v>17.122283616078327</v>
      </c>
      <c r="O1448">
        <v>0</v>
      </c>
      <c r="P1448" s="7">
        <v>1417</v>
      </c>
      <c r="Q1448" s="7">
        <v>0.1295615847621252</v>
      </c>
      <c r="R1448" s="7">
        <v>-4.0857048583452113E-2</v>
      </c>
      <c r="AD1448" t="s">
        <v>2398</v>
      </c>
      <c r="AE1448">
        <v>0.32674470402686656</v>
      </c>
    </row>
    <row r="1449" spans="6:31" x14ac:dyDescent="0.25">
      <c r="F1449" t="s">
        <v>1465</v>
      </c>
      <c r="G1449">
        <v>0.33999840717496566</v>
      </c>
      <c r="H1449">
        <v>-9.6532216281335917E-2</v>
      </c>
      <c r="I1449">
        <v>1</v>
      </c>
      <c r="J1449">
        <v>0</v>
      </c>
      <c r="K1449">
        <v>1.070478890930576</v>
      </c>
      <c r="L1449">
        <v>6.6207136780631046E-2</v>
      </c>
      <c r="M1449">
        <v>0.29725671385224023</v>
      </c>
      <c r="N1449">
        <v>17.56973331483854</v>
      </c>
      <c r="O1449">
        <v>0</v>
      </c>
      <c r="P1449" s="7">
        <v>1418</v>
      </c>
      <c r="Q1449" s="7">
        <v>0.28099856726609618</v>
      </c>
      <c r="R1449" s="7">
        <v>-0.25247031885232041</v>
      </c>
      <c r="AD1449" t="s">
        <v>2399</v>
      </c>
      <c r="AE1449">
        <v>0.61029400853620008</v>
      </c>
    </row>
    <row r="1450" spans="6:31" x14ac:dyDescent="0.25">
      <c r="F1450" t="s">
        <v>705</v>
      </c>
      <c r="G1450">
        <v>0.65889855779241224</v>
      </c>
      <c r="H1450">
        <v>0.14183728867379658</v>
      </c>
      <c r="I1450">
        <v>1</v>
      </c>
      <c r="J1450">
        <v>0</v>
      </c>
      <c r="K1450">
        <v>0.63303811575444824</v>
      </c>
      <c r="L1450">
        <v>0.14192058766182392</v>
      </c>
      <c r="M1450">
        <v>-0.18880629475220428</v>
      </c>
      <c r="N1450">
        <v>16.274170968952049</v>
      </c>
      <c r="O1450">
        <v>0</v>
      </c>
      <c r="P1450" s="7">
        <v>1419</v>
      </c>
      <c r="Q1450" s="7">
        <v>0.37111380122913085</v>
      </c>
      <c r="R1450" s="7">
        <v>-0.29290183189515084</v>
      </c>
      <c r="AD1450" t="s">
        <v>455</v>
      </c>
      <c r="AE1450">
        <v>-7.2724794613906213E-2</v>
      </c>
    </row>
    <row r="1451" spans="6:31" x14ac:dyDescent="0.25">
      <c r="F1451" t="s">
        <v>2301</v>
      </c>
      <c r="G1451">
        <v>-0.26358469569938542</v>
      </c>
      <c r="H1451">
        <v>0.6253793418598993</v>
      </c>
      <c r="I1451">
        <v>1</v>
      </c>
      <c r="J1451">
        <v>0</v>
      </c>
      <c r="K1451">
        <v>0.29070954143335459</v>
      </c>
      <c r="L1451">
        <v>0.29852979470037916</v>
      </c>
      <c r="M1451">
        <v>0.48436240288118543</v>
      </c>
      <c r="N1451">
        <v>19.724637908667418</v>
      </c>
      <c r="O1451">
        <v>0</v>
      </c>
      <c r="P1451" s="7">
        <v>1420</v>
      </c>
      <c r="Q1451" s="7">
        <v>0.40381419031352705</v>
      </c>
      <c r="R1451" s="7">
        <v>0.21034109677940915</v>
      </c>
      <c r="AD1451" t="s">
        <v>673</v>
      </c>
      <c r="AE1451">
        <v>0.21674156109307718</v>
      </c>
    </row>
    <row r="1452" spans="6:31" x14ac:dyDescent="0.25">
      <c r="F1452" t="s">
        <v>1467</v>
      </c>
      <c r="G1452">
        <v>-0.18410498386577448</v>
      </c>
      <c r="H1452">
        <v>-6.4458997838786586E-2</v>
      </c>
      <c r="I1452">
        <v>1</v>
      </c>
      <c r="J1452">
        <v>0</v>
      </c>
      <c r="K1452">
        <v>0.90462366753560752</v>
      </c>
      <c r="L1452">
        <v>0.16893591223411178</v>
      </c>
      <c r="M1452">
        <v>-0.13336677639109942</v>
      </c>
      <c r="N1452">
        <v>17.806496661700557</v>
      </c>
      <c r="O1452">
        <v>0</v>
      </c>
      <c r="P1452" s="7">
        <v>1421</v>
      </c>
      <c r="Q1452" s="7">
        <v>0.5400608990199689</v>
      </c>
      <c r="R1452" s="7">
        <v>0.17550079119143813</v>
      </c>
      <c r="AD1452" t="s">
        <v>73</v>
      </c>
      <c r="AE1452">
        <v>7.9063082744766394E-2</v>
      </c>
    </row>
    <row r="1453" spans="6:31" x14ac:dyDescent="0.25">
      <c r="F1453" t="s">
        <v>1468</v>
      </c>
      <c r="G1453">
        <v>0.67478692332992729</v>
      </c>
      <c r="H1453">
        <v>1.232126416905448</v>
      </c>
      <c r="I1453">
        <v>1</v>
      </c>
      <c r="J1453">
        <v>0</v>
      </c>
      <c r="K1453">
        <v>0.44198552782583511</v>
      </c>
      <c r="L1453">
        <v>0.11544383093350052</v>
      </c>
      <c r="M1453">
        <v>1.5583130234116733</v>
      </c>
      <c r="N1453">
        <v>20.669424010501359</v>
      </c>
      <c r="O1453">
        <v>0</v>
      </c>
      <c r="P1453" s="7">
        <v>1422</v>
      </c>
      <c r="Q1453" s="7">
        <v>0.43684919682780432</v>
      </c>
      <c r="R1453" s="7">
        <v>-7.2793930022741482E-2</v>
      </c>
      <c r="AD1453" t="s">
        <v>2400</v>
      </c>
      <c r="AE1453">
        <v>-2.4298639078963791E-2</v>
      </c>
    </row>
    <row r="1454" spans="6:31" x14ac:dyDescent="0.25">
      <c r="F1454" t="s">
        <v>1469</v>
      </c>
      <c r="G1454">
        <v>-3.2354954180969779E-2</v>
      </c>
      <c r="H1454">
        <v>0.38799377640344068</v>
      </c>
      <c r="I1454">
        <v>1</v>
      </c>
      <c r="J1454">
        <v>0</v>
      </c>
      <c r="K1454">
        <v>0.45472665512107868</v>
      </c>
      <c r="L1454">
        <v>0.14542959288808058</v>
      </c>
      <c r="M1454">
        <v>0.18824340646547549</v>
      </c>
      <c r="N1454">
        <v>18.784671573698443</v>
      </c>
      <c r="O1454">
        <v>0</v>
      </c>
      <c r="P1454" s="7">
        <v>1423</v>
      </c>
      <c r="Q1454" s="7">
        <v>0.41412008222974483</v>
      </c>
      <c r="R1454" s="7">
        <v>-0.22924925028086521</v>
      </c>
      <c r="AD1454" t="s">
        <v>713</v>
      </c>
      <c r="AE1454">
        <v>3.2529135457605454E-2</v>
      </c>
    </row>
    <row r="1455" spans="6:31" x14ac:dyDescent="0.25">
      <c r="F1455" t="s">
        <v>2302</v>
      </c>
      <c r="G1455">
        <v>12.17073105080658</v>
      </c>
      <c r="H1455">
        <v>0.34026114047344291</v>
      </c>
      <c r="I1455">
        <v>1</v>
      </c>
      <c r="J1455">
        <v>0</v>
      </c>
      <c r="K1455">
        <v>0.26464414676539177</v>
      </c>
      <c r="L1455">
        <v>0.26225903026226333</v>
      </c>
      <c r="M1455">
        <v>-0.61760988798487748</v>
      </c>
      <c r="N1455">
        <v>17.502958928764741</v>
      </c>
      <c r="O1455">
        <v>0</v>
      </c>
      <c r="P1455" s="7">
        <v>1424</v>
      </c>
      <c r="Q1455" s="7">
        <v>0.40929807066239199</v>
      </c>
      <c r="R1455" s="7">
        <v>-0.33120128280950162</v>
      </c>
      <c r="AD1455" t="s">
        <v>813</v>
      </c>
      <c r="AE1455">
        <v>1.4039355763085497</v>
      </c>
    </row>
    <row r="1456" spans="6:31" x14ac:dyDescent="0.25">
      <c r="F1456" t="s">
        <v>1470</v>
      </c>
      <c r="G1456">
        <v>0.92221793154340048</v>
      </c>
      <c r="H1456">
        <v>-0.12228354168699605</v>
      </c>
      <c r="I1456">
        <v>1</v>
      </c>
      <c r="J1456">
        <v>0</v>
      </c>
      <c r="K1456">
        <v>0.73378122363806331</v>
      </c>
      <c r="L1456">
        <v>9.2744087982177384E-2</v>
      </c>
      <c r="M1456">
        <v>1.6523662119558948</v>
      </c>
      <c r="N1456">
        <v>15.980514935149785</v>
      </c>
      <c r="O1456">
        <v>0</v>
      </c>
      <c r="P1456" s="7">
        <v>1425</v>
      </c>
      <c r="Q1456" s="7">
        <v>0.4940839363531</v>
      </c>
      <c r="R1456" s="7">
        <v>-0.35129382109133322</v>
      </c>
      <c r="AD1456" t="s">
        <v>534</v>
      </c>
      <c r="AE1456">
        <v>0.26401717834524818</v>
      </c>
    </row>
    <row r="1457" spans="6:31" x14ac:dyDescent="0.25">
      <c r="F1457" t="s">
        <v>1471</v>
      </c>
      <c r="G1457">
        <v>0.12490722847869846</v>
      </c>
      <c r="H1457">
        <v>-9.5616380806483242E-2</v>
      </c>
      <c r="I1457">
        <v>1</v>
      </c>
      <c r="J1457">
        <v>0</v>
      </c>
      <c r="K1457">
        <v>0.63161322283410704</v>
      </c>
      <c r="L1457">
        <v>0.37071208888886492</v>
      </c>
      <c r="M1457">
        <v>-0.96869092762689568</v>
      </c>
      <c r="N1457">
        <v>17.575504003759168</v>
      </c>
      <c r="O1457">
        <v>0</v>
      </c>
      <c r="P1457" s="7">
        <v>1426</v>
      </c>
      <c r="Q1457" s="7">
        <v>0.32092150618998749</v>
      </c>
      <c r="R1457" s="7">
        <v>-0.25675241308147373</v>
      </c>
      <c r="AD1457" t="s">
        <v>1634</v>
      </c>
      <c r="AE1457">
        <v>0.29061292537100919</v>
      </c>
    </row>
    <row r="1458" spans="6:31" x14ac:dyDescent="0.25">
      <c r="F1458" t="s">
        <v>2303</v>
      </c>
      <c r="G1458">
        <v>-0.13436344089522992</v>
      </c>
      <c r="H1458">
        <v>-4.0688657229128407E-2</v>
      </c>
      <c r="I1458">
        <v>1</v>
      </c>
      <c r="J1458">
        <v>0</v>
      </c>
      <c r="K1458">
        <v>0.96691280372899546</v>
      </c>
      <c r="L1458">
        <v>0.20140763019266597</v>
      </c>
      <c r="M1458">
        <v>-0.5353780598526453</v>
      </c>
      <c r="N1458">
        <v>16.198759878363912</v>
      </c>
      <c r="O1458">
        <v>0</v>
      </c>
      <c r="P1458" s="7">
        <v>1427</v>
      </c>
      <c r="Q1458" s="7">
        <v>0.34619827123013724</v>
      </c>
      <c r="R1458" s="7">
        <v>-6.424690295767882E-2</v>
      </c>
      <c r="AD1458" t="s">
        <v>453</v>
      </c>
      <c r="AE1458">
        <v>0.12503566212830816</v>
      </c>
    </row>
    <row r="1459" spans="6:31" x14ac:dyDescent="0.25">
      <c r="F1459" t="s">
        <v>1473</v>
      </c>
      <c r="G1459">
        <v>-0.11792345041374373</v>
      </c>
      <c r="H1459">
        <v>-2.7163324912448845E-2</v>
      </c>
      <c r="I1459">
        <v>1</v>
      </c>
      <c r="J1459">
        <v>0</v>
      </c>
      <c r="K1459">
        <v>0.96771361525951638</v>
      </c>
      <c r="L1459">
        <v>8.2226176139729948E-2</v>
      </c>
      <c r="M1459">
        <v>-1.1824832889067915E-2</v>
      </c>
      <c r="N1459">
        <v>17.847367220617699</v>
      </c>
      <c r="O1459">
        <v>0</v>
      </c>
      <c r="P1459" s="7">
        <v>1428</v>
      </c>
      <c r="Q1459" s="7">
        <v>0.35184814019414801</v>
      </c>
      <c r="R1459" s="7">
        <v>-0.2178826397325665</v>
      </c>
      <c r="AD1459" t="s">
        <v>2402</v>
      </c>
      <c r="AE1459">
        <v>-0.21443124822576906</v>
      </c>
    </row>
    <row r="1460" spans="6:31" x14ac:dyDescent="0.25">
      <c r="F1460" t="s">
        <v>206</v>
      </c>
      <c r="G1460">
        <v>1.4410528824605218</v>
      </c>
      <c r="H1460">
        <v>-0.39933718685896707</v>
      </c>
      <c r="I1460">
        <v>1</v>
      </c>
      <c r="J1460">
        <v>0</v>
      </c>
      <c r="K1460">
        <v>1.0157933870501406</v>
      </c>
      <c r="L1460">
        <v>0.17672306794414958</v>
      </c>
      <c r="M1460">
        <v>0.59447529506211028</v>
      </c>
      <c r="N1460">
        <v>18.053310532724009</v>
      </c>
      <c r="O1460">
        <v>1</v>
      </c>
      <c r="P1460" s="7">
        <v>1429</v>
      </c>
      <c r="Q1460" s="7">
        <v>0.40820969659289763</v>
      </c>
      <c r="R1460" s="7">
        <v>-0.49593509643085387</v>
      </c>
      <c r="AD1460" t="s">
        <v>1635</v>
      </c>
      <c r="AE1460">
        <v>7.7031824734472468E-2</v>
      </c>
    </row>
    <row r="1461" spans="6:31" x14ac:dyDescent="0.25">
      <c r="F1461" t="s">
        <v>386</v>
      </c>
      <c r="G1461">
        <v>9.9273852031829007E-2</v>
      </c>
      <c r="H1461">
        <v>4.0107086503585535E-3</v>
      </c>
      <c r="I1461">
        <v>1</v>
      </c>
      <c r="J1461">
        <v>0</v>
      </c>
      <c r="K1461">
        <v>0.38416494575593679</v>
      </c>
      <c r="L1461">
        <v>0.10326643625389779</v>
      </c>
      <c r="M1461">
        <v>1.6664383008158767E-2</v>
      </c>
      <c r="N1461">
        <v>18.033712975927084</v>
      </c>
      <c r="O1461">
        <v>0</v>
      </c>
      <c r="P1461" s="7">
        <v>1430</v>
      </c>
      <c r="Q1461" s="7">
        <v>0.3676641275471908</v>
      </c>
      <c r="R1461" s="7">
        <v>-0.1884538134037807</v>
      </c>
      <c r="AD1461" t="s">
        <v>424</v>
      </c>
      <c r="AE1461">
        <v>0.89035552805785756</v>
      </c>
    </row>
    <row r="1462" spans="6:31" x14ac:dyDescent="0.25">
      <c r="F1462" t="s">
        <v>1474</v>
      </c>
      <c r="G1462">
        <v>0.60279752573142364</v>
      </c>
      <c r="H1462">
        <v>9.272072237263064E-2</v>
      </c>
      <c r="I1462">
        <v>1</v>
      </c>
      <c r="J1462">
        <v>0</v>
      </c>
      <c r="K1462">
        <v>0.5479751333752686</v>
      </c>
      <c r="L1462">
        <v>0.20033863082997408</v>
      </c>
      <c r="M1462">
        <v>-0.2022818169251849</v>
      </c>
      <c r="N1462">
        <v>18.016297610547053</v>
      </c>
      <c r="O1462">
        <v>0</v>
      </c>
      <c r="P1462" s="7">
        <v>1431</v>
      </c>
      <c r="Q1462" s="7">
        <v>0.3465842583531169</v>
      </c>
      <c r="R1462" s="7">
        <v>0.26546997818154483</v>
      </c>
      <c r="AD1462" t="s">
        <v>1636</v>
      </c>
      <c r="AE1462">
        <v>0.15419674499674332</v>
      </c>
    </row>
    <row r="1463" spans="6:31" x14ac:dyDescent="0.25">
      <c r="F1463" t="s">
        <v>612</v>
      </c>
      <c r="G1463">
        <v>-0.13308848289959835</v>
      </c>
      <c r="H1463">
        <v>3.6315805563057135E-2</v>
      </c>
      <c r="I1463">
        <v>1</v>
      </c>
      <c r="J1463">
        <v>0</v>
      </c>
      <c r="K1463">
        <v>0.45150503808013492</v>
      </c>
      <c r="L1463">
        <v>0.20009605592029309</v>
      </c>
      <c r="M1463">
        <v>-6.1424712945599862E-2</v>
      </c>
      <c r="N1463">
        <v>17.139526209338399</v>
      </c>
      <c r="O1463">
        <v>0</v>
      </c>
      <c r="P1463" s="7">
        <v>1432</v>
      </c>
      <c r="Q1463" s="7">
        <v>0.49195855027319935</v>
      </c>
      <c r="R1463" s="7">
        <v>-0.36339355005790025</v>
      </c>
      <c r="AD1463" t="s">
        <v>621</v>
      </c>
      <c r="AE1463">
        <v>0.40866709908341087</v>
      </c>
    </row>
    <row r="1464" spans="6:31" x14ac:dyDescent="0.25">
      <c r="F1464" t="s">
        <v>1475</v>
      </c>
      <c r="G1464">
        <v>-0.14906632049009605</v>
      </c>
      <c r="H1464">
        <v>0.37573585333563125</v>
      </c>
      <c r="I1464">
        <v>1</v>
      </c>
      <c r="J1464">
        <v>0</v>
      </c>
      <c r="K1464">
        <v>0.63375446519490575</v>
      </c>
      <c r="L1464">
        <v>0.31026938485606675</v>
      </c>
      <c r="M1464">
        <v>-0.44655589856582856</v>
      </c>
      <c r="N1464">
        <v>17.44468965109629</v>
      </c>
      <c r="O1464">
        <v>0</v>
      </c>
      <c r="P1464" s="7">
        <v>1433</v>
      </c>
      <c r="Q1464" s="7">
        <v>4.0082836631503027E-2</v>
      </c>
      <c r="R1464" s="7">
        <v>3.6709860730732968</v>
      </c>
      <c r="AD1464" t="s">
        <v>881</v>
      </c>
      <c r="AE1464">
        <v>1.5235497544634025</v>
      </c>
    </row>
    <row r="1465" spans="6:31" x14ac:dyDescent="0.25">
      <c r="F1465" t="s">
        <v>1476</v>
      </c>
      <c r="G1465">
        <v>-0.17863101045307545</v>
      </c>
      <c r="H1465">
        <v>0.16125185718211935</v>
      </c>
      <c r="I1465">
        <v>1</v>
      </c>
      <c r="J1465">
        <v>0</v>
      </c>
      <c r="K1465">
        <v>0.54394968984427994</v>
      </c>
      <c r="L1465">
        <v>0.17921118773198122</v>
      </c>
      <c r="M1465">
        <v>2.0474540237085555E-2</v>
      </c>
      <c r="N1465">
        <v>17.856519812114854</v>
      </c>
      <c r="O1465">
        <v>0</v>
      </c>
      <c r="P1465" s="7">
        <v>1434</v>
      </c>
      <c r="Q1465" s="7">
        <v>0.48259325748344972</v>
      </c>
      <c r="R1465" s="7">
        <v>-0.22935600843990073</v>
      </c>
      <c r="AD1465" t="s">
        <v>688</v>
      </c>
      <c r="AE1465">
        <v>-0.16175847124048523</v>
      </c>
    </row>
    <row r="1466" spans="6:31" x14ac:dyDescent="0.25">
      <c r="F1466" t="s">
        <v>1477</v>
      </c>
      <c r="G1466">
        <v>0.44226607758298875</v>
      </c>
      <c r="H1466">
        <v>1.1783239238964094E-2</v>
      </c>
      <c r="I1466">
        <v>1</v>
      </c>
      <c r="J1466">
        <v>0</v>
      </c>
      <c r="K1466">
        <v>0.65049691662190767</v>
      </c>
      <c r="L1466">
        <v>0.15933080356578735</v>
      </c>
      <c r="M1466">
        <v>0.16356499701654648</v>
      </c>
      <c r="N1466">
        <v>17.032842808112054</v>
      </c>
      <c r="O1466">
        <v>0</v>
      </c>
      <c r="P1466" s="7">
        <v>1435</v>
      </c>
      <c r="Q1466" s="7">
        <v>0.49183489116073342</v>
      </c>
      <c r="R1466" s="7">
        <v>0.51014845300130462</v>
      </c>
      <c r="AD1466" t="s">
        <v>1637</v>
      </c>
      <c r="AE1466">
        <v>1.0395148733329291</v>
      </c>
    </row>
    <row r="1467" spans="6:31" x14ac:dyDescent="0.25">
      <c r="F1467" t="s">
        <v>1478</v>
      </c>
      <c r="G1467">
        <v>6.9353097173025196E-4</v>
      </c>
      <c r="H1467">
        <v>0.37663021642231964</v>
      </c>
      <c r="I1467">
        <v>1</v>
      </c>
      <c r="J1467">
        <v>0</v>
      </c>
      <c r="K1467">
        <v>0.64247717690728867</v>
      </c>
      <c r="L1467">
        <v>0.11211034674713483</v>
      </c>
      <c r="M1467">
        <v>0.37201619708232658</v>
      </c>
      <c r="N1467">
        <v>15.854625125782226</v>
      </c>
      <c r="O1467">
        <v>0</v>
      </c>
      <c r="P1467" s="7">
        <v>1436</v>
      </c>
      <c r="Q1467" s="7">
        <v>0.24324485035827448</v>
      </c>
      <c r="R1467" s="7">
        <v>-0.66278399339133354</v>
      </c>
      <c r="AD1467" t="s">
        <v>2403</v>
      </c>
      <c r="AE1467">
        <v>0.62800097450834924</v>
      </c>
    </row>
    <row r="1468" spans="6:31" x14ac:dyDescent="0.25">
      <c r="F1468" t="s">
        <v>2304</v>
      </c>
      <c r="G1468">
        <v>5.1748004343311902E-3</v>
      </c>
      <c r="H1468">
        <v>0.28737841225582705</v>
      </c>
      <c r="I1468">
        <v>1</v>
      </c>
      <c r="J1468">
        <v>0</v>
      </c>
      <c r="K1468">
        <v>0.37164738992984286</v>
      </c>
      <c r="L1468">
        <v>0.14507495032736484</v>
      </c>
      <c r="M1468">
        <v>-0.32752710668729773</v>
      </c>
      <c r="N1468">
        <v>18.479505851218402</v>
      </c>
      <c r="O1468">
        <v>0</v>
      </c>
      <c r="P1468" s="7">
        <v>1437</v>
      </c>
      <c r="Q1468" s="7">
        <v>0.39734725933160886</v>
      </c>
      <c r="R1468" s="7">
        <v>-0.57452859627289632</v>
      </c>
      <c r="AD1468" t="s">
        <v>1641</v>
      </c>
      <c r="AE1468">
        <v>4.9408270010214936</v>
      </c>
    </row>
    <row r="1469" spans="6:31" x14ac:dyDescent="0.25">
      <c r="F1469" t="s">
        <v>1479</v>
      </c>
      <c r="G1469">
        <v>0.45236084932113657</v>
      </c>
      <c r="H1469">
        <v>5.3206149490841743E-2</v>
      </c>
      <c r="I1469">
        <v>1</v>
      </c>
      <c r="J1469">
        <v>0</v>
      </c>
      <c r="K1469">
        <v>0.76417880718080067</v>
      </c>
      <c r="L1469">
        <v>0.14684885642331921</v>
      </c>
      <c r="M1469">
        <v>0.24463221880346406</v>
      </c>
      <c r="N1469">
        <v>18.450897496210459</v>
      </c>
      <c r="O1469">
        <v>0</v>
      </c>
      <c r="P1469" s="7">
        <v>1438</v>
      </c>
      <c r="Q1469" s="7">
        <v>0.45575422235130536</v>
      </c>
      <c r="R1469" s="7">
        <v>-0.6145305255659278</v>
      </c>
      <c r="AD1469" t="s">
        <v>178</v>
      </c>
      <c r="AE1469">
        <v>-0.53370967243189749</v>
      </c>
    </row>
    <row r="1470" spans="6:31" x14ac:dyDescent="0.25">
      <c r="F1470" t="s">
        <v>1480</v>
      </c>
      <c r="G1470">
        <v>7.6902797489265706E-2</v>
      </c>
      <c r="H1470">
        <v>0.50710552254952612</v>
      </c>
      <c r="I1470">
        <v>1</v>
      </c>
      <c r="J1470">
        <v>0</v>
      </c>
      <c r="K1470">
        <v>1.0172411624387778</v>
      </c>
      <c r="L1470">
        <v>0.1477776206114339</v>
      </c>
      <c r="M1470">
        <v>2.9257813683903341E-2</v>
      </c>
      <c r="N1470">
        <v>17.907487151700948</v>
      </c>
      <c r="O1470">
        <v>0</v>
      </c>
      <c r="P1470" s="7">
        <v>1439</v>
      </c>
      <c r="Q1470" s="7">
        <v>0.2368895978910841</v>
      </c>
      <c r="R1470" s="7">
        <v>-0.72338868370199116</v>
      </c>
      <c r="AD1470" t="s">
        <v>26</v>
      </c>
      <c r="AE1470">
        <v>-0.34475660721440243</v>
      </c>
    </row>
    <row r="1471" spans="6:31" x14ac:dyDescent="0.25">
      <c r="F1471" t="s">
        <v>2305</v>
      </c>
      <c r="G1471">
        <v>0.43818257783276682</v>
      </c>
      <c r="H1471">
        <v>0.1716754100303875</v>
      </c>
      <c r="I1471">
        <v>1</v>
      </c>
      <c r="J1471">
        <v>0</v>
      </c>
      <c r="K1471">
        <v>0.66716620725366804</v>
      </c>
      <c r="L1471">
        <v>3.4820244879219635E-2</v>
      </c>
      <c r="M1471">
        <v>1.3788391815923668</v>
      </c>
      <c r="N1471">
        <v>18.956327211754754</v>
      </c>
      <c r="O1471">
        <v>0</v>
      </c>
      <c r="P1471" s="7">
        <v>1440</v>
      </c>
      <c r="Q1471" s="7">
        <v>0.45148103822063901</v>
      </c>
      <c r="R1471" s="7">
        <v>-0.60271397204218957</v>
      </c>
      <c r="AD1471" t="s">
        <v>456</v>
      </c>
      <c r="AE1471">
        <v>0.10844696164916053</v>
      </c>
    </row>
    <row r="1472" spans="6:31" x14ac:dyDescent="0.25">
      <c r="F1472" t="s">
        <v>2306</v>
      </c>
      <c r="G1472">
        <v>-2.8198174252547538E-2</v>
      </c>
      <c r="H1472">
        <v>4.4014348321237649E-2</v>
      </c>
      <c r="I1472">
        <v>1</v>
      </c>
      <c r="J1472">
        <v>0</v>
      </c>
      <c r="K1472">
        <v>0.40770276762762969</v>
      </c>
      <c r="L1472">
        <v>6.588617753497733E-2</v>
      </c>
      <c r="M1472">
        <v>-2.0446519343296755E-2</v>
      </c>
      <c r="N1472">
        <v>17.351152055862247</v>
      </c>
      <c r="O1472">
        <v>0</v>
      </c>
      <c r="P1472" s="7">
        <v>1441</v>
      </c>
      <c r="Q1472" s="7">
        <v>0.88236665544806958</v>
      </c>
      <c r="R1472" s="7">
        <v>-0.59405369552080434</v>
      </c>
      <c r="AD1472" t="s">
        <v>449</v>
      </c>
      <c r="AE1472">
        <v>0.12431419743249365</v>
      </c>
    </row>
    <row r="1473" spans="6:31" x14ac:dyDescent="0.25">
      <c r="F1473" t="s">
        <v>2307</v>
      </c>
      <c r="G1473">
        <v>-8.9046451944030949E-2</v>
      </c>
      <c r="H1473">
        <v>1.0534510103042376</v>
      </c>
      <c r="I1473">
        <v>1</v>
      </c>
      <c r="J1473">
        <v>0</v>
      </c>
      <c r="K1473">
        <v>0.39823854229240035</v>
      </c>
      <c r="L1473">
        <v>6.1115500560729459E-2</v>
      </c>
      <c r="M1473">
        <v>1.1914134507692684</v>
      </c>
      <c r="N1473">
        <v>19.071853873004958</v>
      </c>
      <c r="O1473">
        <v>0</v>
      </c>
      <c r="P1473" s="7">
        <v>1442</v>
      </c>
      <c r="Q1473" s="7">
        <v>0.32419656932870433</v>
      </c>
      <c r="R1473" s="7">
        <v>0.5443092587201479</v>
      </c>
      <c r="AD1473" t="s">
        <v>2406</v>
      </c>
      <c r="AE1473">
        <v>-0.34780591047648213</v>
      </c>
    </row>
    <row r="1474" spans="6:31" x14ac:dyDescent="0.25">
      <c r="F1474" t="s">
        <v>2308</v>
      </c>
      <c r="G1474">
        <v>0.22689660383424498</v>
      </c>
      <c r="H1474">
        <v>1.199870110413169</v>
      </c>
      <c r="I1474">
        <v>1</v>
      </c>
      <c r="J1474">
        <v>0</v>
      </c>
      <c r="K1474">
        <v>0.15344802516168307</v>
      </c>
      <c r="L1474">
        <v>0.21774682851403193</v>
      </c>
      <c r="M1474">
        <v>-0.32452171634929133</v>
      </c>
      <c r="N1474">
        <v>18.89905513369807</v>
      </c>
      <c r="O1474">
        <v>0</v>
      </c>
      <c r="P1474" s="7">
        <v>1443</v>
      </c>
      <c r="Q1474" s="7">
        <v>0.48840441863189021</v>
      </c>
      <c r="R1474" s="7">
        <v>3.1179399483536208E-2</v>
      </c>
      <c r="AD1474" t="s">
        <v>1642</v>
      </c>
      <c r="AE1474">
        <v>0.21310362422916632</v>
      </c>
    </row>
    <row r="1475" spans="6:31" x14ac:dyDescent="0.25">
      <c r="F1475" t="s">
        <v>2309</v>
      </c>
      <c r="G1475">
        <v>-5.0392656478358347E-2</v>
      </c>
      <c r="H1475">
        <v>0.22358015743432644</v>
      </c>
      <c r="I1475">
        <v>1</v>
      </c>
      <c r="J1475">
        <v>0</v>
      </c>
      <c r="K1475">
        <v>0.52825953131674175</v>
      </c>
      <c r="L1475">
        <v>0.13557713849658781</v>
      </c>
      <c r="M1475">
        <v>-0.39575625578231127</v>
      </c>
      <c r="N1475">
        <v>18.703232639866496</v>
      </c>
      <c r="O1475">
        <v>0</v>
      </c>
      <c r="P1475" s="7">
        <v>1444</v>
      </c>
      <c r="Q1475" s="7">
        <v>0.43815456087939242</v>
      </c>
      <c r="R1475" s="7">
        <v>-0.35921503333172145</v>
      </c>
      <c r="AD1475" t="s">
        <v>2407</v>
      </c>
      <c r="AE1475">
        <v>0.5722516191531789</v>
      </c>
    </row>
    <row r="1476" spans="6:31" x14ac:dyDescent="0.25">
      <c r="F1476" t="s">
        <v>1481</v>
      </c>
      <c r="G1476">
        <v>-0.2101233272556958</v>
      </c>
      <c r="H1476">
        <v>1.6208607962190391</v>
      </c>
      <c r="I1476">
        <v>1</v>
      </c>
      <c r="J1476">
        <v>0</v>
      </c>
      <c r="K1476">
        <v>0.42800938509195446</v>
      </c>
      <c r="L1476">
        <v>0.3280685960971701</v>
      </c>
      <c r="M1476">
        <v>-0.7924537596842709</v>
      </c>
      <c r="N1476">
        <v>16.421850929825791</v>
      </c>
      <c r="O1476">
        <v>0</v>
      </c>
      <c r="P1476" s="7">
        <v>1445</v>
      </c>
      <c r="Q1476" s="7">
        <v>0.43284782465562088</v>
      </c>
      <c r="R1476" s="7">
        <v>-0.13102048328335231</v>
      </c>
      <c r="AD1476" t="s">
        <v>859</v>
      </c>
      <c r="AE1476">
        <v>0.56764508911936662</v>
      </c>
    </row>
    <row r="1477" spans="6:31" x14ac:dyDescent="0.25">
      <c r="F1477" t="s">
        <v>1483</v>
      </c>
      <c r="G1477">
        <v>9.0071293671501906E-2</v>
      </c>
      <c r="H1477">
        <v>0.3357595503449986</v>
      </c>
      <c r="I1477">
        <v>1</v>
      </c>
      <c r="J1477">
        <v>0</v>
      </c>
      <c r="K1477">
        <v>0.78552239732297569</v>
      </c>
      <c r="L1477">
        <v>0.18323281471231712</v>
      </c>
      <c r="M1477">
        <v>0.59476779853477557</v>
      </c>
      <c r="N1477">
        <v>18.185479706393817</v>
      </c>
      <c r="O1477">
        <v>0</v>
      </c>
      <c r="P1477" s="7">
        <v>1446</v>
      </c>
      <c r="Q1477" s="7">
        <v>0.34775840762747157</v>
      </c>
      <c r="R1477" s="7">
        <v>-7.7600004525059108E-3</v>
      </c>
      <c r="AD1477" t="s">
        <v>2408</v>
      </c>
      <c r="AE1477">
        <v>-1.6635858226573152E-2</v>
      </c>
    </row>
    <row r="1478" spans="6:31" x14ac:dyDescent="0.25">
      <c r="F1478" t="s">
        <v>543</v>
      </c>
      <c r="G1478">
        <v>-0.39714234038609209</v>
      </c>
      <c r="H1478">
        <v>1.4830155636219065E-2</v>
      </c>
      <c r="I1478">
        <v>1</v>
      </c>
      <c r="J1478">
        <v>0</v>
      </c>
      <c r="K1478">
        <v>0.76823561302742649</v>
      </c>
      <c r="L1478">
        <v>0.18747575640966208</v>
      </c>
      <c r="M1478">
        <v>-0.11827758558537294</v>
      </c>
      <c r="N1478">
        <v>16.634835908030031</v>
      </c>
      <c r="O1478">
        <v>0</v>
      </c>
      <c r="P1478" s="7">
        <v>1447</v>
      </c>
      <c r="Q1478" s="7">
        <v>0.44938747151382807</v>
      </c>
      <c r="R1478" s="7">
        <v>0.20951108627858417</v>
      </c>
      <c r="AD1478" t="s">
        <v>1643</v>
      </c>
      <c r="AE1478">
        <v>1.7803092976748407</v>
      </c>
    </row>
    <row r="1479" spans="6:31" x14ac:dyDescent="0.25">
      <c r="F1479" t="s">
        <v>1484</v>
      </c>
      <c r="G1479">
        <v>0.23321824659950002</v>
      </c>
      <c r="H1479">
        <v>1.8595805474431636E-2</v>
      </c>
      <c r="I1479">
        <v>1</v>
      </c>
      <c r="J1479">
        <v>0</v>
      </c>
      <c r="K1479">
        <v>0.62514510016475111</v>
      </c>
      <c r="L1479">
        <v>6.2704388653546508E-2</v>
      </c>
      <c r="M1479">
        <v>-0.35981285900038701</v>
      </c>
      <c r="N1479">
        <v>16.448861924561704</v>
      </c>
      <c r="O1479">
        <v>0</v>
      </c>
      <c r="P1479" s="7">
        <v>1448</v>
      </c>
      <c r="Q1479" s="7">
        <v>0.32503721826689613</v>
      </c>
      <c r="R1479" s="7">
        <v>-0.58862191396628161</v>
      </c>
      <c r="AD1479" t="s">
        <v>2409</v>
      </c>
      <c r="AE1479">
        <v>-4.721984863578433E-3</v>
      </c>
    </row>
    <row r="1480" spans="6:31" x14ac:dyDescent="0.25">
      <c r="F1480" t="s">
        <v>1485</v>
      </c>
      <c r="G1480">
        <v>1.6861005668131261</v>
      </c>
      <c r="H1480">
        <v>0.10766426643794669</v>
      </c>
      <c r="I1480">
        <v>1</v>
      </c>
      <c r="J1480">
        <v>0</v>
      </c>
      <c r="K1480">
        <v>0.99067091260044415</v>
      </c>
      <c r="L1480">
        <v>0.11658089353386407</v>
      </c>
      <c r="M1480">
        <v>-0.36442256668601142</v>
      </c>
      <c r="N1480">
        <v>17.66419932224926</v>
      </c>
      <c r="O1480">
        <v>0</v>
      </c>
      <c r="P1480" s="7">
        <v>1449</v>
      </c>
      <c r="Q1480" s="7">
        <v>0.40183545327168213</v>
      </c>
      <c r="R1480" s="7">
        <v>-0.58594043713745658</v>
      </c>
      <c r="AD1480" t="s">
        <v>878</v>
      </c>
      <c r="AE1480">
        <v>0.52367294618091997</v>
      </c>
    </row>
    <row r="1481" spans="6:31" x14ac:dyDescent="0.25">
      <c r="F1481" t="s">
        <v>665</v>
      </c>
      <c r="G1481">
        <v>0.48445247894387133</v>
      </c>
      <c r="H1481">
        <v>0.13789379339613875</v>
      </c>
      <c r="I1481">
        <v>1</v>
      </c>
      <c r="J1481">
        <v>0</v>
      </c>
      <c r="K1481">
        <v>0.83081541913875279</v>
      </c>
      <c r="L1481">
        <v>0.20405093905160232</v>
      </c>
      <c r="M1481">
        <v>1.9805671844411871E-2</v>
      </c>
      <c r="N1481">
        <v>16.514278405061216</v>
      </c>
      <c r="O1481">
        <v>0</v>
      </c>
      <c r="P1481" s="7">
        <v>1450</v>
      </c>
      <c r="Q1481" s="7">
        <v>9.3323754887570276E-2</v>
      </c>
      <c r="R1481" s="7">
        <v>0.58146316844235701</v>
      </c>
      <c r="AD1481" t="s">
        <v>1644</v>
      </c>
      <c r="AE1481">
        <v>0.82234138622243713</v>
      </c>
    </row>
    <row r="1482" spans="6:31" x14ac:dyDescent="0.25">
      <c r="F1482" t="s">
        <v>54</v>
      </c>
      <c r="G1482">
        <v>-0.31857105725176915</v>
      </c>
      <c r="H1482">
        <v>-0.10998438596524533</v>
      </c>
      <c r="I1482">
        <v>1</v>
      </c>
      <c r="J1482">
        <v>0</v>
      </c>
      <c r="K1482">
        <v>0.9228672997259002</v>
      </c>
      <c r="L1482">
        <v>0.25466238081262221</v>
      </c>
      <c r="M1482">
        <v>0.1146264880188219</v>
      </c>
      <c r="N1482">
        <v>19.57646291956825</v>
      </c>
      <c r="O1482">
        <v>0</v>
      </c>
      <c r="P1482" s="7">
        <v>1451</v>
      </c>
      <c r="Q1482" s="7">
        <v>0.28312529301189127</v>
      </c>
      <c r="R1482" s="7">
        <v>-0.31548024719286105</v>
      </c>
      <c r="AD1482" t="s">
        <v>848</v>
      </c>
      <c r="AE1482">
        <v>3.3427042291723801</v>
      </c>
    </row>
    <row r="1483" spans="6:31" x14ac:dyDescent="0.25">
      <c r="F1483" t="s">
        <v>283</v>
      </c>
      <c r="G1483">
        <v>-5.7689724201649917E-2</v>
      </c>
      <c r="H1483">
        <v>-0.12878555647359993</v>
      </c>
      <c r="I1483">
        <v>1</v>
      </c>
      <c r="J1483">
        <v>0</v>
      </c>
      <c r="K1483">
        <v>0.66581441200123281</v>
      </c>
      <c r="L1483">
        <v>0.15019866326586337</v>
      </c>
      <c r="M1483">
        <v>0.1309537882332758</v>
      </c>
      <c r="N1483">
        <v>17.885991375996507</v>
      </c>
      <c r="O1483">
        <v>1</v>
      </c>
      <c r="P1483" s="7">
        <v>1452</v>
      </c>
      <c r="Q1483" s="7">
        <v>0.4403314209070357</v>
      </c>
      <c r="R1483" s="7">
        <v>11.730399629899544</v>
      </c>
      <c r="AD1483" t="s">
        <v>1645</v>
      </c>
      <c r="AE1483">
        <v>0.20905215664857699</v>
      </c>
    </row>
    <row r="1484" spans="6:31" x14ac:dyDescent="0.25">
      <c r="F1484" t="s">
        <v>274</v>
      </c>
      <c r="G1484">
        <v>1.0871096069618693</v>
      </c>
      <c r="H1484">
        <v>-0.27801030194441639</v>
      </c>
      <c r="I1484">
        <v>1</v>
      </c>
      <c r="J1484">
        <v>0</v>
      </c>
      <c r="K1484">
        <v>1.1383418256176865</v>
      </c>
      <c r="L1484">
        <v>0.21273198715052599</v>
      </c>
      <c r="M1484">
        <v>9.8868870483172125E-2</v>
      </c>
      <c r="N1484">
        <v>17.23243978250315</v>
      </c>
      <c r="O1484">
        <v>0</v>
      </c>
      <c r="P1484" s="7">
        <v>1453</v>
      </c>
      <c r="Q1484" s="7">
        <v>0.47282158034067368</v>
      </c>
      <c r="R1484" s="7">
        <v>0.44939635120272681</v>
      </c>
      <c r="AD1484" t="s">
        <v>1646</v>
      </c>
      <c r="AE1484">
        <v>3.5081897578275761E-2</v>
      </c>
    </row>
    <row r="1485" spans="6:31" x14ac:dyDescent="0.25">
      <c r="F1485" t="s">
        <v>1486</v>
      </c>
      <c r="G1485">
        <v>1.6831204845249117</v>
      </c>
      <c r="H1485">
        <v>0.36317193538926035</v>
      </c>
      <c r="I1485">
        <v>1</v>
      </c>
      <c r="J1485">
        <v>0</v>
      </c>
      <c r="K1485">
        <v>0.49848112891593749</v>
      </c>
      <c r="L1485">
        <v>0.25900341244821773</v>
      </c>
      <c r="M1485">
        <v>0.12867532218254507</v>
      </c>
      <c r="N1485">
        <v>16.919279265006043</v>
      </c>
      <c r="O1485">
        <v>0</v>
      </c>
      <c r="P1485" s="7">
        <v>1454</v>
      </c>
      <c r="Q1485" s="7">
        <v>0.55833483842746046</v>
      </c>
      <c r="R1485" s="7">
        <v>-0.433427609948762</v>
      </c>
      <c r="AD1485" t="s">
        <v>1647</v>
      </c>
      <c r="AE1485">
        <v>-1.8758466863954076E-2</v>
      </c>
    </row>
    <row r="1486" spans="6:31" x14ac:dyDescent="0.25">
      <c r="F1486" t="s">
        <v>644</v>
      </c>
      <c r="G1486">
        <v>-0.37838848318869805</v>
      </c>
      <c r="H1486">
        <v>0.48523187864572426</v>
      </c>
      <c r="I1486">
        <v>1</v>
      </c>
      <c r="J1486">
        <v>0</v>
      </c>
      <c r="K1486">
        <v>0.98570528306988603</v>
      </c>
      <c r="L1486">
        <v>0.12808483189419681</v>
      </c>
      <c r="M1486">
        <v>7.3385491685144882E-2</v>
      </c>
      <c r="N1486">
        <v>16.363021157937158</v>
      </c>
      <c r="O1486">
        <v>1</v>
      </c>
      <c r="P1486" s="7">
        <v>1455</v>
      </c>
      <c r="Q1486" s="7">
        <v>0.51725396131151857</v>
      </c>
      <c r="R1486" s="7">
        <v>-0.65161740220674846</v>
      </c>
      <c r="AD1486" t="s">
        <v>1648</v>
      </c>
      <c r="AE1486">
        <v>0.39957784383276135</v>
      </c>
    </row>
    <row r="1487" spans="6:31" x14ac:dyDescent="0.25">
      <c r="F1487" t="s">
        <v>2310</v>
      </c>
      <c r="G1487">
        <v>0.75607072168097045</v>
      </c>
      <c r="H1487">
        <v>0.4834692938703648</v>
      </c>
      <c r="I1487">
        <v>1</v>
      </c>
      <c r="J1487">
        <v>0</v>
      </c>
      <c r="K1487">
        <v>1.259075893212517</v>
      </c>
      <c r="L1487">
        <v>0.1158029043628227</v>
      </c>
      <c r="M1487">
        <v>0.84728101362754349</v>
      </c>
      <c r="N1487">
        <v>17.823996278673377</v>
      </c>
      <c r="O1487">
        <v>0</v>
      </c>
      <c r="P1487" s="7">
        <v>1456</v>
      </c>
      <c r="Q1487" s="7">
        <v>0.3324499353796293</v>
      </c>
      <c r="R1487" s="7">
        <v>-0.45037338579337305</v>
      </c>
      <c r="AD1487" t="s">
        <v>1649</v>
      </c>
      <c r="AE1487">
        <v>-1.8143644550482858E-2</v>
      </c>
    </row>
    <row r="1488" spans="6:31" x14ac:dyDescent="0.25">
      <c r="F1488" t="s">
        <v>151</v>
      </c>
      <c r="G1488">
        <v>7.581387031161882E-2</v>
      </c>
      <c r="H1488">
        <v>-1.3076730423881664E-2</v>
      </c>
      <c r="I1488">
        <v>1</v>
      </c>
      <c r="J1488">
        <v>0</v>
      </c>
      <c r="K1488">
        <v>0.22860917267753811</v>
      </c>
      <c r="L1488">
        <v>6.133062359844995E-2</v>
      </c>
      <c r="M1488">
        <v>8.5821398908708629E-2</v>
      </c>
      <c r="N1488">
        <v>19.774817695869917</v>
      </c>
      <c r="O1488">
        <v>0</v>
      </c>
      <c r="P1488" s="7">
        <v>1457</v>
      </c>
      <c r="Q1488" s="7">
        <v>0.21550559443161474</v>
      </c>
      <c r="R1488" s="7">
        <v>1.2255472880289071</v>
      </c>
      <c r="AD1488" t="s">
        <v>1650</v>
      </c>
      <c r="AE1488">
        <v>0.34118056857807505</v>
      </c>
    </row>
    <row r="1489" spans="6:31" x14ac:dyDescent="0.25">
      <c r="F1489" t="s">
        <v>691</v>
      </c>
      <c r="G1489">
        <v>0.95982623593751482</v>
      </c>
      <c r="H1489">
        <v>0.23860181592746793</v>
      </c>
      <c r="I1489">
        <v>1</v>
      </c>
      <c r="J1489">
        <v>0</v>
      </c>
      <c r="K1489">
        <v>0.2674409625793211</v>
      </c>
      <c r="L1489">
        <v>0.21956567749934597</v>
      </c>
      <c r="M1489">
        <v>0.26670319768855183</v>
      </c>
      <c r="N1489">
        <v>17.157526264310334</v>
      </c>
      <c r="O1489">
        <v>0</v>
      </c>
      <c r="P1489" s="7">
        <v>1458</v>
      </c>
      <c r="Q1489" s="7">
        <v>0.3237711903714684</v>
      </c>
      <c r="R1489" s="7">
        <v>-0.22449733833963939</v>
      </c>
      <c r="AD1489" t="s">
        <v>10</v>
      </c>
      <c r="AE1489">
        <v>0.26288289428809836</v>
      </c>
    </row>
    <row r="1490" spans="6:31" x14ac:dyDescent="0.25">
      <c r="F1490" t="s">
        <v>796</v>
      </c>
      <c r="G1490">
        <v>31.708591150185349</v>
      </c>
      <c r="H1490">
        <v>0.23584283252276272</v>
      </c>
      <c r="I1490">
        <v>1</v>
      </c>
      <c r="J1490">
        <v>0</v>
      </c>
      <c r="K1490">
        <v>0.51714865846893865</v>
      </c>
      <c r="L1490">
        <v>0.23862684696489159</v>
      </c>
      <c r="M1490">
        <v>-0.29709912632867091</v>
      </c>
      <c r="N1490">
        <v>16.471737403944822</v>
      </c>
      <c r="O1490">
        <v>0</v>
      </c>
      <c r="P1490" s="7">
        <v>1459</v>
      </c>
      <c r="Q1490" s="7">
        <v>0.39275474802719645</v>
      </c>
      <c r="R1490" s="7">
        <v>0.21004277770422719</v>
      </c>
      <c r="AD1490" t="s">
        <v>1652</v>
      </c>
      <c r="AE1490">
        <v>0.25770254748370713</v>
      </c>
    </row>
    <row r="1491" spans="6:31" x14ac:dyDescent="0.25">
      <c r="F1491" t="s">
        <v>171</v>
      </c>
      <c r="G1491">
        <v>1.6759030454502213</v>
      </c>
      <c r="H1491">
        <v>-0.12929780712636321</v>
      </c>
      <c r="I1491">
        <v>1</v>
      </c>
      <c r="J1491">
        <v>0</v>
      </c>
      <c r="K1491">
        <v>1.296159687877773</v>
      </c>
      <c r="L1491">
        <v>0.11635303244262844</v>
      </c>
      <c r="M1491">
        <v>1.9694169346332073</v>
      </c>
      <c r="N1491">
        <v>17.940169909876385</v>
      </c>
      <c r="O1491">
        <v>0</v>
      </c>
      <c r="P1491" s="7">
        <v>1460</v>
      </c>
      <c r="Q1491" s="7">
        <v>0.44898312939285012</v>
      </c>
      <c r="R1491" s="7">
        <v>-0.58207161229244853</v>
      </c>
      <c r="AD1491" t="s">
        <v>1653</v>
      </c>
      <c r="AE1491">
        <v>-0.14680463290295712</v>
      </c>
    </row>
    <row r="1492" spans="6:31" x14ac:dyDescent="0.25">
      <c r="F1492" t="s">
        <v>215</v>
      </c>
      <c r="G1492">
        <v>-0.35117861144119378</v>
      </c>
      <c r="H1492">
        <v>-0.59643411743933306</v>
      </c>
      <c r="I1492">
        <v>1</v>
      </c>
      <c r="J1492">
        <v>0</v>
      </c>
      <c r="K1492">
        <v>0.51851508049042494</v>
      </c>
      <c r="L1492">
        <v>1.8361832628956878E-2</v>
      </c>
      <c r="M1492">
        <v>1.0162331485433738</v>
      </c>
      <c r="N1492">
        <v>18.22853130411286</v>
      </c>
      <c r="O1492">
        <v>0</v>
      </c>
      <c r="P1492" s="7">
        <v>1461</v>
      </c>
      <c r="Q1492" s="7">
        <v>0.48678587361367853</v>
      </c>
      <c r="R1492" s="7">
        <v>-0.63585219410377458</v>
      </c>
      <c r="AD1492" t="s">
        <v>1654</v>
      </c>
      <c r="AE1492">
        <v>0.328244507306444</v>
      </c>
    </row>
    <row r="1493" spans="6:31" x14ac:dyDescent="0.25">
      <c r="F1493" t="s">
        <v>271</v>
      </c>
      <c r="G1493">
        <v>7.5076368747499497E-2</v>
      </c>
      <c r="H1493">
        <v>1.1442229528063328</v>
      </c>
      <c r="I1493">
        <v>1</v>
      </c>
      <c r="J1493">
        <v>0</v>
      </c>
      <c r="K1493">
        <v>0.52515297363479896</v>
      </c>
      <c r="L1493">
        <v>0.21041878105929671</v>
      </c>
      <c r="M1493">
        <v>-0.54717351497858813</v>
      </c>
      <c r="N1493">
        <v>17.965878081083748</v>
      </c>
      <c r="O1493">
        <v>0</v>
      </c>
      <c r="P1493" s="7">
        <v>1462</v>
      </c>
      <c r="Q1493" s="7">
        <v>0.38277590835353847</v>
      </c>
      <c r="R1493" s="7">
        <v>-0.56140691880661397</v>
      </c>
      <c r="AD1493" t="s">
        <v>1656</v>
      </c>
      <c r="AE1493">
        <v>0.37169642941485065</v>
      </c>
    </row>
    <row r="1494" spans="6:31" x14ac:dyDescent="0.25">
      <c r="F1494" t="s">
        <v>1487</v>
      </c>
      <c r="G1494">
        <v>1.6001649532295971E-2</v>
      </c>
      <c r="H1494">
        <v>2.367595898968229E-3</v>
      </c>
      <c r="I1494">
        <v>1</v>
      </c>
      <c r="J1494">
        <v>0</v>
      </c>
      <c r="K1494">
        <v>0.8972749813688804</v>
      </c>
      <c r="L1494">
        <v>0.15321696461213777</v>
      </c>
      <c r="M1494">
        <v>-5.7980101103134347E-2</v>
      </c>
      <c r="N1494">
        <v>17.331308751438655</v>
      </c>
      <c r="O1494">
        <v>0</v>
      </c>
      <c r="P1494" s="7">
        <v>1463</v>
      </c>
      <c r="Q1494" s="7">
        <v>0.43245524561399762</v>
      </c>
      <c r="R1494" s="7">
        <v>9.8108319689911294E-3</v>
      </c>
      <c r="AD1494" t="s">
        <v>471</v>
      </c>
      <c r="AE1494">
        <v>5.9870800469096382E-2</v>
      </c>
    </row>
    <row r="1495" spans="6:31" x14ac:dyDescent="0.25">
      <c r="F1495" t="s">
        <v>1488</v>
      </c>
      <c r="G1495">
        <v>-4.1497716054397948E-2</v>
      </c>
      <c r="H1495">
        <v>8.8820618337858162E-2</v>
      </c>
      <c r="I1495">
        <v>1</v>
      </c>
      <c r="J1495">
        <v>0</v>
      </c>
      <c r="K1495">
        <v>0.82119684346154465</v>
      </c>
      <c r="L1495">
        <v>0.11421287633964138</v>
      </c>
      <c r="M1495">
        <v>-0.18530487696365358</v>
      </c>
      <c r="N1495">
        <v>16.0471023847869</v>
      </c>
      <c r="O1495">
        <v>0</v>
      </c>
      <c r="P1495" s="7">
        <v>1464</v>
      </c>
      <c r="Q1495" s="7">
        <v>0.43848122999366645</v>
      </c>
      <c r="R1495" s="7">
        <v>-0.43778769902193621</v>
      </c>
      <c r="AD1495" t="s">
        <v>1657</v>
      </c>
      <c r="AE1495">
        <v>0.31036392996655493</v>
      </c>
    </row>
    <row r="1496" spans="6:31" x14ac:dyDescent="0.25">
      <c r="F1496" t="s">
        <v>122</v>
      </c>
      <c r="G1496">
        <v>0.76874602960801142</v>
      </c>
      <c r="H1496">
        <v>-0.43271464342223365</v>
      </c>
      <c r="I1496">
        <v>1</v>
      </c>
      <c r="J1496">
        <v>0</v>
      </c>
      <c r="K1496">
        <v>0.58648608191321661</v>
      </c>
      <c r="L1496">
        <v>0.13155575471642533</v>
      </c>
      <c r="M1496">
        <v>0.4083081247110546</v>
      </c>
      <c r="N1496">
        <v>18.870897312456282</v>
      </c>
      <c r="O1496">
        <v>0</v>
      </c>
      <c r="P1496" s="7">
        <v>1465</v>
      </c>
      <c r="Q1496" s="7">
        <v>0.30203919615313879</v>
      </c>
      <c r="R1496" s="7">
        <v>-0.29686439571880757</v>
      </c>
      <c r="AD1496" t="s">
        <v>330</v>
      </c>
      <c r="AE1496">
        <v>0.58951135313099889</v>
      </c>
    </row>
    <row r="1497" spans="6:31" x14ac:dyDescent="0.25">
      <c r="F1497" t="s">
        <v>1490</v>
      </c>
      <c r="G1497">
        <v>-9.9188182548687696E-3</v>
      </c>
      <c r="H1497">
        <v>1.0526356821611984</v>
      </c>
      <c r="I1497">
        <v>1</v>
      </c>
      <c r="J1497">
        <v>0</v>
      </c>
      <c r="K1497">
        <v>0.53011028354178913</v>
      </c>
      <c r="L1497">
        <v>9.8246274316817497E-2</v>
      </c>
      <c r="M1497">
        <v>0.13883683357415968</v>
      </c>
      <c r="N1497">
        <v>17.043701145777636</v>
      </c>
      <c r="O1497">
        <v>0</v>
      </c>
      <c r="P1497" s="7">
        <v>1466</v>
      </c>
      <c r="Q1497" s="7">
        <v>0.3382581886986471</v>
      </c>
      <c r="R1497" s="7">
        <v>0.11410266062248947</v>
      </c>
      <c r="AD1497" t="s">
        <v>2410</v>
      </c>
      <c r="AE1497">
        <v>2.6551858378518287</v>
      </c>
    </row>
    <row r="1498" spans="6:31" x14ac:dyDescent="0.25">
      <c r="F1498" t="s">
        <v>373</v>
      </c>
      <c r="G1498">
        <v>0.22759321658255099</v>
      </c>
      <c r="H1498">
        <v>-8.1509259362127745E-2</v>
      </c>
      <c r="I1498">
        <v>1</v>
      </c>
      <c r="J1498">
        <v>0</v>
      </c>
      <c r="K1498">
        <v>0.53676241883336884</v>
      </c>
      <c r="L1498">
        <v>0.2835806604602828</v>
      </c>
      <c r="M1498">
        <v>-0.26979720687369568</v>
      </c>
      <c r="N1498">
        <v>18.050170800470084</v>
      </c>
      <c r="O1498">
        <v>0</v>
      </c>
      <c r="P1498" s="7">
        <v>1467</v>
      </c>
      <c r="Q1498" s="7">
        <v>0.33664312344423863</v>
      </c>
      <c r="R1498" s="7">
        <v>-0.25974032595497293</v>
      </c>
      <c r="AD1498" t="s">
        <v>458</v>
      </c>
      <c r="AE1498">
        <v>0.17467497349760366</v>
      </c>
    </row>
    <row r="1499" spans="6:31" x14ac:dyDescent="0.25">
      <c r="F1499" t="s">
        <v>908</v>
      </c>
      <c r="G1499">
        <v>-0.67212799643686683</v>
      </c>
      <c r="H1499">
        <v>4.3207135950264695</v>
      </c>
      <c r="I1499">
        <v>1</v>
      </c>
      <c r="J1499">
        <v>0</v>
      </c>
      <c r="K1499">
        <v>0.62409750124895169</v>
      </c>
      <c r="L1499">
        <v>0.14183731849468476</v>
      </c>
      <c r="M1499">
        <v>-0.9694681561336731</v>
      </c>
      <c r="N1499">
        <v>15.040509276835515</v>
      </c>
      <c r="O1499">
        <v>0</v>
      </c>
      <c r="P1499" s="7">
        <v>1468</v>
      </c>
      <c r="Q1499" s="7">
        <v>0.22301350531265962</v>
      </c>
      <c r="R1499" s="7">
        <v>0.2151690725201072</v>
      </c>
      <c r="AD1499" t="s">
        <v>1658</v>
      </c>
      <c r="AE1499">
        <v>0.41109048876067855</v>
      </c>
    </row>
    <row r="1500" spans="6:31" x14ac:dyDescent="0.25">
      <c r="F1500" t="s">
        <v>112</v>
      </c>
      <c r="G1500">
        <v>-0.16948602406636629</v>
      </c>
      <c r="H1500">
        <v>0.6496682884370758</v>
      </c>
      <c r="I1500">
        <v>1</v>
      </c>
      <c r="J1500">
        <v>0</v>
      </c>
      <c r="K1500">
        <v>0.82129974148621654</v>
      </c>
      <c r="L1500">
        <v>0.18209970337277048</v>
      </c>
      <c r="M1500">
        <v>-0.16041004214495402</v>
      </c>
      <c r="N1500">
        <v>18.987138110597019</v>
      </c>
      <c r="O1500">
        <v>0</v>
      </c>
      <c r="P1500" s="7">
        <v>1469</v>
      </c>
      <c r="Q1500" s="7">
        <v>0.33249603792582794</v>
      </c>
      <c r="R1500" s="7">
        <v>-0.3606942121783755</v>
      </c>
      <c r="AD1500" t="s">
        <v>1659</v>
      </c>
      <c r="AE1500">
        <v>0.75666048442621481</v>
      </c>
    </row>
    <row r="1501" spans="6:31" x14ac:dyDescent="0.25">
      <c r="F1501" t="s">
        <v>1491</v>
      </c>
      <c r="G1501">
        <v>4.385350680088472E-2</v>
      </c>
      <c r="H1501">
        <v>0.47788006764315344</v>
      </c>
      <c r="I1501">
        <v>1</v>
      </c>
      <c r="J1501">
        <v>0</v>
      </c>
      <c r="K1501">
        <v>0.56698742335503793</v>
      </c>
      <c r="L1501">
        <v>0.12491331665262151</v>
      </c>
      <c r="M1501">
        <v>-0.67603724165391943</v>
      </c>
      <c r="N1501">
        <v>16.33437295494581</v>
      </c>
      <c r="O1501">
        <v>0</v>
      </c>
      <c r="P1501" s="7">
        <v>1470</v>
      </c>
      <c r="Q1501" s="7">
        <v>0.15654476320067823</v>
      </c>
      <c r="R1501" s="7">
        <v>-0.24559121514470916</v>
      </c>
      <c r="AD1501" t="s">
        <v>1660</v>
      </c>
      <c r="AE1501">
        <v>0.13940453859337495</v>
      </c>
    </row>
    <row r="1502" spans="6:31" x14ac:dyDescent="0.25">
      <c r="F1502" t="s">
        <v>670</v>
      </c>
      <c r="G1502">
        <v>0.2196143867248728</v>
      </c>
      <c r="H1502">
        <v>-5.857804751263198E-2</v>
      </c>
      <c r="I1502">
        <v>1</v>
      </c>
      <c r="J1502">
        <v>0</v>
      </c>
      <c r="K1502">
        <v>0.5662895265413963</v>
      </c>
      <c r="L1502">
        <v>0.14267470998519352</v>
      </c>
      <c r="M1502">
        <v>-4.8187225673565967E-2</v>
      </c>
      <c r="N1502">
        <v>16.791411613528869</v>
      </c>
      <c r="O1502">
        <v>0</v>
      </c>
      <c r="P1502" s="7">
        <v>1471</v>
      </c>
      <c r="Q1502" s="7">
        <v>0.25356883601778857</v>
      </c>
      <c r="R1502" s="7">
        <v>-2.6672232183543587E-2</v>
      </c>
      <c r="AD1502" t="s">
        <v>1661</v>
      </c>
      <c r="AE1502">
        <v>5.7089793001336646E-2</v>
      </c>
    </row>
    <row r="1503" spans="6:31" x14ac:dyDescent="0.25">
      <c r="F1503" t="s">
        <v>2311</v>
      </c>
      <c r="G1503">
        <v>2.1822642810173889</v>
      </c>
      <c r="H1503">
        <v>0.25834071217278948</v>
      </c>
      <c r="I1503">
        <v>1</v>
      </c>
      <c r="J1503">
        <v>0</v>
      </c>
      <c r="K1503">
        <v>0.33939284898558286</v>
      </c>
      <c r="L1503">
        <v>5.8967129652364482E-2</v>
      </c>
      <c r="M1503">
        <v>-0.83977876478487334</v>
      </c>
      <c r="N1503">
        <v>15.860215533578534</v>
      </c>
      <c r="O1503">
        <v>0</v>
      </c>
      <c r="P1503" s="7">
        <v>1472</v>
      </c>
      <c r="Q1503" s="7">
        <v>0.28903160539132866</v>
      </c>
      <c r="R1503" s="7">
        <v>-0.33942426186968699</v>
      </c>
      <c r="AD1503" t="s">
        <v>718</v>
      </c>
      <c r="AE1503">
        <v>0.10110679185368605</v>
      </c>
    </row>
    <row r="1504" spans="6:31" x14ac:dyDescent="0.25">
      <c r="F1504" t="s">
        <v>871</v>
      </c>
      <c r="G1504">
        <v>-0.19121630288721908</v>
      </c>
      <c r="H1504">
        <v>0.2931316685945129</v>
      </c>
      <c r="I1504">
        <v>1</v>
      </c>
      <c r="J1504">
        <v>0</v>
      </c>
      <c r="K1504">
        <v>0.76419648826697273</v>
      </c>
      <c r="L1504">
        <v>0.42115153744231987</v>
      </c>
      <c r="M1504">
        <v>-0.70015895279517537</v>
      </c>
      <c r="N1504">
        <v>15.576163321300356</v>
      </c>
      <c r="O1504">
        <v>0</v>
      </c>
      <c r="P1504" s="7">
        <v>1473</v>
      </c>
      <c r="Q1504" s="7">
        <v>0.45118981591148599</v>
      </c>
      <c r="R1504" s="7">
        <v>-0.66131314316718182</v>
      </c>
      <c r="AD1504" t="s">
        <v>1662</v>
      </c>
      <c r="AE1504">
        <v>0.91931129857940741</v>
      </c>
    </row>
    <row r="1505" spans="6:31" x14ac:dyDescent="0.25">
      <c r="F1505" t="s">
        <v>766</v>
      </c>
      <c r="G1505">
        <v>0.35227719456776357</v>
      </c>
      <c r="H1505">
        <v>-0.20929969288992104</v>
      </c>
      <c r="I1505">
        <v>1</v>
      </c>
      <c r="J1505">
        <v>0</v>
      </c>
      <c r="K1505">
        <v>0.63408122806337364</v>
      </c>
      <c r="L1505">
        <v>0.38309697058688458</v>
      </c>
      <c r="M1505">
        <v>-0.46175663507889986</v>
      </c>
      <c r="N1505">
        <v>16.223016505710529</v>
      </c>
      <c r="O1505">
        <v>0</v>
      </c>
      <c r="P1505" s="7">
        <v>1474</v>
      </c>
      <c r="Q1505" s="7">
        <v>0.36293716500897633</v>
      </c>
      <c r="R1505" s="7">
        <v>-0.27286587133747442</v>
      </c>
      <c r="AD1505" t="s">
        <v>1663</v>
      </c>
      <c r="AE1505">
        <v>0.11716006051202907</v>
      </c>
    </row>
    <row r="1506" spans="6:31" x14ac:dyDescent="0.25">
      <c r="F1506" t="s">
        <v>882</v>
      </c>
      <c r="G1506">
        <v>0.20299382075141556</v>
      </c>
      <c r="H1506">
        <v>2.057390742138741E-2</v>
      </c>
      <c r="I1506">
        <v>1</v>
      </c>
      <c r="J1506">
        <v>0</v>
      </c>
      <c r="K1506">
        <v>0.26913220994192161</v>
      </c>
      <c r="L1506">
        <v>0.21294416828289506</v>
      </c>
      <c r="M1506">
        <v>-0.29527645477412529</v>
      </c>
      <c r="N1506">
        <v>16.283410460922806</v>
      </c>
      <c r="O1506">
        <v>0</v>
      </c>
      <c r="P1506" s="7">
        <v>1475</v>
      </c>
      <c r="Q1506" s="7">
        <v>0.47670179922787614</v>
      </c>
      <c r="R1506" s="7">
        <v>-0.87384413961396823</v>
      </c>
      <c r="AD1506" t="s">
        <v>1664</v>
      </c>
      <c r="AE1506">
        <v>1.4856047467306392</v>
      </c>
    </row>
    <row r="1507" spans="6:31" x14ac:dyDescent="0.25">
      <c r="F1507" t="s">
        <v>834</v>
      </c>
      <c r="G1507">
        <v>0.83699853205740216</v>
      </c>
      <c r="H1507">
        <v>-6.5318606758930947E-2</v>
      </c>
      <c r="I1507">
        <v>1</v>
      </c>
      <c r="J1507">
        <v>0</v>
      </c>
      <c r="K1507">
        <v>0.21782970365410845</v>
      </c>
      <c r="L1507">
        <v>7.5213708113018293E-2</v>
      </c>
      <c r="M1507">
        <v>-0.86545428517691325</v>
      </c>
      <c r="N1507">
        <v>16.837648395609104</v>
      </c>
      <c r="O1507">
        <v>0</v>
      </c>
      <c r="P1507" s="7">
        <v>1476</v>
      </c>
      <c r="Q1507" s="7">
        <v>0.38640240614719634</v>
      </c>
      <c r="R1507" s="7">
        <v>-0.15318415954769632</v>
      </c>
      <c r="AD1507" t="s">
        <v>1665</v>
      </c>
      <c r="AE1507">
        <v>0.72413252628455405</v>
      </c>
    </row>
    <row r="1508" spans="6:31" x14ac:dyDescent="0.25">
      <c r="F1508" t="s">
        <v>795</v>
      </c>
      <c r="G1508">
        <v>-1.2053068879790641E-2</v>
      </c>
      <c r="H1508">
        <v>0.30749315266086358</v>
      </c>
      <c r="I1508">
        <v>1</v>
      </c>
      <c r="J1508">
        <v>0</v>
      </c>
      <c r="K1508">
        <v>0.49435882743953324</v>
      </c>
      <c r="L1508">
        <v>0.14314702605077437</v>
      </c>
      <c r="M1508">
        <v>-0.15144187231913542</v>
      </c>
      <c r="N1508">
        <v>16.19568051360061</v>
      </c>
      <c r="O1508">
        <v>0</v>
      </c>
      <c r="P1508" s="7">
        <v>1477</v>
      </c>
      <c r="Q1508" s="7">
        <v>0.35522212425784527</v>
      </c>
      <c r="R1508" s="7">
        <v>1.3308784425552809</v>
      </c>
      <c r="AD1508" t="s">
        <v>2411</v>
      </c>
      <c r="AE1508">
        <v>0.47241762289284661</v>
      </c>
    </row>
    <row r="1509" spans="6:31" x14ac:dyDescent="0.25">
      <c r="F1509" t="s">
        <v>1492</v>
      </c>
      <c r="G1509">
        <v>0.34461729488907544</v>
      </c>
      <c r="H1509">
        <v>-7.500557348146919E-2</v>
      </c>
      <c r="I1509">
        <v>1</v>
      </c>
      <c r="J1509">
        <v>0</v>
      </c>
      <c r="K1509">
        <v>0.95263744188957833</v>
      </c>
      <c r="L1509">
        <v>0.36634962561059864</v>
      </c>
      <c r="M1509">
        <v>1.2674134608533063</v>
      </c>
      <c r="N1509">
        <v>18.400553450517236</v>
      </c>
      <c r="O1509">
        <v>0</v>
      </c>
      <c r="P1509" s="7">
        <v>1478</v>
      </c>
      <c r="Q1509" s="7">
        <v>0.48919432388116946</v>
      </c>
      <c r="R1509" s="7">
        <v>-4.7418449372981231E-3</v>
      </c>
      <c r="AD1509" t="s">
        <v>829</v>
      </c>
      <c r="AE1509">
        <v>1.8554077095388353</v>
      </c>
    </row>
    <row r="1510" spans="6:31" x14ac:dyDescent="0.25">
      <c r="F1510" t="s">
        <v>812</v>
      </c>
      <c r="G1510">
        <v>-0.11334678907637011</v>
      </c>
      <c r="H1510">
        <v>0.16259152131291715</v>
      </c>
      <c r="I1510">
        <v>1</v>
      </c>
      <c r="J1510">
        <v>0</v>
      </c>
      <c r="K1510">
        <v>0.32582285045791398</v>
      </c>
      <c r="L1510">
        <v>0.18685768717440809</v>
      </c>
      <c r="M1510">
        <v>-0.76930894365536506</v>
      </c>
      <c r="N1510">
        <v>16.412839604144924</v>
      </c>
      <c r="O1510">
        <v>0</v>
      </c>
      <c r="P1510" s="7">
        <v>1479</v>
      </c>
      <c r="Q1510" s="7">
        <v>0.36904719726453261</v>
      </c>
      <c r="R1510" s="7">
        <v>-0.68761825451630176</v>
      </c>
      <c r="AD1510" t="s">
        <v>2412</v>
      </c>
      <c r="AE1510">
        <v>-0.48572630394713562</v>
      </c>
    </row>
    <row r="1511" spans="6:31" x14ac:dyDescent="0.25">
      <c r="F1511" t="s">
        <v>674</v>
      </c>
      <c r="G1511">
        <v>-6.0894077873491263E-2</v>
      </c>
      <c r="H1511">
        <v>4.8519387440630009E-2</v>
      </c>
      <c r="I1511">
        <v>1</v>
      </c>
      <c r="J1511">
        <v>0</v>
      </c>
      <c r="K1511">
        <v>0.57961397619047028</v>
      </c>
      <c r="L1511">
        <v>9.408547412167316E-2</v>
      </c>
      <c r="M1511">
        <v>0.291270525895026</v>
      </c>
      <c r="N1511">
        <v>16.541608084951434</v>
      </c>
      <c r="O1511">
        <v>1</v>
      </c>
      <c r="P1511" s="7">
        <v>1480</v>
      </c>
      <c r="Q1511" s="7">
        <v>0.1709993223102729</v>
      </c>
      <c r="R1511" s="7">
        <v>-0.22868904651192282</v>
      </c>
      <c r="AD1511" t="s">
        <v>736</v>
      </c>
      <c r="AE1511">
        <v>3.1933861194148448E-2</v>
      </c>
    </row>
    <row r="1512" spans="6:31" x14ac:dyDescent="0.25">
      <c r="F1512" t="s">
        <v>468</v>
      </c>
      <c r="G1512">
        <v>8.973558147301508E-2</v>
      </c>
      <c r="H1512">
        <v>0.10030704417363479</v>
      </c>
      <c r="I1512">
        <v>1</v>
      </c>
      <c r="J1512">
        <v>0</v>
      </c>
      <c r="K1512">
        <v>1.1710112348805721</v>
      </c>
      <c r="L1512">
        <v>0.21022729273313592</v>
      </c>
      <c r="M1512">
        <v>0.43376997249565619</v>
      </c>
      <c r="N1512">
        <v>17.041856129568732</v>
      </c>
      <c r="O1512">
        <v>0</v>
      </c>
      <c r="P1512" s="7">
        <v>1481</v>
      </c>
      <c r="Q1512" s="7">
        <v>0.49419664536310304</v>
      </c>
      <c r="R1512" s="7">
        <v>0.59291296159876627</v>
      </c>
      <c r="AD1512" t="s">
        <v>1666</v>
      </c>
      <c r="AE1512">
        <v>0.88353169585486568</v>
      </c>
    </row>
    <row r="1513" spans="6:31" x14ac:dyDescent="0.25">
      <c r="F1513" t="s">
        <v>1494</v>
      </c>
      <c r="G1513">
        <v>0.26979277706119742</v>
      </c>
      <c r="H1513">
        <v>0.73995221625401486</v>
      </c>
      <c r="I1513">
        <v>1</v>
      </c>
      <c r="J1513">
        <v>0</v>
      </c>
      <c r="K1513">
        <v>1.4993594408829096</v>
      </c>
      <c r="L1513">
        <v>0.18960120572138905</v>
      </c>
      <c r="M1513">
        <v>-0.3498820794963528</v>
      </c>
      <c r="N1513">
        <v>19.298313843706882</v>
      </c>
      <c r="O1513">
        <v>0</v>
      </c>
      <c r="P1513" s="7">
        <v>1482</v>
      </c>
      <c r="Q1513" s="7">
        <v>0.48336425379534553</v>
      </c>
      <c r="R1513" s="7">
        <v>1.1997562307295662</v>
      </c>
      <c r="AD1513" t="s">
        <v>2413</v>
      </c>
      <c r="AE1513">
        <v>1.1450036532912211</v>
      </c>
    </row>
    <row r="1514" spans="6:31" x14ac:dyDescent="0.25">
      <c r="F1514" t="s">
        <v>847</v>
      </c>
      <c r="G1514">
        <v>0.10854346148616839</v>
      </c>
      <c r="H1514">
        <v>0.46701843264256304</v>
      </c>
      <c r="I1514">
        <v>1</v>
      </c>
      <c r="J1514">
        <v>0</v>
      </c>
      <c r="K1514">
        <v>0.66652547098145043</v>
      </c>
      <c r="L1514">
        <v>0.14947259319157025</v>
      </c>
      <c r="M1514">
        <v>-0.4874324593562831</v>
      </c>
      <c r="N1514">
        <v>15.82239395685969</v>
      </c>
      <c r="O1514">
        <v>0</v>
      </c>
      <c r="P1514" s="7">
        <v>1483</v>
      </c>
      <c r="Q1514" s="7">
        <v>0.19986117289216951</v>
      </c>
      <c r="R1514" s="7">
        <v>-0.57824965608086754</v>
      </c>
      <c r="AD1514" t="s">
        <v>2414</v>
      </c>
      <c r="AE1514">
        <v>8.9827224284043591E-3</v>
      </c>
    </row>
    <row r="1515" spans="6:31" x14ac:dyDescent="0.25">
      <c r="F1515" t="s">
        <v>218</v>
      </c>
      <c r="G1515">
        <v>-0.66173191559144118</v>
      </c>
      <c r="H1515">
        <v>-0.26629573652540223</v>
      </c>
      <c r="I1515">
        <v>1</v>
      </c>
      <c r="J1515">
        <v>0</v>
      </c>
      <c r="K1515">
        <v>0.25377829406825941</v>
      </c>
      <c r="L1515">
        <v>8.7779144063797776E-2</v>
      </c>
      <c r="M1515">
        <v>8.9166096757063065E-2</v>
      </c>
      <c r="N1515">
        <v>19.240979317879962</v>
      </c>
      <c r="O1515">
        <v>0</v>
      </c>
      <c r="P1515" s="7">
        <v>1484</v>
      </c>
      <c r="Q1515" s="7">
        <v>0.33267603388996014</v>
      </c>
      <c r="R1515" s="7">
        <v>0.4233946877910103</v>
      </c>
      <c r="AD1515" t="s">
        <v>1667</v>
      </c>
      <c r="AE1515">
        <v>0.34187070226830452</v>
      </c>
    </row>
    <row r="1516" spans="6:31" x14ac:dyDescent="0.25">
      <c r="F1516" t="s">
        <v>1495</v>
      </c>
      <c r="G1516">
        <v>6.5137323842586456E-2</v>
      </c>
      <c r="H1516">
        <v>0.17833748752008921</v>
      </c>
      <c r="I1516">
        <v>1</v>
      </c>
      <c r="J1516">
        <v>0</v>
      </c>
      <c r="K1516">
        <v>1.0125063201016047</v>
      </c>
      <c r="L1516">
        <v>0.22370948501855811</v>
      </c>
      <c r="M1516">
        <v>0.23225964541181901</v>
      </c>
      <c r="N1516">
        <v>19.332521585685392</v>
      </c>
      <c r="O1516">
        <v>0</v>
      </c>
      <c r="P1516" s="7">
        <v>1485</v>
      </c>
      <c r="Q1516" s="7">
        <v>0.18717366296400195</v>
      </c>
      <c r="R1516" s="7">
        <v>-0.11135979265238313</v>
      </c>
      <c r="AD1516" t="s">
        <v>1668</v>
      </c>
      <c r="AE1516">
        <v>-6.4669734291155828E-2</v>
      </c>
    </row>
    <row r="1517" spans="6:31" x14ac:dyDescent="0.25">
      <c r="F1517" t="s">
        <v>376</v>
      </c>
      <c r="G1517">
        <v>7.6817325266181997E-3</v>
      </c>
      <c r="H1517">
        <v>6.6324355103689489E-2</v>
      </c>
      <c r="I1517">
        <v>1</v>
      </c>
      <c r="J1517">
        <v>0</v>
      </c>
      <c r="K1517">
        <v>2.2195681350727399</v>
      </c>
      <c r="L1517">
        <v>2.6109513901307762E-2</v>
      </c>
      <c r="M1517">
        <v>-0.34960401684265946</v>
      </c>
      <c r="N1517">
        <v>16.396802111190745</v>
      </c>
      <c r="O1517">
        <v>0</v>
      </c>
      <c r="P1517" s="7">
        <v>1486</v>
      </c>
      <c r="Q1517" s="7">
        <v>0.44616048865777902</v>
      </c>
      <c r="R1517" s="7">
        <v>0.5136657472797358</v>
      </c>
      <c r="AD1517" t="s">
        <v>1669</v>
      </c>
      <c r="AE1517">
        <v>1.1495826958086941</v>
      </c>
    </row>
    <row r="1518" spans="6:31" x14ac:dyDescent="0.25">
      <c r="F1518" t="s">
        <v>411</v>
      </c>
      <c r="G1518">
        <v>0.39324212480395404</v>
      </c>
      <c r="H1518">
        <v>1.5567895795617224</v>
      </c>
      <c r="I1518">
        <v>1</v>
      </c>
      <c r="J1518">
        <v>0</v>
      </c>
      <c r="K1518">
        <v>0.61879464817521335</v>
      </c>
      <c r="L1518">
        <v>0.36632176428760266</v>
      </c>
      <c r="M1518">
        <v>0.41401183221696725</v>
      </c>
      <c r="N1518">
        <v>18.059879485698993</v>
      </c>
      <c r="O1518">
        <v>0</v>
      </c>
      <c r="P1518" s="7">
        <v>1487</v>
      </c>
      <c r="Q1518" s="7">
        <v>0.50057303147003274</v>
      </c>
      <c r="R1518" s="7">
        <v>31.208018118715316</v>
      </c>
      <c r="AD1518" t="s">
        <v>1670</v>
      </c>
      <c r="AE1518">
        <v>0.38906720454327276</v>
      </c>
    </row>
    <row r="1519" spans="6:31" x14ac:dyDescent="0.25">
      <c r="F1519" t="s">
        <v>866</v>
      </c>
      <c r="G1519">
        <v>8.2919272621884921E-2</v>
      </c>
      <c r="H1519">
        <v>0.20739090863454912</v>
      </c>
      <c r="I1519">
        <v>1</v>
      </c>
      <c r="J1519">
        <v>0</v>
      </c>
      <c r="K1519">
        <v>0.47425877199085226</v>
      </c>
      <c r="L1519">
        <v>0.12739559646284934</v>
      </c>
      <c r="M1519">
        <v>-0.35901943212623466</v>
      </c>
      <c r="N1519">
        <v>15.81534965184845</v>
      </c>
      <c r="O1519">
        <v>0</v>
      </c>
      <c r="P1519" s="7">
        <v>1488</v>
      </c>
      <c r="Q1519" s="7">
        <v>0.38942680660885509</v>
      </c>
      <c r="R1519" s="7">
        <v>1.2864762388413662</v>
      </c>
      <c r="AD1519" t="s">
        <v>1671</v>
      </c>
      <c r="AE1519">
        <v>0.26232032787263981</v>
      </c>
    </row>
    <row r="1520" spans="6:31" x14ac:dyDescent="0.25">
      <c r="F1520" t="s">
        <v>1496</v>
      </c>
      <c r="G1520">
        <v>0.14468511648759441</v>
      </c>
      <c r="H1520">
        <v>2.1151798536348441</v>
      </c>
      <c r="I1520">
        <v>1</v>
      </c>
      <c r="J1520">
        <v>0</v>
      </c>
      <c r="K1520">
        <v>0.58683779618213372</v>
      </c>
      <c r="L1520">
        <v>0.37145871135109881</v>
      </c>
      <c r="M1520">
        <v>-0.71419690316543427</v>
      </c>
      <c r="N1520">
        <v>16.761930914667648</v>
      </c>
      <c r="O1520">
        <v>0</v>
      </c>
      <c r="P1520" s="7">
        <v>1489</v>
      </c>
      <c r="Q1520" s="7">
        <v>0.30992552512347982</v>
      </c>
      <c r="R1520" s="7">
        <v>-0.66110413656467359</v>
      </c>
      <c r="AD1520" t="s">
        <v>161</v>
      </c>
      <c r="AE1520">
        <v>-6.7394598989100774E-2</v>
      </c>
    </row>
    <row r="1521" spans="6:31" x14ac:dyDescent="0.25">
      <c r="F1521" t="s">
        <v>44</v>
      </c>
      <c r="G1521">
        <v>0.22824316161735464</v>
      </c>
      <c r="H1521">
        <v>-0.20092749827564921</v>
      </c>
      <c r="I1521">
        <v>1</v>
      </c>
      <c r="J1521">
        <v>0</v>
      </c>
      <c r="K1521">
        <v>0.97836297348778078</v>
      </c>
      <c r="L1521">
        <v>0.14941142361265805</v>
      </c>
      <c r="M1521">
        <v>-6.9517090542740675E-2</v>
      </c>
      <c r="N1521">
        <v>19.361309265938004</v>
      </c>
      <c r="O1521">
        <v>0</v>
      </c>
      <c r="P1521" s="7">
        <v>1490</v>
      </c>
      <c r="Q1521" s="7">
        <v>0.31291593306762278</v>
      </c>
      <c r="R1521" s="7">
        <v>-0.23783956432012326</v>
      </c>
      <c r="AD1521" t="s">
        <v>1672</v>
      </c>
      <c r="AE1521">
        <v>1.6742183776869319</v>
      </c>
    </row>
    <row r="1522" spans="6:31" x14ac:dyDescent="0.25">
      <c r="F1522" t="s">
        <v>1497</v>
      </c>
      <c r="G1522">
        <v>0.7010189797871712</v>
      </c>
      <c r="H1522">
        <v>0.4597423526174968</v>
      </c>
      <c r="I1522">
        <v>1</v>
      </c>
      <c r="J1522">
        <v>0</v>
      </c>
      <c r="K1522">
        <v>1.1603198807881911</v>
      </c>
      <c r="L1522">
        <v>0.10509272312366931</v>
      </c>
      <c r="M1522">
        <v>0.66268901632299249</v>
      </c>
      <c r="N1522">
        <v>17.661375315694226</v>
      </c>
      <c r="O1522">
        <v>0</v>
      </c>
      <c r="P1522" s="7">
        <v>1491</v>
      </c>
      <c r="Q1522" s="7">
        <v>0.41323683659045352</v>
      </c>
      <c r="R1522" s="7">
        <v>-0.39723518705815752</v>
      </c>
      <c r="AD1522" t="s">
        <v>1673</v>
      </c>
      <c r="AE1522">
        <v>-8.6317545328433373E-2</v>
      </c>
    </row>
    <row r="1523" spans="6:31" x14ac:dyDescent="0.25">
      <c r="F1523" t="s">
        <v>2313</v>
      </c>
      <c r="G1523">
        <v>-0.1271489412014469</v>
      </c>
      <c r="H1523">
        <v>1.8576030373628596</v>
      </c>
      <c r="I1523">
        <v>1</v>
      </c>
      <c r="J1523">
        <v>0</v>
      </c>
      <c r="K1523">
        <v>6.8077771497918489</v>
      </c>
      <c r="L1523">
        <v>0.1145604973932353</v>
      </c>
      <c r="M1523">
        <v>0.24344604383111021</v>
      </c>
      <c r="N1523">
        <v>14.828061166317001</v>
      </c>
      <c r="O1523">
        <v>0</v>
      </c>
      <c r="P1523" s="7">
        <v>1492</v>
      </c>
      <c r="Q1523" s="7">
        <v>0.44974980641938866</v>
      </c>
      <c r="R1523" s="7">
        <v>-0.49124752247378661</v>
      </c>
      <c r="AD1523" t="s">
        <v>1674</v>
      </c>
      <c r="AE1523">
        <v>-0.11229109235574887</v>
      </c>
    </row>
    <row r="1524" spans="6:31" x14ac:dyDescent="0.25">
      <c r="F1524" t="s">
        <v>1498</v>
      </c>
      <c r="G1524">
        <v>0.42046907408171919</v>
      </c>
      <c r="H1524">
        <v>-0.13371377590155639</v>
      </c>
      <c r="I1524">
        <v>1</v>
      </c>
      <c r="J1524">
        <v>0</v>
      </c>
      <c r="K1524">
        <v>0.60539834454403507</v>
      </c>
      <c r="L1524">
        <v>0.14493756463423776</v>
      </c>
      <c r="M1524">
        <v>0.14886443626987711</v>
      </c>
      <c r="N1524">
        <v>17.998518391415974</v>
      </c>
      <c r="O1524">
        <v>0</v>
      </c>
      <c r="P1524" s="7">
        <v>1493</v>
      </c>
      <c r="Q1524" s="7">
        <v>0.33975579280784562</v>
      </c>
      <c r="R1524" s="7">
        <v>0.42899023680016579</v>
      </c>
      <c r="AD1524" t="s">
        <v>225</v>
      </c>
      <c r="AE1524">
        <v>0.10689246880274088</v>
      </c>
    </row>
    <row r="1525" spans="6:31" x14ac:dyDescent="0.25">
      <c r="F1525" t="s">
        <v>1499</v>
      </c>
      <c r="G1525">
        <v>0.22007227195397747</v>
      </c>
      <c r="H1525">
        <v>0.12928590255424133</v>
      </c>
      <c r="I1525">
        <v>1</v>
      </c>
      <c r="J1525">
        <v>0</v>
      </c>
      <c r="K1525">
        <v>0.6262478985124672</v>
      </c>
      <c r="L1525">
        <v>0.12190873536610636</v>
      </c>
      <c r="M1525">
        <v>0.32653143830895759</v>
      </c>
      <c r="N1525">
        <v>17.352640013864345</v>
      </c>
      <c r="O1525">
        <v>0</v>
      </c>
      <c r="P1525" s="7">
        <v>1494</v>
      </c>
      <c r="Q1525" s="7">
        <v>0.29686649309998181</v>
      </c>
      <c r="R1525" s="7">
        <v>-0.3067853113548506</v>
      </c>
      <c r="AD1525" t="s">
        <v>1675</v>
      </c>
      <c r="AE1525">
        <v>7.9670328910552105E-2</v>
      </c>
    </row>
    <row r="1526" spans="6:31" x14ac:dyDescent="0.25">
      <c r="F1526" t="s">
        <v>57</v>
      </c>
      <c r="G1526">
        <v>4.5932714420366103E-2</v>
      </c>
      <c r="H1526">
        <v>-0.43581909760236959</v>
      </c>
      <c r="I1526">
        <v>1</v>
      </c>
      <c r="J1526">
        <v>0</v>
      </c>
      <c r="K1526">
        <v>0.68432280634056075</v>
      </c>
      <c r="L1526">
        <v>9.0432535175205053E-2</v>
      </c>
      <c r="M1526">
        <v>-0.13676344896941034</v>
      </c>
      <c r="N1526">
        <v>19.297859303436919</v>
      </c>
      <c r="O1526">
        <v>0</v>
      </c>
      <c r="P1526" s="7">
        <v>1495</v>
      </c>
      <c r="Q1526" s="7">
        <v>0.46789088932418843</v>
      </c>
      <c r="R1526" s="7">
        <v>-0.24029767274163744</v>
      </c>
      <c r="AD1526" t="s">
        <v>1676</v>
      </c>
      <c r="AE1526">
        <v>0.4811307752997277</v>
      </c>
    </row>
    <row r="1527" spans="6:31" x14ac:dyDescent="0.25">
      <c r="F1527" t="s">
        <v>728</v>
      </c>
      <c r="G1527">
        <v>0.36708152362944541</v>
      </c>
      <c r="H1527">
        <v>1.1713543879459545</v>
      </c>
      <c r="I1527">
        <v>1</v>
      </c>
      <c r="J1527">
        <v>0</v>
      </c>
      <c r="K1527">
        <v>0.49053128109364774</v>
      </c>
      <c r="L1527">
        <v>0.37807491694194661</v>
      </c>
      <c r="M1527">
        <v>-0.61521705913992186</v>
      </c>
      <c r="N1527">
        <v>17.051123597290243</v>
      </c>
      <c r="O1527">
        <v>0</v>
      </c>
      <c r="P1527" s="7">
        <v>1496</v>
      </c>
      <c r="Q1527" s="7">
        <v>0.17079491913267197</v>
      </c>
      <c r="R1527" s="7">
        <v>-0.8429229155695388</v>
      </c>
      <c r="AD1527" t="s">
        <v>1677</v>
      </c>
      <c r="AE1527">
        <v>-0.16412765389865183</v>
      </c>
    </row>
    <row r="1528" spans="6:31" x14ac:dyDescent="0.25">
      <c r="F1528" t="s">
        <v>734</v>
      </c>
      <c r="G1528">
        <v>0.99916726834061276</v>
      </c>
      <c r="H1528">
        <v>0.23761471064619727</v>
      </c>
      <c r="I1528">
        <v>1</v>
      </c>
      <c r="J1528">
        <v>0</v>
      </c>
      <c r="K1528">
        <v>0.49263020527304402</v>
      </c>
      <c r="L1528">
        <v>0.1161958629083053</v>
      </c>
      <c r="M1528">
        <v>1.6254301925199626</v>
      </c>
      <c r="N1528">
        <v>16.83443726203717</v>
      </c>
      <c r="O1528">
        <v>0</v>
      </c>
      <c r="P1528" s="7">
        <v>1497</v>
      </c>
      <c r="Q1528" s="7">
        <v>0.28111142363967834</v>
      </c>
      <c r="R1528" s="7">
        <v>-0.4505974477060446</v>
      </c>
      <c r="AD1528" t="s">
        <v>2415</v>
      </c>
      <c r="AE1528">
        <v>-9.579682111873733E-2</v>
      </c>
    </row>
    <row r="1529" spans="6:31" x14ac:dyDescent="0.25">
      <c r="F1529" t="s">
        <v>359</v>
      </c>
      <c r="G1529">
        <v>0.26749207334525549</v>
      </c>
      <c r="H1529">
        <v>0.10509214003486499</v>
      </c>
      <c r="I1529">
        <v>1</v>
      </c>
      <c r="J1529">
        <v>0</v>
      </c>
      <c r="K1529">
        <v>0.50313162692433011</v>
      </c>
      <c r="L1529">
        <v>0.11289144527342336</v>
      </c>
      <c r="M1529">
        <v>-1.1868692119654379E-2</v>
      </c>
      <c r="N1529">
        <v>17.796211315248012</v>
      </c>
      <c r="O1529">
        <v>0</v>
      </c>
      <c r="P1529" s="7">
        <v>1498</v>
      </c>
      <c r="Q1529" s="7">
        <v>0.39858517580466435</v>
      </c>
      <c r="R1529" s="7">
        <v>-0.35473166900377961</v>
      </c>
      <c r="AD1529" t="s">
        <v>2416</v>
      </c>
      <c r="AE1529">
        <v>0.58040478093203762</v>
      </c>
    </row>
    <row r="1530" spans="6:31" x14ac:dyDescent="0.25">
      <c r="F1530" t="s">
        <v>909</v>
      </c>
      <c r="G1530">
        <v>1.0520291562648361</v>
      </c>
      <c r="H1530">
        <v>0.36156090221951942</v>
      </c>
      <c r="I1530">
        <v>1</v>
      </c>
      <c r="J1530">
        <v>0</v>
      </c>
      <c r="K1530">
        <v>0.48069329172380243</v>
      </c>
      <c r="L1530">
        <v>0.10461865048317705</v>
      </c>
      <c r="M1530">
        <v>7.3059891671525117</v>
      </c>
      <c r="N1530">
        <v>15.393533473553225</v>
      </c>
      <c r="O1530">
        <v>0</v>
      </c>
      <c r="P1530" s="7">
        <v>1499</v>
      </c>
      <c r="Q1530" s="7">
        <v>0.43587754313824911</v>
      </c>
      <c r="R1530" s="7">
        <v>-0.21626315641337632</v>
      </c>
      <c r="AD1530" t="s">
        <v>1678</v>
      </c>
      <c r="AE1530">
        <v>5.6359754182346053E-2</v>
      </c>
    </row>
    <row r="1531" spans="6:31" x14ac:dyDescent="0.25">
      <c r="F1531" t="s">
        <v>2314</v>
      </c>
      <c r="G1531">
        <v>-0.12188571586047617</v>
      </c>
      <c r="H1531">
        <v>0.23264767501806077</v>
      </c>
      <c r="I1531">
        <v>1</v>
      </c>
      <c r="J1531">
        <v>0</v>
      </c>
      <c r="K1531">
        <v>0.42494786189763473</v>
      </c>
      <c r="L1531">
        <v>7.0388238548081239E-2</v>
      </c>
      <c r="M1531">
        <v>-0.52791640368075599</v>
      </c>
      <c r="N1531">
        <v>16.772975018766825</v>
      </c>
      <c r="O1531">
        <v>0</v>
      </c>
      <c r="P1531" s="7">
        <v>1500</v>
      </c>
      <c r="Q1531" s="7">
        <v>0.38803289670654328</v>
      </c>
      <c r="R1531" s="7">
        <v>1.7942313843108457</v>
      </c>
      <c r="AD1531" t="s">
        <v>2417</v>
      </c>
      <c r="AE1531">
        <v>7.8028865491581237E-2</v>
      </c>
    </row>
    <row r="1532" spans="6:31" x14ac:dyDescent="0.25">
      <c r="F1532" t="s">
        <v>744</v>
      </c>
      <c r="G1532">
        <v>-6.5420386958513956E-3</v>
      </c>
      <c r="H1532">
        <v>0.29570296454369671</v>
      </c>
      <c r="I1532">
        <v>1</v>
      </c>
      <c r="J1532">
        <v>0</v>
      </c>
      <c r="K1532">
        <v>0.79866849261598738</v>
      </c>
      <c r="L1532">
        <v>0.13446421768295413</v>
      </c>
      <c r="M1532">
        <v>-0.13624230996397158</v>
      </c>
      <c r="N1532">
        <v>16.142927581070637</v>
      </c>
      <c r="O1532">
        <v>0</v>
      </c>
      <c r="P1532" s="7">
        <v>1501</v>
      </c>
      <c r="Q1532" s="7">
        <v>0.6894928107740681</v>
      </c>
      <c r="R1532" s="7">
        <v>-0.88070911366128724</v>
      </c>
      <c r="AD1532" t="s">
        <v>2418</v>
      </c>
      <c r="AE1532">
        <v>-8.0170940410925359E-2</v>
      </c>
    </row>
    <row r="1533" spans="6:31" x14ac:dyDescent="0.25">
      <c r="F1533" t="s">
        <v>1501</v>
      </c>
      <c r="G1533">
        <v>-0.11793054172265915</v>
      </c>
      <c r="H1533">
        <v>0.43339838251926682</v>
      </c>
      <c r="I1533">
        <v>1</v>
      </c>
      <c r="J1533">
        <v>0</v>
      </c>
      <c r="K1533">
        <v>0.5835378826283889</v>
      </c>
      <c r="L1533">
        <v>0.25917218698925604</v>
      </c>
      <c r="M1533">
        <v>0.61663479522693465</v>
      </c>
      <c r="N1533">
        <v>15.948612658888571</v>
      </c>
      <c r="O1533">
        <v>0</v>
      </c>
      <c r="P1533" s="7">
        <v>1502</v>
      </c>
      <c r="Q1533" s="7">
        <v>0.66315653982286182</v>
      </c>
      <c r="R1533" s="7">
        <v>-0.31087934525509825</v>
      </c>
      <c r="AD1533" t="s">
        <v>495</v>
      </c>
      <c r="AE1533">
        <v>1.9557299218664208E-2</v>
      </c>
    </row>
    <row r="1534" spans="6:31" x14ac:dyDescent="0.25">
      <c r="F1534" t="s">
        <v>1502</v>
      </c>
      <c r="G1534">
        <v>0.53755838301260284</v>
      </c>
      <c r="H1534">
        <v>0.56174670532543269</v>
      </c>
      <c r="I1534">
        <v>1</v>
      </c>
      <c r="J1534">
        <v>0</v>
      </c>
      <c r="K1534">
        <v>1.4472094914394713</v>
      </c>
      <c r="L1534">
        <v>9.3136505556581484E-2</v>
      </c>
      <c r="M1534">
        <v>0.30758958623599453</v>
      </c>
      <c r="N1534">
        <v>16.778058968395491</v>
      </c>
      <c r="O1534">
        <v>0</v>
      </c>
      <c r="P1534" s="7">
        <v>1503</v>
      </c>
      <c r="Q1534" s="7">
        <v>0.50492056738313951</v>
      </c>
      <c r="R1534" s="7">
        <v>-0.30192674663172392</v>
      </c>
      <c r="AD1534" t="s">
        <v>2419</v>
      </c>
      <c r="AE1534">
        <v>0.37096968860891577</v>
      </c>
    </row>
    <row r="1535" spans="6:31" x14ac:dyDescent="0.25">
      <c r="F1535" t="s">
        <v>2315</v>
      </c>
      <c r="G1535">
        <v>0.17400084092143298</v>
      </c>
      <c r="H1535">
        <v>-0.11732051220693333</v>
      </c>
      <c r="I1535">
        <v>1</v>
      </c>
      <c r="J1535">
        <v>0</v>
      </c>
      <c r="K1535">
        <v>1.13382070916406</v>
      </c>
      <c r="L1535">
        <v>0.11116128488541964</v>
      </c>
      <c r="M1535">
        <v>7.0425131399932978E-2</v>
      </c>
      <c r="N1535">
        <v>16.589462183750406</v>
      </c>
      <c r="O1535">
        <v>0</v>
      </c>
      <c r="P1535" s="7">
        <v>1504</v>
      </c>
      <c r="Q1535" s="7">
        <v>0.36626598249369446</v>
      </c>
      <c r="R1535" s="7">
        <v>0.47073254956370769</v>
      </c>
      <c r="AD1535" t="s">
        <v>2420</v>
      </c>
      <c r="AE1535">
        <v>9.6167280190002855E-3</v>
      </c>
    </row>
    <row r="1536" spans="6:31" x14ac:dyDescent="0.25">
      <c r="F1536" t="s">
        <v>2316</v>
      </c>
      <c r="G1536">
        <v>-3.9457068399607803E-2</v>
      </c>
      <c r="H1536">
        <v>-0.38905594500207591</v>
      </c>
      <c r="I1536">
        <v>1</v>
      </c>
      <c r="J1536">
        <v>0</v>
      </c>
      <c r="K1536">
        <v>1.442525420167031</v>
      </c>
      <c r="L1536">
        <v>0.2065513803639378</v>
      </c>
      <c r="M1536">
        <v>-0.7490411172418473</v>
      </c>
      <c r="N1536">
        <v>17.91258894907256</v>
      </c>
      <c r="O1536">
        <v>0</v>
      </c>
      <c r="P1536" s="7">
        <v>1505</v>
      </c>
      <c r="Q1536" s="7">
        <v>0.43906876773900716</v>
      </c>
      <c r="R1536" s="7">
        <v>-0.45112183661879779</v>
      </c>
      <c r="AD1536" t="s">
        <v>90</v>
      </c>
      <c r="AE1536">
        <v>-8.1021103589363069E-2</v>
      </c>
    </row>
    <row r="1537" spans="6:31" x14ac:dyDescent="0.25">
      <c r="F1537" t="s">
        <v>1504</v>
      </c>
      <c r="G1537">
        <v>0.98688830419816331</v>
      </c>
      <c r="H1537">
        <v>1.9343484834677951</v>
      </c>
      <c r="I1537">
        <v>1</v>
      </c>
      <c r="J1537">
        <v>0</v>
      </c>
      <c r="K1537">
        <v>0.46225077529867148</v>
      </c>
      <c r="L1537">
        <v>0.15592408905220007</v>
      </c>
      <c r="M1537">
        <v>-0.57717572503198811</v>
      </c>
      <c r="N1537">
        <v>15.658304280808837</v>
      </c>
      <c r="O1537">
        <v>0</v>
      </c>
      <c r="P1537" s="7">
        <v>1506</v>
      </c>
      <c r="Q1537" s="7">
        <v>0.53480039155067471</v>
      </c>
      <c r="R1537" s="7">
        <v>-0.19018309666159927</v>
      </c>
      <c r="AD1537" t="s">
        <v>525</v>
      </c>
      <c r="AE1537">
        <v>-3.093733828018275E-2</v>
      </c>
    </row>
    <row r="1538" spans="6:31" x14ac:dyDescent="0.25">
      <c r="F1538" t="s">
        <v>257</v>
      </c>
      <c r="G1538">
        <v>1.0189737731827166</v>
      </c>
      <c r="H1538">
        <v>-0.28290399626330914</v>
      </c>
      <c r="I1538">
        <v>1</v>
      </c>
      <c r="J1538">
        <v>0</v>
      </c>
      <c r="K1538">
        <v>0.2161436595235274</v>
      </c>
      <c r="L1538">
        <v>0.10046816283595157</v>
      </c>
      <c r="M1538">
        <v>-0.41582813010386116</v>
      </c>
      <c r="N1538">
        <v>18.796140710810281</v>
      </c>
      <c r="O1538">
        <v>0</v>
      </c>
      <c r="P1538" s="7">
        <v>1507</v>
      </c>
      <c r="Q1538" s="7">
        <v>0.46153572741208371</v>
      </c>
      <c r="R1538" s="7">
        <v>-0.57488251648845379</v>
      </c>
      <c r="AD1538" t="s">
        <v>729</v>
      </c>
      <c r="AE1538">
        <v>0.47481299309698138</v>
      </c>
    </row>
    <row r="1539" spans="6:31" x14ac:dyDescent="0.25">
      <c r="F1539" t="s">
        <v>159</v>
      </c>
      <c r="G1539">
        <v>2.3219033857740747</v>
      </c>
      <c r="H1539">
        <v>-0.31565139825273719</v>
      </c>
      <c r="I1539">
        <v>1</v>
      </c>
      <c r="J1539">
        <v>0</v>
      </c>
      <c r="K1539">
        <v>0.76358609167747604</v>
      </c>
      <c r="L1539">
        <v>0.14187202814157818</v>
      </c>
      <c r="M1539">
        <v>0.15987107718916646</v>
      </c>
      <c r="N1539">
        <v>18.073716735134379</v>
      </c>
      <c r="O1539">
        <v>0</v>
      </c>
      <c r="P1539" s="7">
        <v>1508</v>
      </c>
      <c r="Q1539" s="7">
        <v>0.19343969220160548</v>
      </c>
      <c r="R1539" s="7">
        <v>-0.25433377007509672</v>
      </c>
      <c r="AD1539" t="s">
        <v>2421</v>
      </c>
      <c r="AE1539">
        <v>0.33880355253364314</v>
      </c>
    </row>
    <row r="1540" spans="6:31" x14ac:dyDescent="0.25">
      <c r="F1540" t="s">
        <v>1505</v>
      </c>
      <c r="G1540">
        <v>-0.18044498997352595</v>
      </c>
      <c r="H1540">
        <v>0.11158925238885238</v>
      </c>
      <c r="I1540">
        <v>1</v>
      </c>
      <c r="J1540">
        <v>0</v>
      </c>
      <c r="K1540">
        <v>0.73393391485941051</v>
      </c>
      <c r="L1540">
        <v>0.19008546487116096</v>
      </c>
      <c r="M1540">
        <v>0.55909397256253079</v>
      </c>
      <c r="N1540">
        <v>17.620526958557203</v>
      </c>
      <c r="O1540">
        <v>0</v>
      </c>
      <c r="P1540" s="7">
        <v>1509</v>
      </c>
      <c r="Q1540" s="7">
        <v>0.47681349728991762</v>
      </c>
      <c r="R1540" s="7">
        <v>-0.38707791581690254</v>
      </c>
      <c r="AD1540" t="s">
        <v>121</v>
      </c>
      <c r="AE1540">
        <v>1.3909805202458916</v>
      </c>
    </row>
    <row r="1541" spans="6:31" x14ac:dyDescent="0.25">
      <c r="F1541" t="s">
        <v>1506</v>
      </c>
      <c r="G1541">
        <v>0.9640171709477231</v>
      </c>
      <c r="H1541">
        <v>-7.5293919103911408E-2</v>
      </c>
      <c r="I1541">
        <v>1</v>
      </c>
      <c r="J1541">
        <v>0</v>
      </c>
      <c r="K1541">
        <v>0.8522817248102964</v>
      </c>
      <c r="L1541">
        <v>0.12016434110638398</v>
      </c>
      <c r="M1541">
        <v>-6.2406183594123582E-3</v>
      </c>
      <c r="N1541">
        <v>16.528548032340108</v>
      </c>
      <c r="O1541">
        <v>0</v>
      </c>
      <c r="P1541" s="7">
        <v>1510</v>
      </c>
      <c r="Q1541" s="7">
        <v>0.27220536974860465</v>
      </c>
      <c r="R1541" s="7">
        <v>-2.4125926874072334E-3</v>
      </c>
      <c r="AD1541" t="s">
        <v>1679</v>
      </c>
      <c r="AE1541">
        <v>-9.3386550267482882E-2</v>
      </c>
    </row>
    <row r="1542" spans="6:31" x14ac:dyDescent="0.25">
      <c r="F1542" t="s">
        <v>1507</v>
      </c>
      <c r="G1542">
        <v>1.6905829709091766</v>
      </c>
      <c r="H1542">
        <v>0.12511046221514741</v>
      </c>
      <c r="I1542">
        <v>1</v>
      </c>
      <c r="J1542">
        <v>0</v>
      </c>
      <c r="K1542">
        <v>1.0191251603298126</v>
      </c>
      <c r="L1542">
        <v>3.3995302950987329E-2</v>
      </c>
      <c r="M1542">
        <v>0.38243875969065105</v>
      </c>
      <c r="N1542">
        <v>17.151895931583631</v>
      </c>
      <c r="O1542">
        <v>0</v>
      </c>
      <c r="P1542" s="7">
        <v>1511</v>
      </c>
      <c r="Q1542" s="7">
        <v>0.45275249781738003</v>
      </c>
      <c r="R1542" s="7">
        <v>-0.34420903633121164</v>
      </c>
      <c r="AD1542" t="s">
        <v>607</v>
      </c>
      <c r="AE1542">
        <v>-7.1296110019441208E-2</v>
      </c>
    </row>
    <row r="1543" spans="6:31" x14ac:dyDescent="0.25">
      <c r="F1543" t="s">
        <v>519</v>
      </c>
      <c r="G1543">
        <v>0.29911553506910188</v>
      </c>
      <c r="H1543">
        <v>0.59854517609695912</v>
      </c>
      <c r="I1543">
        <v>1</v>
      </c>
      <c r="J1543">
        <v>0</v>
      </c>
      <c r="K1543">
        <v>0.76786731056490076</v>
      </c>
      <c r="L1543">
        <v>0.11308600523938561</v>
      </c>
      <c r="M1543">
        <v>3.2976950698276331</v>
      </c>
      <c r="N1543">
        <v>17.414570204670746</v>
      </c>
      <c r="O1543">
        <v>0</v>
      </c>
      <c r="P1543" s="7">
        <v>1512</v>
      </c>
      <c r="Q1543" s="7">
        <v>0.26052458351726338</v>
      </c>
      <c r="R1543" s="7">
        <v>-0.92225649910870455</v>
      </c>
      <c r="AD1543" t="s">
        <v>1680</v>
      </c>
      <c r="AE1543">
        <v>0.33658682920019567</v>
      </c>
    </row>
    <row r="1544" spans="6:31" x14ac:dyDescent="0.25">
      <c r="F1544" t="s">
        <v>1508</v>
      </c>
      <c r="G1544">
        <v>0.438051040365458</v>
      </c>
      <c r="H1544">
        <v>0.26706891536433064</v>
      </c>
      <c r="I1544">
        <v>1</v>
      </c>
      <c r="J1544">
        <v>0</v>
      </c>
      <c r="K1544">
        <v>0.96060305591582706</v>
      </c>
      <c r="L1544">
        <v>0.11168200456531346</v>
      </c>
      <c r="M1544">
        <v>0.11230775494157844</v>
      </c>
      <c r="N1544">
        <v>15.950028405347558</v>
      </c>
      <c r="O1544">
        <v>0</v>
      </c>
      <c r="P1544" s="7">
        <v>1513</v>
      </c>
      <c r="Q1544" s="7">
        <v>0.3391906232780495</v>
      </c>
      <c r="R1544" s="7">
        <v>-0.27405329943546303</v>
      </c>
      <c r="AD1544" t="s">
        <v>682</v>
      </c>
      <c r="AE1544">
        <v>0.39274353695220277</v>
      </c>
    </row>
    <row r="1545" spans="6:31" x14ac:dyDescent="0.25">
      <c r="F1545" t="s">
        <v>1509</v>
      </c>
      <c r="G1545">
        <v>-0.24254309154217257</v>
      </c>
      <c r="H1545">
        <v>-0.15618171701726441</v>
      </c>
      <c r="I1545">
        <v>1</v>
      </c>
      <c r="J1545">
        <v>0</v>
      </c>
      <c r="K1545">
        <v>0.70493941808757643</v>
      </c>
      <c r="L1545">
        <v>0.19571526670048481</v>
      </c>
      <c r="M1545">
        <v>-0.23462409354793759</v>
      </c>
      <c r="N1545">
        <v>17.366820811312081</v>
      </c>
      <c r="O1545">
        <v>0</v>
      </c>
      <c r="P1545" s="7">
        <v>1514</v>
      </c>
      <c r="Q1545" s="7">
        <v>0.38897846409518333</v>
      </c>
      <c r="R1545" s="7">
        <v>-0.38129673156856514</v>
      </c>
      <c r="AD1545" t="s">
        <v>2423</v>
      </c>
      <c r="AE1545">
        <v>8.6894174260378695E-2</v>
      </c>
    </row>
    <row r="1546" spans="6:31" x14ac:dyDescent="0.25">
      <c r="F1546" t="s">
        <v>2317</v>
      </c>
      <c r="G1546">
        <v>-0.66318437646342532</v>
      </c>
      <c r="H1546">
        <v>16.388354847569349</v>
      </c>
      <c r="I1546">
        <v>1</v>
      </c>
      <c r="J1546">
        <v>0</v>
      </c>
      <c r="K1546">
        <v>0.50393855548811817</v>
      </c>
      <c r="L1546">
        <v>1.0430458405890966</v>
      </c>
      <c r="M1546">
        <v>-0.29801014353026062</v>
      </c>
      <c r="N1546">
        <v>14.819124160949677</v>
      </c>
      <c r="O1546">
        <v>0</v>
      </c>
      <c r="P1546" s="7">
        <v>1515</v>
      </c>
      <c r="Q1546" s="7">
        <v>0.40518285977710766</v>
      </c>
      <c r="R1546" s="7">
        <v>-1.1940734973153622E-2</v>
      </c>
      <c r="AD1546" t="s">
        <v>851</v>
      </c>
      <c r="AE1546">
        <v>0.47212377215123352</v>
      </c>
    </row>
    <row r="1547" spans="6:31" x14ac:dyDescent="0.25">
      <c r="F1547" t="s">
        <v>2318</v>
      </c>
      <c r="G1547">
        <v>-4.4541910484436731E-2</v>
      </c>
      <c r="H1547">
        <v>0.54685972756201462</v>
      </c>
      <c r="I1547">
        <v>1</v>
      </c>
      <c r="J1547">
        <v>0</v>
      </c>
      <c r="K1547">
        <v>0.71267468146841206</v>
      </c>
      <c r="L1547">
        <v>0.10332902710892428</v>
      </c>
      <c r="M1547">
        <v>-0.38637227613472591</v>
      </c>
      <c r="N1547">
        <v>16.602546660918922</v>
      </c>
      <c r="O1547">
        <v>0</v>
      </c>
      <c r="P1547" s="7">
        <v>1516</v>
      </c>
      <c r="Q1547" s="7">
        <v>0.45519390121398884</v>
      </c>
      <c r="R1547" s="7">
        <v>-0.37227462859210392</v>
      </c>
      <c r="AD1547" t="s">
        <v>1682</v>
      </c>
      <c r="AE1547">
        <v>0.33849888722278726</v>
      </c>
    </row>
    <row r="1548" spans="6:31" x14ac:dyDescent="0.25">
      <c r="F1548" t="s">
        <v>731</v>
      </c>
      <c r="G1548">
        <v>5.8059319016757677E-2</v>
      </c>
      <c r="H1548">
        <v>0.30275595040000064</v>
      </c>
      <c r="I1548">
        <v>1</v>
      </c>
      <c r="J1548">
        <v>0</v>
      </c>
      <c r="K1548">
        <v>0.6640769282224146</v>
      </c>
      <c r="L1548">
        <v>0.11621142908400063</v>
      </c>
      <c r="M1548">
        <v>0.72349824549615582</v>
      </c>
      <c r="N1548">
        <v>16.359727385853642</v>
      </c>
      <c r="O1548">
        <v>0</v>
      </c>
      <c r="P1548" s="7">
        <v>1517</v>
      </c>
      <c r="Q1548" s="7">
        <v>0.42758119187550447</v>
      </c>
      <c r="R1548" s="7">
        <v>-0.28289607538791006</v>
      </c>
      <c r="AD1548" t="s">
        <v>2424</v>
      </c>
      <c r="AE1548">
        <v>-9.396456929677191E-2</v>
      </c>
    </row>
    <row r="1549" spans="6:31" x14ac:dyDescent="0.25">
      <c r="F1549" t="s">
        <v>1511</v>
      </c>
      <c r="G1549">
        <v>0.10732150958947824</v>
      </c>
      <c r="H1549">
        <v>8.8832479574263809E-2</v>
      </c>
      <c r="I1549">
        <v>1</v>
      </c>
      <c r="J1549">
        <v>0</v>
      </c>
      <c r="K1549">
        <v>0.61477103359183005</v>
      </c>
      <c r="L1549">
        <v>4.9183041965147695E-2</v>
      </c>
      <c r="M1549">
        <v>4.8246681632620313E-3</v>
      </c>
      <c r="N1549">
        <v>17.887344852462515</v>
      </c>
      <c r="O1549">
        <v>0</v>
      </c>
      <c r="P1549" s="7">
        <v>1518</v>
      </c>
      <c r="Q1549" s="7">
        <v>0.30774768385044338</v>
      </c>
      <c r="R1549" s="7">
        <v>-7.9504522233088737E-2</v>
      </c>
      <c r="AD1549" t="s">
        <v>1683</v>
      </c>
      <c r="AE1549">
        <v>-8.5034040759634416E-2</v>
      </c>
    </row>
    <row r="1550" spans="6:31" x14ac:dyDescent="0.25">
      <c r="F1550" t="s">
        <v>2320</v>
      </c>
      <c r="G1550">
        <v>2.4555763836672591E-3</v>
      </c>
      <c r="H1550">
        <v>9.4930619947834624E-2</v>
      </c>
      <c r="I1550">
        <v>1</v>
      </c>
      <c r="J1550">
        <v>0</v>
      </c>
      <c r="K1550">
        <v>0.46031509319811176</v>
      </c>
      <c r="L1550">
        <v>0.16401745845562851</v>
      </c>
      <c r="M1550">
        <v>-0.46731710412989103</v>
      </c>
      <c r="N1550">
        <v>16.640862383826516</v>
      </c>
      <c r="O1550">
        <v>0</v>
      </c>
      <c r="P1550" s="7">
        <v>1519</v>
      </c>
      <c r="Q1550" s="7">
        <v>0.3321457364853988</v>
      </c>
      <c r="R1550" s="7">
        <v>0.3688732433017724</v>
      </c>
      <c r="AD1550" t="s">
        <v>524</v>
      </c>
      <c r="AE1550">
        <v>2.9068435965193449</v>
      </c>
    </row>
    <row r="1551" spans="6:31" x14ac:dyDescent="0.25">
      <c r="F1551" t="s">
        <v>1512</v>
      </c>
      <c r="G1551">
        <v>-0.10978570726513849</v>
      </c>
      <c r="H1551">
        <v>0.28352990710490272</v>
      </c>
      <c r="I1551">
        <v>1</v>
      </c>
      <c r="J1551">
        <v>0</v>
      </c>
      <c r="K1551">
        <v>6.1632578206484867</v>
      </c>
      <c r="L1551">
        <v>5.9003825170038861E-2</v>
      </c>
      <c r="M1551">
        <v>1.4980008534339087</v>
      </c>
      <c r="N1551">
        <v>17.416776207299723</v>
      </c>
      <c r="O1551">
        <v>0</v>
      </c>
      <c r="P1551" s="7">
        <v>1520</v>
      </c>
      <c r="Q1551" s="7">
        <v>0.49953402120203838</v>
      </c>
      <c r="R1551" s="7">
        <v>-0.62668296240348531</v>
      </c>
      <c r="AD1551" t="s">
        <v>2425</v>
      </c>
      <c r="AE1551">
        <v>0.51090976502593344</v>
      </c>
    </row>
    <row r="1552" spans="6:31" x14ac:dyDescent="0.25">
      <c r="F1552" t="s">
        <v>685</v>
      </c>
      <c r="G1552">
        <v>-9.0343217183478687E-3</v>
      </c>
      <c r="H1552">
        <v>4.1541603883017149E-2</v>
      </c>
      <c r="I1552">
        <v>1</v>
      </c>
      <c r="J1552">
        <v>0</v>
      </c>
      <c r="K1552">
        <v>0.62709421466897008</v>
      </c>
      <c r="L1552">
        <v>0.205130474994588</v>
      </c>
      <c r="M1552">
        <v>0.33152167011628247</v>
      </c>
      <c r="N1552">
        <v>16.542277651596034</v>
      </c>
      <c r="O1552">
        <v>0</v>
      </c>
      <c r="P1552" s="7">
        <v>1521</v>
      </c>
      <c r="Q1552" s="7">
        <v>0.37489419799461277</v>
      </c>
      <c r="R1552" s="7">
        <v>4.557487608710642E-2</v>
      </c>
      <c r="AD1552" t="s">
        <v>1684</v>
      </c>
      <c r="AE1552">
        <v>-0.21976996019609635</v>
      </c>
    </row>
    <row r="1553" spans="6:31" x14ac:dyDescent="0.25">
      <c r="F1553" t="s">
        <v>2322</v>
      </c>
      <c r="G1553">
        <v>0.75554545938904949</v>
      </c>
      <c r="H1553">
        <v>-3.2367715595528972E-2</v>
      </c>
      <c r="I1553">
        <v>1</v>
      </c>
      <c r="J1553">
        <v>0</v>
      </c>
      <c r="K1553">
        <v>0.28796954990924784</v>
      </c>
      <c r="L1553">
        <v>0.39031581387738684</v>
      </c>
      <c r="M1553">
        <v>-0.48758171007376128</v>
      </c>
      <c r="N1553">
        <v>16.909798374722325</v>
      </c>
      <c r="O1553">
        <v>0</v>
      </c>
      <c r="P1553" s="7">
        <v>1522</v>
      </c>
      <c r="Q1553" s="7">
        <v>0.37639615003272087</v>
      </c>
      <c r="R1553" s="7">
        <v>-0.1563238780787434</v>
      </c>
      <c r="AD1553" t="s">
        <v>1685</v>
      </c>
      <c r="AE1553">
        <v>0.12814886651537041</v>
      </c>
    </row>
    <row r="1554" spans="6:31" x14ac:dyDescent="0.25">
      <c r="F1554" t="s">
        <v>399</v>
      </c>
      <c r="G1554">
        <v>0.36063181380920867</v>
      </c>
      <c r="H1554">
        <v>5.6151241584213342E-2</v>
      </c>
      <c r="I1554">
        <v>1</v>
      </c>
      <c r="J1554">
        <v>0</v>
      </c>
      <c r="K1554">
        <v>1.4623863696904562</v>
      </c>
      <c r="L1554">
        <v>0.13997681616189342</v>
      </c>
      <c r="M1554">
        <v>1.6497132809595372</v>
      </c>
      <c r="N1554">
        <v>16.882760310597451</v>
      </c>
      <c r="O1554">
        <v>0</v>
      </c>
      <c r="P1554" s="7">
        <v>1523</v>
      </c>
      <c r="Q1554" s="7">
        <v>0.27910916836395172</v>
      </c>
      <c r="R1554" s="7">
        <v>-0.2331764539435856</v>
      </c>
      <c r="AD1554" t="s">
        <v>745</v>
      </c>
      <c r="AE1554">
        <v>-0.1403297688418052</v>
      </c>
    </row>
    <row r="1555" spans="6:31" x14ac:dyDescent="0.25">
      <c r="F1555" t="s">
        <v>1514</v>
      </c>
      <c r="G1555">
        <v>0.45692515115656801</v>
      </c>
      <c r="H1555">
        <v>0.53124814332377301</v>
      </c>
      <c r="I1555">
        <v>1</v>
      </c>
      <c r="J1555">
        <v>0</v>
      </c>
      <c r="K1555">
        <v>0.70609325419226587</v>
      </c>
      <c r="L1555">
        <v>0.31731316801141629</v>
      </c>
      <c r="M1555">
        <v>0.72036470088455773</v>
      </c>
      <c r="N1555">
        <v>16.188776785746395</v>
      </c>
      <c r="O1555">
        <v>0</v>
      </c>
      <c r="P1555" s="7">
        <v>1524</v>
      </c>
      <c r="Q1555" s="7">
        <v>0.49215920947304959</v>
      </c>
      <c r="R1555" s="7">
        <v>-0.12507768584360418</v>
      </c>
      <c r="AD1555" t="s">
        <v>1686</v>
      </c>
      <c r="AE1555">
        <v>-0.37127724457516514</v>
      </c>
    </row>
    <row r="1556" spans="6:31" x14ac:dyDescent="0.25">
      <c r="F1556" t="s">
        <v>133</v>
      </c>
      <c r="G1556">
        <v>0.12256087063304359</v>
      </c>
      <c r="H1556">
        <v>-7.800327109464758E-2</v>
      </c>
      <c r="I1556">
        <v>1</v>
      </c>
      <c r="J1556">
        <v>0</v>
      </c>
      <c r="K1556">
        <v>0.9562205223678063</v>
      </c>
      <c r="L1556">
        <v>5.092482921822386E-2</v>
      </c>
      <c r="M1556">
        <v>-0.62396880470737348</v>
      </c>
      <c r="N1556">
        <v>18.450353561080323</v>
      </c>
      <c r="O1556">
        <v>0</v>
      </c>
      <c r="P1556" s="7">
        <v>1525</v>
      </c>
      <c r="Q1556" s="7">
        <v>0.40541054022238043</v>
      </c>
      <c r="R1556" s="7">
        <v>0.59375672811823232</v>
      </c>
      <c r="AD1556" t="s">
        <v>1688</v>
      </c>
      <c r="AE1556">
        <v>1.9764042172110659</v>
      </c>
    </row>
    <row r="1557" spans="6:31" x14ac:dyDescent="0.25">
      <c r="F1557" t="s">
        <v>1516</v>
      </c>
      <c r="G1557">
        <v>-0.25330171099026128</v>
      </c>
      <c r="H1557">
        <v>1.1707269187531162</v>
      </c>
      <c r="I1557">
        <v>1</v>
      </c>
      <c r="J1557">
        <v>0</v>
      </c>
      <c r="K1557">
        <v>0.68825047758436686</v>
      </c>
      <c r="L1557">
        <v>0.1149111896291402</v>
      </c>
      <c r="M1557">
        <v>-0.48273164992976575</v>
      </c>
      <c r="N1557">
        <v>16.889349165784893</v>
      </c>
      <c r="O1557">
        <v>0</v>
      </c>
      <c r="P1557" s="7">
        <v>1526</v>
      </c>
      <c r="Q1557" s="7">
        <v>0.33899877046564919</v>
      </c>
      <c r="R1557" s="7">
        <v>-7.1506697120393703E-2</v>
      </c>
      <c r="AD1557" t="s">
        <v>1689</v>
      </c>
      <c r="AE1557">
        <v>0.34776214208746581</v>
      </c>
    </row>
    <row r="1558" spans="6:31" x14ac:dyDescent="0.25">
      <c r="F1558" t="s">
        <v>1517</v>
      </c>
      <c r="G1558">
        <v>0.50727434535127913</v>
      </c>
      <c r="H1558">
        <v>0.90217001860045209</v>
      </c>
      <c r="I1558">
        <v>1</v>
      </c>
      <c r="J1558">
        <v>0</v>
      </c>
      <c r="K1558">
        <v>0.88771218917547323</v>
      </c>
      <c r="L1558">
        <v>0.37833581706094899</v>
      </c>
      <c r="M1558">
        <v>-0.79511763208454622</v>
      </c>
      <c r="N1558">
        <v>19.383691679737488</v>
      </c>
      <c r="O1558">
        <v>0</v>
      </c>
      <c r="P1558" s="7">
        <v>1527</v>
      </c>
      <c r="Q1558" s="7">
        <v>0.53346702622793651</v>
      </c>
      <c r="R1558" s="7">
        <v>0.51856213003689955</v>
      </c>
      <c r="AD1558" t="s">
        <v>1690</v>
      </c>
      <c r="AE1558">
        <v>-5.6700625552604154E-2</v>
      </c>
    </row>
    <row r="1559" spans="6:31" x14ac:dyDescent="0.25">
      <c r="F1559" t="s">
        <v>2323</v>
      </c>
      <c r="G1559">
        <v>0.18722638730081295</v>
      </c>
      <c r="H1559">
        <v>-1.9311572522435424E-2</v>
      </c>
      <c r="I1559">
        <v>1</v>
      </c>
      <c r="J1559">
        <v>0</v>
      </c>
      <c r="K1559">
        <v>1.8398025464834327</v>
      </c>
      <c r="L1559">
        <v>0.21250556657669295</v>
      </c>
      <c r="M1559">
        <v>1.7073910061880639</v>
      </c>
      <c r="N1559">
        <v>17.605381491933823</v>
      </c>
      <c r="O1559">
        <v>0</v>
      </c>
      <c r="P1559" s="7">
        <v>1528</v>
      </c>
      <c r="Q1559" s="7">
        <v>0.34967246082715298</v>
      </c>
      <c r="R1559" s="7">
        <v>-0.47155817668762912</v>
      </c>
      <c r="AD1559" t="s">
        <v>703</v>
      </c>
      <c r="AE1559">
        <v>1.139037967498963</v>
      </c>
    </row>
    <row r="1560" spans="6:31" x14ac:dyDescent="0.25">
      <c r="F1560" t="s">
        <v>597</v>
      </c>
      <c r="G1560">
        <v>0.19815177919246307</v>
      </c>
      <c r="H1560">
        <v>0.10839839898819406</v>
      </c>
      <c r="I1560">
        <v>1</v>
      </c>
      <c r="J1560">
        <v>0</v>
      </c>
      <c r="K1560">
        <v>1.2265070778921527</v>
      </c>
      <c r="L1560">
        <v>0.1292652424573906</v>
      </c>
      <c r="M1560">
        <v>0.34135316971133234</v>
      </c>
      <c r="N1560">
        <v>16.390247884921948</v>
      </c>
      <c r="O1560">
        <v>0</v>
      </c>
      <c r="P1560" s="7">
        <v>1529</v>
      </c>
      <c r="Q1560" s="7">
        <v>0.44266606207559167</v>
      </c>
      <c r="R1560" s="7">
        <v>-0.44920810077144308</v>
      </c>
      <c r="AD1560" t="s">
        <v>1691</v>
      </c>
      <c r="AE1560">
        <v>-0.24520404333507165</v>
      </c>
    </row>
    <row r="1561" spans="6:31" x14ac:dyDescent="0.25">
      <c r="F1561" t="s">
        <v>1518</v>
      </c>
      <c r="G1561">
        <v>9.9778262193003273E-2</v>
      </c>
      <c r="H1561">
        <v>4.5692754003980034E-2</v>
      </c>
      <c r="I1561">
        <v>1</v>
      </c>
      <c r="J1561">
        <v>0</v>
      </c>
      <c r="K1561">
        <v>0.85014735755200144</v>
      </c>
      <c r="L1561">
        <v>5.5802935761839756E-2</v>
      </c>
      <c r="M1561">
        <v>-1.7052139078569784E-2</v>
      </c>
      <c r="N1561">
        <v>16.742942114200492</v>
      </c>
      <c r="O1561">
        <v>0</v>
      </c>
      <c r="P1561" s="7">
        <v>1530</v>
      </c>
      <c r="Q1561" s="7">
        <v>0.54242488530811583</v>
      </c>
      <c r="R1561" s="7">
        <v>-0.66035542703077499</v>
      </c>
      <c r="AD1561" t="s">
        <v>552</v>
      </c>
      <c r="AE1561">
        <v>0.51376397657264927</v>
      </c>
    </row>
    <row r="1562" spans="6:31" x14ac:dyDescent="0.25">
      <c r="F1562" t="s">
        <v>410</v>
      </c>
      <c r="G1562">
        <v>0.19029838270755109</v>
      </c>
      <c r="H1562">
        <v>0.35388574851272891</v>
      </c>
      <c r="I1562">
        <v>1</v>
      </c>
      <c r="J1562">
        <v>0</v>
      </c>
      <c r="K1562">
        <v>0.68752014894584512</v>
      </c>
      <c r="L1562">
        <v>0.12550551086746478</v>
      </c>
      <c r="M1562">
        <v>0.42233674351775718</v>
      </c>
      <c r="N1562">
        <v>17.333604898546952</v>
      </c>
      <c r="O1562">
        <v>0</v>
      </c>
      <c r="P1562" s="7">
        <v>1531</v>
      </c>
      <c r="Q1562" s="7">
        <v>0.3689267246310648</v>
      </c>
      <c r="R1562" s="7">
        <v>0.16863165838153804</v>
      </c>
      <c r="AD1562" t="s">
        <v>1694</v>
      </c>
      <c r="AE1562">
        <v>-3.8230382627388843E-2</v>
      </c>
    </row>
    <row r="1563" spans="6:31" x14ac:dyDescent="0.25">
      <c r="F1563" t="s">
        <v>1519</v>
      </c>
      <c r="G1563">
        <v>0.9720167930026824</v>
      </c>
      <c r="H1563">
        <v>0.69742955693502784</v>
      </c>
      <c r="I1563">
        <v>1</v>
      </c>
      <c r="J1563">
        <v>0</v>
      </c>
      <c r="K1563">
        <v>0.76787008597636486</v>
      </c>
      <c r="L1563">
        <v>0.34065455283633822</v>
      </c>
      <c r="M1563">
        <v>-0.40089619288815664</v>
      </c>
      <c r="N1563">
        <v>17.179135862085957</v>
      </c>
      <c r="O1563">
        <v>0</v>
      </c>
      <c r="P1563" s="7">
        <v>1532</v>
      </c>
      <c r="Q1563" s="7">
        <v>0.44100425819754974</v>
      </c>
      <c r="R1563" s="7">
        <v>-0.26700341727611676</v>
      </c>
      <c r="AD1563" t="s">
        <v>699</v>
      </c>
      <c r="AE1563">
        <v>0.61153139835521275</v>
      </c>
    </row>
    <row r="1564" spans="6:31" x14ac:dyDescent="0.25">
      <c r="F1564" t="s">
        <v>1520</v>
      </c>
      <c r="G1564">
        <v>0.23651294886379257</v>
      </c>
      <c r="H1564">
        <v>3.8514693379874308E-2</v>
      </c>
      <c r="I1564">
        <v>1</v>
      </c>
      <c r="J1564">
        <v>0</v>
      </c>
      <c r="K1564">
        <v>0.79974254229018238</v>
      </c>
      <c r="L1564">
        <v>0.12059644835785661</v>
      </c>
      <c r="M1564">
        <v>8.8764057999760879E-2</v>
      </c>
      <c r="N1564">
        <v>19.674893979771635</v>
      </c>
      <c r="O1564">
        <v>0</v>
      </c>
      <c r="P1564" s="7">
        <v>1533</v>
      </c>
      <c r="Q1564" s="7">
        <v>0.45490452574822249</v>
      </c>
      <c r="R1564" s="7">
        <v>-0.49436159414783032</v>
      </c>
      <c r="AD1564" t="s">
        <v>1695</v>
      </c>
      <c r="AE1564">
        <v>1.2505613698853248E-2</v>
      </c>
    </row>
    <row r="1565" spans="6:31" x14ac:dyDescent="0.25">
      <c r="F1565" t="s">
        <v>1521</v>
      </c>
      <c r="G1565">
        <v>4.3927233199305367E-2</v>
      </c>
      <c r="H1565">
        <v>0.23790605443125024</v>
      </c>
      <c r="I1565">
        <v>1</v>
      </c>
      <c r="J1565">
        <v>0</v>
      </c>
      <c r="K1565">
        <v>1.0013192365886252</v>
      </c>
      <c r="L1565">
        <v>0.14441419714523043</v>
      </c>
      <c r="M1565">
        <v>-4.1603171466204972E-2</v>
      </c>
      <c r="N1565">
        <v>16.796002824172188</v>
      </c>
      <c r="O1565">
        <v>0</v>
      </c>
      <c r="P1565" s="7">
        <v>1534</v>
      </c>
      <c r="Q1565" s="7">
        <v>0.34194001026592691</v>
      </c>
      <c r="R1565" s="7">
        <v>0.64494829393223641</v>
      </c>
      <c r="AD1565" t="s">
        <v>115</v>
      </c>
      <c r="AE1565">
        <v>0.89553875181056042</v>
      </c>
    </row>
    <row r="1566" spans="6:31" x14ac:dyDescent="0.25">
      <c r="F1566" t="s">
        <v>1522</v>
      </c>
      <c r="G1566">
        <v>9.3669987432946744E-2</v>
      </c>
      <c r="H1566">
        <v>-4.7597693426453508E-2</v>
      </c>
      <c r="I1566">
        <v>1</v>
      </c>
      <c r="J1566">
        <v>0</v>
      </c>
      <c r="K1566">
        <v>0.79675940899167008</v>
      </c>
      <c r="L1566">
        <v>5.0130020411137101E-2</v>
      </c>
      <c r="M1566">
        <v>0.12816676990259401</v>
      </c>
      <c r="N1566">
        <v>15.819689226393713</v>
      </c>
      <c r="O1566">
        <v>0</v>
      </c>
      <c r="P1566" s="7">
        <v>1535</v>
      </c>
      <c r="Q1566" s="7">
        <v>0.29185150808711136</v>
      </c>
      <c r="R1566" s="7">
        <v>0.72712226509560529</v>
      </c>
      <c r="AD1566" t="s">
        <v>1696</v>
      </c>
      <c r="AE1566">
        <v>0.30901934041538298</v>
      </c>
    </row>
    <row r="1567" spans="6:31" x14ac:dyDescent="0.25">
      <c r="F1567" t="s">
        <v>807</v>
      </c>
      <c r="G1567">
        <v>0.1827892554706807</v>
      </c>
      <c r="H1567">
        <v>1.6164011241649829</v>
      </c>
      <c r="I1567">
        <v>1</v>
      </c>
      <c r="J1567">
        <v>0</v>
      </c>
      <c r="K1567">
        <v>0.48859138693650922</v>
      </c>
      <c r="L1567">
        <v>0.30129322522603058</v>
      </c>
      <c r="M1567">
        <v>-0.21567173648477081</v>
      </c>
      <c r="N1567">
        <v>16.756543710204127</v>
      </c>
      <c r="O1567">
        <v>0</v>
      </c>
      <c r="P1567" s="7">
        <v>1536</v>
      </c>
      <c r="Q1567" s="7">
        <v>0.38624499983838168</v>
      </c>
      <c r="R1567" s="7">
        <v>1.9356583859356931</v>
      </c>
      <c r="AD1567" t="s">
        <v>529</v>
      </c>
      <c r="AE1567">
        <v>0.90655612294916832</v>
      </c>
    </row>
    <row r="1568" spans="6:31" x14ac:dyDescent="0.25">
      <c r="F1568" t="s">
        <v>819</v>
      </c>
      <c r="G1568">
        <v>5.723599590174934E-2</v>
      </c>
      <c r="H1568">
        <v>0.23717716239947134</v>
      </c>
      <c r="I1568">
        <v>1</v>
      </c>
      <c r="J1568">
        <v>0</v>
      </c>
      <c r="K1568">
        <v>0.50745528090984493</v>
      </c>
      <c r="L1568">
        <v>0.16741286226587704</v>
      </c>
      <c r="M1568">
        <v>-0.24694370488225087</v>
      </c>
      <c r="N1568">
        <v>16.122092263394219</v>
      </c>
      <c r="O1568">
        <v>0</v>
      </c>
      <c r="P1568" s="7">
        <v>1537</v>
      </c>
      <c r="Q1568" s="7">
        <v>0.41880348476814078</v>
      </c>
      <c r="R1568" s="7">
        <v>-0.59924847474166676</v>
      </c>
      <c r="AD1568" t="s">
        <v>2427</v>
      </c>
      <c r="AE1568">
        <v>-0.38703105682926842</v>
      </c>
    </row>
    <row r="1569" spans="6:31" x14ac:dyDescent="0.25">
      <c r="F1569" t="s">
        <v>797</v>
      </c>
      <c r="G1569">
        <v>-0.21101137491498292</v>
      </c>
      <c r="H1569">
        <v>0.2757160663196232</v>
      </c>
      <c r="I1569">
        <v>1</v>
      </c>
      <c r="J1569">
        <v>0</v>
      </c>
      <c r="K1569">
        <v>0.51765646576014779</v>
      </c>
      <c r="L1569">
        <v>0.30995140555462847</v>
      </c>
      <c r="M1569">
        <v>-6.3419477216179639E-3</v>
      </c>
      <c r="N1569">
        <v>16.151353003409508</v>
      </c>
      <c r="O1569">
        <v>0</v>
      </c>
      <c r="P1569" s="7">
        <v>1538</v>
      </c>
      <c r="Q1569" s="7">
        <v>0.44170989880375688</v>
      </c>
      <c r="R1569" s="7">
        <v>0.52230727214396622</v>
      </c>
      <c r="AD1569" t="s">
        <v>1697</v>
      </c>
      <c r="AE1569">
        <v>0.22638592309614122</v>
      </c>
    </row>
    <row r="1570" spans="6:31" x14ac:dyDescent="0.25">
      <c r="F1570" t="s">
        <v>1523</v>
      </c>
      <c r="G1570">
        <v>-0.30553617371922925</v>
      </c>
      <c r="H1570">
        <v>-0.10328711492191486</v>
      </c>
      <c r="I1570">
        <v>1</v>
      </c>
      <c r="J1570">
        <v>0</v>
      </c>
      <c r="K1570">
        <v>1.2245513944655857</v>
      </c>
      <c r="L1570">
        <v>0.16373400589896822</v>
      </c>
      <c r="M1570">
        <v>0.52035332208209328</v>
      </c>
      <c r="N1570">
        <v>17.920168172275243</v>
      </c>
      <c r="O1570">
        <v>0</v>
      </c>
      <c r="P1570" s="7">
        <v>1539</v>
      </c>
      <c r="Q1570" s="7">
        <v>0.32963415650357875</v>
      </c>
      <c r="R1570" s="7">
        <v>1.3609488144055979</v>
      </c>
      <c r="AD1570" t="s">
        <v>2429</v>
      </c>
      <c r="AE1570">
        <v>0.50749740024804069</v>
      </c>
    </row>
    <row r="1571" spans="6:31" x14ac:dyDescent="0.25">
      <c r="F1571" t="s">
        <v>1525</v>
      </c>
      <c r="G1571">
        <v>0.44663270975765224</v>
      </c>
      <c r="H1571">
        <v>0.44440541062694455</v>
      </c>
      <c r="I1571">
        <v>1</v>
      </c>
      <c r="J1571">
        <v>0</v>
      </c>
      <c r="K1571">
        <v>0.81450197449366923</v>
      </c>
      <c r="L1571">
        <v>3.7305453150261007E-2</v>
      </c>
      <c r="M1571">
        <v>-0.27534400966041694</v>
      </c>
      <c r="N1571">
        <v>16.724428092262468</v>
      </c>
      <c r="O1571">
        <v>0</v>
      </c>
      <c r="P1571" s="7">
        <v>1540</v>
      </c>
      <c r="Q1571" s="7">
        <v>0.36243060893515344</v>
      </c>
      <c r="R1571" s="7">
        <v>-6.3315073866051563E-2</v>
      </c>
      <c r="AD1571" t="s">
        <v>1698</v>
      </c>
      <c r="AE1571">
        <v>3.9285019762774542E-2</v>
      </c>
    </row>
    <row r="1572" spans="6:31" x14ac:dyDescent="0.25">
      <c r="F1572" t="s">
        <v>2324</v>
      </c>
      <c r="G1572">
        <v>0.22207771788426198</v>
      </c>
      <c r="H1572">
        <v>0.15204388580827255</v>
      </c>
      <c r="I1572">
        <v>1</v>
      </c>
      <c r="J1572">
        <v>0</v>
      </c>
      <c r="K1572">
        <v>0.55024541155728246</v>
      </c>
      <c r="L1572">
        <v>0.2371141570094962</v>
      </c>
      <c r="M1572">
        <v>-0.21482561941464731</v>
      </c>
      <c r="N1572">
        <v>17.029740214940865</v>
      </c>
      <c r="O1572">
        <v>0</v>
      </c>
      <c r="P1572" s="7">
        <v>1541</v>
      </c>
      <c r="Q1572" s="7">
        <v>0.44491169156975219</v>
      </c>
      <c r="R1572" s="7">
        <v>-6.8606512042941881E-3</v>
      </c>
      <c r="AD1572" t="s">
        <v>61</v>
      </c>
      <c r="AE1572">
        <v>-7.7039186694713747E-3</v>
      </c>
    </row>
    <row r="1573" spans="6:31" x14ac:dyDescent="0.25">
      <c r="F1573" t="s">
        <v>2325</v>
      </c>
      <c r="G1573">
        <v>0.73956789156776781</v>
      </c>
      <c r="H1573">
        <v>2.757041243637964E-2</v>
      </c>
      <c r="I1573">
        <v>1</v>
      </c>
      <c r="J1573">
        <v>0</v>
      </c>
      <c r="K1573">
        <v>0.56350826158470568</v>
      </c>
      <c r="L1573">
        <v>0.16084428638847684</v>
      </c>
      <c r="M1573">
        <v>1.3320084791455882</v>
      </c>
      <c r="N1573">
        <v>17.495427773797559</v>
      </c>
      <c r="O1573">
        <v>0</v>
      </c>
      <c r="P1573" s="7">
        <v>1542</v>
      </c>
      <c r="Q1573" s="7">
        <v>0.45101992452252526</v>
      </c>
      <c r="R1573" s="7">
        <v>-0.69356301606469783</v>
      </c>
      <c r="AD1573" t="s">
        <v>114</v>
      </c>
      <c r="AE1573">
        <v>1.5940688910698477</v>
      </c>
    </row>
    <row r="1574" spans="6:31" x14ac:dyDescent="0.25">
      <c r="F1574" t="s">
        <v>1526</v>
      </c>
      <c r="G1574">
        <v>0.52356401295789423</v>
      </c>
      <c r="H1574">
        <v>-6.4771383739748117E-4</v>
      </c>
      <c r="I1574">
        <v>1</v>
      </c>
      <c r="J1574">
        <v>0</v>
      </c>
      <c r="K1574">
        <v>1.1529975634558747</v>
      </c>
      <c r="L1574">
        <v>0.14302011439798923</v>
      </c>
      <c r="M1574">
        <v>0.95477680414390331</v>
      </c>
      <c r="N1574">
        <v>16.70030980787028</v>
      </c>
      <c r="O1574">
        <v>0</v>
      </c>
      <c r="P1574" s="7">
        <v>1543</v>
      </c>
      <c r="Q1574" s="7">
        <v>-0.11172126138453442</v>
      </c>
      <c r="R1574" s="7">
        <v>-0.5514631150788909</v>
      </c>
      <c r="AD1574" t="s">
        <v>680</v>
      </c>
      <c r="AE1574">
        <v>0.82097737350569255</v>
      </c>
    </row>
    <row r="1575" spans="6:31" x14ac:dyDescent="0.25">
      <c r="F1575" t="s">
        <v>1527</v>
      </c>
      <c r="G1575">
        <v>0.22657827145515591</v>
      </c>
      <c r="H1575">
        <v>-9.4696420656066926E-2</v>
      </c>
      <c r="I1575">
        <v>1</v>
      </c>
      <c r="J1575">
        <v>0</v>
      </c>
      <c r="K1575">
        <v>1.3740515136696514</v>
      </c>
      <c r="L1575">
        <v>9.7568951392667261E-2</v>
      </c>
      <c r="M1575">
        <v>-6.2728709078838665E-2</v>
      </c>
      <c r="N1575">
        <v>18.244528340749238</v>
      </c>
      <c r="O1575">
        <v>0</v>
      </c>
      <c r="P1575" s="7">
        <v>1544</v>
      </c>
      <c r="Q1575" s="7">
        <v>0.36643399535227794</v>
      </c>
      <c r="R1575" s="7">
        <v>-0.41097590583671467</v>
      </c>
      <c r="AD1575" t="s">
        <v>174</v>
      </c>
      <c r="AE1575">
        <v>0.6422308023618466</v>
      </c>
    </row>
    <row r="1576" spans="6:31" x14ac:dyDescent="0.25">
      <c r="F1576" t="s">
        <v>1528</v>
      </c>
      <c r="G1576">
        <v>0.20383140822739831</v>
      </c>
      <c r="H1576">
        <v>0.36595483023106795</v>
      </c>
      <c r="I1576">
        <v>1</v>
      </c>
      <c r="J1576">
        <v>0</v>
      </c>
      <c r="K1576">
        <v>1.3813347309836679</v>
      </c>
      <c r="L1576">
        <v>7.3098658814499132E-2</v>
      </c>
      <c r="M1576">
        <v>0.31835019600103959</v>
      </c>
      <c r="N1576">
        <v>17.635465053254165</v>
      </c>
      <c r="O1576">
        <v>0</v>
      </c>
      <c r="P1576" s="7">
        <v>1545</v>
      </c>
      <c r="Q1576" s="7">
        <v>0.42188839811800005</v>
      </c>
      <c r="R1576" s="7">
        <v>-0.3638290791012424</v>
      </c>
      <c r="AD1576" t="s">
        <v>570</v>
      </c>
      <c r="AE1576">
        <v>0.17252481326059244</v>
      </c>
    </row>
    <row r="1577" spans="6:31" x14ac:dyDescent="0.25">
      <c r="F1577" t="s">
        <v>1529</v>
      </c>
      <c r="G1577">
        <v>0.2734435380722729</v>
      </c>
      <c r="H1577">
        <v>0.40631425296839824</v>
      </c>
      <c r="I1577">
        <v>1</v>
      </c>
      <c r="J1577">
        <v>0</v>
      </c>
      <c r="K1577">
        <v>0.59544802049142698</v>
      </c>
      <c r="L1577">
        <v>0.180701981191149</v>
      </c>
      <c r="M1577">
        <v>0.68720636163317228</v>
      </c>
      <c r="N1577">
        <v>18.929818618807474</v>
      </c>
      <c r="O1577">
        <v>0</v>
      </c>
      <c r="P1577" s="7">
        <v>1546</v>
      </c>
      <c r="Q1577" s="7">
        <v>0.28846618528678669</v>
      </c>
      <c r="R1577" s="7">
        <v>-0.18114467569730847</v>
      </c>
      <c r="AD1577" t="s">
        <v>20</v>
      </c>
      <c r="AE1577">
        <v>0.53500731018972825</v>
      </c>
    </row>
    <row r="1578" spans="6:31" x14ac:dyDescent="0.25">
      <c r="F1578" t="s">
        <v>2329</v>
      </c>
      <c r="G1578">
        <v>0.45354379195075867</v>
      </c>
      <c r="H1578">
        <v>0.50689634538291661</v>
      </c>
      <c r="I1578">
        <v>1</v>
      </c>
      <c r="J1578">
        <v>0</v>
      </c>
      <c r="K1578">
        <v>0.7934283065286295</v>
      </c>
      <c r="L1578">
        <v>8.8063345011366354E-2</v>
      </c>
      <c r="M1578">
        <v>0.47232227063988402</v>
      </c>
      <c r="N1578">
        <v>16.714963927342023</v>
      </c>
      <c r="O1578">
        <v>0</v>
      </c>
      <c r="P1578" s="7">
        <v>1547</v>
      </c>
      <c r="Q1578" s="7">
        <v>0.44194770509868386</v>
      </c>
      <c r="R1578" s="7">
        <v>-0.43949212871501658</v>
      </c>
      <c r="AD1578" t="s">
        <v>1699</v>
      </c>
      <c r="AE1578">
        <v>1.1863640244240916</v>
      </c>
    </row>
    <row r="1579" spans="6:31" x14ac:dyDescent="0.25">
      <c r="F1579" t="s">
        <v>2330</v>
      </c>
      <c r="G1579">
        <v>0.79791123763830074</v>
      </c>
      <c r="H1579">
        <v>0.16061547412147031</v>
      </c>
      <c r="I1579">
        <v>1</v>
      </c>
      <c r="J1579">
        <v>0</v>
      </c>
      <c r="K1579">
        <v>0.44309005980440236</v>
      </c>
      <c r="L1579">
        <v>6.2440394167744107E-2</v>
      </c>
      <c r="M1579">
        <v>4.7686780097921986</v>
      </c>
      <c r="N1579">
        <v>17.528775578760097</v>
      </c>
      <c r="O1579">
        <v>0</v>
      </c>
      <c r="P1579" s="7">
        <v>1548</v>
      </c>
      <c r="Q1579" s="7">
        <v>0.43323072348131664</v>
      </c>
      <c r="R1579" s="7">
        <v>-0.54301643074645511</v>
      </c>
      <c r="AD1579" t="s">
        <v>199</v>
      </c>
      <c r="AE1579">
        <v>8.1771499368394424E-2</v>
      </c>
    </row>
    <row r="1580" spans="6:31" x14ac:dyDescent="0.25">
      <c r="F1580" t="s">
        <v>1530</v>
      </c>
      <c r="G1580">
        <v>6.0314367579821511E-2</v>
      </c>
      <c r="H1580">
        <v>8.3046589795796918E-2</v>
      </c>
      <c r="I1580">
        <v>1</v>
      </c>
      <c r="J1580">
        <v>0</v>
      </c>
      <c r="K1580">
        <v>1.1119918803056099</v>
      </c>
      <c r="L1580">
        <v>6.4199454323304442E-2</v>
      </c>
      <c r="M1580">
        <v>0.13591859528113748</v>
      </c>
      <c r="N1580">
        <v>17.849156015440148</v>
      </c>
      <c r="O1580">
        <v>0</v>
      </c>
      <c r="P1580" s="7">
        <v>1549</v>
      </c>
      <c r="Q1580" s="7">
        <v>0.49564978898686107</v>
      </c>
      <c r="R1580" s="7">
        <v>-0.50468411070520891</v>
      </c>
      <c r="AD1580" t="s">
        <v>1700</v>
      </c>
      <c r="AE1580">
        <v>1.681465476903325</v>
      </c>
    </row>
    <row r="1581" spans="6:31" x14ac:dyDescent="0.25">
      <c r="F1581" t="s">
        <v>1531</v>
      </c>
      <c r="G1581">
        <v>1.2807820892338069</v>
      </c>
      <c r="H1581">
        <v>0.15661160442693295</v>
      </c>
      <c r="I1581">
        <v>1</v>
      </c>
      <c r="J1581">
        <v>0</v>
      </c>
      <c r="K1581">
        <v>0.59277369544999126</v>
      </c>
      <c r="L1581">
        <v>0.21169967581624727</v>
      </c>
      <c r="M1581">
        <v>0.87420474708139351</v>
      </c>
      <c r="N1581">
        <v>17.33471073908466</v>
      </c>
      <c r="O1581">
        <v>0</v>
      </c>
      <c r="P1581" s="7">
        <v>1550</v>
      </c>
      <c r="Q1581" s="7">
        <v>0.60622496143350513</v>
      </c>
      <c r="R1581" s="7">
        <v>0.14932049795554436</v>
      </c>
      <c r="AD1581" t="s">
        <v>439</v>
      </c>
      <c r="AE1581">
        <v>-0.4349934278428611</v>
      </c>
    </row>
    <row r="1582" spans="6:31" x14ac:dyDescent="0.25">
      <c r="F1582" t="s">
        <v>687</v>
      </c>
      <c r="G1582">
        <v>1.1700682373990189E-3</v>
      </c>
      <c r="H1582">
        <v>-4.5799935397511191E-2</v>
      </c>
      <c r="I1582">
        <v>1</v>
      </c>
      <c r="J1582">
        <v>0</v>
      </c>
      <c r="K1582">
        <v>1.2138334651172749</v>
      </c>
      <c r="L1582">
        <v>8.3543540433239458E-2</v>
      </c>
      <c r="M1582">
        <v>16.004511125585605</v>
      </c>
      <c r="N1582">
        <v>15.875855124715713</v>
      </c>
      <c r="O1582">
        <v>0</v>
      </c>
      <c r="P1582" s="7">
        <v>1551</v>
      </c>
      <c r="Q1582" s="7">
        <v>0.45498774754639282</v>
      </c>
      <c r="R1582" s="7">
        <v>-9.435593373718415E-2</v>
      </c>
      <c r="AD1582" t="s">
        <v>24</v>
      </c>
      <c r="AE1582">
        <v>-8.496446956151156E-2</v>
      </c>
    </row>
    <row r="1583" spans="6:31" x14ac:dyDescent="0.25">
      <c r="F1583" t="s">
        <v>173</v>
      </c>
      <c r="G1583">
        <v>-0.63350140854519033</v>
      </c>
      <c r="H1583">
        <v>2.3066896076583805E-2</v>
      </c>
      <c r="I1583">
        <v>1</v>
      </c>
      <c r="J1583">
        <v>0</v>
      </c>
      <c r="K1583">
        <v>0.92133240202894096</v>
      </c>
      <c r="L1583">
        <v>7.2003215236334739E-2</v>
      </c>
      <c r="M1583">
        <v>0.30458924182050617</v>
      </c>
      <c r="N1583">
        <v>18.337188840837502</v>
      </c>
      <c r="O1583">
        <v>0</v>
      </c>
      <c r="P1583" s="7">
        <v>1552</v>
      </c>
      <c r="Q1583" s="7">
        <v>0.56819331889604374</v>
      </c>
      <c r="R1583" s="7">
        <v>-0.11126816773947573</v>
      </c>
      <c r="AD1583" t="s">
        <v>134</v>
      </c>
      <c r="AE1583">
        <v>7.324632874674307E-2</v>
      </c>
    </row>
    <row r="1584" spans="6:31" x14ac:dyDescent="0.25">
      <c r="F1584" t="s">
        <v>270</v>
      </c>
      <c r="G1584">
        <v>0.8976815831000633</v>
      </c>
      <c r="H1584">
        <v>-0.36375001548929353</v>
      </c>
      <c r="I1584">
        <v>1</v>
      </c>
      <c r="J1584">
        <v>0</v>
      </c>
      <c r="K1584">
        <v>1.3221373742334552</v>
      </c>
      <c r="L1584">
        <v>5.4726112494499435E-2</v>
      </c>
      <c r="M1584">
        <v>4.4732121567402796</v>
      </c>
      <c r="N1584">
        <v>16.516785682548498</v>
      </c>
      <c r="O1584">
        <v>0</v>
      </c>
      <c r="P1584" s="7">
        <v>1553</v>
      </c>
      <c r="Q1584" s="7">
        <v>0.26990539015148318</v>
      </c>
      <c r="R1584" s="7">
        <v>-0.14734451951843958</v>
      </c>
      <c r="AD1584" t="s">
        <v>1701</v>
      </c>
      <c r="AE1584">
        <v>1.2416052235664341</v>
      </c>
    </row>
    <row r="1585" spans="6:31" x14ac:dyDescent="0.25">
      <c r="F1585" t="s">
        <v>361</v>
      </c>
      <c r="G1585">
        <v>0.15139548409152281</v>
      </c>
      <c r="H1585">
        <v>1.0352305651073101E-2</v>
      </c>
      <c r="I1585">
        <v>1</v>
      </c>
      <c r="J1585">
        <v>0</v>
      </c>
      <c r="K1585">
        <v>1.187405524497438</v>
      </c>
      <c r="L1585">
        <v>7.0265187289184725E-2</v>
      </c>
      <c r="M1585">
        <v>-0.18998311915811489</v>
      </c>
      <c r="N1585">
        <v>17.125284832559711</v>
      </c>
      <c r="O1585">
        <v>0</v>
      </c>
      <c r="P1585" s="7">
        <v>1554</v>
      </c>
      <c r="Q1585" s="7">
        <v>0.3054808576900625</v>
      </c>
      <c r="R1585" s="7">
        <v>-0.55878256868032383</v>
      </c>
      <c r="AD1585" t="s">
        <v>2430</v>
      </c>
      <c r="AE1585">
        <v>0.60948135764473699</v>
      </c>
    </row>
    <row r="1586" spans="6:31" x14ac:dyDescent="0.25">
      <c r="F1586" t="s">
        <v>1532</v>
      </c>
      <c r="G1586">
        <v>-6.562867808414867E-2</v>
      </c>
      <c r="H1586">
        <v>0.13130965232019348</v>
      </c>
      <c r="I1586">
        <v>1</v>
      </c>
      <c r="J1586">
        <v>0</v>
      </c>
      <c r="K1586">
        <v>0.97837363716105819</v>
      </c>
      <c r="L1586">
        <v>0.13832689045199867</v>
      </c>
      <c r="M1586">
        <v>-4.2597266443820357E-2</v>
      </c>
      <c r="N1586">
        <v>17.700877006706055</v>
      </c>
      <c r="O1586">
        <v>0</v>
      </c>
      <c r="P1586" s="7">
        <v>1555</v>
      </c>
      <c r="Q1586" s="7">
        <v>0.38158741880828129</v>
      </c>
      <c r="R1586" s="7">
        <v>0.12568692654299785</v>
      </c>
      <c r="AD1586" t="s">
        <v>752</v>
      </c>
      <c r="AE1586">
        <v>4.5856830670314244</v>
      </c>
    </row>
    <row r="1587" spans="6:31" x14ac:dyDescent="0.25">
      <c r="F1587" t="s">
        <v>885</v>
      </c>
      <c r="G1587">
        <v>0.24028911120695373</v>
      </c>
      <c r="H1587">
        <v>-3.2397077087187524E-2</v>
      </c>
      <c r="I1587">
        <v>1</v>
      </c>
      <c r="J1587">
        <v>0</v>
      </c>
      <c r="K1587">
        <v>0.77665408946491477</v>
      </c>
      <c r="L1587">
        <v>0.15756891077991655</v>
      </c>
      <c r="M1587">
        <v>0.89845893211328021</v>
      </c>
      <c r="N1587">
        <v>15.056367165108616</v>
      </c>
      <c r="O1587">
        <v>0</v>
      </c>
      <c r="P1587" s="7">
        <v>1556</v>
      </c>
      <c r="Q1587" s="7">
        <v>0.48183162454379258</v>
      </c>
      <c r="R1587" s="7">
        <v>-0.2946052372429796</v>
      </c>
      <c r="AD1587" t="s">
        <v>2432</v>
      </c>
      <c r="AE1587">
        <v>0.42334585845501133</v>
      </c>
    </row>
    <row r="1588" spans="6:31" x14ac:dyDescent="0.25">
      <c r="F1588" t="s">
        <v>1533</v>
      </c>
      <c r="G1588">
        <v>0.11494544274470961</v>
      </c>
      <c r="H1588">
        <v>0.32363747625263795</v>
      </c>
      <c r="I1588">
        <v>1</v>
      </c>
      <c r="J1588">
        <v>0</v>
      </c>
      <c r="K1588">
        <v>0.61918514533389402</v>
      </c>
      <c r="L1588">
        <v>0.19778585123879711</v>
      </c>
      <c r="M1588">
        <v>0.91755849927237776</v>
      </c>
      <c r="N1588">
        <v>16.105516790117999</v>
      </c>
      <c r="O1588">
        <v>0</v>
      </c>
      <c r="P1588" s="7">
        <v>1557</v>
      </c>
      <c r="Q1588" s="7">
        <v>0.45294770283757546</v>
      </c>
      <c r="R1588" s="7">
        <v>-0.25479592364511239</v>
      </c>
      <c r="AD1588" t="s">
        <v>1702</v>
      </c>
      <c r="AE1588">
        <v>-0.18980507306088515</v>
      </c>
    </row>
    <row r="1589" spans="6:31" x14ac:dyDescent="0.25">
      <c r="F1589" t="s">
        <v>1534</v>
      </c>
      <c r="G1589">
        <v>0.33188583190342347</v>
      </c>
      <c r="H1589">
        <v>0.13729052579707199</v>
      </c>
      <c r="I1589">
        <v>1</v>
      </c>
      <c r="J1589">
        <v>0</v>
      </c>
      <c r="K1589">
        <v>1.0169032281346368</v>
      </c>
      <c r="L1589">
        <v>9.0987992018381245E-2</v>
      </c>
      <c r="M1589">
        <v>0.50202916057451719</v>
      </c>
      <c r="N1589">
        <v>18.62762395610692</v>
      </c>
      <c r="O1589">
        <v>0</v>
      </c>
      <c r="P1589" s="7">
        <v>1558</v>
      </c>
      <c r="Q1589" s="7">
        <v>0.3695376992201661</v>
      </c>
      <c r="R1589" s="7">
        <v>-0.26975943702716282</v>
      </c>
      <c r="AD1589" t="s">
        <v>1703</v>
      </c>
      <c r="AE1589">
        <v>0.206737288480912</v>
      </c>
    </row>
    <row r="1590" spans="6:31" x14ac:dyDescent="0.25">
      <c r="F1590" t="s">
        <v>1535</v>
      </c>
      <c r="G1590">
        <v>0.65989099660154482</v>
      </c>
      <c r="H1590">
        <v>0.43141263490317899</v>
      </c>
      <c r="I1590">
        <v>1</v>
      </c>
      <c r="J1590">
        <v>0</v>
      </c>
      <c r="K1590">
        <v>1.0314648546864984</v>
      </c>
      <c r="L1590">
        <v>0.12400705804548311</v>
      </c>
      <c r="M1590">
        <v>0.59456805378179223</v>
      </c>
      <c r="N1590">
        <v>17.208972968147997</v>
      </c>
      <c r="O1590">
        <v>0</v>
      </c>
      <c r="P1590" s="7">
        <v>1559</v>
      </c>
      <c r="Q1590" s="7">
        <v>0.36407959698775483</v>
      </c>
      <c r="R1590" s="7">
        <v>-0.17378121428020374</v>
      </c>
      <c r="AD1590" t="s">
        <v>765</v>
      </c>
      <c r="AE1590">
        <v>-0.32049652674362228</v>
      </c>
    </row>
    <row r="1591" spans="6:31" x14ac:dyDescent="0.25">
      <c r="F1591" t="s">
        <v>106</v>
      </c>
      <c r="G1591">
        <v>-7.2622759173828336E-2</v>
      </c>
      <c r="H1591">
        <v>9.6871331048043352E-2</v>
      </c>
      <c r="I1591">
        <v>1</v>
      </c>
      <c r="J1591">
        <v>0</v>
      </c>
      <c r="K1591">
        <v>0.9313582933614829</v>
      </c>
      <c r="L1591">
        <v>0.12637820787256462</v>
      </c>
      <c r="M1591">
        <v>-0.18503825353884776</v>
      </c>
      <c r="N1591">
        <v>18.984027760084711</v>
      </c>
      <c r="O1591">
        <v>0</v>
      </c>
      <c r="P1591" s="7">
        <v>1560</v>
      </c>
      <c r="Q1591" s="7">
        <v>0.50257294242019057</v>
      </c>
      <c r="R1591" s="7">
        <v>0.46944385058249183</v>
      </c>
      <c r="AD1591" t="s">
        <v>914</v>
      </c>
      <c r="AE1591">
        <v>-0.71133852767711969</v>
      </c>
    </row>
    <row r="1592" spans="6:31" x14ac:dyDescent="0.25">
      <c r="F1592" t="s">
        <v>258</v>
      </c>
      <c r="G1592">
        <v>-7.5680046783515339E-4</v>
      </c>
      <c r="H1592">
        <v>0.18562508267333272</v>
      </c>
      <c r="I1592">
        <v>1</v>
      </c>
      <c r="J1592">
        <v>0</v>
      </c>
      <c r="K1592">
        <v>1.0386841951665478</v>
      </c>
      <c r="L1592">
        <v>0.1884295792397058</v>
      </c>
      <c r="M1592">
        <v>-0.21991942226707328</v>
      </c>
      <c r="N1592">
        <v>17.685658130181888</v>
      </c>
      <c r="O1592">
        <v>0</v>
      </c>
      <c r="P1592" s="7">
        <v>1561</v>
      </c>
      <c r="Q1592" s="7">
        <v>0.24555332244337902</v>
      </c>
      <c r="R1592" s="7">
        <v>-9.0403735795864526E-3</v>
      </c>
      <c r="AD1592" t="s">
        <v>1704</v>
      </c>
      <c r="AE1592">
        <v>-0.13645267403154271</v>
      </c>
    </row>
    <row r="1593" spans="6:31" x14ac:dyDescent="0.25">
      <c r="F1593" t="s">
        <v>58</v>
      </c>
      <c r="G1593">
        <v>0.12058302933571735</v>
      </c>
      <c r="H1593">
        <v>-8.8777380018375991E-3</v>
      </c>
      <c r="I1593">
        <v>1</v>
      </c>
      <c r="J1593">
        <v>0</v>
      </c>
      <c r="K1593">
        <v>1.0216556544978119</v>
      </c>
      <c r="L1593">
        <v>8.8868091228713933E-2</v>
      </c>
      <c r="M1593">
        <v>-1.6923954099404639E-2</v>
      </c>
      <c r="N1593">
        <v>19.47577745060239</v>
      </c>
      <c r="O1593">
        <v>0</v>
      </c>
      <c r="P1593" s="7">
        <v>1562</v>
      </c>
      <c r="Q1593" s="7">
        <v>0.42120470971434754</v>
      </c>
      <c r="R1593" s="7">
        <v>-0.37727747651504218</v>
      </c>
      <c r="AD1593" t="s">
        <v>83</v>
      </c>
      <c r="AE1593">
        <v>0.1956611337327398</v>
      </c>
    </row>
    <row r="1594" spans="6:31" x14ac:dyDescent="0.25">
      <c r="F1594" t="s">
        <v>817</v>
      </c>
      <c r="G1594">
        <v>0.38586012844628353</v>
      </c>
      <c r="H1594">
        <v>0.27277056392513571</v>
      </c>
      <c r="I1594">
        <v>1</v>
      </c>
      <c r="J1594">
        <v>0</v>
      </c>
      <c r="K1594">
        <v>0.68774508493333208</v>
      </c>
      <c r="L1594">
        <v>8.967638043416537E-2</v>
      </c>
      <c r="M1594">
        <v>0.18754578145101675</v>
      </c>
      <c r="N1594">
        <v>16.50721535902629</v>
      </c>
      <c r="O1594">
        <v>0</v>
      </c>
      <c r="P1594" s="7">
        <v>1563</v>
      </c>
      <c r="Q1594" s="7">
        <v>0.428292967072324</v>
      </c>
      <c r="R1594" s="7">
        <v>-0.33462297963937726</v>
      </c>
      <c r="AD1594" t="s">
        <v>40</v>
      </c>
      <c r="AE1594">
        <v>-0.16345303409230794</v>
      </c>
    </row>
    <row r="1595" spans="6:31" x14ac:dyDescent="0.25">
      <c r="F1595" t="s">
        <v>322</v>
      </c>
      <c r="G1595">
        <v>0.24331243537700306</v>
      </c>
      <c r="H1595">
        <v>0.17608449256032546</v>
      </c>
      <c r="I1595">
        <v>1</v>
      </c>
      <c r="J1595">
        <v>0</v>
      </c>
      <c r="K1595">
        <v>0.51885992749233267</v>
      </c>
      <c r="L1595">
        <v>0.33905216659111237</v>
      </c>
      <c r="M1595">
        <v>0.18644192903256221</v>
      </c>
      <c r="N1595">
        <v>18.398576518974593</v>
      </c>
      <c r="O1595">
        <v>0</v>
      </c>
      <c r="P1595" s="7">
        <v>1564</v>
      </c>
      <c r="Q1595" s="7">
        <v>0.41857957930345946</v>
      </c>
      <c r="R1595" s="7">
        <v>-0.23579032383277876</v>
      </c>
      <c r="AD1595" t="s">
        <v>1705</v>
      </c>
      <c r="AE1595">
        <v>-0.12240834066104499</v>
      </c>
    </row>
    <row r="1596" spans="6:31" x14ac:dyDescent="0.25">
      <c r="F1596" t="s">
        <v>1537</v>
      </c>
      <c r="G1596">
        <v>0.85232836590794192</v>
      </c>
      <c r="H1596">
        <v>-0.16636592165470973</v>
      </c>
      <c r="I1596">
        <v>1</v>
      </c>
      <c r="J1596">
        <v>0</v>
      </c>
      <c r="K1596">
        <v>0.65469976159562604</v>
      </c>
      <c r="L1596">
        <v>0.16425473210443498</v>
      </c>
      <c r="M1596">
        <v>1.2430622320132232E-2</v>
      </c>
      <c r="N1596">
        <v>17.234508493718867</v>
      </c>
      <c r="O1596">
        <v>0</v>
      </c>
      <c r="P1596" s="7">
        <v>1565</v>
      </c>
      <c r="Q1596" s="7">
        <v>0.4670385894624417</v>
      </c>
      <c r="R1596" s="7">
        <v>-0.40980259356069237</v>
      </c>
      <c r="AD1596" t="s">
        <v>1707</v>
      </c>
      <c r="AE1596">
        <v>-0.33539672659815489</v>
      </c>
    </row>
    <row r="1597" spans="6:31" x14ac:dyDescent="0.25">
      <c r="F1597" t="s">
        <v>1538</v>
      </c>
      <c r="G1597">
        <v>-8.8067376421363655E-2</v>
      </c>
      <c r="H1597">
        <v>0.25465205695455795</v>
      </c>
      <c r="I1597">
        <v>1</v>
      </c>
      <c r="J1597">
        <v>0</v>
      </c>
      <c r="K1597">
        <v>0.76116693602342067</v>
      </c>
      <c r="L1597">
        <v>0.13663287801738502</v>
      </c>
      <c r="M1597">
        <v>0.14356245066948561</v>
      </c>
      <c r="N1597">
        <v>15.69810431238399</v>
      </c>
      <c r="O1597">
        <v>0</v>
      </c>
      <c r="P1597" s="7">
        <v>1566</v>
      </c>
      <c r="Q1597" s="7">
        <v>0.57417816912695696</v>
      </c>
      <c r="R1597" s="7">
        <v>-0.78518954404193986</v>
      </c>
      <c r="AD1597" t="s">
        <v>209</v>
      </c>
      <c r="AE1597">
        <v>0.63560627212145304</v>
      </c>
    </row>
    <row r="1598" spans="6:31" x14ac:dyDescent="0.25">
      <c r="F1598" t="s">
        <v>1539</v>
      </c>
      <c r="G1598">
        <v>0.44174364889781143</v>
      </c>
      <c r="H1598">
        <v>0.13042080996705357</v>
      </c>
      <c r="I1598">
        <v>1</v>
      </c>
      <c r="J1598">
        <v>0</v>
      </c>
      <c r="K1598">
        <v>1.0083802918752693</v>
      </c>
      <c r="L1598">
        <v>0.31318125189129248</v>
      </c>
      <c r="M1598">
        <v>-6.0258253283306348E-2</v>
      </c>
      <c r="N1598">
        <v>16.863358811118605</v>
      </c>
      <c r="O1598">
        <v>0</v>
      </c>
      <c r="P1598" s="7">
        <v>1567</v>
      </c>
      <c r="Q1598" s="7">
        <v>0.40765851609567849</v>
      </c>
      <c r="R1598" s="7">
        <v>-0.71319468981490775</v>
      </c>
      <c r="AD1598" t="s">
        <v>1708</v>
      </c>
      <c r="AE1598">
        <v>2.5786376826259807</v>
      </c>
    </row>
    <row r="1599" spans="6:31" x14ac:dyDescent="0.25">
      <c r="F1599" t="s">
        <v>2331</v>
      </c>
      <c r="G1599">
        <v>0.10443349840633573</v>
      </c>
      <c r="H1599">
        <v>-5.6084933620960589E-3</v>
      </c>
      <c r="I1599">
        <v>1</v>
      </c>
      <c r="J1599">
        <v>0</v>
      </c>
      <c r="K1599">
        <v>3.3413464809634963</v>
      </c>
      <c r="L1599">
        <v>9.520022531604426E-2</v>
      </c>
      <c r="M1599">
        <v>5.1440969127526687E-2</v>
      </c>
      <c r="N1599">
        <v>16.466105725301635</v>
      </c>
      <c r="O1599">
        <v>0</v>
      </c>
      <c r="P1599" s="7">
        <v>1568</v>
      </c>
      <c r="Q1599" s="7">
        <v>0.32020932773909394</v>
      </c>
      <c r="R1599" s="7">
        <v>0.12642338201855829</v>
      </c>
      <c r="AD1599" t="s">
        <v>2433</v>
      </c>
      <c r="AE1599">
        <v>0.33193257422934175</v>
      </c>
    </row>
    <row r="1600" spans="6:31" x14ac:dyDescent="0.25">
      <c r="F1600" t="s">
        <v>2332</v>
      </c>
      <c r="G1600">
        <v>-5.5074832820908182E-3</v>
      </c>
      <c r="H1600">
        <v>-1.4741774801522613E-2</v>
      </c>
      <c r="I1600">
        <v>1</v>
      </c>
      <c r="J1600">
        <v>0</v>
      </c>
      <c r="K1600">
        <v>7.279013361151617</v>
      </c>
      <c r="L1600">
        <v>8.9275537964405724E-2</v>
      </c>
      <c r="M1600">
        <v>-0.16694952362399754</v>
      </c>
      <c r="N1600">
        <v>17.991518831516871</v>
      </c>
      <c r="O1600">
        <v>0</v>
      </c>
      <c r="P1600" s="7">
        <v>1569</v>
      </c>
      <c r="Q1600" s="7">
        <v>0.47465153503299895</v>
      </c>
      <c r="R1600" s="7">
        <v>-0.25257381714873695</v>
      </c>
      <c r="AD1600" t="s">
        <v>493</v>
      </c>
      <c r="AE1600">
        <v>0.19212553339361979</v>
      </c>
    </row>
    <row r="1601" spans="6:31" x14ac:dyDescent="0.25">
      <c r="F1601" t="s">
        <v>1540</v>
      </c>
      <c r="G1601">
        <v>4.8204690659072159E-2</v>
      </c>
      <c r="H1601">
        <v>-0.15694083365840361</v>
      </c>
      <c r="I1601">
        <v>1</v>
      </c>
      <c r="J1601">
        <v>0</v>
      </c>
      <c r="K1601">
        <v>0.81707879189219701</v>
      </c>
      <c r="L1601">
        <v>7.9409196981765726E-2</v>
      </c>
      <c r="M1601">
        <v>-2.7469273960088664E-2</v>
      </c>
      <c r="N1601">
        <v>17.40977940280516</v>
      </c>
      <c r="O1601">
        <v>1</v>
      </c>
      <c r="P1601" s="7">
        <v>1570</v>
      </c>
      <c r="Q1601" s="7">
        <v>0.41577461739408306</v>
      </c>
      <c r="R1601" s="7">
        <v>0.32379327417368475</v>
      </c>
      <c r="AD1601" t="s">
        <v>816</v>
      </c>
      <c r="AE1601">
        <v>-0.18741992498172</v>
      </c>
    </row>
    <row r="1602" spans="6:31" x14ac:dyDescent="0.25">
      <c r="F1602" t="s">
        <v>2333</v>
      </c>
      <c r="G1602">
        <v>-3.5019391731547146E-2</v>
      </c>
      <c r="H1602">
        <v>0.66503477059220673</v>
      </c>
      <c r="I1602">
        <v>1</v>
      </c>
      <c r="J1602">
        <v>0</v>
      </c>
      <c r="K1602">
        <v>0.55290564699983913</v>
      </c>
      <c r="L1602">
        <v>0.13387995377352691</v>
      </c>
      <c r="M1602">
        <v>8.6422437516263842E-2</v>
      </c>
      <c r="N1602">
        <v>16.033881994379986</v>
      </c>
      <c r="O1602">
        <v>0</v>
      </c>
      <c r="P1602" s="7">
        <v>1571</v>
      </c>
      <c r="Q1602" s="7">
        <v>0.45921602242491188</v>
      </c>
      <c r="R1602" s="7">
        <v>6.4347990532982347E-2</v>
      </c>
      <c r="AD1602" t="s">
        <v>314</v>
      </c>
      <c r="AE1602">
        <v>0.88673700033389058</v>
      </c>
    </row>
    <row r="1603" spans="6:31" x14ac:dyDescent="0.25">
      <c r="F1603" t="s">
        <v>1541</v>
      </c>
      <c r="G1603">
        <v>0.69600227555841276</v>
      </c>
      <c r="H1603">
        <v>0.87150727263561156</v>
      </c>
      <c r="I1603">
        <v>1</v>
      </c>
      <c r="J1603">
        <v>0</v>
      </c>
      <c r="K1603">
        <v>1.1889072060239352</v>
      </c>
      <c r="L1603">
        <v>0.16329052360873167</v>
      </c>
      <c r="M1603">
        <v>0.54198179307553229</v>
      </c>
      <c r="N1603">
        <v>16.533321690037109</v>
      </c>
      <c r="O1603">
        <v>0</v>
      </c>
      <c r="P1603" s="7">
        <v>1572</v>
      </c>
      <c r="Q1603" s="7">
        <v>0.33356582324619044</v>
      </c>
      <c r="R1603" s="7">
        <v>-0.10698755179103453</v>
      </c>
      <c r="AD1603" t="s">
        <v>447</v>
      </c>
      <c r="AE1603">
        <v>2.8551404569496588E-2</v>
      </c>
    </row>
    <row r="1604" spans="6:31" x14ac:dyDescent="0.25">
      <c r="F1604" t="s">
        <v>1542</v>
      </c>
      <c r="G1604">
        <v>0.18434665045898321</v>
      </c>
      <c r="H1604">
        <v>2.4177951389625207E-2</v>
      </c>
      <c r="I1604">
        <v>1</v>
      </c>
      <c r="J1604">
        <v>0</v>
      </c>
      <c r="K1604">
        <v>1.1965280768996964</v>
      </c>
      <c r="L1604">
        <v>0.14764038409585475</v>
      </c>
      <c r="M1604">
        <v>-0.29490165607401836</v>
      </c>
      <c r="N1604">
        <v>16.872362518225678</v>
      </c>
      <c r="O1604">
        <v>0</v>
      </c>
      <c r="P1604" s="7">
        <v>1573</v>
      </c>
      <c r="Q1604" s="7">
        <v>0.31747884094586842</v>
      </c>
      <c r="R1604" s="7">
        <v>-0.11364743271847011</v>
      </c>
      <c r="AD1604" t="s">
        <v>416</v>
      </c>
      <c r="AE1604">
        <v>-5.442921321660759E-2</v>
      </c>
    </row>
    <row r="1605" spans="6:31" x14ac:dyDescent="0.25">
      <c r="F1605" t="s">
        <v>2334</v>
      </c>
      <c r="G1605">
        <v>4.1012304023756212E-2</v>
      </c>
      <c r="H1605">
        <v>-0.30272041762532298</v>
      </c>
      <c r="I1605">
        <v>1</v>
      </c>
      <c r="J1605">
        <v>0</v>
      </c>
      <c r="K1605">
        <v>0.38204562381792084</v>
      </c>
      <c r="L1605">
        <v>0.11209169953270008</v>
      </c>
      <c r="M1605">
        <v>-0.62130344119367353</v>
      </c>
      <c r="N1605">
        <v>17.261470907741678</v>
      </c>
      <c r="O1605">
        <v>0</v>
      </c>
      <c r="P1605" s="7">
        <v>1574</v>
      </c>
      <c r="Q1605" s="7">
        <v>0.30819830530941816</v>
      </c>
      <c r="R1605" s="7">
        <v>-3.4754767237145268E-2</v>
      </c>
      <c r="AD1605" t="s">
        <v>473</v>
      </c>
      <c r="AE1605">
        <v>0.35869434868180222</v>
      </c>
    </row>
    <row r="1606" spans="6:31" x14ac:dyDescent="0.25">
      <c r="F1606" t="s">
        <v>17</v>
      </c>
      <c r="G1606">
        <v>-0.20255673984978997</v>
      </c>
      <c r="H1606">
        <v>0.32779570596803315</v>
      </c>
      <c r="I1606">
        <v>1</v>
      </c>
      <c r="J1606">
        <v>0</v>
      </c>
      <c r="K1606">
        <v>0.58460292272447256</v>
      </c>
      <c r="L1606">
        <v>2.8077061426668676E-2</v>
      </c>
      <c r="M1606">
        <v>-8.5916528425517474E-2</v>
      </c>
      <c r="N1606">
        <v>21.686395099878379</v>
      </c>
      <c r="O1606">
        <v>0</v>
      </c>
      <c r="P1606" s="7">
        <v>1575</v>
      </c>
      <c r="Q1606" s="7">
        <v>0.36223655133884447</v>
      </c>
      <c r="R1606" s="7">
        <v>9.1307240611914198E-2</v>
      </c>
      <c r="AD1606" t="s">
        <v>1709</v>
      </c>
      <c r="AE1606">
        <v>5.700073226372418E-2</v>
      </c>
    </row>
    <row r="1607" spans="6:31" x14ac:dyDescent="0.25">
      <c r="F1607" t="s">
        <v>863</v>
      </c>
      <c r="G1607">
        <v>0.55964880385557592</v>
      </c>
      <c r="H1607">
        <v>-0.14017134098976911</v>
      </c>
      <c r="I1607">
        <v>1</v>
      </c>
      <c r="J1607">
        <v>0</v>
      </c>
      <c r="K1607">
        <v>0.18842279932457842</v>
      </c>
      <c r="L1607">
        <v>0.10608516970025161</v>
      </c>
      <c r="M1607">
        <v>-0.27964453243310999</v>
      </c>
      <c r="N1607">
        <v>16.734428694784167</v>
      </c>
      <c r="O1607">
        <v>0</v>
      </c>
      <c r="P1607" s="7">
        <v>1576</v>
      </c>
      <c r="Q1607" s="7">
        <v>0.36237751942969121</v>
      </c>
      <c r="R1607" s="7">
        <v>0.43553371820860953</v>
      </c>
      <c r="AD1607" t="s">
        <v>1710</v>
      </c>
      <c r="AE1607">
        <v>0.80902824743911772</v>
      </c>
    </row>
    <row r="1608" spans="6:31" x14ac:dyDescent="0.25">
      <c r="F1608" t="s">
        <v>2335</v>
      </c>
      <c r="G1608">
        <v>-0.25198511553446112</v>
      </c>
      <c r="H1608">
        <v>0.55536980673529901</v>
      </c>
      <c r="I1608">
        <v>1</v>
      </c>
      <c r="J1608">
        <v>0</v>
      </c>
      <c r="K1608">
        <v>0.57974196488169916</v>
      </c>
      <c r="L1608">
        <v>7.2023734784135332E-2</v>
      </c>
      <c r="M1608">
        <v>-0.3554124208963072</v>
      </c>
      <c r="N1608">
        <v>17.756436983226706</v>
      </c>
      <c r="O1608">
        <v>0</v>
      </c>
      <c r="P1608" s="7">
        <v>1577</v>
      </c>
      <c r="Q1608" s="7">
        <v>0.31391464111385758</v>
      </c>
      <c r="R1608" s="7">
        <v>-0.25360027353403608</v>
      </c>
      <c r="AD1608" t="s">
        <v>1711</v>
      </c>
      <c r="AE1608">
        <v>0.7651885195317264</v>
      </c>
    </row>
    <row r="1609" spans="6:31" x14ac:dyDescent="0.25">
      <c r="F1609" t="s">
        <v>2337</v>
      </c>
      <c r="G1609">
        <v>9.3103767160874207E-2</v>
      </c>
      <c r="H1609">
        <v>9.8370449357400372E-2</v>
      </c>
      <c r="I1609">
        <v>1</v>
      </c>
      <c r="J1609">
        <v>0</v>
      </c>
      <c r="K1609">
        <v>0.37073385451318835</v>
      </c>
      <c r="L1609">
        <v>7.4995612957899555E-2</v>
      </c>
      <c r="M1609">
        <v>0.54471626301712583</v>
      </c>
      <c r="N1609">
        <v>17.838761452751161</v>
      </c>
      <c r="O1609">
        <v>0</v>
      </c>
      <c r="P1609" s="7">
        <v>1578</v>
      </c>
      <c r="Q1609" s="7">
        <v>0.44931437188368384</v>
      </c>
      <c r="R1609" s="7">
        <v>0.83146771735012304</v>
      </c>
      <c r="AD1609" t="s">
        <v>1712</v>
      </c>
      <c r="AE1609">
        <v>0.32750033796220135</v>
      </c>
    </row>
    <row r="1610" spans="6:31" x14ac:dyDescent="0.25">
      <c r="F1610" t="s">
        <v>747</v>
      </c>
      <c r="G1610">
        <v>1.8937544378263713E-2</v>
      </c>
      <c r="H1610">
        <v>0.13273290373802671</v>
      </c>
      <c r="I1610">
        <v>1</v>
      </c>
      <c r="J1610">
        <v>0</v>
      </c>
      <c r="K1610">
        <v>0.60047922741122794</v>
      </c>
      <c r="L1610">
        <v>7.2558494201551221E-2</v>
      </c>
      <c r="M1610">
        <v>-0.3049107461034159</v>
      </c>
      <c r="N1610">
        <v>16.309338456330256</v>
      </c>
      <c r="O1610">
        <v>0</v>
      </c>
      <c r="P1610" s="7">
        <v>1579</v>
      </c>
      <c r="Q1610" s="7">
        <v>0.63088937751130914</v>
      </c>
      <c r="R1610" s="7">
        <v>-0.62971930927391007</v>
      </c>
      <c r="AD1610" t="s">
        <v>1714</v>
      </c>
      <c r="AE1610">
        <v>-5.4018907919864127E-2</v>
      </c>
    </row>
    <row r="1611" spans="6:31" x14ac:dyDescent="0.25">
      <c r="F1611" t="s">
        <v>1543</v>
      </c>
      <c r="G1611">
        <v>1.5949907457258095</v>
      </c>
      <c r="H1611">
        <v>-0.23636820069401882</v>
      </c>
      <c r="I1611">
        <v>1</v>
      </c>
      <c r="J1611">
        <v>0</v>
      </c>
      <c r="K1611">
        <v>2.4576988336844949</v>
      </c>
      <c r="L1611">
        <v>2.8871828359554218E-2</v>
      </c>
      <c r="M1611">
        <v>1.5056911568021236</v>
      </c>
      <c r="N1611">
        <v>16.642566202516978</v>
      </c>
      <c r="O1611">
        <v>0</v>
      </c>
      <c r="P1611" s="7">
        <v>1580</v>
      </c>
      <c r="Q1611" s="7">
        <v>0.29387817327211452</v>
      </c>
      <c r="R1611" s="7">
        <v>-0.92737958181730484</v>
      </c>
      <c r="AD1611" t="s">
        <v>2436</v>
      </c>
      <c r="AE1611">
        <v>-7.8562979294619861E-2</v>
      </c>
    </row>
    <row r="1612" spans="6:31" x14ac:dyDescent="0.25">
      <c r="F1612" t="s">
        <v>1544</v>
      </c>
      <c r="G1612">
        <v>-0.20558405819158487</v>
      </c>
      <c r="H1612">
        <v>0.9883303210177935</v>
      </c>
      <c r="I1612">
        <v>1</v>
      </c>
      <c r="J1612">
        <v>0</v>
      </c>
      <c r="K1612">
        <v>0.49835462415126069</v>
      </c>
      <c r="L1612">
        <v>5.9737655519826079E-2</v>
      </c>
      <c r="M1612">
        <v>-0.53399654721878187</v>
      </c>
      <c r="N1612">
        <v>16.340326304980866</v>
      </c>
      <c r="O1612">
        <v>0</v>
      </c>
      <c r="P1612" s="7">
        <v>1581</v>
      </c>
      <c r="Q1612" s="7">
        <v>0.47379745605074464</v>
      </c>
      <c r="R1612" s="7">
        <v>0.42388412704931866</v>
      </c>
      <c r="AD1612" t="s">
        <v>1715</v>
      </c>
      <c r="AE1612">
        <v>0.81419716984443424</v>
      </c>
    </row>
    <row r="1613" spans="6:31" x14ac:dyDescent="0.25">
      <c r="F1613" t="s">
        <v>1545</v>
      </c>
      <c r="G1613">
        <v>-6.9990273116837844E-3</v>
      </c>
      <c r="H1613">
        <v>6.1999819371855822E-2</v>
      </c>
      <c r="I1613">
        <v>1</v>
      </c>
      <c r="J1613">
        <v>0</v>
      </c>
      <c r="K1613">
        <v>1.0007109500251439</v>
      </c>
      <c r="L1613">
        <v>5.4652430684061372E-2</v>
      </c>
      <c r="M1613">
        <v>0.39251911003734341</v>
      </c>
      <c r="N1613">
        <v>16.665161860429436</v>
      </c>
      <c r="O1613">
        <v>0</v>
      </c>
      <c r="P1613" s="7">
        <v>1582</v>
      </c>
      <c r="Q1613" s="7">
        <v>0.36553409029296424</v>
      </c>
      <c r="R1613" s="7">
        <v>-0.21413860620144143</v>
      </c>
      <c r="AD1613" t="s">
        <v>550</v>
      </c>
      <c r="AE1613">
        <v>2.8652552933500143E-2</v>
      </c>
    </row>
    <row r="1614" spans="6:31" x14ac:dyDescent="0.25">
      <c r="F1614" t="s">
        <v>60</v>
      </c>
      <c r="G1614">
        <v>0.20122200751232008</v>
      </c>
      <c r="H1614">
        <v>0.51368831632328937</v>
      </c>
      <c r="I1614">
        <v>1</v>
      </c>
      <c r="J1614">
        <v>0</v>
      </c>
      <c r="K1614">
        <v>0.35132637596097954</v>
      </c>
      <c r="L1614">
        <v>0.41350784122273643</v>
      </c>
      <c r="M1614">
        <v>4.1310980140863247</v>
      </c>
      <c r="N1614">
        <v>20.714413013715831</v>
      </c>
      <c r="O1614">
        <v>0</v>
      </c>
      <c r="P1614" s="7">
        <v>1583</v>
      </c>
      <c r="Q1614" s="7">
        <v>0.37101398790856233</v>
      </c>
      <c r="R1614" s="7">
        <v>-0.43664266599271101</v>
      </c>
      <c r="AD1614" t="s">
        <v>2437</v>
      </c>
      <c r="AE1614">
        <v>0.19863159715390891</v>
      </c>
    </row>
    <row r="1615" spans="6:31" x14ac:dyDescent="0.25">
      <c r="F1615" t="s">
        <v>143</v>
      </c>
      <c r="G1615">
        <v>0.66112286438492529</v>
      </c>
      <c r="H1615">
        <v>-3.903395981284611E-2</v>
      </c>
      <c r="I1615">
        <v>1</v>
      </c>
      <c r="J1615">
        <v>0</v>
      </c>
      <c r="K1615">
        <v>0.58439378687408983</v>
      </c>
      <c r="L1615">
        <v>0.19570332326139581</v>
      </c>
      <c r="M1615">
        <v>-8.1769740692254664E-2</v>
      </c>
      <c r="N1615">
        <v>19.200741312539297</v>
      </c>
      <c r="O1615">
        <v>0</v>
      </c>
      <c r="P1615" s="7">
        <v>1584</v>
      </c>
      <c r="Q1615" s="7">
        <v>0.56274444769952059</v>
      </c>
      <c r="R1615" s="7">
        <v>-0.32245533649256686</v>
      </c>
      <c r="AD1615" t="s">
        <v>1716</v>
      </c>
      <c r="AE1615">
        <v>-0.33313296736225489</v>
      </c>
    </row>
    <row r="1616" spans="6:31" x14ac:dyDescent="0.25">
      <c r="F1616" t="s">
        <v>1546</v>
      </c>
      <c r="G1616">
        <v>-4.4150256682946552E-2</v>
      </c>
      <c r="H1616">
        <v>0.35315723596831267</v>
      </c>
      <c r="I1616">
        <v>1</v>
      </c>
      <c r="J1616">
        <v>0</v>
      </c>
      <c r="K1616">
        <v>0.7282510810593058</v>
      </c>
      <c r="L1616">
        <v>0.18298187311363714</v>
      </c>
      <c r="M1616">
        <v>-0.54717836012461274</v>
      </c>
      <c r="N1616">
        <v>16.661081838348913</v>
      </c>
      <c r="O1616">
        <v>0</v>
      </c>
      <c r="P1616" s="7">
        <v>1585</v>
      </c>
      <c r="Q1616" s="7">
        <v>0.49903112587143228</v>
      </c>
      <c r="R1616" s="7">
        <v>-0.38408568312672264</v>
      </c>
      <c r="AD1616" t="s">
        <v>1717</v>
      </c>
      <c r="AE1616">
        <v>0.48022279500192327</v>
      </c>
    </row>
    <row r="1617" spans="6:31" x14ac:dyDescent="0.25">
      <c r="F1617" t="s">
        <v>124</v>
      </c>
      <c r="G1617">
        <v>0.27759550257477533</v>
      </c>
      <c r="H1617">
        <v>-0.13537160361810432</v>
      </c>
      <c r="I1617">
        <v>1</v>
      </c>
      <c r="J1617">
        <v>0</v>
      </c>
      <c r="K1617">
        <v>0.68533622701033414</v>
      </c>
      <c r="L1617">
        <v>0.17636241376173745</v>
      </c>
      <c r="M1617">
        <v>-9.0724595149930073E-2</v>
      </c>
      <c r="N1617">
        <v>19.08243262566668</v>
      </c>
      <c r="O1617">
        <v>0</v>
      </c>
      <c r="P1617" s="7">
        <v>1586</v>
      </c>
      <c r="Q1617" s="7">
        <v>0.28579092005102846</v>
      </c>
      <c r="R1617" s="7">
        <v>4.6094911852395004E-2</v>
      </c>
      <c r="AD1617" t="s">
        <v>2438</v>
      </c>
      <c r="AE1617">
        <v>2.0444314252985722</v>
      </c>
    </row>
    <row r="1618" spans="6:31" x14ac:dyDescent="0.25">
      <c r="F1618" t="s">
        <v>1547</v>
      </c>
      <c r="G1618">
        <v>0.44897952678277198</v>
      </c>
      <c r="H1618">
        <v>0.15007242298466633</v>
      </c>
      <c r="I1618">
        <v>1</v>
      </c>
      <c r="J1618">
        <v>0</v>
      </c>
      <c r="K1618">
        <v>0.61454928300655409</v>
      </c>
      <c r="L1618">
        <v>0.17200619677334514</v>
      </c>
      <c r="M1618">
        <v>-0.2933818406603938</v>
      </c>
      <c r="N1618">
        <v>16.308038443387755</v>
      </c>
      <c r="O1618">
        <v>0</v>
      </c>
      <c r="P1618" s="7">
        <v>1587</v>
      </c>
      <c r="Q1618" s="7">
        <v>0.3726041613766542</v>
      </c>
      <c r="R1618" s="7">
        <v>0.28728683522489062</v>
      </c>
      <c r="AD1618" t="s">
        <v>1718</v>
      </c>
      <c r="AE1618">
        <v>2.4426195226701433</v>
      </c>
    </row>
    <row r="1619" spans="6:31" x14ac:dyDescent="0.25">
      <c r="F1619" t="s">
        <v>441</v>
      </c>
      <c r="G1619">
        <v>-4.5854005860778944E-2</v>
      </c>
      <c r="H1619">
        <v>-4.2210484309515017E-2</v>
      </c>
      <c r="I1619">
        <v>1</v>
      </c>
      <c r="J1619">
        <v>0</v>
      </c>
      <c r="K1619">
        <v>0.67231431564480981</v>
      </c>
      <c r="L1619">
        <v>0.25445946019423832</v>
      </c>
      <c r="M1619">
        <v>0.13280253004002571</v>
      </c>
      <c r="N1619">
        <v>17.458306189579602</v>
      </c>
      <c r="O1619">
        <v>0</v>
      </c>
      <c r="P1619" s="7">
        <v>1588</v>
      </c>
      <c r="Q1619" s="7">
        <v>0.28589727375397178</v>
      </c>
      <c r="R1619" s="7">
        <v>-0.3585200329278001</v>
      </c>
      <c r="AD1619" t="s">
        <v>1719</v>
      </c>
      <c r="AE1619">
        <v>0.15472666325771883</v>
      </c>
    </row>
    <row r="1620" spans="6:31" x14ac:dyDescent="0.25">
      <c r="F1620" t="s">
        <v>1548</v>
      </c>
      <c r="G1620">
        <v>-0.17844694447720336</v>
      </c>
      <c r="H1620">
        <v>0.35230852614267844</v>
      </c>
      <c r="I1620">
        <v>1</v>
      </c>
      <c r="J1620">
        <v>0</v>
      </c>
      <c r="K1620">
        <v>0.66169756907987409</v>
      </c>
      <c r="L1620">
        <v>2.6318123340239641E-2</v>
      </c>
      <c r="M1620">
        <v>7.3984966728868271E-2</v>
      </c>
      <c r="N1620">
        <v>18.721163243158781</v>
      </c>
      <c r="O1620">
        <v>0</v>
      </c>
      <c r="P1620" s="7">
        <v>1589</v>
      </c>
      <c r="Q1620" s="7">
        <v>0.40511479286624241</v>
      </c>
      <c r="R1620" s="7">
        <v>-0.40587159333407757</v>
      </c>
      <c r="AD1620" t="s">
        <v>1720</v>
      </c>
      <c r="AE1620">
        <v>7.4194590898737769E-2</v>
      </c>
    </row>
    <row r="1621" spans="6:31" x14ac:dyDescent="0.25">
      <c r="F1621" t="s">
        <v>1551</v>
      </c>
      <c r="G1621">
        <v>-7.116791577670658E-4</v>
      </c>
      <c r="H1621">
        <v>0.10648467322225788</v>
      </c>
      <c r="I1621">
        <v>1</v>
      </c>
      <c r="J1621">
        <v>0</v>
      </c>
      <c r="K1621">
        <v>1.2676053636927793</v>
      </c>
      <c r="L1621">
        <v>0.11181400642541574</v>
      </c>
      <c r="M1621">
        <v>0.48648703132173965</v>
      </c>
      <c r="N1621">
        <v>20.844465204878762</v>
      </c>
      <c r="O1621">
        <v>0</v>
      </c>
      <c r="P1621" s="7">
        <v>1590</v>
      </c>
      <c r="Q1621" s="7">
        <v>0.24018841042281158</v>
      </c>
      <c r="R1621" s="7">
        <v>-0.11960538108709423</v>
      </c>
      <c r="AD1621" t="s">
        <v>2439</v>
      </c>
      <c r="AE1621">
        <v>-0.45310660531736668</v>
      </c>
    </row>
    <row r="1622" spans="6:31" x14ac:dyDescent="0.25">
      <c r="F1622" t="s">
        <v>277</v>
      </c>
      <c r="G1622">
        <v>-0.2889696701574731</v>
      </c>
      <c r="H1622">
        <v>0.10231090987269033</v>
      </c>
      <c r="I1622">
        <v>1</v>
      </c>
      <c r="J1622">
        <v>0</v>
      </c>
      <c r="K1622">
        <v>1.7204267825544564</v>
      </c>
      <c r="L1622">
        <v>0.11212427612671148</v>
      </c>
      <c r="M1622">
        <v>-0.20822553568741067</v>
      </c>
      <c r="N1622">
        <v>17.005893049944294</v>
      </c>
      <c r="O1622">
        <v>0</v>
      </c>
      <c r="P1622" s="7">
        <v>1591</v>
      </c>
      <c r="Q1622" s="7">
        <v>0.38989331773838487</v>
      </c>
      <c r="R1622" s="7">
        <v>-4.0331892921013357E-3</v>
      </c>
      <c r="AD1622" t="s">
        <v>2440</v>
      </c>
      <c r="AE1622">
        <v>-7.9378705260915144E-2</v>
      </c>
    </row>
    <row r="1623" spans="6:31" x14ac:dyDescent="0.25">
      <c r="F1623" t="s">
        <v>1552</v>
      </c>
      <c r="G1623">
        <v>0.52251650224078039</v>
      </c>
      <c r="H1623">
        <v>2.040670277944522</v>
      </c>
      <c r="I1623">
        <v>1</v>
      </c>
      <c r="J1623">
        <v>0</v>
      </c>
      <c r="K1623">
        <v>1.1598306742862836</v>
      </c>
      <c r="L1623">
        <v>0.11642924667630561</v>
      </c>
      <c r="M1623">
        <v>1.9086036291648523</v>
      </c>
      <c r="N1623">
        <v>16.90871102368067</v>
      </c>
      <c r="O1623">
        <v>0</v>
      </c>
      <c r="P1623" s="7">
        <v>1592</v>
      </c>
      <c r="Q1623" s="7">
        <v>0.47311902016864349</v>
      </c>
      <c r="R1623" s="7">
        <v>-0.22980658479164043</v>
      </c>
      <c r="AD1623" t="s">
        <v>739</v>
      </c>
      <c r="AE1623">
        <v>1.4092368916919467</v>
      </c>
    </row>
    <row r="1624" spans="6:31" x14ac:dyDescent="0.25">
      <c r="F1624" t="s">
        <v>1553</v>
      </c>
      <c r="G1624">
        <v>-0.12105776358079727</v>
      </c>
      <c r="H1624">
        <v>0.49967167085569369</v>
      </c>
      <c r="I1624">
        <v>1</v>
      </c>
      <c r="J1624">
        <v>0</v>
      </c>
      <c r="K1624">
        <v>1.1044611538520519</v>
      </c>
      <c r="L1624">
        <v>0.14433664301732685</v>
      </c>
      <c r="M1624">
        <v>0.11013324688096447</v>
      </c>
      <c r="N1624">
        <v>18.910017414640741</v>
      </c>
      <c r="O1624">
        <v>0</v>
      </c>
      <c r="P1624" s="7">
        <v>1593</v>
      </c>
      <c r="Q1624" s="7">
        <v>0.43730997364616964</v>
      </c>
      <c r="R1624" s="7">
        <v>0.41501839226177228</v>
      </c>
      <c r="AD1624" t="s">
        <v>2441</v>
      </c>
      <c r="AE1624">
        <v>-0.16102240242528298</v>
      </c>
    </row>
    <row r="1625" spans="6:31" x14ac:dyDescent="0.25">
      <c r="F1625" t="s">
        <v>1554</v>
      </c>
      <c r="G1625">
        <v>0.74362925923773782</v>
      </c>
      <c r="H1625">
        <v>0.25930680434496856</v>
      </c>
      <c r="I1625">
        <v>1</v>
      </c>
      <c r="J1625">
        <v>0</v>
      </c>
      <c r="K1625">
        <v>1.4674347255351397</v>
      </c>
      <c r="L1625">
        <v>5.8067603228676851E-2</v>
      </c>
      <c r="M1625">
        <v>1.2597110574435273</v>
      </c>
      <c r="N1625">
        <v>17.215958579528401</v>
      </c>
      <c r="O1625">
        <v>1</v>
      </c>
      <c r="P1625" s="7">
        <v>1594</v>
      </c>
      <c r="Q1625" s="7">
        <v>0.47645640693046765</v>
      </c>
      <c r="R1625" s="7">
        <v>-0.56452378335183129</v>
      </c>
      <c r="AD1625" t="s">
        <v>2442</v>
      </c>
      <c r="AE1625">
        <v>-9.4068286518913066E-2</v>
      </c>
    </row>
    <row r="1626" spans="6:31" x14ac:dyDescent="0.25">
      <c r="F1626" t="s">
        <v>587</v>
      </c>
      <c r="G1626">
        <v>4.7630858624839272</v>
      </c>
      <c r="H1626">
        <v>-0.21680622830620014</v>
      </c>
      <c r="I1626">
        <v>1</v>
      </c>
      <c r="J1626">
        <v>0</v>
      </c>
      <c r="K1626">
        <v>0.68745116431622932</v>
      </c>
      <c r="L1626">
        <v>0.16489656419069176</v>
      </c>
      <c r="M1626">
        <v>0.11328442924223982</v>
      </c>
      <c r="N1626">
        <v>16.413260693222728</v>
      </c>
      <c r="O1626">
        <v>0</v>
      </c>
      <c r="P1626" s="7">
        <v>1595</v>
      </c>
      <c r="Q1626" s="7">
        <v>0.55529819141011094</v>
      </c>
      <c r="R1626" s="7">
        <v>-0.11355454251229952</v>
      </c>
      <c r="AD1626" t="s">
        <v>625</v>
      </c>
      <c r="AE1626">
        <v>0.10249944181269621</v>
      </c>
    </row>
    <row r="1627" spans="6:31" x14ac:dyDescent="0.25">
      <c r="F1627" t="s">
        <v>2340</v>
      </c>
      <c r="G1627">
        <v>-0.19696722029919869</v>
      </c>
      <c r="H1627">
        <v>0.13271518795004983</v>
      </c>
      <c r="I1627">
        <v>1</v>
      </c>
      <c r="J1627">
        <v>0</v>
      </c>
      <c r="K1627">
        <v>0.50567204014559775</v>
      </c>
      <c r="L1627">
        <v>5.0583095522803732E-2</v>
      </c>
      <c r="M1627">
        <v>-8.4124200892649381E-2</v>
      </c>
      <c r="N1627">
        <v>18.891362704584662</v>
      </c>
      <c r="O1627">
        <v>0</v>
      </c>
      <c r="P1627" s="7">
        <v>1596</v>
      </c>
      <c r="Q1627" s="7">
        <v>0.47010988604972392</v>
      </c>
      <c r="R1627" s="7">
        <v>-0.36567638764338817</v>
      </c>
      <c r="AD1627" t="s">
        <v>1722</v>
      </c>
      <c r="AE1627">
        <v>0.20807906705323501</v>
      </c>
    </row>
    <row r="1628" spans="6:31" x14ac:dyDescent="0.25">
      <c r="F1628" t="s">
        <v>1555</v>
      </c>
      <c r="G1628">
        <v>0.47141074797359578</v>
      </c>
      <c r="H1628">
        <v>0.11354252539877221</v>
      </c>
      <c r="I1628">
        <v>1</v>
      </c>
      <c r="J1628">
        <v>0</v>
      </c>
      <c r="K1628">
        <v>0.85027506258948271</v>
      </c>
      <c r="L1628">
        <v>0.18379016972082377</v>
      </c>
      <c r="M1628">
        <v>-3.7298875598983837E-2</v>
      </c>
      <c r="N1628">
        <v>16.840827093348476</v>
      </c>
      <c r="O1628">
        <v>0</v>
      </c>
      <c r="P1628" s="7">
        <v>1597</v>
      </c>
      <c r="Q1628" s="7">
        <v>0.45060507633150526</v>
      </c>
      <c r="R1628" s="7">
        <v>-0.45611255961359609</v>
      </c>
      <c r="AD1628" t="s">
        <v>2443</v>
      </c>
      <c r="AE1628">
        <v>0.33828015075123619</v>
      </c>
    </row>
    <row r="1629" spans="6:31" x14ac:dyDescent="0.25">
      <c r="F1629" t="s">
        <v>1556</v>
      </c>
      <c r="G1629">
        <v>4.3325204565943708E-2</v>
      </c>
      <c r="H1629">
        <v>-2.6375537691200678E-2</v>
      </c>
      <c r="I1629">
        <v>1</v>
      </c>
      <c r="J1629">
        <v>0</v>
      </c>
      <c r="K1629">
        <v>1.5960033858224587</v>
      </c>
      <c r="L1629">
        <v>0.12343260136998084</v>
      </c>
      <c r="M1629">
        <v>7.833677709204874E-2</v>
      </c>
      <c r="N1629">
        <v>16.396391632963731</v>
      </c>
      <c r="O1629">
        <v>0</v>
      </c>
      <c r="P1629" s="7">
        <v>1598</v>
      </c>
      <c r="Q1629" s="7">
        <v>0.1486402084811472</v>
      </c>
      <c r="R1629" s="7">
        <v>-0.10043551782207505</v>
      </c>
      <c r="AD1629" t="s">
        <v>1723</v>
      </c>
      <c r="AE1629">
        <v>2.3872109600798382E-2</v>
      </c>
    </row>
    <row r="1630" spans="6:31" x14ac:dyDescent="0.25">
      <c r="F1630" t="s">
        <v>489</v>
      </c>
      <c r="G1630">
        <v>-2.2935865751268093E-3</v>
      </c>
      <c r="H1630">
        <v>-0.14600093465953651</v>
      </c>
      <c r="I1630">
        <v>1</v>
      </c>
      <c r="J1630">
        <v>0</v>
      </c>
      <c r="K1630">
        <v>0.26867909223147474</v>
      </c>
      <c r="L1630">
        <v>5.7820797264071272E-2</v>
      </c>
      <c r="M1630">
        <v>5.2134305155854509E-2</v>
      </c>
      <c r="N1630">
        <v>18.422930786214277</v>
      </c>
      <c r="O1630">
        <v>0</v>
      </c>
      <c r="P1630" s="7">
        <v>1599</v>
      </c>
      <c r="Q1630" s="7">
        <v>0.41595329611519127</v>
      </c>
      <c r="R1630" s="7">
        <v>-0.45097268784673844</v>
      </c>
      <c r="AD1630" t="s">
        <v>1724</v>
      </c>
      <c r="AE1630">
        <v>-0.36126712034032277</v>
      </c>
    </row>
    <row r="1631" spans="6:31" x14ac:dyDescent="0.25">
      <c r="F1631" t="s">
        <v>1557</v>
      </c>
      <c r="G1631">
        <v>0.50475276986179007</v>
      </c>
      <c r="H1631">
        <v>0.52256440458848796</v>
      </c>
      <c r="I1631">
        <v>1</v>
      </c>
      <c r="J1631">
        <v>0</v>
      </c>
      <c r="K1631">
        <v>0.50765627177606176</v>
      </c>
      <c r="L1631">
        <v>0.21522287349644742</v>
      </c>
      <c r="M1631">
        <v>-0.2010570950036919</v>
      </c>
      <c r="N1631">
        <v>15.52309790175716</v>
      </c>
      <c r="O1631">
        <v>0</v>
      </c>
      <c r="P1631" s="7">
        <v>1600</v>
      </c>
      <c r="Q1631" s="7">
        <v>0.40926886284830477</v>
      </c>
      <c r="R1631" s="7">
        <v>0.28673341271010799</v>
      </c>
      <c r="AD1631" t="s">
        <v>2444</v>
      </c>
      <c r="AE1631">
        <v>-0.22807086168533552</v>
      </c>
    </row>
    <row r="1632" spans="6:31" x14ac:dyDescent="0.25">
      <c r="F1632" t="s">
        <v>1558</v>
      </c>
      <c r="G1632">
        <v>-0.3805724147424745</v>
      </c>
      <c r="H1632">
        <v>-0.10434445600332445</v>
      </c>
      <c r="I1632">
        <v>1</v>
      </c>
      <c r="J1632">
        <v>0</v>
      </c>
      <c r="K1632">
        <v>0.80030453159367854</v>
      </c>
      <c r="L1632">
        <v>6.6948162274764689E-2</v>
      </c>
      <c r="M1632">
        <v>-0.70708633582782487</v>
      </c>
      <c r="N1632">
        <v>16.783943914129054</v>
      </c>
      <c r="O1632">
        <v>0</v>
      </c>
      <c r="P1632" s="7">
        <v>1601</v>
      </c>
      <c r="Q1632" s="7">
        <v>0.43777883243429838</v>
      </c>
      <c r="R1632" s="7">
        <v>-0.25343218197531514</v>
      </c>
      <c r="AD1632" t="s">
        <v>1725</v>
      </c>
      <c r="AE1632">
        <v>2.0755697291256703</v>
      </c>
    </row>
    <row r="1633" spans="6:31" x14ac:dyDescent="0.25">
      <c r="F1633" t="s">
        <v>886</v>
      </c>
      <c r="G1633">
        <v>0.18227985561325083</v>
      </c>
      <c r="H1633">
        <v>0.21645134527049345</v>
      </c>
      <c r="I1633">
        <v>1</v>
      </c>
      <c r="J1633">
        <v>0</v>
      </c>
      <c r="K1633">
        <v>0.4393995910957556</v>
      </c>
      <c r="L1633">
        <v>0.12119162752974687</v>
      </c>
      <c r="M1633">
        <v>1.9969370532231503</v>
      </c>
      <c r="N1633">
        <v>16.238015690780372</v>
      </c>
      <c r="O1633">
        <v>0</v>
      </c>
      <c r="P1633" s="7">
        <v>1602</v>
      </c>
      <c r="Q1633" s="7">
        <v>0.39469635678847093</v>
      </c>
      <c r="R1633" s="7">
        <v>-0.35368405276471471</v>
      </c>
      <c r="AD1633" t="s">
        <v>1726</v>
      </c>
      <c r="AE1633">
        <v>-0.32673664557064031</v>
      </c>
    </row>
    <row r="1634" spans="6:31" x14ac:dyDescent="0.25">
      <c r="F1634" t="s">
        <v>363</v>
      </c>
      <c r="G1634">
        <v>0.5203559399005333</v>
      </c>
      <c r="H1634">
        <v>-0.29898786798473909</v>
      </c>
      <c r="I1634">
        <v>1</v>
      </c>
      <c r="J1634">
        <v>0</v>
      </c>
      <c r="K1634">
        <v>1.1403373448029848</v>
      </c>
      <c r="L1634">
        <v>5.9078400839201274E-2</v>
      </c>
      <c r="M1634">
        <v>-0.35197877772066899</v>
      </c>
      <c r="N1634">
        <v>17.248781253185943</v>
      </c>
      <c r="O1634">
        <v>0</v>
      </c>
      <c r="P1634" s="7">
        <v>1603</v>
      </c>
      <c r="Q1634" s="7">
        <v>2.5126187917201115E-2</v>
      </c>
      <c r="R1634" s="7">
        <v>-0.22768292776699109</v>
      </c>
      <c r="AD1634" t="s">
        <v>1727</v>
      </c>
      <c r="AE1634">
        <v>1.1904015131568511</v>
      </c>
    </row>
    <row r="1635" spans="6:31" x14ac:dyDescent="0.25">
      <c r="F1635" t="s">
        <v>1560</v>
      </c>
      <c r="G1635">
        <v>0.40292380073404227</v>
      </c>
      <c r="H1635">
        <v>0.71791356245618854</v>
      </c>
      <c r="I1635">
        <v>1</v>
      </c>
      <c r="J1635">
        <v>0</v>
      </c>
      <c r="K1635">
        <v>1.0385911729051001</v>
      </c>
      <c r="L1635">
        <v>0.11241471598880882</v>
      </c>
      <c r="M1635">
        <v>-0.14546084225882328</v>
      </c>
      <c r="N1635">
        <v>17.12867556557207</v>
      </c>
      <c r="O1635">
        <v>0</v>
      </c>
      <c r="P1635" s="7">
        <v>1604</v>
      </c>
      <c r="Q1635" s="7">
        <v>0.40799104475514569</v>
      </c>
      <c r="R1635" s="7">
        <v>0.15165775910043022</v>
      </c>
      <c r="AD1635" t="s">
        <v>2445</v>
      </c>
      <c r="AE1635">
        <v>0.16901491006595296</v>
      </c>
    </row>
    <row r="1636" spans="6:31" x14ac:dyDescent="0.25">
      <c r="F1636" t="s">
        <v>2342</v>
      </c>
      <c r="G1636">
        <v>0.17622315138861872</v>
      </c>
      <c r="H1636">
        <v>7.6801858485079894E-2</v>
      </c>
      <c r="I1636">
        <v>1</v>
      </c>
      <c r="J1636">
        <v>0</v>
      </c>
      <c r="K1636">
        <v>0.46637502011792525</v>
      </c>
      <c r="L1636">
        <v>0.1338810689976653</v>
      </c>
      <c r="M1636">
        <v>1.9614043065615771E-2</v>
      </c>
      <c r="N1636">
        <v>20.076673766149042</v>
      </c>
      <c r="O1636">
        <v>0</v>
      </c>
      <c r="P1636" s="7">
        <v>1605</v>
      </c>
      <c r="Q1636" s="7">
        <v>0.27083687304565451</v>
      </c>
      <c r="R1636" s="7">
        <v>-0.52282198858011564</v>
      </c>
      <c r="AD1636" t="s">
        <v>71</v>
      </c>
      <c r="AE1636">
        <v>-0.21614639735749833</v>
      </c>
    </row>
    <row r="1637" spans="6:31" x14ac:dyDescent="0.25">
      <c r="F1637" t="s">
        <v>2343</v>
      </c>
      <c r="G1637">
        <v>-6.8959040516190923E-2</v>
      </c>
      <c r="H1637">
        <v>0.16428770513554686</v>
      </c>
      <c r="I1637">
        <v>1</v>
      </c>
      <c r="J1637">
        <v>0</v>
      </c>
      <c r="K1637">
        <v>6.4591486880712727</v>
      </c>
      <c r="L1637">
        <v>3.9868873081964629E-2</v>
      </c>
      <c r="M1637">
        <v>-1.5965673414864406E-2</v>
      </c>
      <c r="N1637">
        <v>15.026947704801033</v>
      </c>
      <c r="O1637">
        <v>0</v>
      </c>
      <c r="P1637" s="7">
        <v>1606</v>
      </c>
      <c r="Q1637" s="7">
        <v>0.31141656876527279</v>
      </c>
      <c r="R1637" s="7">
        <v>-0.21831280160439859</v>
      </c>
      <c r="AD1637" t="s">
        <v>74</v>
      </c>
      <c r="AE1637">
        <v>0.81913540807538654</v>
      </c>
    </row>
    <row r="1638" spans="6:31" x14ac:dyDescent="0.25">
      <c r="F1638" t="s">
        <v>2344</v>
      </c>
      <c r="G1638">
        <v>2.532421190908535</v>
      </c>
      <c r="H1638">
        <v>-5.4454074299899832E-2</v>
      </c>
      <c r="I1638">
        <v>1</v>
      </c>
      <c r="J1638">
        <v>0</v>
      </c>
      <c r="K1638">
        <v>0.13734850474410415</v>
      </c>
      <c r="L1638">
        <v>0.11387033527673258</v>
      </c>
      <c r="M1638">
        <v>1.9504427410095795</v>
      </c>
      <c r="N1638">
        <v>15.991525713176737</v>
      </c>
      <c r="O1638">
        <v>0</v>
      </c>
      <c r="P1638" s="7">
        <v>1607</v>
      </c>
      <c r="Q1638" s="7">
        <v>0.39298833188881033</v>
      </c>
      <c r="R1638" s="7">
        <v>-0.3740507875105466</v>
      </c>
      <c r="AD1638" t="s">
        <v>1728</v>
      </c>
      <c r="AE1638">
        <v>0.29174944386811258</v>
      </c>
    </row>
    <row r="1639" spans="6:31" x14ac:dyDescent="0.25">
      <c r="F1639" t="s">
        <v>2345</v>
      </c>
      <c r="G1639">
        <v>-0.46689912526889538</v>
      </c>
      <c r="H1639">
        <v>1.5229776527123926</v>
      </c>
      <c r="I1639">
        <v>1</v>
      </c>
      <c r="J1639">
        <v>0</v>
      </c>
      <c r="K1639">
        <v>0.32404972973611623</v>
      </c>
      <c r="L1639">
        <v>0.52108351472703784</v>
      </c>
      <c r="M1639">
        <v>-0.57706836029279929</v>
      </c>
      <c r="N1639">
        <v>15.619434993821452</v>
      </c>
      <c r="O1639">
        <v>0</v>
      </c>
      <c r="P1639" s="7">
        <v>1608</v>
      </c>
      <c r="Q1639" s="7">
        <v>0.42615380433376138</v>
      </c>
      <c r="R1639" s="7">
        <v>1.1688369413920481</v>
      </c>
      <c r="AD1639" t="s">
        <v>1729</v>
      </c>
      <c r="AE1639">
        <v>-0.18921922624869264</v>
      </c>
    </row>
    <row r="1640" spans="6:31" x14ac:dyDescent="0.25">
      <c r="F1640" t="s">
        <v>1561</v>
      </c>
      <c r="G1640">
        <v>2.7220627483832591</v>
      </c>
      <c r="H1640">
        <v>0.8033456344199138</v>
      </c>
      <c r="I1640">
        <v>1</v>
      </c>
      <c r="J1640">
        <v>0</v>
      </c>
      <c r="K1640">
        <v>0.54982672337766247</v>
      </c>
      <c r="L1640">
        <v>0.33428247678460538</v>
      </c>
      <c r="M1640">
        <v>-0.56730339480602487</v>
      </c>
      <c r="N1640">
        <v>16.271650958811922</v>
      </c>
      <c r="O1640">
        <v>0</v>
      </c>
      <c r="P1640" s="7">
        <v>1609</v>
      </c>
      <c r="Q1640" s="7">
        <v>0.30654747234175606</v>
      </c>
      <c r="R1640" s="7">
        <v>-0.51213153053334093</v>
      </c>
      <c r="AD1640" t="s">
        <v>1730</v>
      </c>
      <c r="AE1640">
        <v>0.88743599985634547</v>
      </c>
    </row>
    <row r="1641" spans="6:31" x14ac:dyDescent="0.25">
      <c r="F1641" t="s">
        <v>836</v>
      </c>
      <c r="G1641">
        <v>-9.9029228736446817E-2</v>
      </c>
      <c r="H1641">
        <v>0.93169471729346609</v>
      </c>
      <c r="I1641">
        <v>1</v>
      </c>
      <c r="J1641">
        <v>0</v>
      </c>
      <c r="K1641">
        <v>0.62516376383446903</v>
      </c>
      <c r="L1641">
        <v>0.33291010172577201</v>
      </c>
      <c r="M1641">
        <v>3.1154180347638418E-2</v>
      </c>
      <c r="N1641">
        <v>16.17028298378106</v>
      </c>
      <c r="O1641">
        <v>0</v>
      </c>
      <c r="P1641" s="7">
        <v>1610</v>
      </c>
      <c r="Q1641" s="7">
        <v>0.37934608061854069</v>
      </c>
      <c r="R1641" s="7">
        <v>-0.38634510793022447</v>
      </c>
      <c r="AD1641" t="s">
        <v>436</v>
      </c>
      <c r="AE1641">
        <v>2.1829714461961851E-2</v>
      </c>
    </row>
    <row r="1642" spans="6:31" x14ac:dyDescent="0.25">
      <c r="F1642" t="s">
        <v>1563</v>
      </c>
      <c r="G1642">
        <v>-0.10872045926985242</v>
      </c>
      <c r="H1642">
        <v>0.28759303062295105</v>
      </c>
      <c r="I1642">
        <v>1</v>
      </c>
      <c r="J1642">
        <v>0</v>
      </c>
      <c r="K1642">
        <v>0.88476523701246668</v>
      </c>
      <c r="L1642">
        <v>0.11076509363083654</v>
      </c>
      <c r="M1642">
        <v>5.8453203717601161E-2</v>
      </c>
      <c r="N1642">
        <v>16.942051160355209</v>
      </c>
      <c r="O1642">
        <v>0</v>
      </c>
      <c r="P1642" s="7">
        <v>1611</v>
      </c>
      <c r="Q1642" s="7">
        <v>0.40421897581606125</v>
      </c>
      <c r="R1642" s="7">
        <v>-0.20299696830374117</v>
      </c>
      <c r="AD1642" t="s">
        <v>191</v>
      </c>
      <c r="AE1642">
        <v>0.66840953666284575</v>
      </c>
    </row>
    <row r="1643" spans="6:31" x14ac:dyDescent="0.25">
      <c r="F1643" t="s">
        <v>1564</v>
      </c>
      <c r="G1643">
        <v>0.48922819224559921</v>
      </c>
      <c r="H1643">
        <v>0.19994794547916644</v>
      </c>
      <c r="I1643">
        <v>1</v>
      </c>
      <c r="J1643">
        <v>0</v>
      </c>
      <c r="K1643">
        <v>1.0171943021822791</v>
      </c>
      <c r="L1643">
        <v>0.204309576016525</v>
      </c>
      <c r="M1643">
        <v>0.37184719360568741</v>
      </c>
      <c r="N1643">
        <v>17.360754691662624</v>
      </c>
      <c r="O1643">
        <v>0</v>
      </c>
      <c r="P1643" s="7">
        <v>1612</v>
      </c>
      <c r="Q1643" s="7">
        <v>0.33160026011196142</v>
      </c>
      <c r="R1643" s="7">
        <v>0.32952260427296387</v>
      </c>
      <c r="AD1643" t="s">
        <v>1732</v>
      </c>
      <c r="AE1643">
        <v>1.4156326859427841</v>
      </c>
    </row>
    <row r="1644" spans="6:31" x14ac:dyDescent="0.25">
      <c r="F1644" t="s">
        <v>1565</v>
      </c>
      <c r="G1644">
        <v>0.19073393304413863</v>
      </c>
      <c r="H1644">
        <v>8.9523636864897088E-2</v>
      </c>
      <c r="I1644">
        <v>1</v>
      </c>
      <c r="J1644">
        <v>0</v>
      </c>
      <c r="K1644">
        <v>0.97383017682007633</v>
      </c>
      <c r="L1644">
        <v>8.3886067221145874E-2</v>
      </c>
      <c r="M1644">
        <v>0.19306853160555421</v>
      </c>
      <c r="N1644">
        <v>17.887338787836768</v>
      </c>
      <c r="O1644">
        <v>0</v>
      </c>
      <c r="P1644" s="7">
        <v>1613</v>
      </c>
      <c r="Q1644" s="7">
        <v>0.43846634164814846</v>
      </c>
      <c r="R1644" s="7">
        <v>-0.48261659833109499</v>
      </c>
      <c r="AD1644" t="s">
        <v>628</v>
      </c>
      <c r="AE1644">
        <v>0.17706596997067506</v>
      </c>
    </row>
    <row r="1645" spans="6:31" x14ac:dyDescent="0.25">
      <c r="F1645" t="s">
        <v>1566</v>
      </c>
      <c r="G1645">
        <v>5.469556987927502E-2</v>
      </c>
      <c r="H1645">
        <v>-5.1973769391596675E-2</v>
      </c>
      <c r="I1645">
        <v>1</v>
      </c>
      <c r="J1645">
        <v>0</v>
      </c>
      <c r="K1645">
        <v>0.68997363470810358</v>
      </c>
      <c r="L1645">
        <v>7.5736581386891627E-2</v>
      </c>
      <c r="M1645">
        <v>-0.3862223754407289</v>
      </c>
      <c r="N1645">
        <v>16.907337428286937</v>
      </c>
      <c r="O1645">
        <v>0</v>
      </c>
      <c r="P1645" s="7">
        <v>1614</v>
      </c>
      <c r="Q1645" s="7">
        <v>0.33361495632168103</v>
      </c>
      <c r="R1645" s="7">
        <v>-5.6019453746905701E-2</v>
      </c>
      <c r="AD1645" t="s">
        <v>2446</v>
      </c>
      <c r="AE1645">
        <v>1.2054125807023202</v>
      </c>
    </row>
    <row r="1646" spans="6:31" x14ac:dyDescent="0.25">
      <c r="F1646" t="s">
        <v>254</v>
      </c>
      <c r="G1646">
        <v>0.23452210042378988</v>
      </c>
      <c r="H1646">
        <v>4.2376688817775204E-2</v>
      </c>
      <c r="I1646">
        <v>1</v>
      </c>
      <c r="J1646">
        <v>0</v>
      </c>
      <c r="K1646">
        <v>1.2114709141844386</v>
      </c>
      <c r="L1646">
        <v>0.12227612373902901</v>
      </c>
      <c r="M1646">
        <v>-0.13960107966736529</v>
      </c>
      <c r="N1646">
        <v>17.57250052173146</v>
      </c>
      <c r="O1646">
        <v>0</v>
      </c>
      <c r="P1646" s="7">
        <v>1615</v>
      </c>
      <c r="Q1646" s="7">
        <v>0.46825458447932855</v>
      </c>
      <c r="R1646" s="7">
        <v>-1.9275057696556575E-2</v>
      </c>
      <c r="AD1646" t="s">
        <v>2447</v>
      </c>
      <c r="AE1646">
        <v>0.73929027331461461</v>
      </c>
    </row>
    <row r="1647" spans="6:31" x14ac:dyDescent="0.25">
      <c r="F1647" t="s">
        <v>1567</v>
      </c>
      <c r="G1647">
        <v>0.80096996485681271</v>
      </c>
      <c r="H1647">
        <v>0.19367116728583547</v>
      </c>
      <c r="I1647">
        <v>1</v>
      </c>
      <c r="J1647">
        <v>0</v>
      </c>
      <c r="K1647">
        <v>1.1313691898986289</v>
      </c>
      <c r="L1647">
        <v>6.7646855664732705E-2</v>
      </c>
      <c r="M1647">
        <v>3.4574236557606559</v>
      </c>
      <c r="N1647">
        <v>17.333741777188227</v>
      </c>
      <c r="O1647">
        <v>0</v>
      </c>
      <c r="P1647" s="7">
        <v>1616</v>
      </c>
      <c r="Q1647" s="7">
        <v>0.48458136030193955</v>
      </c>
      <c r="R1647" s="7">
        <v>-0.53043536616271847</v>
      </c>
      <c r="AD1647" t="s">
        <v>1734</v>
      </c>
      <c r="AE1647">
        <v>1.6038015052766007E-3</v>
      </c>
    </row>
    <row r="1648" spans="6:31" x14ac:dyDescent="0.25">
      <c r="F1648" t="s">
        <v>2346</v>
      </c>
      <c r="G1648">
        <v>1.0183319114990959</v>
      </c>
      <c r="H1648">
        <v>0.14767402154327405</v>
      </c>
      <c r="I1648">
        <v>1</v>
      </c>
      <c r="J1648">
        <v>0</v>
      </c>
      <c r="K1648">
        <v>0.38386669338405638</v>
      </c>
      <c r="L1648">
        <v>0.25776219121094757</v>
      </c>
      <c r="M1648">
        <v>-0.43981282630627261</v>
      </c>
      <c r="N1648">
        <v>15.809518137528125</v>
      </c>
      <c r="O1648">
        <v>0</v>
      </c>
      <c r="P1648" s="7">
        <v>1617</v>
      </c>
      <c r="Q1648" s="7">
        <v>0.20138049014127524</v>
      </c>
      <c r="R1648" s="7">
        <v>-0.37982743461847857</v>
      </c>
      <c r="AD1648" t="s">
        <v>1735</v>
      </c>
      <c r="AE1648">
        <v>1.5777936255082312</v>
      </c>
    </row>
    <row r="1649" spans="6:31" x14ac:dyDescent="0.25">
      <c r="F1649" t="s">
        <v>2347</v>
      </c>
      <c r="G1649">
        <v>0.38832500983923601</v>
      </c>
      <c r="H1649">
        <v>0.28070287553470469</v>
      </c>
      <c r="I1649">
        <v>1</v>
      </c>
      <c r="J1649">
        <v>0</v>
      </c>
      <c r="K1649">
        <v>0.99483489991504381</v>
      </c>
      <c r="L1649">
        <v>7.3396093044589064E-2</v>
      </c>
      <c r="M1649">
        <v>1.9253446465216961</v>
      </c>
      <c r="N1649">
        <v>17.518245914365995</v>
      </c>
      <c r="O1649">
        <v>0</v>
      </c>
      <c r="P1649" s="7">
        <v>1618</v>
      </c>
      <c r="Q1649" s="7">
        <v>0.17718661467656616</v>
      </c>
      <c r="R1649" s="7">
        <v>-0.17789829383433323</v>
      </c>
      <c r="AD1649" t="s">
        <v>1736</v>
      </c>
      <c r="AE1649">
        <v>0.63809623089415934</v>
      </c>
    </row>
    <row r="1650" spans="6:31" x14ac:dyDescent="0.25">
      <c r="F1650" t="s">
        <v>1568</v>
      </c>
      <c r="G1650">
        <v>0.18416362070075112</v>
      </c>
      <c r="H1650">
        <v>8.654141960664441E-2</v>
      </c>
      <c r="I1650">
        <v>1</v>
      </c>
      <c r="J1650">
        <v>0</v>
      </c>
      <c r="K1650">
        <v>1.1653305949927277</v>
      </c>
      <c r="L1650">
        <v>8.2734838889329254E-2</v>
      </c>
      <c r="M1650">
        <v>0.85595199897308649</v>
      </c>
      <c r="N1650">
        <v>16.631645807478314</v>
      </c>
      <c r="O1650">
        <v>0</v>
      </c>
      <c r="P1650" s="7">
        <v>1619</v>
      </c>
      <c r="Q1650" s="7">
        <v>0.4074373660806474</v>
      </c>
      <c r="R1650" s="7">
        <v>-0.6964070362381205</v>
      </c>
      <c r="AD1650" t="s">
        <v>2448</v>
      </c>
      <c r="AE1650">
        <v>0.33073123942463523</v>
      </c>
    </row>
    <row r="1651" spans="6:31" x14ac:dyDescent="0.25">
      <c r="F1651" t="s">
        <v>1569</v>
      </c>
      <c r="G1651">
        <v>0.20441109610813901</v>
      </c>
      <c r="H1651">
        <v>-9.4673681274236535E-3</v>
      </c>
      <c r="I1651">
        <v>1</v>
      </c>
      <c r="J1651">
        <v>0</v>
      </c>
      <c r="K1651">
        <v>0.762662453869137</v>
      </c>
      <c r="L1651">
        <v>0.13052567344196983</v>
      </c>
      <c r="M1651">
        <v>2.4700798819275126E-2</v>
      </c>
      <c r="N1651">
        <v>17.508704237335891</v>
      </c>
      <c r="O1651">
        <v>0</v>
      </c>
      <c r="P1651" s="7">
        <v>1620</v>
      </c>
      <c r="Q1651" s="7">
        <v>0.26925165843473398</v>
      </c>
      <c r="R1651" s="7">
        <v>0.25326484380604641</v>
      </c>
      <c r="AD1651" t="s">
        <v>782</v>
      </c>
      <c r="AE1651">
        <v>0.34395476727180313</v>
      </c>
    </row>
    <row r="1652" spans="6:31" x14ac:dyDescent="0.25">
      <c r="F1652" t="s">
        <v>1570</v>
      </c>
      <c r="G1652">
        <v>0.35067488980531031</v>
      </c>
      <c r="H1652">
        <v>0.44316554619070486</v>
      </c>
      <c r="I1652">
        <v>1</v>
      </c>
      <c r="J1652">
        <v>0</v>
      </c>
      <c r="K1652">
        <v>0.73558465331460499</v>
      </c>
      <c r="L1652">
        <v>7.3044023590857654E-2</v>
      </c>
      <c r="M1652">
        <v>1.4304256296342026</v>
      </c>
      <c r="N1652">
        <v>16.643478242493121</v>
      </c>
      <c r="O1652">
        <v>0</v>
      </c>
      <c r="P1652" s="7">
        <v>1621</v>
      </c>
      <c r="Q1652" s="7">
        <v>0.27758011938325167</v>
      </c>
      <c r="R1652" s="7">
        <v>-0.39863788296404895</v>
      </c>
      <c r="AD1652" t="s">
        <v>805</v>
      </c>
      <c r="AE1652">
        <v>-0.31339782979922265</v>
      </c>
    </row>
    <row r="1653" spans="6:31" x14ac:dyDescent="0.25">
      <c r="F1653" t="s">
        <v>1571</v>
      </c>
      <c r="G1653">
        <v>-5.3996200960845155E-2</v>
      </c>
      <c r="H1653">
        <v>0.12027450750582121</v>
      </c>
      <c r="I1653">
        <v>1</v>
      </c>
      <c r="J1653">
        <v>0</v>
      </c>
      <c r="K1653">
        <v>0.84672805013037866</v>
      </c>
      <c r="L1653">
        <v>6.4496122590875671E-2</v>
      </c>
      <c r="M1653">
        <v>0.28197170227339907</v>
      </c>
      <c r="N1653">
        <v>16.011845290801144</v>
      </c>
      <c r="O1653">
        <v>0</v>
      </c>
      <c r="P1653" s="7">
        <v>1622</v>
      </c>
      <c r="Q1653" s="7">
        <v>0.13637082289257627</v>
      </c>
      <c r="R1653" s="7">
        <v>0.60725843634516152</v>
      </c>
      <c r="AD1653" t="s">
        <v>720</v>
      </c>
      <c r="AE1653">
        <v>0.22871429585957939</v>
      </c>
    </row>
    <row r="1654" spans="6:31" x14ac:dyDescent="0.25">
      <c r="F1654" t="s">
        <v>1572</v>
      </c>
      <c r="G1654">
        <v>-7.9768025194584431E-3</v>
      </c>
      <c r="H1654">
        <v>0.152560092217147</v>
      </c>
      <c r="I1654">
        <v>1</v>
      </c>
      <c r="J1654">
        <v>0</v>
      </c>
      <c r="K1654">
        <v>1.3352029198042967</v>
      </c>
      <c r="L1654">
        <v>0.16758863646522271</v>
      </c>
      <c r="M1654">
        <v>9.3482479873483362E-2</v>
      </c>
      <c r="N1654">
        <v>16.281681838201866</v>
      </c>
      <c r="O1654">
        <v>0</v>
      </c>
      <c r="P1654" s="7">
        <v>1623</v>
      </c>
      <c r="Q1654" s="7">
        <v>0.49252913678103172</v>
      </c>
      <c r="R1654" s="7">
        <v>4.2705567257028951</v>
      </c>
      <c r="AD1654" t="s">
        <v>2451</v>
      </c>
      <c r="AE1654">
        <v>0.11766049695939872</v>
      </c>
    </row>
    <row r="1655" spans="6:31" x14ac:dyDescent="0.25">
      <c r="F1655" t="s">
        <v>558</v>
      </c>
      <c r="G1655">
        <v>0.19000600144574256</v>
      </c>
      <c r="H1655">
        <v>4.6305791144842E-3</v>
      </c>
      <c r="I1655">
        <v>1</v>
      </c>
      <c r="J1655">
        <v>0</v>
      </c>
      <c r="K1655">
        <v>0.83903168425540864</v>
      </c>
      <c r="L1655">
        <v>0.18350328930057222</v>
      </c>
      <c r="M1655">
        <v>0.23249252998699932</v>
      </c>
      <c r="N1655">
        <v>17.267094524719415</v>
      </c>
      <c r="O1655">
        <v>0</v>
      </c>
      <c r="P1655" s="7">
        <v>1624</v>
      </c>
      <c r="Q1655" s="7">
        <v>0.22310849689604062</v>
      </c>
      <c r="R1655" s="7">
        <v>-0.42007571719523928</v>
      </c>
      <c r="AD1655" t="s">
        <v>1738</v>
      </c>
      <c r="AE1655">
        <v>0.14736782784247077</v>
      </c>
    </row>
    <row r="1656" spans="6:31" x14ac:dyDescent="0.25">
      <c r="F1656" t="s">
        <v>1573</v>
      </c>
      <c r="G1656">
        <v>-3.4978760662726168E-3</v>
      </c>
      <c r="H1656">
        <v>0.3065635668997056</v>
      </c>
      <c r="I1656">
        <v>1</v>
      </c>
      <c r="J1656">
        <v>0</v>
      </c>
      <c r="K1656">
        <v>0.77018843815941895</v>
      </c>
      <c r="L1656">
        <v>0.1364390897944609</v>
      </c>
      <c r="M1656">
        <v>-3.1631814304827074E-2</v>
      </c>
      <c r="N1656">
        <v>21.104708432310026</v>
      </c>
      <c r="O1656">
        <v>0</v>
      </c>
      <c r="P1656" s="7">
        <v>1625</v>
      </c>
      <c r="Q1656" s="7">
        <v>0.45600810002190562</v>
      </c>
      <c r="R1656" s="7">
        <v>1.5402647951690163E-2</v>
      </c>
      <c r="AD1656" t="s">
        <v>826</v>
      </c>
      <c r="AE1656">
        <v>1.2642201607903634</v>
      </c>
    </row>
    <row r="1657" spans="6:31" x14ac:dyDescent="0.25">
      <c r="F1657" t="s">
        <v>312</v>
      </c>
      <c r="G1657">
        <v>-0.24519977564707976</v>
      </c>
      <c r="H1657">
        <v>0.75155688451364056</v>
      </c>
      <c r="I1657">
        <v>1</v>
      </c>
      <c r="J1657">
        <v>0</v>
      </c>
      <c r="K1657">
        <v>0.99523670980002044</v>
      </c>
      <c r="L1657">
        <v>7.1849122434198651E-2</v>
      </c>
      <c r="M1657">
        <v>-0.269897124093119</v>
      </c>
      <c r="N1657">
        <v>17.73650180495693</v>
      </c>
      <c r="O1657">
        <v>0</v>
      </c>
      <c r="P1657" s="7">
        <v>1626</v>
      </c>
      <c r="Q1657" s="7">
        <v>0.46359018304624788</v>
      </c>
      <c r="R1657" s="7">
        <v>-0.4202649784803042</v>
      </c>
      <c r="AD1657" t="s">
        <v>1739</v>
      </c>
      <c r="AE1657">
        <v>6.8219696118640372E-2</v>
      </c>
    </row>
    <row r="1658" spans="6:31" x14ac:dyDescent="0.25">
      <c r="F1658" t="s">
        <v>1575</v>
      </c>
      <c r="G1658">
        <v>0.12422078876941163</v>
      </c>
      <c r="H1658">
        <v>0.52538574134295135</v>
      </c>
      <c r="I1658">
        <v>1</v>
      </c>
      <c r="J1658">
        <v>0</v>
      </c>
      <c r="K1658">
        <v>1.1820707852991033</v>
      </c>
      <c r="L1658">
        <v>9.2232731228953091E-2</v>
      </c>
      <c r="M1658">
        <v>1.1075762955459727</v>
      </c>
      <c r="N1658">
        <v>18.731248664634432</v>
      </c>
      <c r="O1658">
        <v>0</v>
      </c>
      <c r="P1658" s="7">
        <v>1627</v>
      </c>
      <c r="Q1658" s="7">
        <v>0.27623163449135735</v>
      </c>
      <c r="R1658" s="7">
        <v>-0.27852522106648414</v>
      </c>
      <c r="AD1658" t="s">
        <v>1740</v>
      </c>
      <c r="AE1658">
        <v>0.39131697510683028</v>
      </c>
    </row>
    <row r="1659" spans="6:31" x14ac:dyDescent="0.25">
      <c r="F1659" t="s">
        <v>2348</v>
      </c>
      <c r="G1659">
        <v>2.2648068937017873E-2</v>
      </c>
      <c r="H1659">
        <v>0.43995719332242345</v>
      </c>
      <c r="I1659">
        <v>1</v>
      </c>
      <c r="J1659">
        <v>0</v>
      </c>
      <c r="K1659">
        <v>0.66030241159888459</v>
      </c>
      <c r="L1659">
        <v>0.10823566881640843</v>
      </c>
      <c r="M1659">
        <v>0.68760178529044957</v>
      </c>
      <c r="N1659">
        <v>19.070945553056447</v>
      </c>
      <c r="O1659">
        <v>0</v>
      </c>
      <c r="P1659" s="7">
        <v>1628</v>
      </c>
      <c r="Q1659" s="7">
        <v>0.51636448814631486</v>
      </c>
      <c r="R1659" s="7">
        <v>-1.1611718284524786E-2</v>
      </c>
      <c r="AD1659" t="s">
        <v>1741</v>
      </c>
      <c r="AE1659">
        <v>0.13215087319276356</v>
      </c>
    </row>
    <row r="1660" spans="6:31" x14ac:dyDescent="0.25">
      <c r="F1660" t="s">
        <v>501</v>
      </c>
      <c r="G1660">
        <v>0.55523328249376835</v>
      </c>
      <c r="H1660">
        <v>9.3891227910611441E-2</v>
      </c>
      <c r="I1660">
        <v>1</v>
      </c>
      <c r="J1660">
        <v>0</v>
      </c>
      <c r="K1660">
        <v>0.83226778764279141</v>
      </c>
      <c r="L1660">
        <v>9.8794378410945002E-2</v>
      </c>
      <c r="M1660">
        <v>1.104789358744372</v>
      </c>
      <c r="N1660">
        <v>17.756735593415225</v>
      </c>
      <c r="O1660">
        <v>0</v>
      </c>
      <c r="P1660" s="7">
        <v>1629</v>
      </c>
      <c r="Q1660" s="7">
        <v>0.37949692835555782</v>
      </c>
      <c r="R1660" s="7">
        <v>-0.76006934309803231</v>
      </c>
      <c r="AD1660" t="s">
        <v>2452</v>
      </c>
      <c r="AE1660">
        <v>0.99428100884058268</v>
      </c>
    </row>
    <row r="1661" spans="6:31" x14ac:dyDescent="0.25">
      <c r="F1661" t="s">
        <v>2349</v>
      </c>
      <c r="G1661">
        <v>0.24104752835928878</v>
      </c>
      <c r="H1661">
        <v>0.94775955690334934</v>
      </c>
      <c r="I1661">
        <v>1</v>
      </c>
      <c r="J1661">
        <v>0</v>
      </c>
      <c r="K1661">
        <v>0.43334779470070511</v>
      </c>
      <c r="L1661">
        <v>0.65055368091913601</v>
      </c>
      <c r="M1661">
        <v>7.2867902852866724</v>
      </c>
      <c r="N1661">
        <v>16.132020724577256</v>
      </c>
      <c r="O1661">
        <v>0</v>
      </c>
      <c r="P1661" s="7">
        <v>1630</v>
      </c>
      <c r="Q1661" s="7">
        <v>0.44943658071667036</v>
      </c>
      <c r="R1661" s="7">
        <v>-0.26715672510341953</v>
      </c>
      <c r="AD1661" t="s">
        <v>1742</v>
      </c>
      <c r="AE1661">
        <v>0.33085708026853133</v>
      </c>
    </row>
    <row r="1662" spans="6:31" x14ac:dyDescent="0.25">
      <c r="F1662" t="s">
        <v>1576</v>
      </c>
      <c r="G1662">
        <v>0.82745287161341696</v>
      </c>
      <c r="H1662">
        <v>1.6203596316426223E-2</v>
      </c>
      <c r="I1662">
        <v>1</v>
      </c>
      <c r="J1662">
        <v>0</v>
      </c>
      <c r="K1662">
        <v>0.44688612754302631</v>
      </c>
      <c r="L1662">
        <v>0.15688566438716112</v>
      </c>
      <c r="M1662">
        <v>-0.17887394986929453</v>
      </c>
      <c r="N1662">
        <v>15.436889324124936</v>
      </c>
      <c r="O1662">
        <v>0</v>
      </c>
      <c r="P1662" s="7">
        <v>1631</v>
      </c>
      <c r="Q1662" s="7">
        <v>0.37234245262733578</v>
      </c>
      <c r="R1662" s="7">
        <v>0.14801348727319752</v>
      </c>
      <c r="AD1662" t="s">
        <v>1743</v>
      </c>
      <c r="AE1662">
        <v>-0.1093061126550129</v>
      </c>
    </row>
    <row r="1663" spans="6:31" x14ac:dyDescent="0.25">
      <c r="F1663" t="s">
        <v>1577</v>
      </c>
      <c r="G1663">
        <v>6.750782608339341E-2</v>
      </c>
      <c r="H1663">
        <v>1.4260708212699306E-2</v>
      </c>
      <c r="I1663">
        <v>1</v>
      </c>
      <c r="J1663">
        <v>0</v>
      </c>
      <c r="K1663">
        <v>0.98801123237385946</v>
      </c>
      <c r="L1663">
        <v>8.7278263280114579E-2</v>
      </c>
      <c r="M1663">
        <v>-0.336687971039832</v>
      </c>
      <c r="N1663">
        <v>16.825392937222848</v>
      </c>
      <c r="O1663">
        <v>0</v>
      </c>
      <c r="P1663" s="7">
        <v>1632</v>
      </c>
      <c r="Q1663" s="7">
        <v>0.33707245424495547</v>
      </c>
      <c r="R1663" s="7">
        <v>6.5851346489086804E-2</v>
      </c>
      <c r="AD1663" t="s">
        <v>1744</v>
      </c>
      <c r="AE1663">
        <v>0.1397021320667193</v>
      </c>
    </row>
    <row r="1664" spans="6:31" x14ac:dyDescent="0.25">
      <c r="F1664" t="s">
        <v>2350</v>
      </c>
      <c r="G1664">
        <v>0.49368737435229343</v>
      </c>
      <c r="H1664">
        <v>-0.11564925065362074</v>
      </c>
      <c r="I1664">
        <v>1</v>
      </c>
      <c r="J1664">
        <v>0</v>
      </c>
      <c r="K1664">
        <v>1.1340240287624095</v>
      </c>
      <c r="L1664">
        <v>8.8116577962803602E-2</v>
      </c>
      <c r="M1664">
        <v>-0.17256799671941819</v>
      </c>
      <c r="N1664">
        <v>15.351751742746844</v>
      </c>
      <c r="O1664">
        <v>0</v>
      </c>
      <c r="P1664" s="7">
        <v>1633</v>
      </c>
      <c r="Q1664" s="7">
        <v>0.22139028397902671</v>
      </c>
      <c r="R1664" s="7">
        <v>-4.5167132590407999E-2</v>
      </c>
      <c r="AD1664" t="s">
        <v>1745</v>
      </c>
      <c r="AE1664">
        <v>5.4629847917571112E-2</v>
      </c>
    </row>
    <row r="1665" spans="6:31" x14ac:dyDescent="0.25">
      <c r="F1665" t="s">
        <v>2351</v>
      </c>
      <c r="G1665">
        <v>0.58394216960318435</v>
      </c>
      <c r="H1665">
        <v>2.3790124204878749E-2</v>
      </c>
      <c r="I1665">
        <v>1</v>
      </c>
      <c r="J1665">
        <v>0</v>
      </c>
      <c r="K1665">
        <v>4.3247712272062087</v>
      </c>
      <c r="L1665">
        <v>0.11456559152768274</v>
      </c>
      <c r="M1665">
        <v>-0.14292590254728202</v>
      </c>
      <c r="N1665">
        <v>15.968439623431584</v>
      </c>
      <c r="O1665">
        <v>0</v>
      </c>
      <c r="P1665" s="7">
        <v>1634</v>
      </c>
      <c r="Q1665" s="7">
        <v>0.55988924313420696</v>
      </c>
      <c r="R1665" s="7">
        <v>-0.62884828365039791</v>
      </c>
      <c r="AD1665" t="s">
        <v>2454</v>
      </c>
      <c r="AE1665">
        <v>-8.4842276287277918E-2</v>
      </c>
    </row>
    <row r="1666" spans="6:31" x14ac:dyDescent="0.25">
      <c r="F1666" t="s">
        <v>2353</v>
      </c>
      <c r="G1666">
        <v>0.34240270907257275</v>
      </c>
      <c r="H1666">
        <v>1.0445959090116801</v>
      </c>
      <c r="I1666">
        <v>1</v>
      </c>
      <c r="J1666">
        <v>0</v>
      </c>
      <c r="K1666">
        <v>0.93106481697030252</v>
      </c>
      <c r="L1666">
        <v>0.1129026084865901</v>
      </c>
      <c r="M1666">
        <v>-0.34250353191220761</v>
      </c>
      <c r="N1666">
        <v>16.716852080358777</v>
      </c>
      <c r="O1666">
        <v>0</v>
      </c>
      <c r="P1666" s="7">
        <v>1635</v>
      </c>
      <c r="Q1666" s="7">
        <v>0.47429858277510373</v>
      </c>
      <c r="R1666" s="7">
        <v>2.0581226081334312</v>
      </c>
      <c r="AD1666" t="s">
        <v>256</v>
      </c>
      <c r="AE1666">
        <v>-4.280637642870979E-2</v>
      </c>
    </row>
    <row r="1667" spans="6:31" x14ac:dyDescent="0.25">
      <c r="F1667" t="s">
        <v>2354</v>
      </c>
      <c r="G1667">
        <v>0.91941668020256995</v>
      </c>
      <c r="H1667">
        <v>0.18448681583794374</v>
      </c>
      <c r="I1667">
        <v>1</v>
      </c>
      <c r="J1667">
        <v>0</v>
      </c>
      <c r="K1667">
        <v>0.38826394464833697</v>
      </c>
      <c r="L1667">
        <v>0.10643464980655591</v>
      </c>
      <c r="M1667">
        <v>3.6353879986937385E-2</v>
      </c>
      <c r="N1667">
        <v>16.447472497680106</v>
      </c>
      <c r="O1667">
        <v>0</v>
      </c>
      <c r="P1667" s="7">
        <v>1636</v>
      </c>
      <c r="Q1667" s="7">
        <v>0.65516692132118903</v>
      </c>
      <c r="R1667" s="7">
        <v>-1.1220660465900845</v>
      </c>
      <c r="AD1667" t="s">
        <v>1746</v>
      </c>
      <c r="AE1667">
        <v>-8.5955228121212826E-2</v>
      </c>
    </row>
    <row r="1668" spans="6:31" x14ac:dyDescent="0.25">
      <c r="F1668" t="s">
        <v>631</v>
      </c>
      <c r="G1668">
        <v>0.27875364080380088</v>
      </c>
      <c r="H1668">
        <v>2.7736138102595174</v>
      </c>
      <c r="I1668">
        <v>1</v>
      </c>
      <c r="J1668">
        <v>0</v>
      </c>
      <c r="K1668">
        <v>0.70020866341558641</v>
      </c>
      <c r="L1668">
        <v>0.13851093410933021</v>
      </c>
      <c r="M1668">
        <v>-0.97909253028083332</v>
      </c>
      <c r="N1668">
        <v>16.803749316524819</v>
      </c>
      <c r="O1668">
        <v>0</v>
      </c>
      <c r="P1668" s="7">
        <v>1637</v>
      </c>
      <c r="Q1668" s="7">
        <v>0.53687410264185598</v>
      </c>
      <c r="R1668" s="7">
        <v>2.1851886457414031</v>
      </c>
      <c r="AD1668" t="s">
        <v>2455</v>
      </c>
      <c r="AE1668">
        <v>3.8658296905624605E-2</v>
      </c>
    </row>
    <row r="1669" spans="6:31" x14ac:dyDescent="0.25">
      <c r="F1669" t="s">
        <v>2355</v>
      </c>
      <c r="G1669">
        <v>-0.48913326669117779</v>
      </c>
      <c r="H1669">
        <v>1.3987038653082053</v>
      </c>
      <c r="I1669">
        <v>1</v>
      </c>
      <c r="J1669">
        <v>0</v>
      </c>
      <c r="K1669">
        <v>0.62604244185011104</v>
      </c>
      <c r="L1669">
        <v>0.14232939441989526</v>
      </c>
      <c r="M1669">
        <v>-0.31886469784629717</v>
      </c>
      <c r="N1669">
        <v>18.190222225151214</v>
      </c>
      <c r="O1669">
        <v>0</v>
      </c>
      <c r="P1669" s="7">
        <v>1638</v>
      </c>
      <c r="Q1669" s="7">
        <v>0.5392834906078694</v>
      </c>
      <c r="R1669" s="7">
        <v>-0.63831271934431622</v>
      </c>
      <c r="AD1669" t="s">
        <v>1747</v>
      </c>
      <c r="AE1669">
        <v>0.32157107259220685</v>
      </c>
    </row>
    <row r="1670" spans="6:31" x14ac:dyDescent="0.25">
      <c r="F1670" t="s">
        <v>1579</v>
      </c>
      <c r="G1670">
        <v>-4.2421539970832504E-3</v>
      </c>
      <c r="H1670">
        <v>6.218028173794473E-2</v>
      </c>
      <c r="I1670">
        <v>1</v>
      </c>
      <c r="J1670">
        <v>0</v>
      </c>
      <c r="K1670">
        <v>1.1281516333502499</v>
      </c>
      <c r="L1670">
        <v>9.9713044938827489E-2</v>
      </c>
      <c r="M1670">
        <v>0.15520620557985645</v>
      </c>
      <c r="N1670">
        <v>16.316725361947466</v>
      </c>
      <c r="O1670">
        <v>0</v>
      </c>
      <c r="P1670" s="7">
        <v>1639</v>
      </c>
      <c r="Q1670" s="7">
        <v>0.381445019589568</v>
      </c>
      <c r="R1670" s="7">
        <v>-0.49016547885942041</v>
      </c>
      <c r="AD1670" t="s">
        <v>1748</v>
      </c>
      <c r="AE1670">
        <v>0.19779422171497718</v>
      </c>
    </row>
    <row r="1671" spans="6:31" x14ac:dyDescent="0.25">
      <c r="F1671" t="s">
        <v>531</v>
      </c>
      <c r="G1671">
        <v>0.25719556921153525</v>
      </c>
      <c r="H1671">
        <v>0.47835087135660592</v>
      </c>
      <c r="I1671">
        <v>1</v>
      </c>
      <c r="J1671">
        <v>0</v>
      </c>
      <c r="K1671">
        <v>1.4745456842811799</v>
      </c>
      <c r="L1671">
        <v>0.15674887443956145</v>
      </c>
      <c r="M1671">
        <v>3.1123736657794866E-2</v>
      </c>
      <c r="N1671">
        <v>16.462505706420899</v>
      </c>
      <c r="O1671">
        <v>0</v>
      </c>
      <c r="P1671" s="7">
        <v>1640</v>
      </c>
      <c r="Q1671" s="7">
        <v>0.4414316845017825</v>
      </c>
      <c r="R1671" s="7">
        <v>4.7796507743816719E-2</v>
      </c>
      <c r="AD1671" t="s">
        <v>25</v>
      </c>
      <c r="AE1671">
        <v>2.3254238265167912E-2</v>
      </c>
    </row>
    <row r="1672" spans="6:31" x14ac:dyDescent="0.25">
      <c r="F1672" t="s">
        <v>1580</v>
      </c>
      <c r="G1672">
        <v>-7.2909587590579791E-2</v>
      </c>
      <c r="H1672">
        <v>-2.416097851620241E-2</v>
      </c>
      <c r="I1672">
        <v>1</v>
      </c>
      <c r="J1672">
        <v>0</v>
      </c>
      <c r="K1672">
        <v>0.75914809319760712</v>
      </c>
      <c r="L1672">
        <v>8.097192854190112E-2</v>
      </c>
      <c r="M1672">
        <v>-7.463225846359664E-2</v>
      </c>
      <c r="N1672">
        <v>17.182279726782294</v>
      </c>
      <c r="O1672">
        <v>0</v>
      </c>
      <c r="P1672" s="7">
        <v>1641</v>
      </c>
      <c r="Q1672" s="7">
        <v>0.32410338221536406</v>
      </c>
      <c r="R1672" s="7">
        <v>-0.13336944917122542</v>
      </c>
      <c r="AD1672" t="s">
        <v>1749</v>
      </c>
      <c r="AE1672">
        <v>0.19275773961585166</v>
      </c>
    </row>
    <row r="1673" spans="6:31" x14ac:dyDescent="0.25">
      <c r="F1673" t="s">
        <v>2356</v>
      </c>
      <c r="G1673">
        <v>-2.6863629634720228E-2</v>
      </c>
      <c r="H1673">
        <v>0.19639818213826965</v>
      </c>
      <c r="I1673">
        <v>1</v>
      </c>
      <c r="J1673">
        <v>0</v>
      </c>
      <c r="K1673">
        <v>0.56288053415416894</v>
      </c>
      <c r="L1673">
        <v>0.11695035925499153</v>
      </c>
      <c r="M1673">
        <v>-0.21700120934763428</v>
      </c>
      <c r="N1673">
        <v>20.862755094300898</v>
      </c>
      <c r="O1673">
        <v>0</v>
      </c>
      <c r="P1673" s="7">
        <v>1642</v>
      </c>
      <c r="Q1673" s="7">
        <v>0.37590457705740166</v>
      </c>
      <c r="R1673" s="7">
        <v>-0.32120900717812662</v>
      </c>
      <c r="AD1673" t="s">
        <v>2456</v>
      </c>
      <c r="AE1673">
        <v>0.4260723940996532</v>
      </c>
    </row>
    <row r="1674" spans="6:31" x14ac:dyDescent="0.25">
      <c r="F1674" t="s">
        <v>883</v>
      </c>
      <c r="G1674">
        <v>1.2652574154091201</v>
      </c>
      <c r="H1674">
        <v>0.42992660923196108</v>
      </c>
      <c r="I1674">
        <v>1</v>
      </c>
      <c r="J1674">
        <v>0</v>
      </c>
      <c r="K1674">
        <v>0.68079388622383152</v>
      </c>
      <c r="L1674">
        <v>0.10534475877655509</v>
      </c>
      <c r="M1674">
        <v>1.5914482685361271</v>
      </c>
      <c r="N1674">
        <v>15.954057277141212</v>
      </c>
      <c r="O1674">
        <v>0</v>
      </c>
      <c r="P1674" s="7">
        <v>1643</v>
      </c>
      <c r="Q1674" s="7">
        <v>0.37718232219400538</v>
      </c>
      <c r="R1674" s="7">
        <v>-0.14266022177021551</v>
      </c>
      <c r="AD1674" t="s">
        <v>1750</v>
      </c>
      <c r="AE1674">
        <v>2.4582134624292731E-2</v>
      </c>
    </row>
    <row r="1675" spans="6:31" x14ac:dyDescent="0.25">
      <c r="F1675" t="s">
        <v>41</v>
      </c>
      <c r="G1675">
        <v>-0.10871207847296702</v>
      </c>
      <c r="H1675">
        <v>-0.33741108709380219</v>
      </c>
      <c r="I1675">
        <v>1</v>
      </c>
      <c r="J1675">
        <v>0</v>
      </c>
      <c r="K1675">
        <v>1.0206044052393797</v>
      </c>
      <c r="L1675">
        <v>0.22382232880278941</v>
      </c>
      <c r="M1675">
        <v>-0.13610052677167062</v>
      </c>
      <c r="N1675">
        <v>19.409184003127084</v>
      </c>
      <c r="O1675">
        <v>0</v>
      </c>
      <c r="P1675" s="7">
        <v>1644</v>
      </c>
      <c r="Q1675" s="7">
        <v>0.37454951947898207</v>
      </c>
      <c r="R1675" s="7">
        <v>0.42642044537783064</v>
      </c>
      <c r="AD1675" t="s">
        <v>2457</v>
      </c>
      <c r="AE1675">
        <v>0.64031285418942763</v>
      </c>
    </row>
    <row r="1676" spans="6:31" x14ac:dyDescent="0.25">
      <c r="F1676" t="s">
        <v>72</v>
      </c>
      <c r="G1676">
        <v>0.24557129952925333</v>
      </c>
      <c r="H1676">
        <v>-0.16348150176235873</v>
      </c>
      <c r="I1676">
        <v>1</v>
      </c>
      <c r="J1676">
        <v>0</v>
      </c>
      <c r="K1676">
        <v>0.57804251190710454</v>
      </c>
      <c r="L1676">
        <v>0.10913592112239447</v>
      </c>
      <c r="M1676">
        <v>0.16029410470319921</v>
      </c>
      <c r="N1676">
        <v>19.659789334274851</v>
      </c>
      <c r="O1676">
        <v>0</v>
      </c>
      <c r="P1676" s="7">
        <v>1645</v>
      </c>
      <c r="Q1676" s="7">
        <v>0.55769908374853971</v>
      </c>
      <c r="R1676" s="7">
        <v>0.46063282775055614</v>
      </c>
      <c r="AD1676" t="s">
        <v>2458</v>
      </c>
      <c r="AE1676">
        <v>-0.18555136901385896</v>
      </c>
    </row>
    <row r="1677" spans="6:31" x14ac:dyDescent="0.25">
      <c r="F1677" t="s">
        <v>503</v>
      </c>
      <c r="G1677">
        <v>0.36323506770543801</v>
      </c>
      <c r="H1677">
        <v>-6.6710488464194376E-2</v>
      </c>
      <c r="I1677">
        <v>1</v>
      </c>
      <c r="J1677">
        <v>0</v>
      </c>
      <c r="K1677">
        <v>0.7997278315629609</v>
      </c>
      <c r="L1677">
        <v>6.5500007385277281E-2</v>
      </c>
      <c r="M1677">
        <v>0.52584147145205318</v>
      </c>
      <c r="N1677">
        <v>16.724621887378643</v>
      </c>
      <c r="O1677">
        <v>0</v>
      </c>
      <c r="P1677" s="7">
        <v>1646</v>
      </c>
      <c r="Q1677" s="7">
        <v>0.34152414156009314</v>
      </c>
      <c r="R1677" s="7">
        <v>4.6800868279142871E-2</v>
      </c>
      <c r="AD1677" t="s">
        <v>779</v>
      </c>
      <c r="AE1677">
        <v>-0.2471147387325536</v>
      </c>
    </row>
    <row r="1678" spans="6:31" x14ac:dyDescent="0.25">
      <c r="F1678" t="s">
        <v>1581</v>
      </c>
      <c r="G1678">
        <v>0.62636186398933047</v>
      </c>
      <c r="H1678">
        <v>0.23162678129163619</v>
      </c>
      <c r="I1678">
        <v>1</v>
      </c>
      <c r="J1678">
        <v>0</v>
      </c>
      <c r="K1678">
        <v>0.89724521309738636</v>
      </c>
      <c r="L1678">
        <v>0.13414001359129243</v>
      </c>
      <c r="M1678">
        <v>0.15083645566933021</v>
      </c>
      <c r="N1678">
        <v>17.420703204796471</v>
      </c>
      <c r="O1678">
        <v>0</v>
      </c>
      <c r="P1678" s="7">
        <v>1647</v>
      </c>
      <c r="Q1678" s="7">
        <v>0.40910864177754791</v>
      </c>
      <c r="R1678" s="7">
        <v>-0.22494502107679679</v>
      </c>
      <c r="AD1678" t="s">
        <v>2459</v>
      </c>
      <c r="AE1678">
        <v>0.41635887600314381</v>
      </c>
    </row>
    <row r="1679" spans="6:31" x14ac:dyDescent="0.25">
      <c r="F1679" t="s">
        <v>2357</v>
      </c>
      <c r="G1679">
        <v>2.0471251906852732</v>
      </c>
      <c r="H1679">
        <v>0.73276204065237138</v>
      </c>
      <c r="I1679">
        <v>1</v>
      </c>
      <c r="J1679">
        <v>0</v>
      </c>
      <c r="K1679">
        <v>0.19573871736905879</v>
      </c>
      <c r="L1679">
        <v>0.12712244163114056</v>
      </c>
      <c r="M1679">
        <v>-0.1224466072051324</v>
      </c>
      <c r="N1679">
        <v>16.561616666822186</v>
      </c>
      <c r="O1679">
        <v>0</v>
      </c>
      <c r="P1679" s="7">
        <v>1648</v>
      </c>
      <c r="Q1679" s="7">
        <v>0.38452022782036388</v>
      </c>
      <c r="R1679" s="7">
        <v>-0.18010913171222487</v>
      </c>
      <c r="AD1679" t="s">
        <v>1751</v>
      </c>
      <c r="AE1679">
        <v>0.69938796493564126</v>
      </c>
    </row>
    <row r="1680" spans="6:31" x14ac:dyDescent="0.25">
      <c r="F1680" t="s">
        <v>1582</v>
      </c>
      <c r="G1680">
        <v>1.654669222909702</v>
      </c>
      <c r="H1680">
        <v>0.25577632339124295</v>
      </c>
      <c r="I1680">
        <v>1</v>
      </c>
      <c r="J1680">
        <v>0</v>
      </c>
      <c r="K1680">
        <v>0.66311715401721161</v>
      </c>
      <c r="L1680">
        <v>9.7083839124848234E-2</v>
      </c>
      <c r="M1680">
        <v>0.41764351961304091</v>
      </c>
      <c r="N1680">
        <v>16.911380392303307</v>
      </c>
      <c r="O1680">
        <v>0</v>
      </c>
      <c r="P1680" s="7">
        <v>1649</v>
      </c>
      <c r="Q1680" s="7">
        <v>0.36947333687793871</v>
      </c>
      <c r="R1680" s="7">
        <v>-1.8798447072628399E-2</v>
      </c>
      <c r="AD1680" t="s">
        <v>649</v>
      </c>
      <c r="AE1680">
        <v>-0.22953750148698993</v>
      </c>
    </row>
    <row r="1681" spans="6:31" x14ac:dyDescent="0.25">
      <c r="F1681" t="s">
        <v>1583</v>
      </c>
      <c r="G1681">
        <v>-0.11229800992844916</v>
      </c>
      <c r="H1681">
        <v>0.27453398497264786</v>
      </c>
      <c r="I1681">
        <v>1</v>
      </c>
      <c r="J1681">
        <v>0</v>
      </c>
      <c r="K1681">
        <v>0.80473287794446202</v>
      </c>
      <c r="L1681">
        <v>0.23573726516882124</v>
      </c>
      <c r="M1681">
        <v>-6.0145343962796284E-2</v>
      </c>
      <c r="N1681">
        <v>16.595643610441524</v>
      </c>
      <c r="O1681">
        <v>0</v>
      </c>
      <c r="P1681" s="7">
        <v>1650</v>
      </c>
      <c r="Q1681" s="7">
        <v>0.41673519052950547</v>
      </c>
      <c r="R1681" s="7">
        <v>-0.47073139149035065</v>
      </c>
      <c r="AD1681" t="s">
        <v>1752</v>
      </c>
      <c r="AE1681">
        <v>1.7878954263892923</v>
      </c>
    </row>
    <row r="1682" spans="6:31" x14ac:dyDescent="0.25">
      <c r="F1682" t="s">
        <v>82</v>
      </c>
      <c r="G1682">
        <v>0.32117427109147589</v>
      </c>
      <c r="H1682">
        <v>-9.0658226333042977E-2</v>
      </c>
      <c r="I1682">
        <v>1</v>
      </c>
      <c r="J1682">
        <v>0</v>
      </c>
      <c r="K1682">
        <v>0.88550277648712028</v>
      </c>
      <c r="L1682">
        <v>4.9561536858674184E-2</v>
      </c>
      <c r="M1682">
        <v>-0.29182966158202478</v>
      </c>
      <c r="N1682">
        <v>18.875678546589043</v>
      </c>
      <c r="O1682">
        <v>0</v>
      </c>
      <c r="P1682" s="7">
        <v>1651</v>
      </c>
      <c r="Q1682" s="7">
        <v>0.48459290326153237</v>
      </c>
      <c r="R1682" s="7">
        <v>-0.4925697057809908</v>
      </c>
      <c r="AD1682" t="s">
        <v>582</v>
      </c>
      <c r="AE1682">
        <v>0.53622404925212741</v>
      </c>
    </row>
    <row r="1683" spans="6:31" x14ac:dyDescent="0.25">
      <c r="F1683" t="s">
        <v>356</v>
      </c>
      <c r="G1683">
        <v>-0.15634263676804147</v>
      </c>
      <c r="H1683">
        <v>0.55938747469707806</v>
      </c>
      <c r="I1683">
        <v>1</v>
      </c>
      <c r="J1683">
        <v>0</v>
      </c>
      <c r="K1683">
        <v>0.95787417976411682</v>
      </c>
      <c r="L1683">
        <v>0.14167333949511932</v>
      </c>
      <c r="M1683">
        <v>-0.4452283442902828</v>
      </c>
      <c r="N1683">
        <v>17.369648092536366</v>
      </c>
      <c r="O1683">
        <v>0</v>
      </c>
      <c r="P1683" s="7">
        <v>1652</v>
      </c>
      <c r="Q1683" s="7">
        <v>0.44208761257673257</v>
      </c>
      <c r="R1683" s="7">
        <v>-0.25208161113099004</v>
      </c>
      <c r="AD1683" t="s">
        <v>1753</v>
      </c>
      <c r="AE1683">
        <v>0.77657012248284407</v>
      </c>
    </row>
    <row r="1684" spans="6:31" x14ac:dyDescent="0.25">
      <c r="F1684" t="s">
        <v>2359</v>
      </c>
      <c r="G1684">
        <v>-0.1793720462103503</v>
      </c>
      <c r="H1684">
        <v>0.55782197050348481</v>
      </c>
      <c r="I1684">
        <v>1</v>
      </c>
      <c r="J1684">
        <v>0</v>
      </c>
      <c r="K1684">
        <v>0.20363262007888214</v>
      </c>
      <c r="L1684">
        <v>9.5835846378695619E-2</v>
      </c>
      <c r="M1684">
        <v>0.82122783531853083</v>
      </c>
      <c r="N1684">
        <v>17.3092219355091</v>
      </c>
      <c r="O1684">
        <v>0</v>
      </c>
      <c r="P1684" s="7">
        <v>1653</v>
      </c>
      <c r="Q1684" s="7">
        <v>0.14874697503672363</v>
      </c>
      <c r="R1684" s="7">
        <v>-0.15224485110299624</v>
      </c>
      <c r="AD1684" t="s">
        <v>652</v>
      </c>
      <c r="AE1684">
        <v>0.26903402496303969</v>
      </c>
    </row>
    <row r="1685" spans="6:31" x14ac:dyDescent="0.25">
      <c r="F1685" t="s">
        <v>2360</v>
      </c>
      <c r="G1685">
        <v>1.017589490606079</v>
      </c>
      <c r="H1685">
        <v>-0.26786733006347352</v>
      </c>
      <c r="I1685">
        <v>1</v>
      </c>
      <c r="J1685">
        <v>0</v>
      </c>
      <c r="K1685">
        <v>0.10269430238308579</v>
      </c>
      <c r="L1685">
        <v>0.18479699849224607</v>
      </c>
      <c r="M1685">
        <v>-0.83862002157685944</v>
      </c>
      <c r="N1685">
        <v>19.486904952650473</v>
      </c>
      <c r="O1685">
        <v>0</v>
      </c>
      <c r="P1685" s="7">
        <v>1654</v>
      </c>
      <c r="Q1685" s="7">
        <v>0.26486706723582998</v>
      </c>
      <c r="R1685" s="7">
        <v>-0.51006684288290971</v>
      </c>
      <c r="AD1685" t="s">
        <v>2460</v>
      </c>
      <c r="AE1685">
        <v>6.3593411073156331E-2</v>
      </c>
    </row>
    <row r="1686" spans="6:31" x14ac:dyDescent="0.25">
      <c r="F1686" t="s">
        <v>2361</v>
      </c>
      <c r="G1686">
        <v>-7.3667274062012376E-3</v>
      </c>
      <c r="H1686">
        <v>2.7378823429333567</v>
      </c>
      <c r="I1686">
        <v>1</v>
      </c>
      <c r="J1686">
        <v>0</v>
      </c>
      <c r="K1686">
        <v>0.21701654337492229</v>
      </c>
      <c r="L1686">
        <v>0.10880553272394088</v>
      </c>
      <c r="M1686">
        <v>0.28117284289436956</v>
      </c>
      <c r="N1686">
        <v>19.933349253905039</v>
      </c>
      <c r="O1686">
        <v>0</v>
      </c>
      <c r="P1686" s="7">
        <v>1655</v>
      </c>
      <c r="Q1686" s="7">
        <v>0.25851988804410664</v>
      </c>
      <c r="R1686" s="7">
        <v>-0.13429909927469502</v>
      </c>
      <c r="AD1686" t="s">
        <v>743</v>
      </c>
      <c r="AE1686">
        <v>0.86629267595681081</v>
      </c>
    </row>
    <row r="1687" spans="6:31" x14ac:dyDescent="0.25">
      <c r="F1687" t="s">
        <v>2362</v>
      </c>
      <c r="G1687">
        <v>-0.38605571012910761</v>
      </c>
      <c r="H1687">
        <v>-4.3286197595542295E-2</v>
      </c>
      <c r="I1687">
        <v>1</v>
      </c>
      <c r="J1687">
        <v>0</v>
      </c>
      <c r="K1687">
        <v>0.39763952965894706</v>
      </c>
      <c r="L1687">
        <v>0.12386581637269584</v>
      </c>
      <c r="M1687">
        <v>-0.25067646525447596</v>
      </c>
      <c r="N1687">
        <v>16.968465440216111</v>
      </c>
      <c r="O1687">
        <v>0</v>
      </c>
      <c r="P1687" s="7">
        <v>1656</v>
      </c>
      <c r="Q1687" s="7">
        <v>0.24278527865266741</v>
      </c>
      <c r="R1687" s="7">
        <v>-0.22013720971564954</v>
      </c>
      <c r="AD1687" t="s">
        <v>231</v>
      </c>
      <c r="AE1687">
        <v>0.12721177152129309</v>
      </c>
    </row>
    <row r="1688" spans="6:31" x14ac:dyDescent="0.25">
      <c r="F1688" t="s">
        <v>749</v>
      </c>
      <c r="G1688">
        <v>0.34912518283118221</v>
      </c>
      <c r="H1688">
        <v>0.14500222554531342</v>
      </c>
      <c r="I1688">
        <v>1</v>
      </c>
      <c r="J1688">
        <v>0</v>
      </c>
      <c r="K1688">
        <v>0.60343408398798282</v>
      </c>
      <c r="L1688">
        <v>0.11971327167434569</v>
      </c>
      <c r="M1688">
        <v>0.25414277479363578</v>
      </c>
      <c r="N1688">
        <v>16.407935611720788</v>
      </c>
      <c r="O1688">
        <v>0</v>
      </c>
      <c r="P1688" s="7">
        <v>1657</v>
      </c>
      <c r="Q1688" s="7">
        <v>0.35004910583970017</v>
      </c>
      <c r="R1688" s="7">
        <v>0.20518417665406818</v>
      </c>
      <c r="AD1688" t="s">
        <v>504</v>
      </c>
      <c r="AE1688">
        <v>0.48292368303268246</v>
      </c>
    </row>
    <row r="1689" spans="6:31" x14ac:dyDescent="0.25">
      <c r="F1689" t="s">
        <v>2363</v>
      </c>
      <c r="G1689">
        <v>0.43541752220353475</v>
      </c>
      <c r="H1689">
        <v>-0.24122758459740787</v>
      </c>
      <c r="I1689">
        <v>1</v>
      </c>
      <c r="J1689">
        <v>0</v>
      </c>
      <c r="K1689">
        <v>0.22464139202445055</v>
      </c>
      <c r="L1689">
        <v>0.11813505725379114</v>
      </c>
      <c r="M1689">
        <v>0.68322747126632721</v>
      </c>
      <c r="N1689">
        <v>17.642360606064013</v>
      </c>
      <c r="O1689">
        <v>0</v>
      </c>
      <c r="P1689" s="7">
        <v>1658</v>
      </c>
      <c r="Q1689" s="7">
        <v>0.85863020677654833</v>
      </c>
      <c r="R1689" s="7">
        <v>-0.61758267841725956</v>
      </c>
      <c r="AD1689" t="s">
        <v>2461</v>
      </c>
      <c r="AE1689">
        <v>-0.56767485605766976</v>
      </c>
    </row>
    <row r="1690" spans="6:31" x14ac:dyDescent="0.25">
      <c r="F1690" t="s">
        <v>1584</v>
      </c>
      <c r="G1690">
        <v>-0.25436636488313719</v>
      </c>
      <c r="H1690">
        <v>1.1701379332533246</v>
      </c>
      <c r="I1690">
        <v>1</v>
      </c>
      <c r="J1690">
        <v>0</v>
      </c>
      <c r="K1690">
        <v>1.1652619796251762</v>
      </c>
      <c r="L1690">
        <v>6.9659302196176442E-2</v>
      </c>
      <c r="M1690">
        <v>-0.54116366194287402</v>
      </c>
      <c r="N1690">
        <v>17.02949796445327</v>
      </c>
      <c r="O1690">
        <v>0</v>
      </c>
      <c r="P1690" s="7">
        <v>1659</v>
      </c>
      <c r="Q1690" s="7">
        <v>0.51742480685297843</v>
      </c>
      <c r="R1690" s="7">
        <v>0.31002806476043854</v>
      </c>
      <c r="AD1690" t="s">
        <v>1754</v>
      </c>
      <c r="AE1690">
        <v>-7.7034350067538573E-2</v>
      </c>
    </row>
    <row r="1691" spans="6:31" x14ac:dyDescent="0.25">
      <c r="F1691" t="s">
        <v>2364</v>
      </c>
      <c r="G1691">
        <v>-9.9156236745459436E-3</v>
      </c>
      <c r="H1691">
        <v>0.16798821146759244</v>
      </c>
      <c r="I1691">
        <v>1</v>
      </c>
      <c r="J1691">
        <v>0</v>
      </c>
      <c r="K1691">
        <v>1.3497225301580249</v>
      </c>
      <c r="L1691">
        <v>0.10453335939216768</v>
      </c>
      <c r="M1691">
        <v>-0.63244496800133454</v>
      </c>
      <c r="N1691">
        <v>16.150359948422274</v>
      </c>
      <c r="O1691">
        <v>0</v>
      </c>
      <c r="P1691" s="7">
        <v>1660</v>
      </c>
      <c r="Q1691" s="7">
        <v>0.3905774291100832</v>
      </c>
      <c r="R1691" s="7">
        <v>-0.3230696030266898</v>
      </c>
      <c r="AD1691" t="s">
        <v>1755</v>
      </c>
      <c r="AE1691">
        <v>-3.4351830164494668E-2</v>
      </c>
    </row>
    <row r="1692" spans="6:31" x14ac:dyDescent="0.25">
      <c r="F1692" t="s">
        <v>433</v>
      </c>
      <c r="G1692">
        <v>9.4147789025000414E-2</v>
      </c>
      <c r="H1692">
        <v>8.0308450282862417E-2</v>
      </c>
      <c r="I1692">
        <v>1</v>
      </c>
      <c r="J1692">
        <v>0</v>
      </c>
      <c r="K1692">
        <v>1.4929433631614912</v>
      </c>
      <c r="L1692">
        <v>0.1924456829135662</v>
      </c>
      <c r="M1692">
        <v>5.0015600551116209E-2</v>
      </c>
      <c r="N1692">
        <v>16.638975023349531</v>
      </c>
      <c r="O1692">
        <v>0</v>
      </c>
      <c r="P1692" s="7">
        <v>1661</v>
      </c>
      <c r="Q1692" s="7">
        <v>0.49419018002626947</v>
      </c>
      <c r="R1692" s="7">
        <v>-5.028056739760367E-4</v>
      </c>
      <c r="AD1692" t="s">
        <v>78</v>
      </c>
      <c r="AE1692">
        <v>8.984953933070261E-2</v>
      </c>
    </row>
    <row r="1693" spans="6:31" x14ac:dyDescent="0.25">
      <c r="F1693" t="s">
        <v>1585</v>
      </c>
      <c r="G1693">
        <v>-0.13958184194765857</v>
      </c>
      <c r="H1693">
        <v>0.2496354715454942</v>
      </c>
      <c r="I1693">
        <v>1</v>
      </c>
      <c r="J1693">
        <v>0</v>
      </c>
      <c r="K1693">
        <v>1.0717521797956013</v>
      </c>
      <c r="L1693">
        <v>0.11097956829479477</v>
      </c>
      <c r="M1693">
        <v>-6.5294663457519928E-2</v>
      </c>
      <c r="N1693">
        <v>18.446890365314015</v>
      </c>
      <c r="O1693">
        <v>0</v>
      </c>
      <c r="P1693" s="7">
        <v>1662</v>
      </c>
      <c r="Q1693" s="7">
        <v>0.52935296999348114</v>
      </c>
      <c r="R1693" s="7">
        <v>5.458919960970321E-2</v>
      </c>
      <c r="AD1693" t="s">
        <v>2462</v>
      </c>
      <c r="AE1693">
        <v>0.18915157594074758</v>
      </c>
    </row>
    <row r="1694" spans="6:31" x14ac:dyDescent="0.25">
      <c r="F1694" t="s">
        <v>668</v>
      </c>
      <c r="G1694">
        <v>-9.8999719114086115E-2</v>
      </c>
      <c r="H1694">
        <v>-0.51600358376348099</v>
      </c>
      <c r="I1694">
        <v>1</v>
      </c>
      <c r="J1694">
        <v>0</v>
      </c>
      <c r="K1694">
        <v>0.75909960012868005</v>
      </c>
      <c r="L1694">
        <v>9.2864553766545663E-2</v>
      </c>
      <c r="M1694">
        <v>-7.2818823375262479E-2</v>
      </c>
      <c r="N1694">
        <v>16.299278071521979</v>
      </c>
      <c r="O1694">
        <v>0</v>
      </c>
      <c r="P1694" s="7">
        <v>1663</v>
      </c>
      <c r="Q1694" s="7">
        <v>0.33085536339794608</v>
      </c>
      <c r="R1694" s="7">
        <v>1.1547345674626674E-2</v>
      </c>
      <c r="AD1694" t="s">
        <v>1756</v>
      </c>
      <c r="AE1694">
        <v>-0.37450794667674031</v>
      </c>
    </row>
    <row r="1695" spans="6:31" x14ac:dyDescent="0.25">
      <c r="F1695" t="s">
        <v>1586</v>
      </c>
      <c r="G1695">
        <v>0.94235880735411048</v>
      </c>
      <c r="H1695">
        <v>0.21120981728867294</v>
      </c>
      <c r="I1695">
        <v>1</v>
      </c>
      <c r="J1695">
        <v>0</v>
      </c>
      <c r="K1695">
        <v>0.60954583666997653</v>
      </c>
      <c r="L1695">
        <v>0.16661041828307638</v>
      </c>
      <c r="M1695">
        <v>6.8119508641367146</v>
      </c>
      <c r="N1695">
        <v>16.420614126827736</v>
      </c>
      <c r="O1695">
        <v>0</v>
      </c>
      <c r="P1695" s="7">
        <v>1664</v>
      </c>
      <c r="Q1695" s="7">
        <v>0.40601499412634157</v>
      </c>
      <c r="R1695" s="7">
        <v>0.51340168607622838</v>
      </c>
      <c r="AD1695" t="s">
        <v>1757</v>
      </c>
      <c r="AE1695">
        <v>0.52182423482704132</v>
      </c>
    </row>
    <row r="1696" spans="6:31" x14ac:dyDescent="0.25">
      <c r="F1696" t="s">
        <v>1587</v>
      </c>
      <c r="G1696">
        <v>0.35983670763549686</v>
      </c>
      <c r="H1696">
        <v>0.3355568473606057</v>
      </c>
      <c r="I1696">
        <v>1</v>
      </c>
      <c r="J1696">
        <v>0</v>
      </c>
      <c r="K1696">
        <v>1.6608427075808132</v>
      </c>
      <c r="L1696">
        <v>0.12710144686871397</v>
      </c>
      <c r="M1696">
        <v>1.0674085934077069</v>
      </c>
      <c r="N1696">
        <v>17.234216273206695</v>
      </c>
      <c r="O1696">
        <v>0</v>
      </c>
      <c r="P1696" s="7">
        <v>1665</v>
      </c>
      <c r="Q1696" s="7">
        <v>0.19184375053456226</v>
      </c>
      <c r="R1696" s="7">
        <v>8.6909890269238621E-2</v>
      </c>
      <c r="AD1696" t="s">
        <v>2464</v>
      </c>
      <c r="AE1696">
        <v>-0.35222937858907727</v>
      </c>
    </row>
    <row r="1697" spans="6:31" x14ac:dyDescent="0.25">
      <c r="F1697" t="s">
        <v>1588</v>
      </c>
      <c r="G1697">
        <v>-6.4829122124363717E-2</v>
      </c>
      <c r="H1697">
        <v>-3.8470566766213098E-2</v>
      </c>
      <c r="I1697">
        <v>1</v>
      </c>
      <c r="J1697">
        <v>0</v>
      </c>
      <c r="K1697">
        <v>0.74158716608737441</v>
      </c>
      <c r="L1697">
        <v>0.12426232846415257</v>
      </c>
      <c r="M1697">
        <v>-8.7098102307457362E-2</v>
      </c>
      <c r="N1697">
        <v>16.923923836356561</v>
      </c>
      <c r="O1697">
        <v>0</v>
      </c>
      <c r="P1697" s="7">
        <v>1666</v>
      </c>
      <c r="Q1697" s="7">
        <v>0.23094908440294448</v>
      </c>
      <c r="R1697" s="7">
        <v>-0.72008235109412233</v>
      </c>
      <c r="AD1697" t="s">
        <v>172</v>
      </c>
      <c r="AE1697">
        <v>0.79253383913730135</v>
      </c>
    </row>
    <row r="1698" spans="6:31" x14ac:dyDescent="0.25">
      <c r="F1698" t="s">
        <v>1589</v>
      </c>
      <c r="G1698">
        <v>0.19529464314553543</v>
      </c>
      <c r="H1698">
        <v>0.40680938484841056</v>
      </c>
      <c r="I1698">
        <v>1</v>
      </c>
      <c r="J1698">
        <v>0</v>
      </c>
      <c r="K1698">
        <v>0.60029030007507267</v>
      </c>
      <c r="L1698">
        <v>8.9863644059113831E-2</v>
      </c>
      <c r="M1698">
        <v>-0.31974883133788046</v>
      </c>
      <c r="N1698">
        <v>17.145484407539684</v>
      </c>
      <c r="O1698">
        <v>0</v>
      </c>
      <c r="P1698" s="7">
        <v>1667</v>
      </c>
      <c r="Q1698" s="7">
        <v>0.43451691883091559</v>
      </c>
      <c r="R1698" s="7">
        <v>-0.43875907282799886</v>
      </c>
      <c r="AD1698" t="s">
        <v>1758</v>
      </c>
      <c r="AE1698">
        <v>5.4042525721951083E-2</v>
      </c>
    </row>
    <row r="1699" spans="6:31" x14ac:dyDescent="0.25">
      <c r="F1699" t="s">
        <v>150</v>
      </c>
      <c r="G1699">
        <v>-1.5498783521019119E-2</v>
      </c>
      <c r="H1699">
        <v>9.5369249734258824E-2</v>
      </c>
      <c r="I1699">
        <v>1</v>
      </c>
      <c r="J1699">
        <v>0</v>
      </c>
      <c r="K1699">
        <v>0.65981889629924373</v>
      </c>
      <c r="L1699">
        <v>0.22644664662600411</v>
      </c>
      <c r="M1699">
        <v>-0.28247206842363121</v>
      </c>
      <c r="N1699">
        <v>18.617097541381352</v>
      </c>
      <c r="O1699">
        <v>0</v>
      </c>
      <c r="P1699" s="7">
        <v>1668</v>
      </c>
      <c r="Q1699" s="7">
        <v>0.44083176137920232</v>
      </c>
      <c r="R1699" s="7">
        <v>-0.18363619216766708</v>
      </c>
      <c r="AD1699" t="s">
        <v>2465</v>
      </c>
      <c r="AE1699">
        <v>0.25657642460864571</v>
      </c>
    </row>
    <row r="1700" spans="6:31" x14ac:dyDescent="0.25">
      <c r="F1700" t="s">
        <v>1590</v>
      </c>
      <c r="G1700">
        <v>0.87640324910031231</v>
      </c>
      <c r="H1700">
        <v>-0.10142268072506262</v>
      </c>
      <c r="I1700">
        <v>1</v>
      </c>
      <c r="J1700">
        <v>0</v>
      </c>
      <c r="K1700">
        <v>1.0975580469693131</v>
      </c>
      <c r="L1700">
        <v>0.11099003901647303</v>
      </c>
      <c r="M1700">
        <v>-0.4833423326283342</v>
      </c>
      <c r="N1700">
        <v>16.147177140535376</v>
      </c>
      <c r="O1700">
        <v>0</v>
      </c>
      <c r="P1700" s="7">
        <v>1669</v>
      </c>
      <c r="Q1700" s="7">
        <v>0.3660197773402627</v>
      </c>
      <c r="R1700" s="7">
        <v>-0.4389293649308425</v>
      </c>
      <c r="AD1700" t="s">
        <v>1759</v>
      </c>
      <c r="AE1700">
        <v>0.14997531039040851</v>
      </c>
    </row>
    <row r="1701" spans="6:31" x14ac:dyDescent="0.25">
      <c r="F1701" t="s">
        <v>2365</v>
      </c>
      <c r="G1701">
        <v>-0.24368435035937588</v>
      </c>
      <c r="H1701">
        <v>0.77471738020725534</v>
      </c>
      <c r="I1701">
        <v>1</v>
      </c>
      <c r="J1701">
        <v>0</v>
      </c>
      <c r="K1701">
        <v>2.2428747074394368</v>
      </c>
      <c r="L1701">
        <v>0.20941079272278518</v>
      </c>
      <c r="M1701">
        <v>-8.1525345568598057E-2</v>
      </c>
      <c r="N1701">
        <v>16.551098775990351</v>
      </c>
      <c r="O1701">
        <v>0</v>
      </c>
      <c r="P1701" s="7">
        <v>1670</v>
      </c>
      <c r="Q1701" s="7">
        <v>0.15116619904450102</v>
      </c>
      <c r="R1701" s="7">
        <v>-0.17802982867922124</v>
      </c>
      <c r="AD1701" t="s">
        <v>2466</v>
      </c>
      <c r="AE1701">
        <v>0.29380042118006411</v>
      </c>
    </row>
    <row r="1702" spans="6:31" x14ac:dyDescent="0.25">
      <c r="F1702" t="s">
        <v>530</v>
      </c>
      <c r="G1702">
        <v>0.52184130503389259</v>
      </c>
      <c r="H1702">
        <v>5.4251230957641595E-2</v>
      </c>
      <c r="I1702">
        <v>1</v>
      </c>
      <c r="J1702">
        <v>0</v>
      </c>
      <c r="K1702">
        <v>1.0959782471628534</v>
      </c>
      <c r="L1702">
        <v>0.14239716689788309</v>
      </c>
      <c r="M1702">
        <v>-0.12761895365402209</v>
      </c>
      <c r="N1702">
        <v>18.300901104277141</v>
      </c>
      <c r="O1702">
        <v>0</v>
      </c>
      <c r="P1702" s="7">
        <v>1671</v>
      </c>
      <c r="Q1702" s="7">
        <v>0.43699025635977407</v>
      </c>
      <c r="R1702" s="7">
        <v>0.828267159049346</v>
      </c>
      <c r="AD1702" t="s">
        <v>913</v>
      </c>
      <c r="AE1702">
        <v>0.836605089397089</v>
      </c>
    </row>
    <row r="1703" spans="6:31" x14ac:dyDescent="0.25">
      <c r="F1703" t="s">
        <v>2366</v>
      </c>
      <c r="G1703">
        <v>1.0615880481261515</v>
      </c>
      <c r="H1703">
        <v>0.36714760831700793</v>
      </c>
      <c r="I1703">
        <v>1</v>
      </c>
      <c r="J1703">
        <v>0</v>
      </c>
      <c r="K1703">
        <v>0.61211700931994384</v>
      </c>
      <c r="L1703">
        <v>7.8602717052829202E-2</v>
      </c>
      <c r="M1703">
        <v>4.3381725050361997</v>
      </c>
      <c r="N1703">
        <v>16.265595521185972</v>
      </c>
      <c r="O1703">
        <v>0</v>
      </c>
      <c r="P1703" s="7">
        <v>1672</v>
      </c>
      <c r="Q1703" s="7">
        <v>0.37324339621161839</v>
      </c>
      <c r="R1703" s="7">
        <v>-0.48195547468458544</v>
      </c>
      <c r="AD1703" t="s">
        <v>1760</v>
      </c>
      <c r="AE1703">
        <v>-0.20927771728035299</v>
      </c>
    </row>
    <row r="1704" spans="6:31" x14ac:dyDescent="0.25">
      <c r="F1704" t="s">
        <v>1591</v>
      </c>
      <c r="G1704">
        <v>0.76983876852851818</v>
      </c>
      <c r="H1704">
        <v>0.69326223359565498</v>
      </c>
      <c r="I1704">
        <v>1</v>
      </c>
      <c r="J1704">
        <v>0</v>
      </c>
      <c r="K1704">
        <v>0.3728086698646178</v>
      </c>
      <c r="L1704">
        <v>0.38379947742574227</v>
      </c>
      <c r="M1704">
        <v>-0.34828891768570791</v>
      </c>
      <c r="N1704">
        <v>19.115804415648892</v>
      </c>
      <c r="O1704">
        <v>0</v>
      </c>
      <c r="P1704" s="7">
        <v>1673</v>
      </c>
      <c r="Q1704" s="7">
        <v>0.25068046494862295</v>
      </c>
      <c r="R1704" s="7">
        <v>-5.1091654193696212E-3</v>
      </c>
      <c r="AD1704" t="s">
        <v>226</v>
      </c>
      <c r="AE1704">
        <v>-1.8975430579314518E-2</v>
      </c>
    </row>
    <row r="1705" spans="6:31" x14ac:dyDescent="0.25">
      <c r="F1705" t="s">
        <v>2367</v>
      </c>
      <c r="G1705">
        <v>6.9246811935995148E-2</v>
      </c>
      <c r="H1705">
        <v>0.55237324350222294</v>
      </c>
      <c r="I1705">
        <v>1</v>
      </c>
      <c r="J1705">
        <v>0</v>
      </c>
      <c r="K1705">
        <v>0.23255739978798753</v>
      </c>
      <c r="L1705">
        <v>0.14043029685384248</v>
      </c>
      <c r="M1705">
        <v>-0.78683278496044051</v>
      </c>
      <c r="N1705">
        <v>17.558051204527164</v>
      </c>
      <c r="O1705">
        <v>0</v>
      </c>
      <c r="P1705" s="7">
        <v>1674</v>
      </c>
      <c r="Q1705" s="7">
        <v>0.39219195354235947</v>
      </c>
      <c r="R1705" s="7">
        <v>-2.8956885836921464E-2</v>
      </c>
      <c r="AD1705" t="s">
        <v>1761</v>
      </c>
      <c r="AE1705">
        <v>-0.27039996954898388</v>
      </c>
    </row>
    <row r="1706" spans="6:31" x14ac:dyDescent="0.25">
      <c r="F1706" t="s">
        <v>38</v>
      </c>
      <c r="G1706">
        <v>0.44126820075395357</v>
      </c>
      <c r="H1706">
        <v>9.6348271771441694E-3</v>
      </c>
      <c r="I1706">
        <v>1</v>
      </c>
      <c r="J1706">
        <v>0</v>
      </c>
      <c r="K1706">
        <v>0.20292091249385077</v>
      </c>
      <c r="L1706">
        <v>0.21952584291219965</v>
      </c>
      <c r="M1706">
        <v>-0.22976655075868294</v>
      </c>
      <c r="N1706">
        <v>21.615039241532561</v>
      </c>
      <c r="O1706">
        <v>0</v>
      </c>
      <c r="P1706" s="7">
        <v>1675</v>
      </c>
      <c r="Q1706" s="7">
        <v>0.37673405425642081</v>
      </c>
      <c r="R1706" s="7">
        <v>0.24962780973290966</v>
      </c>
      <c r="AD1706" t="s">
        <v>2468</v>
      </c>
      <c r="AE1706">
        <v>6.6089285324786497E-3</v>
      </c>
    </row>
    <row r="1707" spans="6:31" x14ac:dyDescent="0.25">
      <c r="F1707" t="s">
        <v>188</v>
      </c>
      <c r="G1707">
        <v>0.64325076495623934</v>
      </c>
      <c r="H1707">
        <v>0.61480140489636625</v>
      </c>
      <c r="I1707">
        <v>1</v>
      </c>
      <c r="J1707">
        <v>0</v>
      </c>
      <c r="K1707">
        <v>1.1070849929322335</v>
      </c>
      <c r="L1707">
        <v>0.38502954608251488</v>
      </c>
      <c r="M1707">
        <v>-0.52495761561038889</v>
      </c>
      <c r="N1707">
        <v>18.174755349111948</v>
      </c>
      <c r="O1707">
        <v>0</v>
      </c>
      <c r="P1707" s="7">
        <v>1676</v>
      </c>
      <c r="Q1707" s="7">
        <v>0.3645373676176078</v>
      </c>
      <c r="R1707" s="7">
        <v>1.6825878230676654</v>
      </c>
      <c r="AD1707" t="s">
        <v>2469</v>
      </c>
      <c r="AE1707">
        <v>9.9627395074430372E-2</v>
      </c>
    </row>
    <row r="1708" spans="6:31" x14ac:dyDescent="0.25">
      <c r="F1708" t="s">
        <v>1592</v>
      </c>
      <c r="G1708">
        <v>1.7649122260385591E-2</v>
      </c>
      <c r="H1708">
        <v>4.9996796158883611E-2</v>
      </c>
      <c r="I1708">
        <v>1</v>
      </c>
      <c r="J1708">
        <v>0</v>
      </c>
      <c r="K1708">
        <v>0.738324447979677</v>
      </c>
      <c r="L1708">
        <v>9.3077321264069091E-2</v>
      </c>
      <c r="M1708">
        <v>-0.26122458279772381</v>
      </c>
      <c r="N1708">
        <v>16.205452925913558</v>
      </c>
      <c r="O1708">
        <v>0</v>
      </c>
      <c r="P1708" s="7">
        <v>1677</v>
      </c>
      <c r="Q1708" s="7">
        <v>0.37493999354821628</v>
      </c>
      <c r="R1708" s="7">
        <v>1.2797292293614857</v>
      </c>
      <c r="AD1708" t="s">
        <v>1762</v>
      </c>
      <c r="AE1708">
        <v>-0.15158442027317351</v>
      </c>
    </row>
    <row r="1709" spans="6:31" x14ac:dyDescent="0.25">
      <c r="F1709" t="s">
        <v>891</v>
      </c>
      <c r="G1709">
        <v>1.5190789419848163</v>
      </c>
      <c r="H1709">
        <v>0.27721346819532516</v>
      </c>
      <c r="I1709">
        <v>1</v>
      </c>
      <c r="J1709">
        <v>0</v>
      </c>
      <c r="K1709">
        <v>0.40792263412814461</v>
      </c>
      <c r="L1709">
        <v>0.18404814631835487</v>
      </c>
      <c r="M1709">
        <v>-0.57428575001313398</v>
      </c>
      <c r="N1709">
        <v>15.86191108102088</v>
      </c>
      <c r="O1709">
        <v>0</v>
      </c>
      <c r="P1709" s="7">
        <v>1678</v>
      </c>
      <c r="Q1709" s="7">
        <v>0.49603373913597548</v>
      </c>
      <c r="R1709" s="7">
        <v>-0.60833174906442467</v>
      </c>
      <c r="AD1709" t="s">
        <v>1763</v>
      </c>
      <c r="AE1709">
        <v>0.45791628481400692</v>
      </c>
    </row>
    <row r="1710" spans="6:31" x14ac:dyDescent="0.25">
      <c r="F1710" t="s">
        <v>286</v>
      </c>
      <c r="G1710">
        <v>-5.2114328453972771E-2</v>
      </c>
      <c r="H1710">
        <v>-0.23064348907566576</v>
      </c>
      <c r="I1710">
        <v>1</v>
      </c>
      <c r="J1710">
        <v>0</v>
      </c>
      <c r="K1710">
        <v>0.16407338640944505</v>
      </c>
      <c r="L1710">
        <v>0.13698343649516967</v>
      </c>
      <c r="M1710">
        <v>-0.70128796640633062</v>
      </c>
      <c r="N1710">
        <v>19.356848507371389</v>
      </c>
      <c r="O1710">
        <v>0</v>
      </c>
      <c r="P1710" s="7">
        <v>1679</v>
      </c>
      <c r="Q1710" s="7">
        <v>0.24681717097949596</v>
      </c>
      <c r="R1710" s="7">
        <v>7.4357100111979935E-2</v>
      </c>
      <c r="AD1710" t="s">
        <v>76</v>
      </c>
      <c r="AE1710">
        <v>0.1454054722418921</v>
      </c>
    </row>
    <row r="1711" spans="6:31" x14ac:dyDescent="0.25">
      <c r="F1711" t="s">
        <v>898</v>
      </c>
      <c r="G1711">
        <v>2.0100825063226888</v>
      </c>
      <c r="H1711">
        <v>0.45507706820731547</v>
      </c>
      <c r="I1711">
        <v>1</v>
      </c>
      <c r="J1711">
        <v>0</v>
      </c>
      <c r="K1711">
        <v>0.30524928454705252</v>
      </c>
      <c r="L1711">
        <v>0.28899026756379592</v>
      </c>
      <c r="M1711">
        <v>-0.4763940649573789</v>
      </c>
      <c r="N1711">
        <v>15.806176880311725</v>
      </c>
      <c r="O1711">
        <v>0</v>
      </c>
      <c r="P1711" s="7">
        <v>1680</v>
      </c>
      <c r="Q1711" s="7">
        <v>0.35334455215972249</v>
      </c>
      <c r="R1711" s="7">
        <v>-0.50968718892776399</v>
      </c>
      <c r="AD1711" t="s">
        <v>2470</v>
      </c>
      <c r="AE1711">
        <v>-8.3119028740091278E-2</v>
      </c>
    </row>
    <row r="1712" spans="6:31" x14ac:dyDescent="0.25">
      <c r="F1712" t="s">
        <v>626</v>
      </c>
      <c r="G1712">
        <v>-9.1847510231300042E-2</v>
      </c>
      <c r="H1712">
        <v>0.65559933577113028</v>
      </c>
      <c r="I1712">
        <v>1</v>
      </c>
      <c r="J1712">
        <v>0</v>
      </c>
      <c r="K1712">
        <v>0.71103041369304021</v>
      </c>
      <c r="L1712">
        <v>3.2351492737441125E-2</v>
      </c>
      <c r="M1712">
        <v>-0.59521146601326258</v>
      </c>
      <c r="N1712">
        <v>16.678718780452339</v>
      </c>
      <c r="O1712">
        <v>0</v>
      </c>
      <c r="P1712" s="7">
        <v>1681</v>
      </c>
      <c r="Q1712" s="7">
        <v>0.32086015665952461</v>
      </c>
      <c r="R1712" s="7">
        <v>-0.50023220286987491</v>
      </c>
      <c r="AD1712" t="s">
        <v>2471</v>
      </c>
      <c r="AE1712">
        <v>-0.51397388524376431</v>
      </c>
    </row>
    <row r="1713" spans="6:31" x14ac:dyDescent="0.25">
      <c r="F1713" t="s">
        <v>62</v>
      </c>
      <c r="G1713">
        <v>-0.71902879348206827</v>
      </c>
      <c r="H1713">
        <v>4.3224202517675829</v>
      </c>
      <c r="I1713">
        <v>1</v>
      </c>
      <c r="J1713">
        <v>0</v>
      </c>
      <c r="K1713">
        <v>0.67823175236883537</v>
      </c>
      <c r="L1713">
        <v>0.1773394493443016</v>
      </c>
      <c r="M1713">
        <v>-0.85285829638686483</v>
      </c>
      <c r="N1713">
        <v>18.433246116629775</v>
      </c>
      <c r="O1713">
        <v>0</v>
      </c>
      <c r="P1713" s="7">
        <v>1682</v>
      </c>
      <c r="Q1713" s="7">
        <v>0.30733907250649195</v>
      </c>
      <c r="R1713" s="7">
        <v>0.710250418099587</v>
      </c>
      <c r="AD1713" t="s">
        <v>719</v>
      </c>
      <c r="AE1713">
        <v>-0.30056349647211067</v>
      </c>
    </row>
    <row r="1714" spans="6:31" x14ac:dyDescent="0.25">
      <c r="F1714" t="s">
        <v>165</v>
      </c>
      <c r="G1714">
        <v>-9.657927989990181E-2</v>
      </c>
      <c r="H1714">
        <v>2.7882302793485737E-2</v>
      </c>
      <c r="I1714">
        <v>1</v>
      </c>
      <c r="J1714">
        <v>0</v>
      </c>
      <c r="K1714">
        <v>0.48781079666637656</v>
      </c>
      <c r="L1714">
        <v>0.15502149774222454</v>
      </c>
      <c r="M1714">
        <v>-0.3833008440357093</v>
      </c>
      <c r="N1714">
        <v>19.294120118495005</v>
      </c>
      <c r="O1714">
        <v>0</v>
      </c>
      <c r="P1714" s="7">
        <v>1683</v>
      </c>
      <c r="Q1714" s="7">
        <v>-9.947699045464109E-3</v>
      </c>
      <c r="R1714" s="7">
        <v>2.5809716392628714E-3</v>
      </c>
      <c r="AD1714" t="s">
        <v>1764</v>
      </c>
      <c r="AE1714">
        <v>0.26741220353886652</v>
      </c>
    </row>
    <row r="1715" spans="6:31" x14ac:dyDescent="0.25">
      <c r="F1715" t="s">
        <v>380</v>
      </c>
      <c r="G1715">
        <v>0.41099933846923459</v>
      </c>
      <c r="H1715">
        <v>-0.12322027095642893</v>
      </c>
      <c r="I1715">
        <v>1</v>
      </c>
      <c r="J1715">
        <v>0</v>
      </c>
      <c r="K1715">
        <v>0.5602860872803811</v>
      </c>
      <c r="L1715">
        <v>8.4171317926269126E-2</v>
      </c>
      <c r="M1715">
        <v>4.1502442632033697E-2</v>
      </c>
      <c r="N1715">
        <v>17.758113680189485</v>
      </c>
      <c r="O1715">
        <v>0</v>
      </c>
      <c r="P1715" s="7">
        <v>1684</v>
      </c>
      <c r="Q1715" s="7">
        <v>0.40416487325558914</v>
      </c>
      <c r="R1715" s="7">
        <v>-0.7902205833846967</v>
      </c>
      <c r="AD1715" t="s">
        <v>1765</v>
      </c>
      <c r="AE1715">
        <v>5.2657216191911944E-2</v>
      </c>
    </row>
    <row r="1716" spans="6:31" x14ac:dyDescent="0.25">
      <c r="F1716" t="s">
        <v>195</v>
      </c>
      <c r="G1716">
        <v>4.1685030848559089E-2</v>
      </c>
      <c r="H1716">
        <v>7.5683374931662509E-2</v>
      </c>
      <c r="I1716">
        <v>1</v>
      </c>
      <c r="J1716">
        <v>0</v>
      </c>
      <c r="K1716">
        <v>0.56902522337597983</v>
      </c>
      <c r="L1716">
        <v>0.26346435149322717</v>
      </c>
      <c r="M1716">
        <v>-0.35583194057680145</v>
      </c>
      <c r="N1716">
        <v>18.678343478682581</v>
      </c>
      <c r="O1716">
        <v>0</v>
      </c>
      <c r="P1716" s="7">
        <v>1685</v>
      </c>
      <c r="Q1716" s="7">
        <v>0.42837779970581846</v>
      </c>
      <c r="R1716" s="7">
        <v>-7.925261687463625E-2</v>
      </c>
      <c r="AD1716" t="s">
        <v>42</v>
      </c>
      <c r="AE1716">
        <v>4.1336694396325972E-2</v>
      </c>
    </row>
    <row r="1717" spans="6:31" x14ac:dyDescent="0.25">
      <c r="F1717" t="s">
        <v>700</v>
      </c>
      <c r="G1717">
        <v>5.49290216296619E-2</v>
      </c>
      <c r="H1717">
        <v>0.50557637865533422</v>
      </c>
      <c r="I1717">
        <v>1</v>
      </c>
      <c r="J1717">
        <v>0</v>
      </c>
      <c r="K1717">
        <v>0.74999238778844379</v>
      </c>
      <c r="L1717">
        <v>0.18816341270187179</v>
      </c>
      <c r="M1717">
        <v>-0.28924715130291934</v>
      </c>
      <c r="N1717">
        <v>16.453227478200887</v>
      </c>
      <c r="O1717">
        <v>0</v>
      </c>
      <c r="P1717" s="7">
        <v>1686</v>
      </c>
      <c r="Q1717" s="7">
        <v>0.38268487438357091</v>
      </c>
      <c r="R1717" s="7">
        <v>5.273264781996384E-2</v>
      </c>
      <c r="AD1717" t="s">
        <v>18</v>
      </c>
      <c r="AE1717">
        <v>-0.11019578221064287</v>
      </c>
    </row>
    <row r="1718" spans="6:31" x14ac:dyDescent="0.25">
      <c r="F1718" t="s">
        <v>422</v>
      </c>
      <c r="G1718">
        <v>3.9647624847088496E-3</v>
      </c>
      <c r="H1718">
        <v>0.28141295515295045</v>
      </c>
      <c r="I1718">
        <v>1</v>
      </c>
      <c r="J1718">
        <v>0</v>
      </c>
      <c r="K1718">
        <v>1.2188897195874813</v>
      </c>
      <c r="L1718">
        <v>0.22297910687109271</v>
      </c>
      <c r="M1718">
        <v>-8.8092779958835424E-2</v>
      </c>
      <c r="N1718">
        <v>16.918206404098132</v>
      </c>
      <c r="O1718">
        <v>0</v>
      </c>
      <c r="P1718" s="7">
        <v>1687</v>
      </c>
      <c r="Q1718" s="7">
        <v>0.27125498097921463</v>
      </c>
      <c r="R1718" s="7">
        <v>-0.52562134586235176</v>
      </c>
      <c r="AD1718" t="s">
        <v>241</v>
      </c>
      <c r="AE1718">
        <v>0.24125717196778079</v>
      </c>
    </row>
    <row r="1719" spans="6:31" x14ac:dyDescent="0.25">
      <c r="F1719" t="s">
        <v>2368</v>
      </c>
      <c r="G1719">
        <v>0.70794089525304016</v>
      </c>
      <c r="H1719">
        <v>-0.20340749891047927</v>
      </c>
      <c r="I1719">
        <v>1</v>
      </c>
      <c r="J1719">
        <v>0</v>
      </c>
      <c r="K1719">
        <v>0.61545545717528116</v>
      </c>
      <c r="L1719">
        <v>0.10487037859023292</v>
      </c>
      <c r="M1719">
        <v>1.7223876441433914</v>
      </c>
      <c r="N1719">
        <v>19.014065964237766</v>
      </c>
      <c r="O1719">
        <v>0</v>
      </c>
      <c r="P1719" s="7">
        <v>1688</v>
      </c>
      <c r="Q1719" s="7">
        <v>0.43522199001817741</v>
      </c>
      <c r="R1719" s="7">
        <v>-0.44513761369272337</v>
      </c>
      <c r="AD1719" t="s">
        <v>313</v>
      </c>
      <c r="AE1719">
        <v>0.26814544905009469</v>
      </c>
    </row>
    <row r="1720" spans="6:31" x14ac:dyDescent="0.25">
      <c r="F1720" t="s">
        <v>1594</v>
      </c>
      <c r="G1720">
        <v>0.23441269715259638</v>
      </c>
      <c r="H1720">
        <v>1.8382748917314496E-2</v>
      </c>
      <c r="I1720">
        <v>1</v>
      </c>
      <c r="J1720">
        <v>0</v>
      </c>
      <c r="K1720">
        <v>1.118949003281557</v>
      </c>
      <c r="L1720">
        <v>3.4608078511031558E-2</v>
      </c>
      <c r="M1720">
        <v>0.73048231589481283</v>
      </c>
      <c r="N1720">
        <v>17.631403313296286</v>
      </c>
      <c r="O1720">
        <v>0</v>
      </c>
      <c r="P1720" s="7">
        <v>1689</v>
      </c>
      <c r="Q1720" s="7">
        <v>0.49095412164832553</v>
      </c>
      <c r="R1720" s="7">
        <v>-0.3968063326233251</v>
      </c>
      <c r="AD1720" t="s">
        <v>276</v>
      </c>
      <c r="AE1720">
        <v>1.0778545478883279</v>
      </c>
    </row>
    <row r="1721" spans="6:31" x14ac:dyDescent="0.25">
      <c r="F1721" t="s">
        <v>2369</v>
      </c>
      <c r="G1721">
        <v>0.16600651256950649</v>
      </c>
      <c r="H1721">
        <v>0.22807835982558414</v>
      </c>
      <c r="I1721">
        <v>1</v>
      </c>
      <c r="J1721">
        <v>0</v>
      </c>
      <c r="K1721">
        <v>1.0548952554570346</v>
      </c>
      <c r="L1721">
        <v>0.13719233653928892</v>
      </c>
      <c r="M1721">
        <v>0.50297470077456563</v>
      </c>
      <c r="N1721">
        <v>17.26242819724267</v>
      </c>
      <c r="O1721">
        <v>0</v>
      </c>
      <c r="P1721" s="7">
        <v>1690</v>
      </c>
      <c r="Q1721" s="7">
        <v>0.29755453788810882</v>
      </c>
      <c r="R1721" s="7">
        <v>-0.43713637983576736</v>
      </c>
      <c r="AD1721" t="s">
        <v>2472</v>
      </c>
      <c r="AE1721">
        <v>0.19296079554323808</v>
      </c>
    </row>
    <row r="1722" spans="6:31" x14ac:dyDescent="0.25">
      <c r="F1722" t="s">
        <v>1597</v>
      </c>
      <c r="G1722">
        <v>0.26713192221922444</v>
      </c>
      <c r="H1722">
        <v>-0.15423072886037473</v>
      </c>
      <c r="I1722">
        <v>1</v>
      </c>
      <c r="J1722">
        <v>0</v>
      </c>
      <c r="K1722">
        <v>0.69292048286542995</v>
      </c>
      <c r="L1722">
        <v>8.4944888742149796E-2</v>
      </c>
      <c r="M1722">
        <v>5.715308230424207E-2</v>
      </c>
      <c r="N1722">
        <v>19.243523072189312</v>
      </c>
      <c r="O1722">
        <v>0</v>
      </c>
      <c r="P1722" s="7">
        <v>1691</v>
      </c>
      <c r="Q1722" s="7">
        <v>0.46807187177674303</v>
      </c>
      <c r="R1722" s="7">
        <v>-0.56707159089082915</v>
      </c>
      <c r="AD1722" t="s">
        <v>1766</v>
      </c>
      <c r="AE1722">
        <v>1.1167052788314384</v>
      </c>
    </row>
    <row r="1723" spans="6:31" x14ac:dyDescent="0.25">
      <c r="F1723" t="s">
        <v>1598</v>
      </c>
      <c r="G1723">
        <v>0.19593466803324713</v>
      </c>
      <c r="H1723">
        <v>-2.8726483292421872E-2</v>
      </c>
      <c r="I1723">
        <v>1</v>
      </c>
      <c r="J1723">
        <v>0</v>
      </c>
      <c r="K1723">
        <v>0.49367274162345703</v>
      </c>
      <c r="L1723">
        <v>0.12069047768865948</v>
      </c>
      <c r="M1723">
        <v>0.83658810660756378</v>
      </c>
      <c r="N1723">
        <v>16.484817852683026</v>
      </c>
      <c r="O1723">
        <v>0</v>
      </c>
      <c r="P1723" s="7">
        <v>1692</v>
      </c>
      <c r="Q1723" s="7">
        <v>0.52940697759575672</v>
      </c>
      <c r="R1723" s="7">
        <v>0.41295182975835376</v>
      </c>
      <c r="AD1723" t="s">
        <v>2474</v>
      </c>
      <c r="AE1723">
        <v>0.22625861318997778</v>
      </c>
    </row>
    <row r="1724" spans="6:31" x14ac:dyDescent="0.25">
      <c r="F1724" t="s">
        <v>1599</v>
      </c>
      <c r="G1724">
        <v>0.69925537998678433</v>
      </c>
      <c r="H1724">
        <v>0.4376424072849508</v>
      </c>
      <c r="I1724">
        <v>1</v>
      </c>
      <c r="J1724">
        <v>0</v>
      </c>
      <c r="K1724">
        <v>0.74426672374180869</v>
      </c>
      <c r="L1724">
        <v>0.3417749750915709</v>
      </c>
      <c r="M1724">
        <v>5.5221489397308048</v>
      </c>
      <c r="N1724">
        <v>17.443233567809035</v>
      </c>
      <c r="O1724">
        <v>0</v>
      </c>
      <c r="P1724" s="7">
        <v>1693</v>
      </c>
      <c r="Q1724" s="7">
        <v>0.39884744233738334</v>
      </c>
      <c r="R1724" s="7">
        <v>-3.9010734701886485E-2</v>
      </c>
      <c r="AD1724" t="s">
        <v>2475</v>
      </c>
      <c r="AE1724">
        <v>0.36710411928553482</v>
      </c>
    </row>
    <row r="1725" spans="6:31" x14ac:dyDescent="0.25">
      <c r="F1725" t="s">
        <v>1600</v>
      </c>
      <c r="G1725">
        <v>8.8044449443779579E-2</v>
      </c>
      <c r="H1725">
        <v>0.39878379666486402</v>
      </c>
      <c r="I1725">
        <v>1</v>
      </c>
      <c r="J1725">
        <v>0</v>
      </c>
      <c r="K1725">
        <v>1.3036226366416352</v>
      </c>
      <c r="L1725">
        <v>7.3122550492699237E-2</v>
      </c>
      <c r="M1725">
        <v>1.2314710370842488</v>
      </c>
      <c r="N1725">
        <v>18.772334471473485</v>
      </c>
      <c r="O1725">
        <v>0</v>
      </c>
      <c r="P1725" s="7">
        <v>1694</v>
      </c>
      <c r="Q1725" s="7">
        <v>0.41525678091804541</v>
      </c>
      <c r="R1725" s="7">
        <v>-0.48008590304240911</v>
      </c>
      <c r="AD1725" t="s">
        <v>1770</v>
      </c>
      <c r="AE1725">
        <v>0.24229063773213058</v>
      </c>
    </row>
    <row r="1726" spans="6:31" x14ac:dyDescent="0.25">
      <c r="F1726" t="s">
        <v>841</v>
      </c>
      <c r="G1726">
        <v>-0.23705432817268449</v>
      </c>
      <c r="H1726">
        <v>-0.4535835269092201</v>
      </c>
      <c r="I1726">
        <v>1</v>
      </c>
      <c r="J1726">
        <v>0</v>
      </c>
      <c r="K1726">
        <v>0.55228206491910437</v>
      </c>
      <c r="L1726">
        <v>0.28136199754978347</v>
      </c>
      <c r="M1726">
        <v>0.39294082328502355</v>
      </c>
      <c r="N1726">
        <v>16.680646045505458</v>
      </c>
      <c r="O1726">
        <v>0</v>
      </c>
      <c r="P1726" s="7">
        <v>1695</v>
      </c>
      <c r="Q1726" s="7">
        <v>0.33384031700170391</v>
      </c>
      <c r="R1726" s="7">
        <v>-0.13854567385616848</v>
      </c>
      <c r="AD1726" t="s">
        <v>799</v>
      </c>
      <c r="AE1726">
        <v>0.28810974758676994</v>
      </c>
    </row>
    <row r="1727" spans="6:31" x14ac:dyDescent="0.25">
      <c r="F1727" t="s">
        <v>520</v>
      </c>
      <c r="G1727">
        <v>-2.427582350146348E-2</v>
      </c>
      <c r="H1727">
        <v>-9.5532196674795067E-2</v>
      </c>
      <c r="I1727">
        <v>1</v>
      </c>
      <c r="J1727">
        <v>0</v>
      </c>
      <c r="K1727">
        <v>0.46800281962334739</v>
      </c>
      <c r="L1727">
        <v>8.3107908347130444E-2</v>
      </c>
      <c r="M1727">
        <v>-0.44989286852718224</v>
      </c>
      <c r="N1727">
        <v>17.200610083294951</v>
      </c>
      <c r="O1727">
        <v>0</v>
      </c>
      <c r="P1727" s="7">
        <v>1696</v>
      </c>
      <c r="Q1727" s="7">
        <v>0.37813854762402133</v>
      </c>
      <c r="R1727" s="7">
        <v>-0.39363733114504046</v>
      </c>
      <c r="AD1727" t="s">
        <v>483</v>
      </c>
      <c r="AE1727">
        <v>0.10885873270839549</v>
      </c>
    </row>
    <row r="1728" spans="6:31" x14ac:dyDescent="0.25">
      <c r="F1728" t="s">
        <v>2372</v>
      </c>
      <c r="G1728">
        <v>0.35204855538204699</v>
      </c>
      <c r="H1728">
        <v>0.54291216072421955</v>
      </c>
      <c r="I1728">
        <v>1</v>
      </c>
      <c r="J1728">
        <v>0</v>
      </c>
      <c r="K1728">
        <v>0.31885356967014494</v>
      </c>
      <c r="L1728">
        <v>0.26127913903656169</v>
      </c>
      <c r="M1728">
        <v>3.2286811255936381</v>
      </c>
      <c r="N1728">
        <v>19.478151496226619</v>
      </c>
      <c r="O1728">
        <v>0</v>
      </c>
      <c r="P1728" s="7">
        <v>1697</v>
      </c>
      <c r="Q1728" s="7">
        <v>0.45915147319795957</v>
      </c>
      <c r="R1728" s="7">
        <v>0.41725177590235274</v>
      </c>
      <c r="AD1728" t="s">
        <v>707</v>
      </c>
      <c r="AE1728">
        <v>-2.9483984370085998E-2</v>
      </c>
    </row>
    <row r="1729" spans="6:31" x14ac:dyDescent="0.25">
      <c r="F1729" t="s">
        <v>1601</v>
      </c>
      <c r="G1729">
        <v>0.13269557541560939</v>
      </c>
      <c r="H1729">
        <v>5.3421187794226978E-2</v>
      </c>
      <c r="I1729">
        <v>1</v>
      </c>
      <c r="J1729">
        <v>0</v>
      </c>
      <c r="K1729">
        <v>1.1189558811332498</v>
      </c>
      <c r="L1729">
        <v>0.14795845198408539</v>
      </c>
      <c r="M1729">
        <v>-0.12375825470463304</v>
      </c>
      <c r="N1729">
        <v>17.649793202883082</v>
      </c>
      <c r="O1729">
        <v>0</v>
      </c>
      <c r="P1729" s="7">
        <v>1698</v>
      </c>
      <c r="Q1729" s="7">
        <v>0.4654528496087148</v>
      </c>
      <c r="R1729" s="7">
        <v>-0.70913719996809066</v>
      </c>
      <c r="AD1729" t="s">
        <v>1771</v>
      </c>
      <c r="AE1729">
        <v>-0.54620896345938685</v>
      </c>
    </row>
    <row r="1730" spans="6:31" x14ac:dyDescent="0.25">
      <c r="F1730" t="s">
        <v>642</v>
      </c>
      <c r="G1730">
        <v>4.9705856537393039E-2</v>
      </c>
      <c r="H1730">
        <v>4.0468344715562023E-2</v>
      </c>
      <c r="I1730">
        <v>1</v>
      </c>
      <c r="J1730">
        <v>0</v>
      </c>
      <c r="K1730">
        <v>1.1078490523858262</v>
      </c>
      <c r="L1730">
        <v>0.11144129306317996</v>
      </c>
      <c r="M1730">
        <v>-0.12618410409474878</v>
      </c>
      <c r="N1730">
        <v>16.193048228201771</v>
      </c>
      <c r="O1730">
        <v>0</v>
      </c>
      <c r="P1730" s="7">
        <v>1699</v>
      </c>
      <c r="Q1730" s="7">
        <v>0.34616333778371544</v>
      </c>
      <c r="R1730" s="7">
        <v>0.17567796725017715</v>
      </c>
      <c r="AD1730" t="s">
        <v>385</v>
      </c>
      <c r="AE1730">
        <v>0.40998037705022722</v>
      </c>
    </row>
    <row r="1731" spans="6:31" x14ac:dyDescent="0.25">
      <c r="F1731" t="s">
        <v>451</v>
      </c>
      <c r="G1731">
        <v>0.4497751372550256</v>
      </c>
      <c r="H1731">
        <v>0.67970233206469055</v>
      </c>
      <c r="I1731">
        <v>1</v>
      </c>
      <c r="J1731">
        <v>0</v>
      </c>
      <c r="K1731">
        <v>0.55762638666469588</v>
      </c>
      <c r="L1731">
        <v>0.44941398396693466</v>
      </c>
      <c r="M1731">
        <v>0.10037747047604541</v>
      </c>
      <c r="N1731">
        <v>17.842152170138792</v>
      </c>
      <c r="O1731">
        <v>0</v>
      </c>
      <c r="P1731" s="7">
        <v>1700</v>
      </c>
      <c r="Q1731" s="7">
        <v>0.43158003912365728</v>
      </c>
      <c r="R1731" s="7">
        <v>0.63000800900249421</v>
      </c>
      <c r="AD1731" t="s">
        <v>1772</v>
      </c>
      <c r="AE1731">
        <v>1.823741207422469</v>
      </c>
    </row>
    <row r="1732" spans="6:31" x14ac:dyDescent="0.25">
      <c r="F1732" t="s">
        <v>147</v>
      </c>
      <c r="G1732">
        <v>-0.25839568290636877</v>
      </c>
      <c r="H1732">
        <v>-9.1456487909018169E-2</v>
      </c>
      <c r="I1732">
        <v>1</v>
      </c>
      <c r="J1732">
        <v>0</v>
      </c>
      <c r="K1732">
        <v>0.47171454171230848</v>
      </c>
      <c r="L1732">
        <v>0.2722894348495653</v>
      </c>
      <c r="M1732">
        <v>2.3964774095620447</v>
      </c>
      <c r="N1732">
        <v>19.1685402107871</v>
      </c>
      <c r="O1732">
        <v>0</v>
      </c>
      <c r="P1732" s="7">
        <v>1701</v>
      </c>
      <c r="Q1732" s="7">
        <v>0.41359755383322749</v>
      </c>
      <c r="R1732" s="7">
        <v>0.35624121469529069</v>
      </c>
      <c r="AD1732" t="s">
        <v>1773</v>
      </c>
      <c r="AE1732">
        <v>0.3274718074796098</v>
      </c>
    </row>
    <row r="1733" spans="6:31" x14ac:dyDescent="0.25">
      <c r="F1733" t="s">
        <v>1602</v>
      </c>
      <c r="G1733">
        <v>0.29462696863045218</v>
      </c>
      <c r="H1733">
        <v>0.38594680057030961</v>
      </c>
      <c r="I1733">
        <v>1</v>
      </c>
      <c r="J1733">
        <v>0</v>
      </c>
      <c r="K1733">
        <v>0.82046453931654983</v>
      </c>
      <c r="L1733">
        <v>0.15749425017689891</v>
      </c>
      <c r="M1733">
        <v>0.4106631596821807</v>
      </c>
      <c r="N1733">
        <v>18.42131069474026</v>
      </c>
      <c r="O1733">
        <v>0</v>
      </c>
      <c r="P1733" s="7">
        <v>1702</v>
      </c>
      <c r="Q1733" s="7">
        <v>0.32380137809254839</v>
      </c>
      <c r="R1733" s="7">
        <v>-0.25455456615655325</v>
      </c>
      <c r="AD1733" t="s">
        <v>1774</v>
      </c>
      <c r="AE1733">
        <v>5.5494061491862062E-2</v>
      </c>
    </row>
    <row r="1734" spans="6:31" x14ac:dyDescent="0.25">
      <c r="F1734" t="s">
        <v>1603</v>
      </c>
      <c r="G1734">
        <v>0.32009268611643821</v>
      </c>
      <c r="H1734">
        <v>1.5816844666230845</v>
      </c>
      <c r="I1734">
        <v>1</v>
      </c>
      <c r="J1734">
        <v>0</v>
      </c>
      <c r="K1734">
        <v>0.29643790754437954</v>
      </c>
      <c r="L1734">
        <v>0.38389812216263025</v>
      </c>
      <c r="M1734">
        <v>1.5268548052792918</v>
      </c>
      <c r="N1734">
        <v>15.726810641905354</v>
      </c>
      <c r="O1734">
        <v>0</v>
      </c>
      <c r="P1734" s="7">
        <v>1703</v>
      </c>
      <c r="Q1734" s="7">
        <v>0.19315899839052997</v>
      </c>
      <c r="R1734" s="7">
        <v>0.2481092023634236</v>
      </c>
      <c r="AD1734" t="s">
        <v>1775</v>
      </c>
      <c r="AE1734">
        <v>3.4528789896018229E-2</v>
      </c>
    </row>
    <row r="1735" spans="6:31" x14ac:dyDescent="0.25">
      <c r="F1735" t="s">
        <v>1604</v>
      </c>
      <c r="G1735">
        <v>0.1859261878317536</v>
      </c>
      <c r="H1735">
        <v>0.43980524442594454</v>
      </c>
      <c r="I1735">
        <v>1</v>
      </c>
      <c r="J1735">
        <v>0</v>
      </c>
      <c r="K1735">
        <v>1.5562211987480137</v>
      </c>
      <c r="L1735">
        <v>8.7563264426086154E-2</v>
      </c>
      <c r="M1735">
        <v>0.33333546160245753</v>
      </c>
      <c r="N1735">
        <v>16.556052668816267</v>
      </c>
      <c r="O1735">
        <v>1</v>
      </c>
      <c r="P1735" s="7">
        <v>1704</v>
      </c>
      <c r="Q1735" s="7">
        <v>0.48946957660701851</v>
      </c>
      <c r="R1735" s="7">
        <v>0.15378118834922083</v>
      </c>
      <c r="AD1735" t="s">
        <v>657</v>
      </c>
      <c r="AE1735">
        <v>5.5808504776219195E-2</v>
      </c>
    </row>
    <row r="1736" spans="6:31" x14ac:dyDescent="0.25">
      <c r="F1736" t="s">
        <v>264</v>
      </c>
      <c r="G1736">
        <v>4.1554770514421371E-2</v>
      </c>
      <c r="H1736">
        <v>0.17735477769480903</v>
      </c>
      <c r="I1736">
        <v>1</v>
      </c>
      <c r="J1736">
        <v>0</v>
      </c>
      <c r="K1736">
        <v>0.50139339391756332</v>
      </c>
      <c r="L1736">
        <v>0.13050120239219201</v>
      </c>
      <c r="M1736">
        <v>-0.10908250866324178</v>
      </c>
      <c r="N1736">
        <v>18.356638514207457</v>
      </c>
      <c r="O1736">
        <v>0</v>
      </c>
      <c r="P1736" s="7">
        <v>1705</v>
      </c>
      <c r="Q1736" s="7">
        <v>0.42487082876585613</v>
      </c>
      <c r="R1736" s="7">
        <v>-0.40722170650547052</v>
      </c>
      <c r="AD1736" t="s">
        <v>915</v>
      </c>
      <c r="AE1736">
        <v>-0.86805756991075389</v>
      </c>
    </row>
    <row r="1737" spans="6:31" x14ac:dyDescent="0.25">
      <c r="F1737" t="s">
        <v>1605</v>
      </c>
      <c r="G1737">
        <v>-0.18812092675636785</v>
      </c>
      <c r="H1737">
        <v>0.42473890756687799</v>
      </c>
      <c r="I1737">
        <v>1</v>
      </c>
      <c r="J1737">
        <v>0</v>
      </c>
      <c r="K1737">
        <v>0.68764230124808756</v>
      </c>
      <c r="L1737">
        <v>7.7463904730217706E-2</v>
      </c>
      <c r="M1737">
        <v>-0.17479500632316711</v>
      </c>
      <c r="N1737">
        <v>17.726228292059105</v>
      </c>
      <c r="O1737">
        <v>0</v>
      </c>
      <c r="P1737" s="7">
        <v>1706</v>
      </c>
      <c r="Q1737" s="7">
        <v>0.48646522815937687</v>
      </c>
      <c r="R1737" s="7">
        <v>1.0326137138254394</v>
      </c>
      <c r="AD1737" t="s">
        <v>1776</v>
      </c>
      <c r="AE1737">
        <v>0.19543479349675683</v>
      </c>
    </row>
    <row r="1738" spans="6:31" x14ac:dyDescent="0.25">
      <c r="F1738" t="s">
        <v>873</v>
      </c>
      <c r="G1738">
        <v>0.70050966044909502</v>
      </c>
      <c r="H1738">
        <v>0.38566621907832394</v>
      </c>
      <c r="I1738">
        <v>1</v>
      </c>
      <c r="J1738">
        <v>0</v>
      </c>
      <c r="K1738">
        <v>3.4744543751402426</v>
      </c>
      <c r="L1738">
        <v>0.1498613216914563</v>
      </c>
      <c r="M1738">
        <v>-0.6480641975486845</v>
      </c>
      <c r="N1738">
        <v>15.427165165760805</v>
      </c>
      <c r="O1738">
        <v>0</v>
      </c>
      <c r="P1738" s="7">
        <v>1707</v>
      </c>
      <c r="Q1738" s="7">
        <v>0.27807157216607203</v>
      </c>
      <c r="R1738" s="7">
        <v>-0.33018590062004483</v>
      </c>
      <c r="AD1738" t="s">
        <v>1777</v>
      </c>
      <c r="AE1738">
        <v>0.45417502334047455</v>
      </c>
    </row>
    <row r="1739" spans="6:31" x14ac:dyDescent="0.25">
      <c r="F1739" t="s">
        <v>2374</v>
      </c>
      <c r="G1739">
        <v>2.187053870753441</v>
      </c>
      <c r="H1739">
        <v>0.14908185113052835</v>
      </c>
      <c r="I1739">
        <v>1</v>
      </c>
      <c r="J1739">
        <v>0</v>
      </c>
      <c r="K1739">
        <v>0.35237801739022356</v>
      </c>
      <c r="L1739">
        <v>0.2459437279702392</v>
      </c>
      <c r="M1739">
        <v>0.23983969027027385</v>
      </c>
      <c r="N1739">
        <v>16.540915238111719</v>
      </c>
      <c r="O1739">
        <v>0</v>
      </c>
      <c r="P1739" s="7">
        <v>1708</v>
      </c>
      <c r="Q1739" s="7">
        <v>0.55463704446173367</v>
      </c>
      <c r="R1739" s="7">
        <v>1.4554454618609551</v>
      </c>
      <c r="AD1739" t="s">
        <v>2476</v>
      </c>
      <c r="AE1739">
        <v>0.61470246778540338</v>
      </c>
    </row>
    <row r="1740" spans="6:31" x14ac:dyDescent="0.25">
      <c r="F1740" t="s">
        <v>2376</v>
      </c>
      <c r="G1740">
        <v>0.14272204272515737</v>
      </c>
      <c r="H1740">
        <v>2.5382917794914465E-2</v>
      </c>
      <c r="I1740">
        <v>1</v>
      </c>
      <c r="J1740">
        <v>0</v>
      </c>
      <c r="K1740">
        <v>0.48543154064676014</v>
      </c>
      <c r="L1740">
        <v>8.2204248201159694E-2</v>
      </c>
      <c r="M1740">
        <v>0.95969352006541053</v>
      </c>
      <c r="N1740">
        <v>16.758412244420686</v>
      </c>
      <c r="O1740">
        <v>0</v>
      </c>
      <c r="P1740" s="7">
        <v>1709</v>
      </c>
      <c r="Q1740" s="7">
        <v>0.29627939954075988</v>
      </c>
      <c r="R1740" s="7">
        <v>-0.38812690977205994</v>
      </c>
      <c r="AD1740" t="s">
        <v>2477</v>
      </c>
      <c r="AE1740">
        <v>1.3226160393834017</v>
      </c>
    </row>
    <row r="1741" spans="6:31" x14ac:dyDescent="0.25">
      <c r="F1741" t="s">
        <v>346</v>
      </c>
      <c r="G1741">
        <v>1.3286785559732353</v>
      </c>
      <c r="H1741">
        <v>0.14909302575394046</v>
      </c>
      <c r="I1741">
        <v>1</v>
      </c>
      <c r="J1741">
        <v>0</v>
      </c>
      <c r="K1741">
        <v>0.68289890230327066</v>
      </c>
      <c r="L1741">
        <v>9.5056463295512053E-2</v>
      </c>
      <c r="M1741">
        <v>0.10343956219717129</v>
      </c>
      <c r="N1741">
        <v>17.674107103317485</v>
      </c>
      <c r="O1741">
        <v>0</v>
      </c>
      <c r="P1741" s="7">
        <v>1710</v>
      </c>
      <c r="Q1741" s="7">
        <v>-1.6016117648780526E-3</v>
      </c>
      <c r="R1741" s="7">
        <v>-0.71742718171719022</v>
      </c>
      <c r="AD1741" t="s">
        <v>414</v>
      </c>
      <c r="AE1741">
        <v>1.1459384469016025</v>
      </c>
    </row>
    <row r="1742" spans="6:31" x14ac:dyDescent="0.25">
      <c r="F1742" t="s">
        <v>1606</v>
      </c>
      <c r="G1742">
        <v>1.0753159341378642</v>
      </c>
      <c r="H1742">
        <v>0.22378406380256294</v>
      </c>
      <c r="I1742">
        <v>1</v>
      </c>
      <c r="J1742">
        <v>0</v>
      </c>
      <c r="K1742">
        <v>1.1353591857929579</v>
      </c>
      <c r="L1742">
        <v>0.2118931517238716</v>
      </c>
      <c r="M1742">
        <v>9.1105915597564605E-2</v>
      </c>
      <c r="N1742">
        <v>18.349137190554817</v>
      </c>
      <c r="O1742">
        <v>0</v>
      </c>
      <c r="P1742" s="7">
        <v>1711</v>
      </c>
      <c r="Q1742" s="7">
        <v>0.2842031429078431</v>
      </c>
      <c r="R1742" s="7">
        <v>-0.38078242280774488</v>
      </c>
      <c r="AD1742" t="s">
        <v>1780</v>
      </c>
      <c r="AE1742">
        <v>-4.0756535835246799E-2</v>
      </c>
    </row>
    <row r="1743" spans="6:31" x14ac:dyDescent="0.25">
      <c r="F1743" t="s">
        <v>1607</v>
      </c>
      <c r="G1743">
        <v>-2.0335776015616692E-2</v>
      </c>
      <c r="H1743">
        <v>0.3061170734232852</v>
      </c>
      <c r="I1743">
        <v>1</v>
      </c>
      <c r="J1743">
        <v>0</v>
      </c>
      <c r="K1743">
        <v>1.3594729834089956</v>
      </c>
      <c r="L1743">
        <v>5.2900790270216207E-2</v>
      </c>
      <c r="M1743">
        <v>6.9485713211344553</v>
      </c>
      <c r="N1743">
        <v>16.43398354486904</v>
      </c>
      <c r="O1743">
        <v>0</v>
      </c>
      <c r="P1743" s="7">
        <v>1712</v>
      </c>
      <c r="Q1743" s="7">
        <v>0.33971128470336498</v>
      </c>
      <c r="R1743" s="7">
        <v>7.1288053765869608E-2</v>
      </c>
      <c r="AD1743" t="s">
        <v>2480</v>
      </c>
      <c r="AE1743">
        <v>0.26615651512697097</v>
      </c>
    </row>
    <row r="1744" spans="6:31" x14ac:dyDescent="0.25">
      <c r="F1744" t="s">
        <v>874</v>
      </c>
      <c r="G1744">
        <v>0.38531764270051166</v>
      </c>
      <c r="H1744">
        <v>0.20473274602603891</v>
      </c>
      <c r="I1744">
        <v>1</v>
      </c>
      <c r="J1744">
        <v>0</v>
      </c>
      <c r="K1744">
        <v>0.51471313677008312</v>
      </c>
      <c r="L1744">
        <v>0.15453134961638121</v>
      </c>
      <c r="M1744">
        <v>-0.10951829305734107</v>
      </c>
      <c r="N1744">
        <v>15.907220595098108</v>
      </c>
      <c r="O1744">
        <v>0</v>
      </c>
      <c r="P1744" s="7">
        <v>1713</v>
      </c>
      <c r="Q1744" s="7">
        <v>0.40190090525299049</v>
      </c>
      <c r="R1744" s="7">
        <v>-0.36021587440443142</v>
      </c>
      <c r="AD1744" t="s">
        <v>2481</v>
      </c>
      <c r="AE1744">
        <v>0.60030900788151842</v>
      </c>
    </row>
    <row r="1745" spans="6:31" x14ac:dyDescent="0.25">
      <c r="F1745" t="s">
        <v>2377</v>
      </c>
      <c r="G1745">
        <v>-0.69386028631703422</v>
      </c>
      <c r="H1745">
        <v>4.0239552305059529</v>
      </c>
      <c r="I1745">
        <v>1</v>
      </c>
      <c r="J1745">
        <v>0</v>
      </c>
      <c r="K1745">
        <v>0.5095667021618947</v>
      </c>
      <c r="L1745">
        <v>0.18723497828087265</v>
      </c>
      <c r="M1745">
        <v>9.5601592924551202</v>
      </c>
      <c r="N1745">
        <v>13.677876763470756</v>
      </c>
      <c r="O1745">
        <v>0</v>
      </c>
      <c r="P1745" s="7">
        <v>1714</v>
      </c>
      <c r="Q1745" s="7">
        <v>0.44550626530810233</v>
      </c>
      <c r="R1745" s="7">
        <v>-0.39057724367844043</v>
      </c>
      <c r="AD1745" t="s">
        <v>240</v>
      </c>
      <c r="AE1745">
        <v>8.0038596607219598E-2</v>
      </c>
    </row>
    <row r="1746" spans="6:31" x14ac:dyDescent="0.25">
      <c r="F1746" t="s">
        <v>2378</v>
      </c>
      <c r="G1746">
        <v>0.47927502878866379</v>
      </c>
      <c r="H1746">
        <v>-7.155075287684412E-2</v>
      </c>
      <c r="I1746">
        <v>1</v>
      </c>
      <c r="J1746">
        <v>0</v>
      </c>
      <c r="K1746">
        <v>0.40634357780743557</v>
      </c>
      <c r="L1746">
        <v>0.15168392315088866</v>
      </c>
      <c r="M1746">
        <v>-0.23355651277606507</v>
      </c>
      <c r="N1746">
        <v>16.810010799752927</v>
      </c>
      <c r="O1746">
        <v>0</v>
      </c>
      <c r="P1746" s="7">
        <v>1715</v>
      </c>
      <c r="Q1746" s="7">
        <v>0.47434194909496807</v>
      </c>
      <c r="R1746" s="7">
        <v>-0.47037718661025923</v>
      </c>
      <c r="AD1746" t="s">
        <v>1781</v>
      </c>
      <c r="AE1746">
        <v>0.44017209232399063</v>
      </c>
    </row>
    <row r="1747" spans="6:31" x14ac:dyDescent="0.25">
      <c r="F1747" t="s">
        <v>1608</v>
      </c>
      <c r="G1747">
        <v>1.8845740625870262</v>
      </c>
      <c r="H1747">
        <v>0.90773984468513136</v>
      </c>
      <c r="I1747">
        <v>1</v>
      </c>
      <c r="J1747">
        <v>0</v>
      </c>
      <c r="K1747">
        <v>0.85118503056234784</v>
      </c>
      <c r="L1747">
        <v>0.10382080301960661</v>
      </c>
      <c r="M1747">
        <v>1.1670189796764485</v>
      </c>
      <c r="N1747">
        <v>16.390687051897476</v>
      </c>
      <c r="O1747">
        <v>0</v>
      </c>
      <c r="P1747" s="7">
        <v>1716</v>
      </c>
      <c r="Q1747" s="7">
        <v>0.30678363233994399</v>
      </c>
      <c r="R1747" s="7">
        <v>0.40115726291309617</v>
      </c>
      <c r="AD1747" t="s">
        <v>655</v>
      </c>
      <c r="AE1747">
        <v>0.2021625105034697</v>
      </c>
    </row>
    <row r="1748" spans="6:31" x14ac:dyDescent="0.25">
      <c r="F1748" t="s">
        <v>185</v>
      </c>
      <c r="G1748">
        <v>-4.3313927954504894E-2</v>
      </c>
      <c r="H1748">
        <v>7.2666425718749497E-2</v>
      </c>
      <c r="I1748">
        <v>1</v>
      </c>
      <c r="J1748">
        <v>0</v>
      </c>
      <c r="K1748">
        <v>0.31027662399808092</v>
      </c>
      <c r="L1748">
        <v>1.0328616066885227E-2</v>
      </c>
      <c r="M1748">
        <v>7.4764499489792496E-2</v>
      </c>
      <c r="N1748">
        <v>18.780614433187417</v>
      </c>
      <c r="O1748">
        <v>0</v>
      </c>
      <c r="P1748" s="7">
        <v>1717</v>
      </c>
      <c r="Q1748" s="7">
        <v>0.31608896492168315</v>
      </c>
      <c r="R1748" s="7">
        <v>-8.1676267769086763E-2</v>
      </c>
      <c r="AD1748" t="s">
        <v>2482</v>
      </c>
      <c r="AE1748">
        <v>0.48994403643504553</v>
      </c>
    </row>
    <row r="1749" spans="6:31" x14ac:dyDescent="0.25">
      <c r="F1749" t="s">
        <v>678</v>
      </c>
      <c r="G1749">
        <v>0.48085594187286068</v>
      </c>
      <c r="H1749">
        <v>0.2161033148269344</v>
      </c>
      <c r="I1749">
        <v>1</v>
      </c>
      <c r="J1749">
        <v>0</v>
      </c>
      <c r="K1749">
        <v>0.6889347365235734</v>
      </c>
      <c r="L1749">
        <v>0.29555690437193105</v>
      </c>
      <c r="M1749">
        <v>-0.40558487558969925</v>
      </c>
      <c r="N1749">
        <v>16.797053025137632</v>
      </c>
      <c r="O1749">
        <v>0</v>
      </c>
      <c r="P1749" s="7">
        <v>1718</v>
      </c>
      <c r="Q1749" s="7">
        <v>0.39569789987662873</v>
      </c>
      <c r="R1749" s="7">
        <v>-0.22969138730712224</v>
      </c>
      <c r="AD1749" t="s">
        <v>2483</v>
      </c>
      <c r="AE1749">
        <v>0.5751765324216469</v>
      </c>
    </row>
    <row r="1750" spans="6:31" x14ac:dyDescent="0.25">
      <c r="F1750" t="s">
        <v>2379</v>
      </c>
      <c r="G1750">
        <v>-0.51775582467488179</v>
      </c>
      <c r="H1750">
        <v>-0.13703602143183899</v>
      </c>
      <c r="I1750">
        <v>1</v>
      </c>
      <c r="J1750">
        <v>0</v>
      </c>
      <c r="K1750">
        <v>0.29521397159650803</v>
      </c>
      <c r="L1750">
        <v>0.13147503096874899</v>
      </c>
      <c r="M1750">
        <v>-0.3359715943648845</v>
      </c>
      <c r="N1750">
        <v>16.933576148496613</v>
      </c>
      <c r="O1750">
        <v>0</v>
      </c>
      <c r="P1750" s="7">
        <v>1719</v>
      </c>
      <c r="Q1750" s="7">
        <v>0.25727880510741152</v>
      </c>
      <c r="R1750" s="7">
        <v>9.8531171118129146E-3</v>
      </c>
      <c r="AD1750" t="s">
        <v>1782</v>
      </c>
      <c r="AE1750">
        <v>0.12878430382893793</v>
      </c>
    </row>
    <row r="1751" spans="6:31" x14ac:dyDescent="0.25">
      <c r="F1751" t="s">
        <v>2380</v>
      </c>
      <c r="G1751">
        <v>0.99131545831585022</v>
      </c>
      <c r="H1751">
        <v>0.57602997438128622</v>
      </c>
      <c r="I1751">
        <v>1</v>
      </c>
      <c r="J1751">
        <v>0</v>
      </c>
      <c r="K1751">
        <v>0.93523185844371515</v>
      </c>
      <c r="L1751">
        <v>0.19590284334554034</v>
      </c>
      <c r="M1751">
        <v>9.3423924511960049E-2</v>
      </c>
      <c r="N1751">
        <v>16.30218201604173</v>
      </c>
      <c r="O1751">
        <v>0</v>
      </c>
      <c r="P1751" s="7">
        <v>1720</v>
      </c>
      <c r="Q1751" s="7">
        <v>0.44298750226209815</v>
      </c>
      <c r="R1751" s="7">
        <v>-0.24705283422885102</v>
      </c>
      <c r="AD1751" t="s">
        <v>2484</v>
      </c>
      <c r="AE1751">
        <v>-0.11477010763798662</v>
      </c>
    </row>
    <row r="1752" spans="6:31" x14ac:dyDescent="0.25">
      <c r="F1752" t="s">
        <v>1609</v>
      </c>
      <c r="G1752">
        <v>0.75998105480018141</v>
      </c>
      <c r="H1752">
        <v>0.49118573671596349</v>
      </c>
      <c r="I1752">
        <v>1</v>
      </c>
      <c r="J1752">
        <v>0</v>
      </c>
      <c r="K1752">
        <v>0.75938686049219994</v>
      </c>
      <c r="L1752">
        <v>0.18594408807821006</v>
      </c>
      <c r="M1752">
        <v>0.48247127521988697</v>
      </c>
      <c r="N1752">
        <v>16.5064068074315</v>
      </c>
      <c r="O1752">
        <v>0</v>
      </c>
      <c r="P1752" s="7">
        <v>1721</v>
      </c>
      <c r="Q1752" s="7">
        <v>0.57287278589686275</v>
      </c>
      <c r="R1752" s="7">
        <v>0.12638259408992158</v>
      </c>
      <c r="AD1752" t="s">
        <v>2485</v>
      </c>
      <c r="AE1752">
        <v>9.2764680845896202E-2</v>
      </c>
    </row>
    <row r="1753" spans="6:31" x14ac:dyDescent="0.25">
      <c r="F1753" t="s">
        <v>1610</v>
      </c>
      <c r="G1753">
        <v>0.33183261376075351</v>
      </c>
      <c r="H1753">
        <v>0.35399009160707079</v>
      </c>
      <c r="I1753">
        <v>1</v>
      </c>
      <c r="J1753">
        <v>0</v>
      </c>
      <c r="K1753">
        <v>0.48283282974263847</v>
      </c>
      <c r="L1753">
        <v>0.13075540621601967</v>
      </c>
      <c r="M1753">
        <v>1.2562721150251062</v>
      </c>
      <c r="N1753">
        <v>16.276360615830061</v>
      </c>
      <c r="O1753">
        <v>0</v>
      </c>
      <c r="P1753" s="7">
        <v>1722</v>
      </c>
      <c r="Q1753" s="7">
        <v>0.25556354045624441</v>
      </c>
      <c r="R1753" s="7">
        <v>-0.16751909101246482</v>
      </c>
      <c r="AD1753" t="s">
        <v>1783</v>
      </c>
      <c r="AE1753">
        <v>0.54264658495753504</v>
      </c>
    </row>
    <row r="1754" spans="6:31" x14ac:dyDescent="0.25">
      <c r="F1754" t="s">
        <v>1611</v>
      </c>
      <c r="G1754">
        <v>0.42449590208941318</v>
      </c>
      <c r="H1754">
        <v>0.66357498207497612</v>
      </c>
      <c r="I1754">
        <v>1</v>
      </c>
      <c r="J1754">
        <v>0</v>
      </c>
      <c r="K1754">
        <v>0.55348244773560218</v>
      </c>
      <c r="L1754">
        <v>0.15936216554347946</v>
      </c>
      <c r="M1754">
        <v>-4.2128839600038957E-2</v>
      </c>
      <c r="N1754">
        <v>16.741317323895288</v>
      </c>
      <c r="O1754">
        <v>0</v>
      </c>
      <c r="P1754" s="7">
        <v>1723</v>
      </c>
      <c r="Q1754" s="7">
        <v>0.5857062176672021</v>
      </c>
      <c r="R1754" s="7">
        <v>-0.82276054583988656</v>
      </c>
      <c r="AD1754" t="s">
        <v>1784</v>
      </c>
      <c r="AE1754">
        <v>0.47024158117034021</v>
      </c>
    </row>
    <row r="1755" spans="6:31" x14ac:dyDescent="0.25">
      <c r="F1755" t="s">
        <v>849</v>
      </c>
      <c r="G1755">
        <v>0.15993537403293631</v>
      </c>
      <c r="H1755">
        <v>0.39115204337505133</v>
      </c>
      <c r="I1755">
        <v>1</v>
      </c>
      <c r="J1755">
        <v>0</v>
      </c>
      <c r="K1755">
        <v>0.44130996124442406</v>
      </c>
      <c r="L1755">
        <v>0.21190435535400867</v>
      </c>
      <c r="M1755">
        <v>-0.80860468950358322</v>
      </c>
      <c r="N1755">
        <v>16.232390057907804</v>
      </c>
      <c r="O1755">
        <v>0</v>
      </c>
      <c r="P1755" s="7">
        <v>1724</v>
      </c>
      <c r="Q1755" s="7">
        <v>0.36263518459507749</v>
      </c>
      <c r="R1755" s="7">
        <v>-0.38691100809654094</v>
      </c>
      <c r="AD1755" t="s">
        <v>1785</v>
      </c>
      <c r="AE1755">
        <v>0.8449575253328474</v>
      </c>
    </row>
    <row r="1756" spans="6:31" x14ac:dyDescent="0.25">
      <c r="F1756" t="s">
        <v>2381</v>
      </c>
      <c r="G1756">
        <v>-5.6350562039423013E-2</v>
      </c>
      <c r="H1756">
        <v>3.4169138325300406E-2</v>
      </c>
      <c r="I1756">
        <v>1</v>
      </c>
      <c r="J1756">
        <v>0</v>
      </c>
      <c r="K1756">
        <v>0.57242731633182842</v>
      </c>
      <c r="L1756">
        <v>0.14584657915238627</v>
      </c>
      <c r="M1756">
        <v>0.91532360127163748</v>
      </c>
      <c r="N1756">
        <v>17.267313044376881</v>
      </c>
      <c r="O1756">
        <v>0</v>
      </c>
      <c r="P1756" s="7">
        <v>1725</v>
      </c>
      <c r="Q1756" s="7">
        <v>0.34825766927410395</v>
      </c>
      <c r="R1756" s="7">
        <v>3.7908861079430367E-3</v>
      </c>
      <c r="AD1756" t="s">
        <v>2486</v>
      </c>
      <c r="AE1756">
        <v>8.6215630428323156E-2</v>
      </c>
    </row>
    <row r="1757" spans="6:31" x14ac:dyDescent="0.25">
      <c r="F1757" t="s">
        <v>1612</v>
      </c>
      <c r="G1757">
        <v>0.31231116346421345</v>
      </c>
      <c r="H1757">
        <v>0.16749040897946688</v>
      </c>
      <c r="I1757">
        <v>1</v>
      </c>
      <c r="J1757">
        <v>0</v>
      </c>
      <c r="K1757">
        <v>2.1559662921455729</v>
      </c>
      <c r="L1757">
        <v>0.1178914484871479</v>
      </c>
      <c r="M1757">
        <v>0.95888208372538419</v>
      </c>
      <c r="N1757">
        <v>17.929822252211917</v>
      </c>
      <c r="O1757">
        <v>0</v>
      </c>
      <c r="P1757" s="7">
        <v>1726</v>
      </c>
      <c r="Q1757" s="7">
        <v>0.38971333364043437</v>
      </c>
      <c r="R1757" s="7">
        <v>-0.25701775822482498</v>
      </c>
      <c r="AD1757" t="s">
        <v>1787</v>
      </c>
      <c r="AE1757">
        <v>0.14823037517516444</v>
      </c>
    </row>
    <row r="1758" spans="6:31" x14ac:dyDescent="0.25">
      <c r="F1758" t="s">
        <v>2382</v>
      </c>
      <c r="G1758">
        <v>1.47402370694024</v>
      </c>
      <c r="H1758">
        <v>-0.12165428434330604</v>
      </c>
      <c r="I1758">
        <v>1</v>
      </c>
      <c r="J1758">
        <v>0</v>
      </c>
      <c r="K1758">
        <v>1.5045129157406425</v>
      </c>
      <c r="L1758">
        <v>0.14360721817607566</v>
      </c>
      <c r="M1758">
        <v>4.6121070280655596E-2</v>
      </c>
      <c r="N1758">
        <v>16.08777130368561</v>
      </c>
      <c r="O1758">
        <v>0</v>
      </c>
      <c r="P1758" s="7">
        <v>1727</v>
      </c>
      <c r="Q1758" s="7">
        <v>0.44919184095005327</v>
      </c>
      <c r="R1758" s="7">
        <v>-0.39948598441266026</v>
      </c>
      <c r="AD1758" t="s">
        <v>1788</v>
      </c>
      <c r="AE1758">
        <v>-0.10448386128845248</v>
      </c>
    </row>
    <row r="1759" spans="6:31" x14ac:dyDescent="0.25">
      <c r="F1759" t="s">
        <v>1613</v>
      </c>
      <c r="G1759">
        <v>2.0749723789022934</v>
      </c>
      <c r="H1759">
        <v>0.77009603389882342</v>
      </c>
      <c r="I1759">
        <v>1</v>
      </c>
      <c r="J1759">
        <v>0</v>
      </c>
      <c r="K1759">
        <v>0.82585984415518432</v>
      </c>
      <c r="L1759">
        <v>8.9415227902086294E-2</v>
      </c>
      <c r="M1759">
        <v>4.3725051999091766</v>
      </c>
      <c r="N1759">
        <v>17.469477395239505</v>
      </c>
      <c r="O1759">
        <v>0</v>
      </c>
      <c r="P1759" s="7">
        <v>1728</v>
      </c>
      <c r="Q1759" s="7">
        <v>0.54924977599749436</v>
      </c>
      <c r="R1759" s="7">
        <v>-9.9474638742468757E-2</v>
      </c>
      <c r="AD1759" t="s">
        <v>2487</v>
      </c>
      <c r="AE1759">
        <v>0.77386644096691881</v>
      </c>
    </row>
    <row r="1760" spans="6:31" x14ac:dyDescent="0.25">
      <c r="F1760" t="s">
        <v>1614</v>
      </c>
      <c r="G1760">
        <v>0.57123411156968773</v>
      </c>
      <c r="H1760">
        <v>-0.13042102279178647</v>
      </c>
      <c r="I1760">
        <v>1</v>
      </c>
      <c r="J1760">
        <v>0</v>
      </c>
      <c r="K1760">
        <v>0.61029770448516263</v>
      </c>
      <c r="L1760">
        <v>8.7758342677231801E-2</v>
      </c>
      <c r="M1760">
        <v>0.52560820113423934</v>
      </c>
      <c r="N1760">
        <v>19.404252178353271</v>
      </c>
      <c r="O1760">
        <v>0</v>
      </c>
      <c r="P1760" s="7">
        <v>1729</v>
      </c>
      <c r="Q1760" s="7">
        <v>0.42119148676963536</v>
      </c>
      <c r="R1760" s="7">
        <v>-0.67958716967600408</v>
      </c>
      <c r="AD1760" t="s">
        <v>1789</v>
      </c>
      <c r="AE1760">
        <v>-0.18603876213244266</v>
      </c>
    </row>
    <row r="1761" spans="6:31" x14ac:dyDescent="0.25">
      <c r="F1761" t="s">
        <v>1615</v>
      </c>
      <c r="G1761">
        <v>-7.1144196260443451E-2</v>
      </c>
      <c r="H1761">
        <v>1.5227243306497606</v>
      </c>
      <c r="I1761">
        <v>1</v>
      </c>
      <c r="J1761">
        <v>0</v>
      </c>
      <c r="K1761">
        <v>1.1522161742453407</v>
      </c>
      <c r="L1761">
        <v>0.18811040253115338</v>
      </c>
      <c r="M1761">
        <v>0.15994416462574304</v>
      </c>
      <c r="N1761">
        <v>17.800216581650307</v>
      </c>
      <c r="O1761">
        <v>0</v>
      </c>
      <c r="P1761" s="7">
        <v>1730</v>
      </c>
      <c r="Q1761" s="7">
        <v>0.32375218516288817</v>
      </c>
      <c r="R1761" s="7">
        <v>-2.9125216532435994E-2</v>
      </c>
      <c r="AD1761" t="s">
        <v>636</v>
      </c>
      <c r="AE1761">
        <v>0.64557099483172853</v>
      </c>
    </row>
    <row r="1762" spans="6:31" x14ac:dyDescent="0.25">
      <c r="F1762" t="s">
        <v>1616</v>
      </c>
      <c r="G1762">
        <v>0.49538762423612215</v>
      </c>
      <c r="H1762">
        <v>0.48839888692212735</v>
      </c>
      <c r="I1762">
        <v>1</v>
      </c>
      <c r="J1762">
        <v>0</v>
      </c>
      <c r="K1762">
        <v>0.79423421249532034</v>
      </c>
      <c r="L1762">
        <v>8.1967028520472981E-2</v>
      </c>
      <c r="M1762">
        <v>0.40657175344757557</v>
      </c>
      <c r="N1762">
        <v>18.363221300257251</v>
      </c>
      <c r="O1762">
        <v>0</v>
      </c>
      <c r="P1762" s="7">
        <v>1731</v>
      </c>
      <c r="Q1762" s="7">
        <v>0.56111444498425422</v>
      </c>
      <c r="R1762" s="7">
        <v>-0.24102175886781602</v>
      </c>
      <c r="AD1762" t="s">
        <v>2488</v>
      </c>
      <c r="AE1762">
        <v>7.8019551347400962E-2</v>
      </c>
    </row>
    <row r="1763" spans="6:31" x14ac:dyDescent="0.25">
      <c r="F1763" t="s">
        <v>572</v>
      </c>
      <c r="G1763">
        <v>-6.4186200243924851E-2</v>
      </c>
      <c r="H1763">
        <v>0.1217964207116332</v>
      </c>
      <c r="I1763">
        <v>1</v>
      </c>
      <c r="J1763">
        <v>0</v>
      </c>
      <c r="K1763">
        <v>0.72468020373863862</v>
      </c>
      <c r="L1763">
        <v>0.15437550054281379</v>
      </c>
      <c r="M1763">
        <v>6.520652211294875E-2</v>
      </c>
      <c r="N1763">
        <v>16.813668531058635</v>
      </c>
      <c r="O1763">
        <v>0</v>
      </c>
      <c r="P1763" s="7">
        <v>1732</v>
      </c>
      <c r="Q1763" s="7">
        <v>0.17509050859964367</v>
      </c>
      <c r="R1763" s="7">
        <v>1.0835679232109929E-2</v>
      </c>
      <c r="AD1763" t="s">
        <v>1790</v>
      </c>
      <c r="AE1763">
        <v>0.32454887419366418</v>
      </c>
    </row>
    <row r="1764" spans="6:31" x14ac:dyDescent="0.25">
      <c r="F1764" t="s">
        <v>347</v>
      </c>
      <c r="G1764">
        <v>3.2083711505696902E-3</v>
      </c>
      <c r="H1764">
        <v>-1.2289137413983036E-2</v>
      </c>
      <c r="I1764">
        <v>1</v>
      </c>
      <c r="J1764">
        <v>0</v>
      </c>
      <c r="K1764">
        <v>1.7204193827597096</v>
      </c>
      <c r="L1764">
        <v>5.5669513968541001E-2</v>
      </c>
      <c r="M1764">
        <v>8.8492404788245976E-3</v>
      </c>
      <c r="N1764">
        <v>16.69113655415978</v>
      </c>
      <c r="O1764">
        <v>0</v>
      </c>
      <c r="P1764" s="7">
        <v>1733</v>
      </c>
      <c r="Q1764" s="7">
        <v>0.312136192351119</v>
      </c>
      <c r="R1764" s="7">
        <v>-0.27058142183669764</v>
      </c>
      <c r="AD1764" t="s">
        <v>1791</v>
      </c>
      <c r="AE1764">
        <v>2.8599346608358958E-2</v>
      </c>
    </row>
    <row r="1765" spans="6:31" x14ac:dyDescent="0.25">
      <c r="F1765" t="s">
        <v>319</v>
      </c>
      <c r="G1765">
        <v>0.42532595586046229</v>
      </c>
      <c r="H1765">
        <v>-0.27449535141839432</v>
      </c>
      <c r="I1765">
        <v>1</v>
      </c>
      <c r="J1765">
        <v>0</v>
      </c>
      <c r="K1765">
        <v>0.78155883971199636</v>
      </c>
      <c r="L1765">
        <v>0.132250325150744</v>
      </c>
      <c r="M1765">
        <v>-0.19417045408734693</v>
      </c>
      <c r="N1765">
        <v>17.447321836102699</v>
      </c>
      <c r="O1765">
        <v>0</v>
      </c>
      <c r="P1765" s="7">
        <v>1734</v>
      </c>
      <c r="Q1765" s="7">
        <v>0.29161327963698125</v>
      </c>
      <c r="R1765" s="7">
        <v>-0.47973420639334907</v>
      </c>
      <c r="AD1765" t="s">
        <v>1792</v>
      </c>
      <c r="AE1765">
        <v>0.6816917629743825</v>
      </c>
    </row>
    <row r="1766" spans="6:31" x14ac:dyDescent="0.25">
      <c r="F1766" t="s">
        <v>461</v>
      </c>
      <c r="G1766">
        <v>0.55118232505745401</v>
      </c>
      <c r="H1766">
        <v>-7.972555776265472E-2</v>
      </c>
      <c r="I1766">
        <v>1</v>
      </c>
      <c r="J1766">
        <v>0</v>
      </c>
      <c r="K1766">
        <v>0.70690340056319567</v>
      </c>
      <c r="L1766">
        <v>0.14759868503276671</v>
      </c>
      <c r="M1766">
        <v>-0.12254206502775694</v>
      </c>
      <c r="N1766">
        <v>17.307051546015856</v>
      </c>
      <c r="O1766">
        <v>0</v>
      </c>
      <c r="P1766" s="7">
        <v>1735</v>
      </c>
      <c r="Q1766" s="7">
        <v>0.53667873226335649</v>
      </c>
      <c r="R1766" s="7">
        <v>0.16383092818573852</v>
      </c>
      <c r="AD1766" t="s">
        <v>212</v>
      </c>
      <c r="AE1766">
        <v>0.31302969198820119</v>
      </c>
    </row>
    <row r="1767" spans="6:31" x14ac:dyDescent="0.25">
      <c r="F1767" t="s">
        <v>540</v>
      </c>
      <c r="G1767">
        <v>0.18949330168486636</v>
      </c>
      <c r="H1767">
        <v>0.10928886236871049</v>
      </c>
      <c r="I1767">
        <v>1</v>
      </c>
      <c r="J1767">
        <v>0</v>
      </c>
      <c r="K1767">
        <v>0.81258962367480636</v>
      </c>
      <c r="L1767">
        <v>0.25086847017915653</v>
      </c>
      <c r="M1767">
        <v>-0.30652138207145702</v>
      </c>
      <c r="N1767">
        <v>16.835523812647036</v>
      </c>
      <c r="O1767">
        <v>0</v>
      </c>
      <c r="P1767" s="7">
        <v>1736</v>
      </c>
      <c r="Q1767" s="7">
        <v>0.51178089547497041</v>
      </c>
      <c r="R1767" s="7">
        <v>1.6752729752784705</v>
      </c>
      <c r="AD1767" t="s">
        <v>47</v>
      </c>
      <c r="AE1767">
        <v>-0.37813287814394486</v>
      </c>
    </row>
    <row r="1768" spans="6:31" x14ac:dyDescent="0.25">
      <c r="F1768" t="s">
        <v>1617</v>
      </c>
      <c r="G1768">
        <v>0.33095329041333332</v>
      </c>
      <c r="H1768">
        <v>5.0972323452559747E-2</v>
      </c>
      <c r="I1768">
        <v>1</v>
      </c>
      <c r="J1768">
        <v>0</v>
      </c>
      <c r="K1768">
        <v>0.54364086497117825</v>
      </c>
      <c r="L1768">
        <v>0.16861047842156276</v>
      </c>
      <c r="M1768">
        <v>6.4177828606049264E-4</v>
      </c>
      <c r="N1768">
        <v>18.640483301572544</v>
      </c>
      <c r="O1768">
        <v>0</v>
      </c>
      <c r="P1768" s="7">
        <v>1737</v>
      </c>
      <c r="Q1768" s="7">
        <v>0.39395015477719642</v>
      </c>
      <c r="R1768" s="7">
        <v>-0.25122811205203904</v>
      </c>
      <c r="AD1768" t="s">
        <v>1793</v>
      </c>
      <c r="AE1768">
        <v>9.2731195199162314E-2</v>
      </c>
    </row>
    <row r="1769" spans="6:31" x14ac:dyDescent="0.25">
      <c r="F1769" t="s">
        <v>1618</v>
      </c>
      <c r="G1769">
        <v>1.3370804318838929</v>
      </c>
      <c r="H1769">
        <v>0.6014379904963183</v>
      </c>
      <c r="I1769">
        <v>1</v>
      </c>
      <c r="J1769">
        <v>0</v>
      </c>
      <c r="K1769">
        <v>1.4423837380728657</v>
      </c>
      <c r="L1769">
        <v>0.13069899913310914</v>
      </c>
      <c r="M1769">
        <v>0.18687560910653539</v>
      </c>
      <c r="N1769">
        <v>16.566931957653185</v>
      </c>
      <c r="O1769">
        <v>0</v>
      </c>
      <c r="P1769" s="7">
        <v>1738</v>
      </c>
      <c r="Q1769" s="7">
        <v>0.33376324374716737</v>
      </c>
      <c r="R1769" s="7">
        <v>0.99491531222606788</v>
      </c>
      <c r="AD1769" t="s">
        <v>344</v>
      </c>
      <c r="AE1769">
        <v>6.1434953078674755E-2</v>
      </c>
    </row>
    <row r="1770" spans="6:31" x14ac:dyDescent="0.25">
      <c r="F1770" t="s">
        <v>1619</v>
      </c>
      <c r="G1770">
        <v>-0.12182334634968213</v>
      </c>
      <c r="H1770">
        <v>-5.0105480390563888E-2</v>
      </c>
      <c r="I1770">
        <v>1</v>
      </c>
      <c r="J1770">
        <v>0</v>
      </c>
      <c r="K1770">
        <v>0.71112438236417364</v>
      </c>
      <c r="L1770">
        <v>9.1851534701274717E-2</v>
      </c>
      <c r="M1770">
        <v>0.1837425110951503</v>
      </c>
      <c r="N1770">
        <v>16.787863694752147</v>
      </c>
      <c r="O1770">
        <v>0</v>
      </c>
      <c r="P1770" s="7">
        <v>1739</v>
      </c>
      <c r="Q1770" s="7">
        <v>0.38577431567065545</v>
      </c>
      <c r="R1770" s="7">
        <v>0.68954161846720874</v>
      </c>
      <c r="AD1770" t="s">
        <v>2489</v>
      </c>
      <c r="AE1770">
        <v>-6.7484699259948752E-2</v>
      </c>
    </row>
    <row r="1771" spans="6:31" x14ac:dyDescent="0.25">
      <c r="F1771" t="s">
        <v>1620</v>
      </c>
      <c r="G1771">
        <v>0.2370968955513619</v>
      </c>
      <c r="H1771">
        <v>6.4476953446168273E-2</v>
      </c>
      <c r="I1771">
        <v>1</v>
      </c>
      <c r="J1771">
        <v>0</v>
      </c>
      <c r="K1771">
        <v>0.5599507276694301</v>
      </c>
      <c r="L1771">
        <v>0.10381843327455272</v>
      </c>
      <c r="M1771">
        <v>-0.32060342964063021</v>
      </c>
      <c r="N1771">
        <v>16.0966879489755</v>
      </c>
      <c r="O1771">
        <v>0</v>
      </c>
      <c r="P1771" s="7">
        <v>1740</v>
      </c>
      <c r="Q1771" s="7">
        <v>0.44989498782217374</v>
      </c>
      <c r="R1771" s="7">
        <v>-0.47023076383779044</v>
      </c>
      <c r="AD1771" t="s">
        <v>2491</v>
      </c>
      <c r="AE1771">
        <v>1.5127036930850686E-2</v>
      </c>
    </row>
    <row r="1772" spans="6:31" x14ac:dyDescent="0.25">
      <c r="F1772" t="s">
        <v>623</v>
      </c>
      <c r="G1772">
        <v>7.9511009435440094E-2</v>
      </c>
      <c r="H1772">
        <v>0.44237101194119349</v>
      </c>
      <c r="I1772">
        <v>1</v>
      </c>
      <c r="J1772">
        <v>0</v>
      </c>
      <c r="K1772">
        <v>0.95069927822887212</v>
      </c>
      <c r="L1772">
        <v>0.36699956630712194</v>
      </c>
      <c r="M1772">
        <v>1.2692189620875622</v>
      </c>
      <c r="N1772">
        <v>16.667107581169414</v>
      </c>
      <c r="O1772">
        <v>0</v>
      </c>
      <c r="P1772" s="7">
        <v>1741</v>
      </c>
      <c r="Q1772" s="7">
        <v>0.47424587905873961</v>
      </c>
      <c r="R1772" s="7">
        <v>-8.8928236358227941E-2</v>
      </c>
      <c r="AD1772" t="s">
        <v>1794</v>
      </c>
      <c r="AE1772">
        <v>1.3346095431833129</v>
      </c>
    </row>
    <row r="1773" spans="6:31" x14ac:dyDescent="0.25">
      <c r="F1773" t="s">
        <v>1621</v>
      </c>
      <c r="G1773">
        <v>2.2550114908028269</v>
      </c>
      <c r="H1773">
        <v>0.71584961482758691</v>
      </c>
      <c r="I1773">
        <v>1</v>
      </c>
      <c r="J1773">
        <v>0</v>
      </c>
      <c r="K1773">
        <v>0.54636325406532993</v>
      </c>
      <c r="L1773">
        <v>0.33401737117263203</v>
      </c>
      <c r="M1773">
        <v>-0.24539855462908378</v>
      </c>
      <c r="N1773">
        <v>17.592994681001915</v>
      </c>
      <c r="O1773">
        <v>0</v>
      </c>
      <c r="P1773" s="7">
        <v>1742</v>
      </c>
      <c r="Q1773" s="7">
        <v>0.42301912689134646</v>
      </c>
      <c r="R1773" s="7">
        <v>-1.1168794132083808</v>
      </c>
      <c r="AD1773" t="s">
        <v>1795</v>
      </c>
      <c r="AE1773">
        <v>1.5330528012380285</v>
      </c>
    </row>
    <row r="1774" spans="6:31" x14ac:dyDescent="0.25">
      <c r="F1774" t="s">
        <v>2383</v>
      </c>
      <c r="G1774">
        <v>0.62912952431902547</v>
      </c>
      <c r="H1774">
        <v>0.56508663849387908</v>
      </c>
      <c r="I1774">
        <v>1</v>
      </c>
      <c r="J1774">
        <v>0</v>
      </c>
      <c r="K1774">
        <v>0.73505553883704344</v>
      </c>
      <c r="L1774">
        <v>7.8183730737255819E-2</v>
      </c>
      <c r="M1774">
        <v>1.3274040616707583</v>
      </c>
      <c r="N1774">
        <v>16.503395484362901</v>
      </c>
      <c r="O1774">
        <v>0</v>
      </c>
      <c r="P1774" s="7">
        <v>1743</v>
      </c>
      <c r="Q1774" s="7">
        <v>0.43758628581919767</v>
      </c>
      <c r="R1774" s="7">
        <v>4.1688742969466119E-2</v>
      </c>
      <c r="AD1774" t="s">
        <v>2492</v>
      </c>
      <c r="AE1774">
        <v>0.40618505087470508</v>
      </c>
    </row>
    <row r="1775" spans="6:31" x14ac:dyDescent="0.25">
      <c r="F1775" t="s">
        <v>1622</v>
      </c>
      <c r="G1775">
        <v>0.34950986885311119</v>
      </c>
      <c r="H1775">
        <v>-7.8236408840122521E-3</v>
      </c>
      <c r="I1775">
        <v>1</v>
      </c>
      <c r="J1775">
        <v>0</v>
      </c>
      <c r="K1775">
        <v>1.0149235955167326</v>
      </c>
      <c r="L1775">
        <v>0.15616962639803669</v>
      </c>
      <c r="M1775">
        <v>0.23384819827326891</v>
      </c>
      <c r="N1775">
        <v>16.852980398166824</v>
      </c>
      <c r="O1775">
        <v>0</v>
      </c>
      <c r="P1775" s="7">
        <v>1744</v>
      </c>
      <c r="Q1775" s="7">
        <v>0.36934737313638721</v>
      </c>
      <c r="R1775" s="7">
        <v>1.515226689450639</v>
      </c>
      <c r="AD1775" t="s">
        <v>1798</v>
      </c>
      <c r="AE1775">
        <v>1.5966438487863759</v>
      </c>
    </row>
    <row r="1776" spans="6:31" x14ac:dyDescent="0.25">
      <c r="F1776" t="s">
        <v>223</v>
      </c>
      <c r="G1776">
        <v>0.43549660102194376</v>
      </c>
      <c r="H1776">
        <v>0.41079417492250553</v>
      </c>
      <c r="I1776">
        <v>1</v>
      </c>
      <c r="J1776">
        <v>0</v>
      </c>
      <c r="K1776">
        <v>0.55705342322152551</v>
      </c>
      <c r="L1776">
        <v>0.27443435141626077</v>
      </c>
      <c r="M1776">
        <v>-0.27990295835194257</v>
      </c>
      <c r="N1776">
        <v>18.423595575012481</v>
      </c>
      <c r="O1776">
        <v>0</v>
      </c>
      <c r="P1776" s="7">
        <v>1745</v>
      </c>
      <c r="Q1776" s="7">
        <v>0.20166331363334078</v>
      </c>
      <c r="R1776" s="7">
        <v>-0.24497724158784567</v>
      </c>
      <c r="AD1776" t="s">
        <v>1800</v>
      </c>
      <c r="AE1776">
        <v>-0.34754677643229226</v>
      </c>
    </row>
    <row r="1777" spans="6:31" x14ac:dyDescent="0.25">
      <c r="F1777" t="s">
        <v>1624</v>
      </c>
      <c r="G1777">
        <v>0.4328361155495441</v>
      </c>
      <c r="H1777">
        <v>0.3044807564600584</v>
      </c>
      <c r="I1777">
        <v>1</v>
      </c>
      <c r="J1777">
        <v>0</v>
      </c>
      <c r="K1777">
        <v>0.22616259056838831</v>
      </c>
      <c r="L1777">
        <v>6.5291776144676669E-2</v>
      </c>
      <c r="M1777">
        <v>-0.20396854572389134</v>
      </c>
      <c r="N1777">
        <v>17.290290022620795</v>
      </c>
      <c r="O1777">
        <v>0</v>
      </c>
      <c r="P1777" s="7">
        <v>1746</v>
      </c>
      <c r="Q1777" s="7">
        <v>0.52867238678501838</v>
      </c>
      <c r="R1777" s="7">
        <v>-4.7816444912157696E-2</v>
      </c>
      <c r="AD1777" t="s">
        <v>742</v>
      </c>
      <c r="AE1777">
        <v>3.8332862161709169E-2</v>
      </c>
    </row>
    <row r="1778" spans="6:31" x14ac:dyDescent="0.25">
      <c r="F1778" t="s">
        <v>120</v>
      </c>
      <c r="G1778">
        <v>-0.11625278136381753</v>
      </c>
      <c r="H1778">
        <v>-0.52593995309543473</v>
      </c>
      <c r="I1778">
        <v>1</v>
      </c>
      <c r="J1778">
        <v>0</v>
      </c>
      <c r="K1778">
        <v>1.5743823501457286</v>
      </c>
      <c r="L1778">
        <v>9.8832342203727677E-2</v>
      </c>
      <c r="M1778">
        <v>0.63660330333225623</v>
      </c>
      <c r="N1778">
        <v>18.323459742058898</v>
      </c>
      <c r="O1778">
        <v>0</v>
      </c>
      <c r="P1778" s="7">
        <v>1747</v>
      </c>
      <c r="Q1778" s="7">
        <v>0.41683357310900604</v>
      </c>
      <c r="R1778" s="7">
        <v>-0.93458939778388783</v>
      </c>
      <c r="AD1778" t="s">
        <v>281</v>
      </c>
      <c r="AE1778">
        <v>-1.8545281789555598E-2</v>
      </c>
    </row>
    <row r="1779" spans="6:31" x14ac:dyDescent="0.25">
      <c r="F1779" t="s">
        <v>780</v>
      </c>
      <c r="G1779">
        <v>-5.8066482665549703E-4</v>
      </c>
      <c r="H1779">
        <v>0.31072128295539309</v>
      </c>
      <c r="I1779">
        <v>1</v>
      </c>
      <c r="J1779">
        <v>0</v>
      </c>
      <c r="K1779">
        <v>0.52796419310410436</v>
      </c>
      <c r="L1779">
        <v>0.40900012499983412</v>
      </c>
      <c r="M1779">
        <v>-0.30419620972042388</v>
      </c>
      <c r="N1779">
        <v>16.349122089828214</v>
      </c>
      <c r="O1779">
        <v>0</v>
      </c>
      <c r="P1779" s="7">
        <v>1748</v>
      </c>
      <c r="Q1779" s="7">
        <v>0.46242698666555937</v>
      </c>
      <c r="R1779" s="7">
        <v>0.52888847165029085</v>
      </c>
      <c r="AD1779" t="s">
        <v>52</v>
      </c>
      <c r="AE1779">
        <v>8.1839125152201556E-2</v>
      </c>
    </row>
    <row r="1780" spans="6:31" x14ac:dyDescent="0.25">
      <c r="F1780" t="s">
        <v>648</v>
      </c>
      <c r="G1780">
        <v>0.15926797608797688</v>
      </c>
      <c r="H1780">
        <v>0.39083908017800156</v>
      </c>
      <c r="I1780">
        <v>1</v>
      </c>
      <c r="J1780">
        <v>0</v>
      </c>
      <c r="K1780">
        <v>0.90495132421797864</v>
      </c>
      <c r="L1780">
        <v>0.15571210281277623</v>
      </c>
      <c r="M1780">
        <v>2.9166946264736455</v>
      </c>
      <c r="N1780">
        <v>16.609436223406899</v>
      </c>
      <c r="O1780">
        <v>0</v>
      </c>
      <c r="P1780" s="7">
        <v>1749</v>
      </c>
      <c r="Q1780" s="7">
        <v>0.45038347295846293</v>
      </c>
      <c r="R1780" s="7">
        <v>0.30959758184171848</v>
      </c>
      <c r="AD1780" t="s">
        <v>837</v>
      </c>
      <c r="AE1780">
        <v>3.468634969698658</v>
      </c>
    </row>
    <row r="1781" spans="6:31" x14ac:dyDescent="0.25">
      <c r="F1781" t="s">
        <v>164</v>
      </c>
      <c r="G1781">
        <v>5.850452029357724</v>
      </c>
      <c r="H1781">
        <v>-0.25843565321938128</v>
      </c>
      <c r="I1781">
        <v>1</v>
      </c>
      <c r="J1781">
        <v>0</v>
      </c>
      <c r="K1781">
        <v>1.3813702840199868</v>
      </c>
      <c r="L1781">
        <v>0.13739418425150882</v>
      </c>
      <c r="M1781">
        <v>0.25442473096022988</v>
      </c>
      <c r="N1781">
        <v>16.961991301926215</v>
      </c>
      <c r="O1781">
        <v>1</v>
      </c>
      <c r="P1781" s="7">
        <v>1750</v>
      </c>
      <c r="Q1781" s="7">
        <v>0.43600376194580781</v>
      </c>
      <c r="R1781" s="7">
        <v>-0.1041711481850543</v>
      </c>
      <c r="AD1781" t="s">
        <v>407</v>
      </c>
      <c r="AE1781">
        <v>9.5654470451683501E-2</v>
      </c>
    </row>
    <row r="1782" spans="6:31" x14ac:dyDescent="0.25">
      <c r="F1782" t="s">
        <v>227</v>
      </c>
      <c r="G1782">
        <v>1.37348046756569</v>
      </c>
      <c r="H1782">
        <v>-0.39912786338327244</v>
      </c>
      <c r="I1782">
        <v>1</v>
      </c>
      <c r="J1782">
        <v>0</v>
      </c>
      <c r="K1782">
        <v>0.76897683074014556</v>
      </c>
      <c r="L1782">
        <v>8.1654527679672448E-2</v>
      </c>
      <c r="M1782">
        <v>0.58472783995308408</v>
      </c>
      <c r="N1782">
        <v>18.203463365451928</v>
      </c>
      <c r="O1782">
        <v>0</v>
      </c>
      <c r="P1782" s="7">
        <v>1751</v>
      </c>
      <c r="Q1782" s="7">
        <v>0.39214111246116612</v>
      </c>
      <c r="R1782" s="7">
        <v>3.235478962824706E-2</v>
      </c>
      <c r="AD1782" t="s">
        <v>1801</v>
      </c>
      <c r="AE1782">
        <v>1.2852320429583932</v>
      </c>
    </row>
    <row r="1783" spans="6:31" x14ac:dyDescent="0.25">
      <c r="F1783" t="s">
        <v>2385</v>
      </c>
      <c r="G1783">
        <v>-0.24195475183809464</v>
      </c>
      <c r="H1783">
        <v>0.2612270062541231</v>
      </c>
      <c r="I1783">
        <v>1</v>
      </c>
      <c r="J1783">
        <v>0</v>
      </c>
      <c r="K1783">
        <v>0.85431616213067707</v>
      </c>
      <c r="L1783">
        <v>0.16078014959433298</v>
      </c>
      <c r="M1783">
        <v>-0.35609614751208796</v>
      </c>
      <c r="N1783">
        <v>16.778277529384464</v>
      </c>
      <c r="O1783">
        <v>0</v>
      </c>
      <c r="P1783" s="7">
        <v>1752</v>
      </c>
      <c r="Q1783" s="7">
        <v>0.47453190278536417</v>
      </c>
      <c r="R1783" s="7">
        <v>-0.31459652875242783</v>
      </c>
      <c r="AD1783" t="s">
        <v>1802</v>
      </c>
      <c r="AE1783">
        <v>1.8597461027856608</v>
      </c>
    </row>
    <row r="1784" spans="6:31" x14ac:dyDescent="0.25">
      <c r="F1784" t="s">
        <v>2386</v>
      </c>
      <c r="G1784">
        <v>5.2853844455486965E-2</v>
      </c>
      <c r="H1784">
        <v>0.51597108055762819</v>
      </c>
      <c r="I1784">
        <v>1</v>
      </c>
      <c r="J1784">
        <v>0</v>
      </c>
      <c r="K1784">
        <v>0.16802664729586317</v>
      </c>
      <c r="L1784">
        <v>6.8909516899735013E-2</v>
      </c>
      <c r="M1784">
        <v>-0.53658178667304735</v>
      </c>
      <c r="N1784">
        <v>15.816445629297556</v>
      </c>
      <c r="O1784">
        <v>0</v>
      </c>
      <c r="P1784" s="7">
        <v>1753</v>
      </c>
      <c r="Q1784" s="7">
        <v>0.41296051517500487</v>
      </c>
      <c r="R1784" s="7">
        <v>-0.46931107721442789</v>
      </c>
      <c r="AD1784" t="s">
        <v>113</v>
      </c>
      <c r="AE1784">
        <v>-0.41995713175898258</v>
      </c>
    </row>
    <row r="1785" spans="6:31" x14ac:dyDescent="0.25">
      <c r="F1785" t="s">
        <v>426</v>
      </c>
      <c r="G1785">
        <v>0.15205980379706011</v>
      </c>
      <c r="H1785">
        <v>0.10874508467625604</v>
      </c>
      <c r="I1785">
        <v>1</v>
      </c>
      <c r="J1785">
        <v>0</v>
      </c>
      <c r="K1785">
        <v>1.1338061361097893</v>
      </c>
      <c r="L1785">
        <v>0.1215115389483508</v>
      </c>
      <c r="M1785">
        <v>0.452791637376809</v>
      </c>
      <c r="N1785">
        <v>16.878777332986985</v>
      </c>
      <c r="O1785">
        <v>0</v>
      </c>
      <c r="P1785" s="7">
        <v>1754</v>
      </c>
      <c r="Q1785" s="7">
        <v>0.37277394454614687</v>
      </c>
      <c r="R1785" s="7">
        <v>-6.0462781081933425E-2</v>
      </c>
      <c r="AD1785" t="s">
        <v>16</v>
      </c>
      <c r="AE1785">
        <v>-0.491107085908632</v>
      </c>
    </row>
    <row r="1786" spans="6:31" x14ac:dyDescent="0.25">
      <c r="F1786" t="s">
        <v>599</v>
      </c>
      <c r="G1786">
        <v>0.37187809265802657</v>
      </c>
      <c r="H1786">
        <v>0.36667016122137636</v>
      </c>
      <c r="I1786">
        <v>1</v>
      </c>
      <c r="J1786">
        <v>0</v>
      </c>
      <c r="K1786">
        <v>1.1478870609383709</v>
      </c>
      <c r="L1786">
        <v>0.19914976235153067</v>
      </c>
      <c r="M1786">
        <v>-1.619095383423368E-2</v>
      </c>
      <c r="N1786">
        <v>16.796743289130344</v>
      </c>
      <c r="O1786">
        <v>0</v>
      </c>
      <c r="P1786" s="7">
        <v>1755</v>
      </c>
      <c r="Q1786" s="7">
        <v>0.5030857619245902</v>
      </c>
      <c r="R1786" s="7">
        <v>0.97093794501564978</v>
      </c>
      <c r="AD1786" t="s">
        <v>1803</v>
      </c>
      <c r="AE1786">
        <v>-0.28188753771482761</v>
      </c>
    </row>
    <row r="1787" spans="6:31" x14ac:dyDescent="0.25">
      <c r="F1787" t="s">
        <v>481</v>
      </c>
      <c r="G1787">
        <v>0.33149664935443929</v>
      </c>
      <c r="H1787">
        <v>-6.824994828989274E-2</v>
      </c>
      <c r="I1787">
        <v>1</v>
      </c>
      <c r="J1787">
        <v>0</v>
      </c>
      <c r="K1787">
        <v>0.66707056269763321</v>
      </c>
      <c r="L1787">
        <v>0.12791791966695765</v>
      </c>
      <c r="M1787">
        <v>-0.20210060511675756</v>
      </c>
      <c r="N1787">
        <v>17.087924448348655</v>
      </c>
      <c r="O1787">
        <v>0</v>
      </c>
      <c r="P1787" s="7">
        <v>1756</v>
      </c>
      <c r="Q1787" s="7">
        <v>0.33973638021559105</v>
      </c>
      <c r="R1787" s="7">
        <v>1.7352359986867023</v>
      </c>
      <c r="AD1787" t="s">
        <v>1804</v>
      </c>
      <c r="AE1787">
        <v>0.12947415059705181</v>
      </c>
    </row>
    <row r="1788" spans="6:31" x14ac:dyDescent="0.25">
      <c r="F1788" t="s">
        <v>1627</v>
      </c>
      <c r="G1788">
        <v>0.29227847715874816</v>
      </c>
      <c r="H1788">
        <v>0.16012151898630139</v>
      </c>
      <c r="I1788">
        <v>1</v>
      </c>
      <c r="J1788">
        <v>0</v>
      </c>
      <c r="K1788">
        <v>0.54967845190205611</v>
      </c>
      <c r="L1788">
        <v>0.1217470896213082</v>
      </c>
      <c r="M1788">
        <v>0.19269490346848647</v>
      </c>
      <c r="N1788">
        <v>17.377386166894166</v>
      </c>
      <c r="O1788">
        <v>0</v>
      </c>
      <c r="P1788" s="7">
        <v>1757</v>
      </c>
      <c r="Q1788" s="7">
        <v>0.25137904275291723</v>
      </c>
      <c r="R1788" s="7">
        <v>0.3198550688167705</v>
      </c>
      <c r="AD1788" t="s">
        <v>892</v>
      </c>
      <c r="AE1788">
        <v>0.18931825224216872</v>
      </c>
    </row>
    <row r="1789" spans="6:31" x14ac:dyDescent="0.25">
      <c r="F1789" t="s">
        <v>1628</v>
      </c>
      <c r="G1789">
        <v>0.5257140342693094</v>
      </c>
      <c r="H1789">
        <v>0.6470735363316017</v>
      </c>
      <c r="I1789">
        <v>1</v>
      </c>
      <c r="J1789">
        <v>0</v>
      </c>
      <c r="K1789">
        <v>1.0848928529032433</v>
      </c>
      <c r="L1789">
        <v>0.10762500294883963</v>
      </c>
      <c r="M1789">
        <v>0.65993666584792243</v>
      </c>
      <c r="N1789">
        <v>16.654649157284737</v>
      </c>
      <c r="O1789">
        <v>0</v>
      </c>
      <c r="P1789" s="7">
        <v>1758</v>
      </c>
      <c r="Q1789" s="7">
        <v>0.29457902217249088</v>
      </c>
      <c r="R1789" s="7">
        <v>-0.36572321843293432</v>
      </c>
      <c r="AD1789" t="s">
        <v>842</v>
      </c>
      <c r="AE1789">
        <v>17.487120348609604</v>
      </c>
    </row>
    <row r="1790" spans="6:31" x14ac:dyDescent="0.25">
      <c r="F1790" t="s">
        <v>2388</v>
      </c>
      <c r="G1790">
        <v>-1.6964248421493393E-2</v>
      </c>
      <c r="H1790">
        <v>0.73619128759851149</v>
      </c>
      <c r="I1790">
        <v>1</v>
      </c>
      <c r="J1790">
        <v>0</v>
      </c>
      <c r="K1790">
        <v>0.66711347221379169</v>
      </c>
      <c r="L1790">
        <v>0.15866940759214906</v>
      </c>
      <c r="M1790">
        <v>0.25180978348434868</v>
      </c>
      <c r="N1790">
        <v>16.314935409561976</v>
      </c>
      <c r="O1790">
        <v>0</v>
      </c>
      <c r="P1790" s="7">
        <v>1759</v>
      </c>
      <c r="Q1790" s="7">
        <v>0.2603516384688962</v>
      </c>
      <c r="R1790" s="7">
        <v>0.23503598576722595</v>
      </c>
      <c r="AD1790" t="s">
        <v>1805</v>
      </c>
      <c r="AE1790">
        <v>0.20272412931316783</v>
      </c>
    </row>
    <row r="1791" spans="6:31" x14ac:dyDescent="0.25">
      <c r="F1791" t="s">
        <v>154</v>
      </c>
      <c r="G1791">
        <v>0.15637432351232144</v>
      </c>
      <c r="H1791">
        <v>-0.17019995739579782</v>
      </c>
      <c r="I1791">
        <v>1</v>
      </c>
      <c r="J1791">
        <v>0</v>
      </c>
      <c r="K1791">
        <v>0.56460286635955914</v>
      </c>
      <c r="L1791">
        <v>8.7830022431523949E-2</v>
      </c>
      <c r="M1791">
        <v>5.1574648648577921E-2</v>
      </c>
      <c r="N1791">
        <v>18.646900886093889</v>
      </c>
      <c r="O1791">
        <v>1</v>
      </c>
      <c r="P1791" s="7">
        <v>1760</v>
      </c>
      <c r="Q1791" s="7">
        <v>0.43304769100793639</v>
      </c>
      <c r="R1791" s="7">
        <v>-0.49723389125186124</v>
      </c>
      <c r="AD1791" t="s">
        <v>229</v>
      </c>
      <c r="AE1791">
        <v>0.10944350520548557</v>
      </c>
    </row>
    <row r="1792" spans="6:31" x14ac:dyDescent="0.25">
      <c r="F1792" t="s">
        <v>827</v>
      </c>
      <c r="G1792">
        <v>-0.13064720666412827</v>
      </c>
      <c r="H1792">
        <v>0.65964506816898227</v>
      </c>
      <c r="I1792">
        <v>1</v>
      </c>
      <c r="J1792">
        <v>0</v>
      </c>
      <c r="K1792">
        <v>0.49178049179756611</v>
      </c>
      <c r="L1792">
        <v>0.54841304451244566</v>
      </c>
      <c r="M1792">
        <v>-0.41452051561178094</v>
      </c>
      <c r="N1792">
        <v>16.45985641822875</v>
      </c>
      <c r="O1792">
        <v>0</v>
      </c>
      <c r="P1792" s="7">
        <v>1761</v>
      </c>
      <c r="Q1792" s="7">
        <v>0.39466317460228451</v>
      </c>
      <c r="R1792" s="7">
        <v>-0.39145480345171479</v>
      </c>
      <c r="AD1792" t="s">
        <v>177</v>
      </c>
      <c r="AE1792">
        <v>0.27380105554633827</v>
      </c>
    </row>
    <row r="1793" spans="6:31" x14ac:dyDescent="0.25">
      <c r="F1793" t="s">
        <v>2390</v>
      </c>
      <c r="G1793">
        <v>-0.27323362382234945</v>
      </c>
      <c r="H1793">
        <v>1.8837362407476912</v>
      </c>
      <c r="I1793">
        <v>1</v>
      </c>
      <c r="J1793">
        <v>0</v>
      </c>
      <c r="K1793">
        <v>0.2795922633459676</v>
      </c>
      <c r="L1793">
        <v>0.17443602601427502</v>
      </c>
      <c r="M1793">
        <v>-0.83076409398250939</v>
      </c>
      <c r="N1793">
        <v>14.987514968393191</v>
      </c>
      <c r="O1793">
        <v>0</v>
      </c>
      <c r="P1793" s="7">
        <v>1762</v>
      </c>
      <c r="Q1793" s="7">
        <v>0.40925875092517572</v>
      </c>
      <c r="R1793" s="7">
        <v>1.6067204935286572E-2</v>
      </c>
      <c r="AD1793" t="s">
        <v>2494</v>
      </c>
      <c r="AE1793">
        <v>-0.49614695540704273</v>
      </c>
    </row>
    <row r="1794" spans="6:31" x14ac:dyDescent="0.25">
      <c r="F1794" t="s">
        <v>2391</v>
      </c>
      <c r="G1794">
        <v>-0.51868514705061375</v>
      </c>
      <c r="H1794">
        <v>0.40715142305262869</v>
      </c>
      <c r="I1794">
        <v>1</v>
      </c>
      <c r="J1794">
        <v>0</v>
      </c>
      <c r="K1794">
        <v>4.5655334048762404</v>
      </c>
      <c r="L1794">
        <v>0.10234061379795197</v>
      </c>
      <c r="M1794">
        <v>8.8357530948032E-3</v>
      </c>
      <c r="N1794">
        <v>18.866246474621899</v>
      </c>
      <c r="O1794">
        <v>0</v>
      </c>
      <c r="P1794" s="7">
        <v>1763</v>
      </c>
      <c r="Q1794" s="7">
        <v>0.41267546181998527</v>
      </c>
      <c r="R1794" s="7">
        <v>0.13850686323746875</v>
      </c>
      <c r="AD1794" t="s">
        <v>1807</v>
      </c>
      <c r="AE1794">
        <v>2.0023300999194422E-2</v>
      </c>
    </row>
    <row r="1795" spans="6:31" x14ac:dyDescent="0.25">
      <c r="F1795" t="s">
        <v>1629</v>
      </c>
      <c r="G1795">
        <v>1.2073365753919752E-2</v>
      </c>
      <c r="H1795">
        <v>0.10512497064298204</v>
      </c>
      <c r="I1795">
        <v>1</v>
      </c>
      <c r="J1795">
        <v>0</v>
      </c>
      <c r="K1795">
        <v>1.4326803023061949</v>
      </c>
      <c r="L1795">
        <v>6.8387631880611061E-2</v>
      </c>
      <c r="M1795">
        <v>-7.0828369611830484E-3</v>
      </c>
      <c r="N1795">
        <v>16.761390020064809</v>
      </c>
      <c r="O1795">
        <v>0</v>
      </c>
      <c r="P1795" s="7">
        <v>1764</v>
      </c>
      <c r="Q1795" s="7">
        <v>0.50441622506349404</v>
      </c>
      <c r="R1795" s="7">
        <v>-0.31492292337862771</v>
      </c>
      <c r="AD1795" t="s">
        <v>1808</v>
      </c>
      <c r="AE1795">
        <v>3.5208276227941089</v>
      </c>
    </row>
    <row r="1796" spans="6:31" x14ac:dyDescent="0.25">
      <c r="F1796" t="s">
        <v>273</v>
      </c>
      <c r="G1796">
        <v>-3.0150402503795321E-2</v>
      </c>
      <c r="H1796">
        <v>0.39077030940980795</v>
      </c>
      <c r="I1796">
        <v>1</v>
      </c>
      <c r="J1796">
        <v>0</v>
      </c>
      <c r="K1796">
        <v>0.35134657685063814</v>
      </c>
      <c r="L1796">
        <v>0.10272561042535087</v>
      </c>
      <c r="M1796">
        <v>-0.33505748370890542</v>
      </c>
      <c r="N1796">
        <v>18.743912279194259</v>
      </c>
      <c r="O1796">
        <v>0</v>
      </c>
      <c r="P1796" s="7">
        <v>1765</v>
      </c>
      <c r="Q1796" s="7">
        <v>0.3368608205103738</v>
      </c>
      <c r="R1796" s="7">
        <v>-5.9075300970404809E-3</v>
      </c>
      <c r="AD1796" t="s">
        <v>1809</v>
      </c>
      <c r="AE1796">
        <v>0.28376054506832687</v>
      </c>
    </row>
    <row r="1797" spans="6:31" x14ac:dyDescent="0.25">
      <c r="F1797" t="s">
        <v>2394</v>
      </c>
      <c r="G1797">
        <v>-0.36691095086430603</v>
      </c>
      <c r="H1797">
        <v>0.19703614382078988</v>
      </c>
      <c r="I1797">
        <v>1</v>
      </c>
      <c r="J1797">
        <v>0</v>
      </c>
      <c r="K1797">
        <v>0.32610640548436481</v>
      </c>
      <c r="L1797">
        <v>0.26068331950405949</v>
      </c>
      <c r="M1797">
        <v>1.1405730248247934</v>
      </c>
      <c r="N1797">
        <v>18.961400267046233</v>
      </c>
      <c r="O1797">
        <v>0</v>
      </c>
      <c r="P1797" s="7">
        <v>1766</v>
      </c>
      <c r="Q1797" s="7">
        <v>0.4056050171363762</v>
      </c>
      <c r="R1797" s="7">
        <v>0.93147541474751672</v>
      </c>
      <c r="AD1797" t="s">
        <v>510</v>
      </c>
      <c r="AE1797">
        <v>0.36304114512766444</v>
      </c>
    </row>
    <row r="1798" spans="6:31" x14ac:dyDescent="0.25">
      <c r="F1798" t="s">
        <v>1630</v>
      </c>
      <c r="G1798">
        <v>0.15789391399359387</v>
      </c>
      <c r="H1798">
        <v>0.5507748846649374</v>
      </c>
      <c r="I1798">
        <v>1</v>
      </c>
      <c r="J1798">
        <v>0</v>
      </c>
      <c r="K1798">
        <v>0.74269315657278911</v>
      </c>
      <c r="L1798">
        <v>9.1311463059918607E-2</v>
      </c>
      <c r="M1798">
        <v>0.27322512316643693</v>
      </c>
      <c r="N1798">
        <v>16.572311948812899</v>
      </c>
      <c r="O1798">
        <v>0</v>
      </c>
      <c r="P1798" s="7">
        <v>1767</v>
      </c>
      <c r="Q1798" s="7">
        <v>0.4018074449949065</v>
      </c>
      <c r="R1798" s="7">
        <v>-0.52363079134458868</v>
      </c>
      <c r="AD1798" t="s">
        <v>2495</v>
      </c>
      <c r="AE1798">
        <v>0.10841789066519347</v>
      </c>
    </row>
    <row r="1799" spans="6:31" x14ac:dyDescent="0.25">
      <c r="F1799" t="s">
        <v>1631</v>
      </c>
      <c r="G1799">
        <v>2.1138689579801619</v>
      </c>
      <c r="H1799">
        <v>0.40052709023101651</v>
      </c>
      <c r="I1799">
        <v>1</v>
      </c>
      <c r="J1799">
        <v>0</v>
      </c>
      <c r="K1799">
        <v>0.79901375540532715</v>
      </c>
      <c r="L1799">
        <v>0.24145233132278618</v>
      </c>
      <c r="M1799">
        <v>1.1890534655975482</v>
      </c>
      <c r="N1799">
        <v>17.129935741451746</v>
      </c>
      <c r="O1799">
        <v>0</v>
      </c>
      <c r="P1799" s="7">
        <v>1768</v>
      </c>
      <c r="Q1799" s="7">
        <v>0.43423218494315874</v>
      </c>
      <c r="R1799" s="7">
        <v>-0.19713528939179684</v>
      </c>
      <c r="AD1799" t="s">
        <v>768</v>
      </c>
      <c r="AE1799">
        <v>0.58934769920349372</v>
      </c>
    </row>
    <row r="1800" spans="6:31" x14ac:dyDescent="0.25">
      <c r="F1800" t="s">
        <v>282</v>
      </c>
      <c r="G1800">
        <v>-8.6108923821876376E-2</v>
      </c>
      <c r="H1800">
        <v>8.4950869265340748E-2</v>
      </c>
      <c r="I1800">
        <v>1</v>
      </c>
      <c r="J1800">
        <v>0</v>
      </c>
      <c r="K1800">
        <v>0.73331626600455646</v>
      </c>
      <c r="L1800">
        <v>0.1358914850248101</v>
      </c>
      <c r="M1800">
        <v>-5.5744139667933323E-3</v>
      </c>
      <c r="N1800">
        <v>17.883617284482359</v>
      </c>
      <c r="O1800">
        <v>0</v>
      </c>
      <c r="P1800" s="7">
        <v>1769</v>
      </c>
      <c r="Q1800" s="7">
        <v>0.59588371307367982</v>
      </c>
      <c r="R1800" s="7">
        <v>-0.51637270363823973</v>
      </c>
      <c r="AD1800" t="s">
        <v>1810</v>
      </c>
      <c r="AE1800">
        <v>7.3965847463587919E-2</v>
      </c>
    </row>
    <row r="1801" spans="6:31" x14ac:dyDescent="0.25">
      <c r="F1801" t="s">
        <v>767</v>
      </c>
      <c r="G1801">
        <v>5.5763411968132477</v>
      </c>
      <c r="H1801">
        <v>-4.3720622957302537E-2</v>
      </c>
      <c r="I1801">
        <v>1</v>
      </c>
      <c r="J1801">
        <v>0</v>
      </c>
      <c r="K1801">
        <v>1.3982343021785646</v>
      </c>
      <c r="L1801">
        <v>4.6419380784836116E-2</v>
      </c>
      <c r="M1801">
        <v>-0.82025601387561076</v>
      </c>
      <c r="N1801">
        <v>15.905071167642893</v>
      </c>
      <c r="O1801">
        <v>0</v>
      </c>
      <c r="P1801" s="7">
        <v>1770</v>
      </c>
      <c r="Q1801" s="7">
        <v>0.46869238852810868</v>
      </c>
      <c r="R1801" s="7">
        <v>1.7863191022747182</v>
      </c>
      <c r="AD1801" t="s">
        <v>1811</v>
      </c>
      <c r="AE1801">
        <v>-0.15617977874194089</v>
      </c>
    </row>
    <row r="1802" spans="6:31" x14ac:dyDescent="0.25">
      <c r="F1802" t="s">
        <v>1632</v>
      </c>
      <c r="G1802">
        <v>5.7367635637383257E-2</v>
      </c>
      <c r="H1802">
        <v>0.15390212559578798</v>
      </c>
      <c r="I1802">
        <v>1</v>
      </c>
      <c r="J1802">
        <v>0</v>
      </c>
      <c r="K1802">
        <v>0.7148605601832495</v>
      </c>
      <c r="L1802">
        <v>9.7600144958332968E-2</v>
      </c>
      <c r="M1802">
        <v>-0.3285749060808425</v>
      </c>
      <c r="N1802">
        <v>17.697415922843586</v>
      </c>
      <c r="O1802">
        <v>0</v>
      </c>
      <c r="P1802" s="7">
        <v>1771</v>
      </c>
      <c r="Q1802" s="7">
        <v>0.37060090189639194</v>
      </c>
      <c r="R1802" s="7">
        <v>0.25852862242263352</v>
      </c>
      <c r="AD1802" t="s">
        <v>1813</v>
      </c>
      <c r="AE1802">
        <v>2.6595692355257046</v>
      </c>
    </row>
    <row r="1803" spans="6:31" x14ac:dyDescent="0.25">
      <c r="F1803" t="s">
        <v>1633</v>
      </c>
      <c r="G1803">
        <v>0.6564424722562433</v>
      </c>
      <c r="H1803">
        <v>0.49088693312593518</v>
      </c>
      <c r="I1803">
        <v>1</v>
      </c>
      <c r="J1803">
        <v>0</v>
      </c>
      <c r="K1803">
        <v>0.93322485994951343</v>
      </c>
      <c r="L1803">
        <v>9.3594947669496775E-2</v>
      </c>
      <c r="M1803">
        <v>0.21069079358825107</v>
      </c>
      <c r="N1803">
        <v>17.5697329098243</v>
      </c>
      <c r="O1803">
        <v>0</v>
      </c>
      <c r="P1803" s="7">
        <v>1772</v>
      </c>
      <c r="Q1803" s="7">
        <v>0.45026546536821765</v>
      </c>
      <c r="R1803" s="7">
        <v>-0.10075559651510646</v>
      </c>
      <c r="AD1803" t="s">
        <v>1814</v>
      </c>
      <c r="AE1803">
        <v>0.1915307145926117</v>
      </c>
    </row>
    <row r="1804" spans="6:31" x14ac:dyDescent="0.25">
      <c r="F1804" t="s">
        <v>2395</v>
      </c>
      <c r="G1804">
        <v>-0.12008724822461381</v>
      </c>
      <c r="H1804">
        <v>0.33357589059535875</v>
      </c>
      <c r="I1804">
        <v>1</v>
      </c>
      <c r="J1804">
        <v>0</v>
      </c>
      <c r="K1804">
        <v>0.31725001151269328</v>
      </c>
      <c r="L1804">
        <v>0.32240119907087467</v>
      </c>
      <c r="M1804">
        <v>-6.0513419007708291E-2</v>
      </c>
      <c r="N1804">
        <v>16.090466254822619</v>
      </c>
      <c r="O1804">
        <v>0</v>
      </c>
      <c r="P1804" s="7">
        <v>1773</v>
      </c>
      <c r="Q1804" s="7">
        <v>0.39852192389130536</v>
      </c>
      <c r="R1804" s="7">
        <v>3.69746771306384E-2</v>
      </c>
      <c r="AD1804" t="s">
        <v>2496</v>
      </c>
      <c r="AE1804">
        <v>-0.43656961395274096</v>
      </c>
    </row>
    <row r="1805" spans="6:31" x14ac:dyDescent="0.25">
      <c r="F1805" t="s">
        <v>2396</v>
      </c>
      <c r="G1805">
        <v>-5.1544501154639592E-2</v>
      </c>
      <c r="H1805">
        <v>0.68219980727515528</v>
      </c>
      <c r="I1805">
        <v>1</v>
      </c>
      <c r="J1805">
        <v>0</v>
      </c>
      <c r="K1805">
        <v>0.34440214407521941</v>
      </c>
      <c r="L1805">
        <v>0.10156803887513199</v>
      </c>
      <c r="M1805">
        <v>-0.39691218395005273</v>
      </c>
      <c r="N1805">
        <v>17.428075262866582</v>
      </c>
      <c r="O1805">
        <v>0</v>
      </c>
      <c r="P1805" s="7">
        <v>1774</v>
      </c>
      <c r="Q1805" s="7">
        <v>0.30870634737484193</v>
      </c>
      <c r="R1805" s="7">
        <v>0.12412976817470217</v>
      </c>
      <c r="AD1805" t="s">
        <v>1816</v>
      </c>
      <c r="AE1805">
        <v>0.13928024699639735</v>
      </c>
    </row>
    <row r="1806" spans="6:31" x14ac:dyDescent="0.25">
      <c r="F1806" t="s">
        <v>305</v>
      </c>
      <c r="G1806">
        <v>0.71680073878034711</v>
      </c>
      <c r="H1806">
        <v>0.19249444502482185</v>
      </c>
      <c r="I1806">
        <v>1</v>
      </c>
      <c r="J1806">
        <v>0</v>
      </c>
      <c r="K1806">
        <v>1.6091988143819211</v>
      </c>
      <c r="L1806">
        <v>0.13660171006904692</v>
      </c>
      <c r="M1806">
        <v>0.93391107198394452</v>
      </c>
      <c r="N1806">
        <v>17.340087497702381</v>
      </c>
      <c r="O1806">
        <v>0</v>
      </c>
      <c r="P1806" s="7">
        <v>1775</v>
      </c>
      <c r="Q1806" s="7">
        <v>0.37678785576441687</v>
      </c>
      <c r="R1806" s="7">
        <v>-0.49304063712823443</v>
      </c>
      <c r="AD1806" t="s">
        <v>224</v>
      </c>
      <c r="AE1806">
        <v>0.26313635882727288</v>
      </c>
    </row>
    <row r="1807" spans="6:31" x14ac:dyDescent="0.25">
      <c r="F1807" t="s">
        <v>2397</v>
      </c>
      <c r="G1807">
        <v>0.22880935493931243</v>
      </c>
      <c r="H1807">
        <v>-3.8620659899752913E-2</v>
      </c>
      <c r="I1807">
        <v>1</v>
      </c>
      <c r="J1807">
        <v>0</v>
      </c>
      <c r="K1807">
        <v>1.6816239356683662</v>
      </c>
      <c r="L1807">
        <v>6.3258724859917181E-2</v>
      </c>
      <c r="M1807">
        <v>-0.86778418219446041</v>
      </c>
      <c r="N1807">
        <v>18.222107309422814</v>
      </c>
      <c r="O1807">
        <v>0</v>
      </c>
      <c r="P1807" s="7">
        <v>1776</v>
      </c>
      <c r="Q1807" s="7">
        <v>0.63241618217876283</v>
      </c>
      <c r="R1807" s="7">
        <v>-0.63299684700541836</v>
      </c>
      <c r="AD1807" t="s">
        <v>387</v>
      </c>
      <c r="AE1807">
        <v>0.15722938954372326</v>
      </c>
    </row>
    <row r="1808" spans="6:31" x14ac:dyDescent="0.25">
      <c r="F1808" t="s">
        <v>2398</v>
      </c>
      <c r="G1808">
        <v>0.32674470402686656</v>
      </c>
      <c r="H1808">
        <v>2.4302418418051912E-2</v>
      </c>
      <c r="I1808">
        <v>1</v>
      </c>
      <c r="J1808">
        <v>0</v>
      </c>
      <c r="K1808">
        <v>0.69996344357296059</v>
      </c>
      <c r="L1808">
        <v>6.9691520087040992E-2</v>
      </c>
      <c r="M1808">
        <v>0.55530323065806397</v>
      </c>
      <c r="N1808">
        <v>17.881203770662552</v>
      </c>
      <c r="O1808">
        <v>0</v>
      </c>
      <c r="P1808" s="7">
        <v>1777</v>
      </c>
      <c r="Q1808" s="7">
        <v>0.45860543448902147</v>
      </c>
      <c r="R1808" s="7">
        <v>-0.29933745840104459</v>
      </c>
      <c r="AD1808" t="s">
        <v>2497</v>
      </c>
      <c r="AE1808">
        <v>1.5256396689906242E-2</v>
      </c>
    </row>
    <row r="1809" spans="6:31" x14ac:dyDescent="0.25">
      <c r="F1809" t="s">
        <v>2399</v>
      </c>
      <c r="G1809">
        <v>0.61029400853620008</v>
      </c>
      <c r="H1809">
        <v>0.39399127425778091</v>
      </c>
      <c r="I1809">
        <v>1</v>
      </c>
      <c r="J1809">
        <v>0</v>
      </c>
      <c r="K1809">
        <v>0.60345716657258341</v>
      </c>
      <c r="L1809">
        <v>7.3153285716611949E-2</v>
      </c>
      <c r="M1809">
        <v>4.4843039565334299</v>
      </c>
      <c r="N1809">
        <v>16.17042675445067</v>
      </c>
      <c r="O1809">
        <v>0</v>
      </c>
      <c r="P1809" s="7">
        <v>1778</v>
      </c>
      <c r="Q1809" s="7">
        <v>0.24219575641327493</v>
      </c>
      <c r="R1809" s="7">
        <v>5.6082562729444492</v>
      </c>
      <c r="AD1809" t="s">
        <v>1817</v>
      </c>
      <c r="AE1809">
        <v>0.62131900095088499</v>
      </c>
    </row>
    <row r="1810" spans="6:31" x14ac:dyDescent="0.25">
      <c r="F1810" t="s">
        <v>455</v>
      </c>
      <c r="G1810">
        <v>-7.2724794613906213E-2</v>
      </c>
      <c r="H1810">
        <v>0.18961813682835063</v>
      </c>
      <c r="I1810">
        <v>1</v>
      </c>
      <c r="J1810">
        <v>0</v>
      </c>
      <c r="K1810">
        <v>0.5781703523842705</v>
      </c>
      <c r="L1810">
        <v>6.5173511927638636E-2</v>
      </c>
      <c r="M1810">
        <v>-0.40426632216123076</v>
      </c>
      <c r="N1810">
        <v>17.357191066033892</v>
      </c>
      <c r="O1810">
        <v>0</v>
      </c>
      <c r="P1810" s="7">
        <v>1779</v>
      </c>
      <c r="Q1810" s="7">
        <v>0.34395346682325956</v>
      </c>
      <c r="R1810" s="7">
        <v>1.0295270007424304</v>
      </c>
      <c r="AD1810" t="s">
        <v>1818</v>
      </c>
      <c r="AE1810">
        <v>-6.8755028972875026E-2</v>
      </c>
    </row>
    <row r="1811" spans="6:31" x14ac:dyDescent="0.25">
      <c r="F1811" t="s">
        <v>673</v>
      </c>
      <c r="G1811">
        <v>0.21674156109307718</v>
      </c>
      <c r="H1811">
        <v>-2.8445193950673173E-2</v>
      </c>
      <c r="I1811">
        <v>1</v>
      </c>
      <c r="J1811">
        <v>0</v>
      </c>
      <c r="K1811">
        <v>0.36443285832856759</v>
      </c>
      <c r="L1811">
        <v>6.5304544991788269E-2</v>
      </c>
      <c r="M1811">
        <v>-0.22240846415679733</v>
      </c>
      <c r="N1811">
        <v>17.08011612935962</v>
      </c>
      <c r="O1811">
        <v>0</v>
      </c>
      <c r="P1811" s="7">
        <v>1780</v>
      </c>
      <c r="Q1811" s="7">
        <v>0.42658375255782566</v>
      </c>
      <c r="R1811" s="7">
        <v>-0.66853850439592033</v>
      </c>
      <c r="AD1811" t="s">
        <v>831</v>
      </c>
      <c r="AE1811">
        <v>0.10050841497209262</v>
      </c>
    </row>
    <row r="1812" spans="6:31" x14ac:dyDescent="0.25">
      <c r="F1812" t="s">
        <v>73</v>
      </c>
      <c r="G1812">
        <v>7.9063082744766394E-2</v>
      </c>
      <c r="H1812">
        <v>0.34731552929951165</v>
      </c>
      <c r="I1812">
        <v>1</v>
      </c>
      <c r="J1812">
        <v>0</v>
      </c>
      <c r="K1812">
        <v>2.9014719841591883</v>
      </c>
      <c r="L1812">
        <v>3.9652762195662265E-2</v>
      </c>
      <c r="M1812">
        <v>1.0827801016882137</v>
      </c>
      <c r="N1812">
        <v>18.526792008498653</v>
      </c>
      <c r="O1812">
        <v>0</v>
      </c>
      <c r="P1812" s="7">
        <v>1781</v>
      </c>
      <c r="Q1812" s="7">
        <v>0.37701597589320834</v>
      </c>
      <c r="R1812" s="7">
        <v>-0.32416213143772138</v>
      </c>
      <c r="AD1812" t="s">
        <v>845</v>
      </c>
      <c r="AE1812">
        <v>0.66558995843238078</v>
      </c>
    </row>
    <row r="1813" spans="6:31" x14ac:dyDescent="0.25">
      <c r="F1813" t="s">
        <v>2400</v>
      </c>
      <c r="G1813">
        <v>-2.4298639078963791E-2</v>
      </c>
      <c r="H1813">
        <v>0.32149135393895278</v>
      </c>
      <c r="I1813">
        <v>1</v>
      </c>
      <c r="J1813">
        <v>0</v>
      </c>
      <c r="K1813">
        <v>0.44913081233999569</v>
      </c>
      <c r="L1813">
        <v>0.11613643617462514</v>
      </c>
      <c r="M1813">
        <v>1.1944849182931019</v>
      </c>
      <c r="N1813">
        <v>19.070557950298024</v>
      </c>
      <c r="O1813">
        <v>0</v>
      </c>
      <c r="P1813" s="7">
        <v>1782</v>
      </c>
      <c r="Q1813" s="7">
        <v>0.41730802304832415</v>
      </c>
      <c r="R1813" s="7">
        <v>-0.26524821925126407</v>
      </c>
      <c r="AD1813" t="s">
        <v>189</v>
      </c>
      <c r="AE1813">
        <v>0.1634942296952645</v>
      </c>
    </row>
    <row r="1814" spans="6:31" x14ac:dyDescent="0.25">
      <c r="F1814" t="s">
        <v>713</v>
      </c>
      <c r="G1814">
        <v>3.2529135457605454E-2</v>
      </c>
      <c r="H1814">
        <v>0.15723792946877355</v>
      </c>
      <c r="I1814">
        <v>1</v>
      </c>
      <c r="J1814">
        <v>0</v>
      </c>
      <c r="K1814">
        <v>0.340835602766419</v>
      </c>
      <c r="L1814">
        <v>0.1120905158453047</v>
      </c>
      <c r="M1814">
        <v>-0.45354051734696665</v>
      </c>
      <c r="N1814">
        <v>17.235705606701298</v>
      </c>
      <c r="O1814">
        <v>0</v>
      </c>
      <c r="P1814" s="7">
        <v>1783</v>
      </c>
      <c r="Q1814" s="7">
        <v>0.45568650128870147</v>
      </c>
      <c r="R1814" s="7">
        <v>-8.3808408630674902E-2</v>
      </c>
      <c r="AD1814" t="s">
        <v>55</v>
      </c>
      <c r="AE1814">
        <v>0.2574956240206317</v>
      </c>
    </row>
    <row r="1815" spans="6:31" x14ac:dyDescent="0.25">
      <c r="F1815" t="s">
        <v>813</v>
      </c>
      <c r="G1815">
        <v>1.4039355763085497</v>
      </c>
      <c r="H1815">
        <v>4.3576121872471181E-2</v>
      </c>
      <c r="I1815">
        <v>1</v>
      </c>
      <c r="J1815">
        <v>0</v>
      </c>
      <c r="K1815">
        <v>0.49691394832364782</v>
      </c>
      <c r="L1815">
        <v>0.14998240977488639</v>
      </c>
      <c r="M1815">
        <v>0.11115261122663828</v>
      </c>
      <c r="N1815">
        <v>16.471169919098148</v>
      </c>
      <c r="O1815">
        <v>0</v>
      </c>
      <c r="P1815" s="7">
        <v>1784</v>
      </c>
      <c r="Q1815" s="7">
        <v>0.4080375917150818</v>
      </c>
      <c r="R1815" s="7">
        <v>-7.6540942360642517E-2</v>
      </c>
      <c r="AD1815" t="s">
        <v>466</v>
      </c>
      <c r="AE1815">
        <v>4.2378539552193562E-2</v>
      </c>
    </row>
    <row r="1816" spans="6:31" x14ac:dyDescent="0.25">
      <c r="F1816" t="s">
        <v>534</v>
      </c>
      <c r="G1816">
        <v>0.26401717834524818</v>
      </c>
      <c r="H1816">
        <v>3.3844224883825942E-2</v>
      </c>
      <c r="I1816">
        <v>1</v>
      </c>
      <c r="J1816">
        <v>0</v>
      </c>
      <c r="K1816">
        <v>0.66203066179038628</v>
      </c>
      <c r="L1816">
        <v>0.21212342401231019</v>
      </c>
      <c r="M1816">
        <v>0.16085093476946544</v>
      </c>
      <c r="N1816">
        <v>16.858589857907607</v>
      </c>
      <c r="O1816">
        <v>0</v>
      </c>
      <c r="P1816" s="7">
        <v>1785</v>
      </c>
      <c r="Q1816" s="7">
        <v>0.36931048020794055</v>
      </c>
      <c r="R1816" s="7">
        <v>-7.7032003049192388E-2</v>
      </c>
      <c r="AD1816" t="s">
        <v>1819</v>
      </c>
      <c r="AE1816">
        <v>0.34289452749090277</v>
      </c>
    </row>
    <row r="1817" spans="6:31" x14ac:dyDescent="0.25">
      <c r="F1817" t="s">
        <v>1634</v>
      </c>
      <c r="G1817">
        <v>0.29061292537100919</v>
      </c>
      <c r="H1817">
        <v>0.49403819534952642</v>
      </c>
      <c r="I1817">
        <v>1</v>
      </c>
      <c r="J1817">
        <v>0</v>
      </c>
      <c r="K1817">
        <v>0.9104747088050299</v>
      </c>
      <c r="L1817">
        <v>0.11736924716859955</v>
      </c>
      <c r="M1817">
        <v>0.72385595792893287</v>
      </c>
      <c r="N1817">
        <v>17.6463483546842</v>
      </c>
      <c r="O1817">
        <v>0</v>
      </c>
      <c r="P1817" s="7">
        <v>1786</v>
      </c>
      <c r="Q1817" s="7">
        <v>0.37706447990000536</v>
      </c>
      <c r="R1817" s="7">
        <v>0.14864955436930405</v>
      </c>
      <c r="AD1817" t="s">
        <v>476</v>
      </c>
      <c r="AE1817">
        <v>-4.9057924909065374E-2</v>
      </c>
    </row>
    <row r="1818" spans="6:31" x14ac:dyDescent="0.25">
      <c r="F1818" t="s">
        <v>453</v>
      </c>
      <c r="G1818">
        <v>0.12503566212830816</v>
      </c>
      <c r="H1818">
        <v>5.2317796908670861E-2</v>
      </c>
      <c r="I1818">
        <v>1</v>
      </c>
      <c r="J1818">
        <v>0</v>
      </c>
      <c r="K1818">
        <v>0.53285097048236185</v>
      </c>
      <c r="L1818">
        <v>0.11173212658087228</v>
      </c>
      <c r="M1818">
        <v>-5.7744955313758922E-2</v>
      </c>
      <c r="N1818">
        <v>17.744147743086753</v>
      </c>
      <c r="O1818">
        <v>0</v>
      </c>
      <c r="P1818" s="7">
        <v>1787</v>
      </c>
      <c r="Q1818" s="7">
        <v>0.41642846723865046</v>
      </c>
      <c r="R1818" s="7">
        <v>-0.43339271566014387</v>
      </c>
      <c r="AD1818" t="s">
        <v>1820</v>
      </c>
      <c r="AE1818">
        <v>0.29087242995418816</v>
      </c>
    </row>
    <row r="1819" spans="6:31" x14ac:dyDescent="0.25">
      <c r="F1819" t="s">
        <v>2402</v>
      </c>
      <c r="G1819">
        <v>-0.21443124822576906</v>
      </c>
      <c r="H1819">
        <v>0.53699985903753988</v>
      </c>
      <c r="I1819">
        <v>1</v>
      </c>
      <c r="J1819">
        <v>0</v>
      </c>
      <c r="K1819">
        <v>0.64179732042933801</v>
      </c>
      <c r="L1819">
        <v>7.5443076578159407E-2</v>
      </c>
      <c r="M1819">
        <v>1.769114362620585</v>
      </c>
      <c r="N1819">
        <v>15.860112933382943</v>
      </c>
      <c r="O1819">
        <v>0</v>
      </c>
      <c r="P1819" s="7">
        <v>1788</v>
      </c>
      <c r="Q1819" s="7">
        <v>7.8497383801622606E-2</v>
      </c>
      <c r="R1819" s="7">
        <v>7.7876939710698839E-2</v>
      </c>
      <c r="AD1819" t="s">
        <v>1821</v>
      </c>
      <c r="AE1819">
        <v>0.15429477686400997</v>
      </c>
    </row>
    <row r="1820" spans="6:31" x14ac:dyDescent="0.25">
      <c r="F1820" t="s">
        <v>1635</v>
      </c>
      <c r="G1820">
        <v>7.7031824734472468E-2</v>
      </c>
      <c r="H1820">
        <v>0.19324993939277632</v>
      </c>
      <c r="I1820">
        <v>1</v>
      </c>
      <c r="J1820">
        <v>0</v>
      </c>
      <c r="K1820">
        <v>0.88617818359352551</v>
      </c>
      <c r="L1820">
        <v>5.6119467787002213E-2</v>
      </c>
      <c r="M1820">
        <v>0.28657962077955834</v>
      </c>
      <c r="N1820">
        <v>17.574944699882064</v>
      </c>
      <c r="O1820">
        <v>0</v>
      </c>
      <c r="P1820" s="7">
        <v>1789</v>
      </c>
      <c r="Q1820" s="7">
        <v>0.70209960923723125</v>
      </c>
      <c r="R1820" s="7">
        <v>-0.83274681590135957</v>
      </c>
      <c r="AD1820" t="s">
        <v>656</v>
      </c>
      <c r="AE1820">
        <v>0.30373635876539046</v>
      </c>
    </row>
    <row r="1821" spans="6:31" x14ac:dyDescent="0.25">
      <c r="F1821" t="s">
        <v>424</v>
      </c>
      <c r="G1821">
        <v>0.89035552805785756</v>
      </c>
      <c r="H1821">
        <v>-0.18287638551518975</v>
      </c>
      <c r="I1821">
        <v>1</v>
      </c>
      <c r="J1821">
        <v>0</v>
      </c>
      <c r="K1821">
        <v>0.77300370946771757</v>
      </c>
      <c r="L1821">
        <v>0.10451586176859218</v>
      </c>
      <c r="M1821">
        <v>2.3685060074972641</v>
      </c>
      <c r="N1821">
        <v>17.3057487352084</v>
      </c>
      <c r="O1821">
        <v>0</v>
      </c>
      <c r="P1821" s="7">
        <v>1790</v>
      </c>
      <c r="Q1821" s="7">
        <v>0.3938395996042735</v>
      </c>
      <c r="R1821" s="7">
        <v>-0.66707322342662301</v>
      </c>
      <c r="AD1821" t="s">
        <v>125</v>
      </c>
      <c r="AE1821">
        <v>-0.24955293581669424</v>
      </c>
    </row>
    <row r="1822" spans="6:31" x14ac:dyDescent="0.25">
      <c r="F1822" t="s">
        <v>1636</v>
      </c>
      <c r="G1822">
        <v>0.15419674499674332</v>
      </c>
      <c r="H1822">
        <v>0.12446387943433013</v>
      </c>
      <c r="I1822">
        <v>1</v>
      </c>
      <c r="J1822">
        <v>0</v>
      </c>
      <c r="K1822">
        <v>0.95013033561490279</v>
      </c>
      <c r="L1822">
        <v>0.12389941099291972</v>
      </c>
      <c r="M1822">
        <v>-7.9968578397330195E-2</v>
      </c>
      <c r="N1822">
        <v>15.73033660236767</v>
      </c>
      <c r="O1822">
        <v>0</v>
      </c>
      <c r="P1822" s="7">
        <v>1791</v>
      </c>
      <c r="Q1822" s="7">
        <v>0.32251777083299249</v>
      </c>
      <c r="R1822" s="7">
        <v>-0.84120291788360624</v>
      </c>
      <c r="AD1822" t="s">
        <v>2498</v>
      </c>
      <c r="AE1822">
        <v>-0.45034699688865998</v>
      </c>
    </row>
    <row r="1823" spans="6:31" x14ac:dyDescent="0.25">
      <c r="F1823" t="s">
        <v>621</v>
      </c>
      <c r="G1823">
        <v>0.40866709908341087</v>
      </c>
      <c r="H1823">
        <v>-0.18207080501301551</v>
      </c>
      <c r="I1823">
        <v>1</v>
      </c>
      <c r="J1823">
        <v>0</v>
      </c>
      <c r="K1823">
        <v>0.55845191054010679</v>
      </c>
      <c r="L1823">
        <v>9.8040256543828821E-2</v>
      </c>
      <c r="M1823">
        <v>-3.8250818044975897E-2</v>
      </c>
      <c r="N1823">
        <v>16.645925968910184</v>
      </c>
      <c r="O1823">
        <v>0</v>
      </c>
      <c r="P1823" s="7">
        <v>1792</v>
      </c>
      <c r="Q1823" s="7">
        <v>0.38475908081293042</v>
      </c>
      <c r="R1823" s="7">
        <v>-0.37268571505901066</v>
      </c>
      <c r="AD1823" t="s">
        <v>2499</v>
      </c>
      <c r="AE1823">
        <v>-0.10783398741561177</v>
      </c>
    </row>
    <row r="1824" spans="6:31" x14ac:dyDescent="0.25">
      <c r="F1824" t="s">
        <v>881</v>
      </c>
      <c r="G1824">
        <v>1.5235497544634025</v>
      </c>
      <c r="H1824">
        <v>-0.13879348392535279</v>
      </c>
      <c r="I1824">
        <v>1</v>
      </c>
      <c r="J1824">
        <v>0</v>
      </c>
      <c r="K1824">
        <v>0.72526370071321067</v>
      </c>
      <c r="L1824">
        <v>0.30694969447000497</v>
      </c>
      <c r="M1824">
        <v>-4.5634346965362817E-2</v>
      </c>
      <c r="N1824">
        <v>15.845990796007436</v>
      </c>
      <c r="O1824">
        <v>0</v>
      </c>
      <c r="P1824" s="7">
        <v>1793</v>
      </c>
      <c r="Q1824" s="7">
        <v>0.24488513541565293</v>
      </c>
      <c r="R1824" s="7">
        <v>-0.27503553791944824</v>
      </c>
      <c r="AD1824" t="s">
        <v>2500</v>
      </c>
      <c r="AE1824">
        <v>-0.293500513145316</v>
      </c>
    </row>
    <row r="1825" spans="6:31" x14ac:dyDescent="0.25">
      <c r="F1825" t="s">
        <v>688</v>
      </c>
      <c r="G1825">
        <v>-0.16175847124048523</v>
      </c>
      <c r="H1825">
        <v>0.44104135821206991</v>
      </c>
      <c r="I1825">
        <v>1</v>
      </c>
      <c r="J1825">
        <v>0</v>
      </c>
      <c r="K1825">
        <v>0.69901850432205148</v>
      </c>
      <c r="L1825">
        <v>7.1102958631315646E-2</v>
      </c>
      <c r="M1825">
        <v>0.32265189415308648</v>
      </c>
      <c r="N1825">
        <v>16.337048503964201</v>
      </c>
      <c r="O1825">
        <v>0</v>
      </c>
      <c r="P1825" s="7">
        <v>1794</v>
      </c>
      <c r="Q1825" s="7">
        <v>0.38443037242187805</v>
      </c>
      <c r="R1825" s="7">
        <v>-0.75134132328618408</v>
      </c>
      <c r="AD1825" t="s">
        <v>1824</v>
      </c>
      <c r="AE1825">
        <v>0.22709375264210468</v>
      </c>
    </row>
    <row r="1826" spans="6:31" x14ac:dyDescent="0.25">
      <c r="F1826" t="s">
        <v>1637</v>
      </c>
      <c r="G1826">
        <v>1.0395148733329291</v>
      </c>
      <c r="H1826">
        <v>0.77906407615560025</v>
      </c>
      <c r="I1826">
        <v>1</v>
      </c>
      <c r="J1826">
        <v>0</v>
      </c>
      <c r="K1826">
        <v>0.46990576430522218</v>
      </c>
      <c r="L1826">
        <v>0.31962354232079065</v>
      </c>
      <c r="M1826">
        <v>0.26043873577328003</v>
      </c>
      <c r="N1826">
        <v>17.230876825625955</v>
      </c>
      <c r="O1826">
        <v>0</v>
      </c>
      <c r="P1826" s="7">
        <v>1795</v>
      </c>
      <c r="Q1826" s="7">
        <v>0.36644858990252316</v>
      </c>
      <c r="R1826" s="7">
        <v>-0.20855467590892929</v>
      </c>
      <c r="AD1826" t="s">
        <v>2501</v>
      </c>
      <c r="AE1826">
        <v>0.70954281191856783</v>
      </c>
    </row>
    <row r="1827" spans="6:31" x14ac:dyDescent="0.25">
      <c r="F1827" t="s">
        <v>2403</v>
      </c>
      <c r="G1827">
        <v>0.62800097450834924</v>
      </c>
      <c r="H1827">
        <v>-0.1734601931543738</v>
      </c>
      <c r="I1827">
        <v>1</v>
      </c>
      <c r="J1827">
        <v>0</v>
      </c>
      <c r="K1827">
        <v>0.37071255047432233</v>
      </c>
      <c r="L1827">
        <v>3.422633469133899E-2</v>
      </c>
      <c r="M1827">
        <v>-0.65348420811415731</v>
      </c>
      <c r="N1827">
        <v>17.695482471559206</v>
      </c>
      <c r="O1827">
        <v>0</v>
      </c>
      <c r="P1827" s="7">
        <v>1796</v>
      </c>
      <c r="Q1827" s="7">
        <v>0.47172900648027993</v>
      </c>
      <c r="R1827" s="7">
        <v>1.642139951499882</v>
      </c>
      <c r="AD1827" t="s">
        <v>1825</v>
      </c>
      <c r="AE1827">
        <v>3.375066101685241E-2</v>
      </c>
    </row>
    <row r="1828" spans="6:31" x14ac:dyDescent="0.25">
      <c r="F1828" t="s">
        <v>1641</v>
      </c>
      <c r="G1828">
        <v>4.9408270010214936</v>
      </c>
      <c r="H1828">
        <v>-0.45154563187201802</v>
      </c>
      <c r="I1828">
        <v>1</v>
      </c>
      <c r="J1828">
        <v>0</v>
      </c>
      <c r="K1828">
        <v>0.67314692007590704</v>
      </c>
      <c r="L1828">
        <v>0.11710690390079288</v>
      </c>
      <c r="M1828">
        <v>1.3495340873951625</v>
      </c>
      <c r="N1828">
        <v>15.940991244325707</v>
      </c>
      <c r="O1828">
        <v>0</v>
      </c>
      <c r="P1828" s="7">
        <v>1797</v>
      </c>
      <c r="Q1828" s="7">
        <v>0.35767244199712711</v>
      </c>
      <c r="R1828" s="7">
        <v>-0.44378136581900351</v>
      </c>
      <c r="AD1828" t="s">
        <v>364</v>
      </c>
      <c r="AE1828">
        <v>3.3315158343437463E-2</v>
      </c>
    </row>
    <row r="1829" spans="6:31" x14ac:dyDescent="0.25">
      <c r="F1829" t="s">
        <v>178</v>
      </c>
      <c r="G1829">
        <v>-0.53370967243189749</v>
      </c>
      <c r="H1829">
        <v>-0.17703184388342175</v>
      </c>
      <c r="I1829">
        <v>1</v>
      </c>
      <c r="J1829">
        <v>0</v>
      </c>
      <c r="K1829">
        <v>0.46359101928820873</v>
      </c>
      <c r="L1829">
        <v>0.13847600667330309</v>
      </c>
      <c r="M1829">
        <v>-0.6535968008217683</v>
      </c>
      <c r="N1829">
        <v>18.974127229446932</v>
      </c>
      <c r="O1829">
        <v>0</v>
      </c>
      <c r="P1829" s="7">
        <v>1798</v>
      </c>
      <c r="Q1829" s="7">
        <v>0.42158097940527761</v>
      </c>
      <c r="R1829" s="7">
        <v>5.1547602174079703</v>
      </c>
      <c r="AD1829" t="s">
        <v>1826</v>
      </c>
      <c r="AE1829">
        <v>0.13685244337641131</v>
      </c>
    </row>
    <row r="1830" spans="6:31" x14ac:dyDescent="0.25">
      <c r="F1830" t="s">
        <v>26</v>
      </c>
      <c r="G1830">
        <v>-0.34475660721440243</v>
      </c>
      <c r="H1830">
        <v>0.26232445839140051</v>
      </c>
      <c r="I1830">
        <v>1</v>
      </c>
      <c r="J1830">
        <v>0</v>
      </c>
      <c r="K1830">
        <v>0.67486877560391489</v>
      </c>
      <c r="L1830">
        <v>0.10364954620864675</v>
      </c>
      <c r="M1830">
        <v>-0.18800590990198096</v>
      </c>
      <c r="N1830">
        <v>20.937700066372017</v>
      </c>
      <c r="O1830">
        <v>0</v>
      </c>
      <c r="P1830" s="7">
        <v>1799</v>
      </c>
      <c r="Q1830" s="7">
        <v>0.32987132366475946</v>
      </c>
      <c r="R1830" s="7">
        <v>-0.27250368802737623</v>
      </c>
      <c r="AD1830" t="s">
        <v>1827</v>
      </c>
      <c r="AE1830">
        <v>9.9715625531615962E-2</v>
      </c>
    </row>
    <row r="1831" spans="6:31" x14ac:dyDescent="0.25">
      <c r="F1831" t="s">
        <v>456</v>
      </c>
      <c r="G1831">
        <v>0.10844696164916053</v>
      </c>
      <c r="H1831">
        <v>-0.2920793896028725</v>
      </c>
      <c r="I1831">
        <v>1</v>
      </c>
      <c r="J1831">
        <v>0</v>
      </c>
      <c r="K1831">
        <v>0.39275251458154781</v>
      </c>
      <c r="L1831">
        <v>6.7088207072471887E-2</v>
      </c>
      <c r="M1831">
        <v>7.2783983810683239E-2</v>
      </c>
      <c r="N1831">
        <v>17.552585570021847</v>
      </c>
      <c r="O1831">
        <v>1</v>
      </c>
      <c r="P1831" s="7">
        <v>1800</v>
      </c>
      <c r="Q1831" s="7">
        <v>0.31685912727548882</v>
      </c>
      <c r="R1831" s="7">
        <v>0.33958334498075449</v>
      </c>
      <c r="AD1831" t="s">
        <v>266</v>
      </c>
      <c r="AE1831">
        <v>-8.5451541221487487E-2</v>
      </c>
    </row>
    <row r="1832" spans="6:31" x14ac:dyDescent="0.25">
      <c r="F1832" t="s">
        <v>449</v>
      </c>
      <c r="G1832">
        <v>0.12431419743249365</v>
      </c>
      <c r="H1832">
        <v>3.6278674081574133E-2</v>
      </c>
      <c r="I1832">
        <v>1</v>
      </c>
      <c r="J1832">
        <v>0</v>
      </c>
      <c r="K1832">
        <v>0.98073141982013468</v>
      </c>
      <c r="L1832">
        <v>0.21198407247791928</v>
      </c>
      <c r="M1832">
        <v>5.5529622921385358E-2</v>
      </c>
      <c r="N1832">
        <v>16.896039803067023</v>
      </c>
      <c r="O1832">
        <v>0</v>
      </c>
      <c r="P1832" s="7">
        <v>1801</v>
      </c>
      <c r="Q1832" s="7">
        <v>0.5780615457776852</v>
      </c>
      <c r="R1832" s="7">
        <v>-0.69814879400229901</v>
      </c>
      <c r="AD1832" t="s">
        <v>1828</v>
      </c>
      <c r="AE1832">
        <v>-0.20698271088106698</v>
      </c>
    </row>
    <row r="1833" spans="6:31" x14ac:dyDescent="0.25">
      <c r="F1833" t="s">
        <v>2406</v>
      </c>
      <c r="G1833">
        <v>-0.34780591047648213</v>
      </c>
      <c r="H1833">
        <v>0.80527151284159315</v>
      </c>
      <c r="I1833">
        <v>1</v>
      </c>
      <c r="J1833">
        <v>0</v>
      </c>
      <c r="K1833">
        <v>0.32646141470786955</v>
      </c>
      <c r="L1833">
        <v>8.2073522754512254E-2</v>
      </c>
      <c r="M1833">
        <v>-0.53176024713872316</v>
      </c>
      <c r="N1833">
        <v>15.528829557463879</v>
      </c>
      <c r="O1833">
        <v>0</v>
      </c>
      <c r="P1833" s="7">
        <v>1802</v>
      </c>
      <c r="Q1833" s="7">
        <v>0.29751514307035976</v>
      </c>
      <c r="R1833" s="7">
        <v>-0.34905964422499935</v>
      </c>
      <c r="AD1833" t="s">
        <v>1829</v>
      </c>
      <c r="AE1833">
        <v>6.4615058077207979E-2</v>
      </c>
    </row>
    <row r="1834" spans="6:31" x14ac:dyDescent="0.25">
      <c r="F1834" t="s">
        <v>1642</v>
      </c>
      <c r="G1834">
        <v>0.21310362422916632</v>
      </c>
      <c r="H1834">
        <v>0.13248451751958731</v>
      </c>
      <c r="I1834">
        <v>1</v>
      </c>
      <c r="J1834">
        <v>0</v>
      </c>
      <c r="K1834">
        <v>0.91115859296694579</v>
      </c>
      <c r="L1834">
        <v>0.24811635930843381</v>
      </c>
      <c r="M1834">
        <v>0.4212473969874474</v>
      </c>
      <c r="N1834">
        <v>16.46119678969642</v>
      </c>
      <c r="O1834">
        <v>0</v>
      </c>
      <c r="P1834" s="7">
        <v>1803</v>
      </c>
      <c r="Q1834" s="7">
        <v>0.40911870107273662</v>
      </c>
      <c r="R1834" s="7">
        <v>0.30768203770761049</v>
      </c>
      <c r="AD1834" t="s">
        <v>2502</v>
      </c>
      <c r="AE1834">
        <v>-0.1732823171487855</v>
      </c>
    </row>
    <row r="1835" spans="6:31" x14ac:dyDescent="0.25">
      <c r="F1835" t="s">
        <v>2407</v>
      </c>
      <c r="G1835">
        <v>0.5722516191531789</v>
      </c>
      <c r="H1835">
        <v>0.18823145023203194</v>
      </c>
      <c r="I1835">
        <v>1</v>
      </c>
      <c r="J1835">
        <v>0</v>
      </c>
      <c r="K1835">
        <v>0.23791960044667174</v>
      </c>
      <c r="L1835">
        <v>0.2250340761948415</v>
      </c>
      <c r="M1835">
        <v>-6.3523900724910404E-2</v>
      </c>
      <c r="N1835">
        <v>18.765619463518671</v>
      </c>
      <c r="O1835">
        <v>0</v>
      </c>
      <c r="P1835" s="7">
        <v>1804</v>
      </c>
      <c r="Q1835" s="7">
        <v>0.30130806256514431</v>
      </c>
      <c r="R1835" s="7">
        <v>-7.2498707625831882E-2</v>
      </c>
      <c r="AD1835" t="s">
        <v>579</v>
      </c>
      <c r="AE1835">
        <v>-0.43016138832297701</v>
      </c>
    </row>
    <row r="1836" spans="6:31" x14ac:dyDescent="0.25">
      <c r="F1836" t="s">
        <v>859</v>
      </c>
      <c r="G1836">
        <v>0.56764508911936662</v>
      </c>
      <c r="H1836">
        <v>0.32042667546515019</v>
      </c>
      <c r="I1836">
        <v>1</v>
      </c>
      <c r="J1836">
        <v>0</v>
      </c>
      <c r="K1836">
        <v>0.61298663240716877</v>
      </c>
      <c r="L1836">
        <v>0.14602070209946746</v>
      </c>
      <c r="M1836">
        <v>3.8794769104557152</v>
      </c>
      <c r="N1836">
        <v>16.290696579108864</v>
      </c>
      <c r="O1836">
        <v>0</v>
      </c>
      <c r="P1836" s="7">
        <v>1805</v>
      </c>
      <c r="Q1836" s="7">
        <v>0.31749637256754104</v>
      </c>
      <c r="R1836" s="7">
        <v>9.2483314593255206E-3</v>
      </c>
      <c r="AD1836" t="s">
        <v>2503</v>
      </c>
      <c r="AE1836">
        <v>0.55466668637382688</v>
      </c>
    </row>
    <row r="1837" spans="6:31" x14ac:dyDescent="0.25">
      <c r="F1837" t="s">
        <v>2408</v>
      </c>
      <c r="G1837">
        <v>-1.6635858226573152E-2</v>
      </c>
      <c r="H1837">
        <v>9.8137118984858759E-2</v>
      </c>
      <c r="I1837">
        <v>1</v>
      </c>
      <c r="J1837">
        <v>0</v>
      </c>
      <c r="K1837">
        <v>0.2881685564629391</v>
      </c>
      <c r="L1837">
        <v>0.11466060395789707</v>
      </c>
      <c r="M1837">
        <v>-0.3054968449813838</v>
      </c>
      <c r="N1837">
        <v>15.891060933619315</v>
      </c>
      <c r="O1837">
        <v>0</v>
      </c>
      <c r="P1837" s="7">
        <v>1806</v>
      </c>
      <c r="Q1837" s="7">
        <v>0.43227489881887515</v>
      </c>
      <c r="R1837" s="7">
        <v>0.17801910971732493</v>
      </c>
      <c r="AD1837" t="s">
        <v>1830</v>
      </c>
      <c r="AE1837">
        <v>0.41387481672766718</v>
      </c>
    </row>
    <row r="1838" spans="6:31" x14ac:dyDescent="0.25">
      <c r="F1838" t="s">
        <v>1643</v>
      </c>
      <c r="G1838">
        <v>1.7803092976748407</v>
      </c>
      <c r="H1838">
        <v>-2.1447922365959708E-2</v>
      </c>
      <c r="I1838">
        <v>1</v>
      </c>
      <c r="J1838">
        <v>0</v>
      </c>
      <c r="K1838">
        <v>0.53892285193258926</v>
      </c>
      <c r="L1838">
        <v>7.5288922739969899E-2</v>
      </c>
      <c r="M1838">
        <v>-9.0721562726056817E-2</v>
      </c>
      <c r="N1838">
        <v>17.050691186319565</v>
      </c>
      <c r="O1838">
        <v>0</v>
      </c>
      <c r="P1838" s="7">
        <v>1807</v>
      </c>
      <c r="Q1838" s="7">
        <v>0.31881568782998038</v>
      </c>
      <c r="R1838" s="7">
        <v>-0.39154048244388662</v>
      </c>
      <c r="AD1838" t="s">
        <v>118</v>
      </c>
      <c r="AE1838">
        <v>0.23618060664848986</v>
      </c>
    </row>
    <row r="1839" spans="6:31" x14ac:dyDescent="0.25">
      <c r="F1839" t="s">
        <v>2409</v>
      </c>
      <c r="G1839">
        <v>-4.721984863578433E-3</v>
      </c>
      <c r="H1839">
        <v>0.13144894661286857</v>
      </c>
      <c r="I1839">
        <v>1</v>
      </c>
      <c r="J1839">
        <v>0</v>
      </c>
      <c r="K1839">
        <v>0.88148164234710913</v>
      </c>
      <c r="L1839">
        <v>3.6667812880743354E-2</v>
      </c>
      <c r="M1839">
        <v>0.92756516057262473</v>
      </c>
      <c r="N1839">
        <v>17.161838527525095</v>
      </c>
      <c r="O1839">
        <v>0</v>
      </c>
      <c r="P1839" s="7">
        <v>1808</v>
      </c>
      <c r="Q1839" s="7">
        <v>0.35108090036346362</v>
      </c>
      <c r="R1839" s="7">
        <v>-0.13433933927038644</v>
      </c>
      <c r="AD1839" t="s">
        <v>902</v>
      </c>
      <c r="AE1839">
        <v>-0.19500923674323645</v>
      </c>
    </row>
    <row r="1840" spans="6:31" x14ac:dyDescent="0.25">
      <c r="F1840" t="s">
        <v>878</v>
      </c>
      <c r="G1840">
        <v>0.52367294618091997</v>
      </c>
      <c r="H1840">
        <v>0.10270439593013025</v>
      </c>
      <c r="I1840">
        <v>1</v>
      </c>
      <c r="J1840">
        <v>0</v>
      </c>
      <c r="K1840">
        <v>0.76643632341009782</v>
      </c>
      <c r="L1840">
        <v>0.29004884743962306</v>
      </c>
      <c r="M1840">
        <v>0.25186233665505153</v>
      </c>
      <c r="N1840">
        <v>16.475733102091198</v>
      </c>
      <c r="O1840">
        <v>0</v>
      </c>
      <c r="P1840" s="7">
        <v>1809</v>
      </c>
      <c r="Q1840" s="7">
        <v>0.27853359473362449</v>
      </c>
      <c r="R1840" s="7">
        <v>-0.1994705119888581</v>
      </c>
      <c r="AD1840" t="s">
        <v>608</v>
      </c>
      <c r="AE1840">
        <v>0.19588894182792801</v>
      </c>
    </row>
    <row r="1841" spans="6:31" x14ac:dyDescent="0.25">
      <c r="F1841" t="s">
        <v>1644</v>
      </c>
      <c r="G1841">
        <v>0.82234138622243713</v>
      </c>
      <c r="H1841">
        <v>0.4180723749253078</v>
      </c>
      <c r="I1841">
        <v>1</v>
      </c>
      <c r="J1841">
        <v>0</v>
      </c>
      <c r="K1841">
        <v>1.3850856432339629</v>
      </c>
      <c r="L1841">
        <v>0.20696187720225601</v>
      </c>
      <c r="M1841">
        <v>0.52668624910549233</v>
      </c>
      <c r="N1841">
        <v>16.437272771014023</v>
      </c>
      <c r="O1841">
        <v>0</v>
      </c>
      <c r="P1841" s="7">
        <v>1810</v>
      </c>
      <c r="Q1841" s="7">
        <v>0.25994444794478144</v>
      </c>
      <c r="R1841" s="7">
        <v>-0.28424308702374523</v>
      </c>
      <c r="AD1841" t="s">
        <v>523</v>
      </c>
      <c r="AE1841">
        <v>0.28443287611894108</v>
      </c>
    </row>
    <row r="1842" spans="6:31" x14ac:dyDescent="0.25">
      <c r="F1842" t="s">
        <v>848</v>
      </c>
      <c r="G1842">
        <v>3.3427042291723801</v>
      </c>
      <c r="H1842">
        <v>0.4980477306732411</v>
      </c>
      <c r="I1842">
        <v>1</v>
      </c>
      <c r="J1842">
        <v>0</v>
      </c>
      <c r="K1842">
        <v>0.67546834964777502</v>
      </c>
      <c r="L1842">
        <v>0.41315883572893292</v>
      </c>
      <c r="M1842">
        <v>0.46736220478634444</v>
      </c>
      <c r="N1842">
        <v>16.088635747190654</v>
      </c>
      <c r="O1842">
        <v>0</v>
      </c>
      <c r="P1842" s="7">
        <v>1811</v>
      </c>
      <c r="Q1842" s="7">
        <v>0.35945707415835115</v>
      </c>
      <c r="R1842" s="7">
        <v>-0.32692793870074571</v>
      </c>
      <c r="AD1842" t="s">
        <v>170</v>
      </c>
      <c r="AE1842">
        <v>-8.6962993699179952E-2</v>
      </c>
    </row>
    <row r="1843" spans="6:31" x14ac:dyDescent="0.25">
      <c r="F1843" t="s">
        <v>1645</v>
      </c>
      <c r="G1843">
        <v>0.20905215664857699</v>
      </c>
      <c r="H1843">
        <v>-2.9575135511637912E-2</v>
      </c>
      <c r="I1843">
        <v>1</v>
      </c>
      <c r="J1843">
        <v>0</v>
      </c>
      <c r="K1843">
        <v>0.24777854763243759</v>
      </c>
      <c r="L1843">
        <v>0.16827428865464547</v>
      </c>
      <c r="M1843">
        <v>-0.22490257363106797</v>
      </c>
      <c r="N1843">
        <v>17.065191897249843</v>
      </c>
      <c r="O1843">
        <v>0</v>
      </c>
      <c r="P1843" s="7">
        <v>1812</v>
      </c>
      <c r="Q1843" s="7">
        <v>0.45249971531089972</v>
      </c>
      <c r="R1843" s="7">
        <v>0.95143586099764998</v>
      </c>
      <c r="AD1843" t="s">
        <v>778</v>
      </c>
      <c r="AE1843">
        <v>-1.6689063108537114E-2</v>
      </c>
    </row>
    <row r="1844" spans="6:31" x14ac:dyDescent="0.25">
      <c r="F1844" t="s">
        <v>1646</v>
      </c>
      <c r="G1844">
        <v>3.5081897578275761E-2</v>
      </c>
      <c r="H1844">
        <v>-6.9135641641453487E-4</v>
      </c>
      <c r="I1844">
        <v>1</v>
      </c>
      <c r="J1844">
        <v>0</v>
      </c>
      <c r="K1844">
        <v>1.1698806746017059</v>
      </c>
      <c r="L1844">
        <v>5.8075737728195326E-2</v>
      </c>
      <c r="M1844">
        <v>0.35805152721197769</v>
      </c>
      <c r="N1844">
        <v>16.517769664104065</v>
      </c>
      <c r="O1844">
        <v>0</v>
      </c>
      <c r="P1844" s="7">
        <v>1813</v>
      </c>
      <c r="Q1844" s="7">
        <v>0.48166207924949922</v>
      </c>
      <c r="R1844" s="7">
        <v>-0.21764490090425104</v>
      </c>
      <c r="AD1844" t="s">
        <v>255</v>
      </c>
      <c r="AE1844">
        <v>0.11569944088516501</v>
      </c>
    </row>
    <row r="1845" spans="6:31" x14ac:dyDescent="0.25">
      <c r="F1845" t="s">
        <v>1647</v>
      </c>
      <c r="G1845">
        <v>-1.8758466863954076E-2</v>
      </c>
      <c r="H1845">
        <v>0.28805584016832758</v>
      </c>
      <c r="I1845">
        <v>1</v>
      </c>
      <c r="J1845">
        <v>0</v>
      </c>
      <c r="K1845">
        <v>0.7246073618598774</v>
      </c>
      <c r="L1845">
        <v>0.22439411774396115</v>
      </c>
      <c r="M1845">
        <v>0.15134984687850878</v>
      </c>
      <c r="N1845">
        <v>18.470439467395448</v>
      </c>
      <c r="O1845">
        <v>0</v>
      </c>
      <c r="P1845" s="7">
        <v>1814</v>
      </c>
      <c r="Q1845" s="7">
        <v>0.33538427585749564</v>
      </c>
      <c r="R1845" s="7">
        <v>-4.477135048648645E-2</v>
      </c>
      <c r="AD1845" t="s">
        <v>2504</v>
      </c>
      <c r="AE1845">
        <v>-7.402317958256005E-2</v>
      </c>
    </row>
    <row r="1846" spans="6:31" x14ac:dyDescent="0.25">
      <c r="F1846" t="s">
        <v>1648</v>
      </c>
      <c r="G1846">
        <v>0.39957784383276135</v>
      </c>
      <c r="H1846">
        <v>8.9094750923674304E-2</v>
      </c>
      <c r="I1846">
        <v>1</v>
      </c>
      <c r="J1846">
        <v>0</v>
      </c>
      <c r="K1846">
        <v>0.8109145846347845</v>
      </c>
      <c r="L1846">
        <v>0.36715389263225484</v>
      </c>
      <c r="M1846">
        <v>1.2104501765998697E-2</v>
      </c>
      <c r="N1846">
        <v>16.295487067568327</v>
      </c>
      <c r="O1846">
        <v>0</v>
      </c>
      <c r="P1846" s="7">
        <v>1815</v>
      </c>
      <c r="Q1846" s="7">
        <v>0.34562811715689268</v>
      </c>
      <c r="R1846" s="7">
        <v>-0.22059245502858452</v>
      </c>
      <c r="AD1846" t="s">
        <v>1832</v>
      </c>
      <c r="AE1846">
        <v>-0.32248965220739501</v>
      </c>
    </row>
    <row r="1847" spans="6:31" x14ac:dyDescent="0.25">
      <c r="F1847" t="s">
        <v>1649</v>
      </c>
      <c r="G1847">
        <v>-1.8143644550482858E-2</v>
      </c>
      <c r="H1847">
        <v>8.7937030760806714</v>
      </c>
      <c r="I1847">
        <v>1</v>
      </c>
      <c r="J1847">
        <v>0</v>
      </c>
      <c r="K1847">
        <v>1.0310291345731104</v>
      </c>
      <c r="L1847">
        <v>0.29275691533852344</v>
      </c>
      <c r="M1847">
        <v>-6.4322416775977973E-3</v>
      </c>
      <c r="N1847">
        <v>17.363231425458167</v>
      </c>
      <c r="O1847">
        <v>0</v>
      </c>
      <c r="P1847" s="7">
        <v>1816</v>
      </c>
      <c r="Q1847" s="7">
        <v>0.41202921901813838</v>
      </c>
      <c r="R1847" s="7">
        <v>-0.62646046724390747</v>
      </c>
      <c r="AD1847" t="s">
        <v>1833</v>
      </c>
      <c r="AE1847">
        <v>-0.23710092812878247</v>
      </c>
    </row>
    <row r="1848" spans="6:31" x14ac:dyDescent="0.25">
      <c r="F1848" t="s">
        <v>1650</v>
      </c>
      <c r="G1848">
        <v>0.34118056857807505</v>
      </c>
      <c r="H1848">
        <v>-0.20609011663043594</v>
      </c>
      <c r="I1848">
        <v>1</v>
      </c>
      <c r="J1848">
        <v>0</v>
      </c>
      <c r="K1848">
        <v>0.50752404897919901</v>
      </c>
      <c r="L1848">
        <v>3.1912683428815362E-2</v>
      </c>
      <c r="M1848">
        <v>-0.78805702619428819</v>
      </c>
      <c r="N1848">
        <v>17.377750663941601</v>
      </c>
      <c r="O1848">
        <v>0</v>
      </c>
      <c r="P1848" s="7">
        <v>1817</v>
      </c>
      <c r="Q1848" s="7">
        <v>0.31217701039559187</v>
      </c>
      <c r="R1848" s="7">
        <v>-0.23514518566111942</v>
      </c>
      <c r="AD1848" t="s">
        <v>1834</v>
      </c>
      <c r="AE1848">
        <v>4.5205909921140712</v>
      </c>
    </row>
    <row r="1849" spans="6:31" x14ac:dyDescent="0.25">
      <c r="F1849" t="s">
        <v>10</v>
      </c>
      <c r="G1849">
        <v>0.26288289428809836</v>
      </c>
      <c r="H1849">
        <v>0.17937200629569758</v>
      </c>
      <c r="I1849">
        <v>1</v>
      </c>
      <c r="J1849">
        <v>0</v>
      </c>
      <c r="K1849">
        <v>1.4129887431192323</v>
      </c>
      <c r="L1849">
        <v>7.6822632929817766E-2</v>
      </c>
      <c r="M1849">
        <v>-0.16091819688191322</v>
      </c>
      <c r="N1849">
        <v>21.881307539576827</v>
      </c>
      <c r="O1849">
        <v>0</v>
      </c>
      <c r="P1849" s="7">
        <v>1818</v>
      </c>
      <c r="Q1849" s="7">
        <v>0.41653998745774823</v>
      </c>
      <c r="R1849" s="7">
        <v>0.47381554060010933</v>
      </c>
      <c r="AD1849" t="s">
        <v>1835</v>
      </c>
      <c r="AE1849">
        <v>0.21506336272377041</v>
      </c>
    </row>
    <row r="1850" spans="6:31" x14ac:dyDescent="0.25">
      <c r="F1850" t="s">
        <v>1652</v>
      </c>
      <c r="G1850">
        <v>0.25770254748370713</v>
      </c>
      <c r="H1850">
        <v>0.21673077912609967</v>
      </c>
      <c r="I1850">
        <v>1</v>
      </c>
      <c r="J1850">
        <v>0</v>
      </c>
      <c r="K1850">
        <v>0.47292514925818357</v>
      </c>
      <c r="L1850">
        <v>0.14761216856328543</v>
      </c>
      <c r="M1850">
        <v>-0.29350157399572158</v>
      </c>
      <c r="N1850">
        <v>18.026150850711684</v>
      </c>
      <c r="O1850">
        <v>0</v>
      </c>
      <c r="P1850" s="7">
        <v>1819</v>
      </c>
      <c r="Q1850" s="7">
        <v>0.47676270295419021</v>
      </c>
      <c r="R1850" s="7">
        <v>-0.32256595795744691</v>
      </c>
      <c r="AD1850" t="s">
        <v>355</v>
      </c>
      <c r="AE1850">
        <v>0.10319269369595811</v>
      </c>
    </row>
    <row r="1851" spans="6:31" x14ac:dyDescent="0.25">
      <c r="F1851" t="s">
        <v>1653</v>
      </c>
      <c r="G1851">
        <v>-0.14680463290295712</v>
      </c>
      <c r="H1851">
        <v>0.32527380531350314</v>
      </c>
      <c r="I1851">
        <v>1</v>
      </c>
      <c r="J1851">
        <v>0</v>
      </c>
      <c r="K1851">
        <v>0.74836935404204563</v>
      </c>
      <c r="L1851">
        <v>0.14747046617508849</v>
      </c>
      <c r="M1851">
        <v>-0.28205015945229239</v>
      </c>
      <c r="N1851">
        <v>16.478760263363188</v>
      </c>
      <c r="O1851">
        <v>0</v>
      </c>
      <c r="P1851" s="7">
        <v>1820</v>
      </c>
      <c r="Q1851" s="7">
        <v>0.42042278413708578</v>
      </c>
      <c r="R1851" s="7">
        <v>-1.1755685053674914E-2</v>
      </c>
      <c r="AD1851" t="s">
        <v>123</v>
      </c>
      <c r="AE1851">
        <v>9.3106653485444002E-2</v>
      </c>
    </row>
    <row r="1852" spans="6:31" x14ac:dyDescent="0.25">
      <c r="F1852" t="s">
        <v>1654</v>
      </c>
      <c r="G1852">
        <v>0.328244507306444</v>
      </c>
      <c r="H1852">
        <v>0.55157659942216553</v>
      </c>
      <c r="I1852">
        <v>1</v>
      </c>
      <c r="J1852">
        <v>0</v>
      </c>
      <c r="K1852">
        <v>1.1782317703941951</v>
      </c>
      <c r="L1852">
        <v>0.15042061846491359</v>
      </c>
      <c r="M1852">
        <v>0.69869530580766515</v>
      </c>
      <c r="N1852">
        <v>16.776033968807855</v>
      </c>
      <c r="O1852">
        <v>0</v>
      </c>
      <c r="P1852" s="7">
        <v>1821</v>
      </c>
      <c r="Q1852" s="7">
        <v>0.62774187140443427</v>
      </c>
      <c r="R1852" s="7">
        <v>0.89580788305896819</v>
      </c>
      <c r="AD1852" t="s">
        <v>2505</v>
      </c>
      <c r="AE1852">
        <v>-0.7509453641166165</v>
      </c>
    </row>
    <row r="1853" spans="6:31" x14ac:dyDescent="0.25">
      <c r="F1853" t="s">
        <v>1656</v>
      </c>
      <c r="G1853">
        <v>0.37169642941485065</v>
      </c>
      <c r="H1853">
        <v>-0.10358237138827989</v>
      </c>
      <c r="I1853">
        <v>1</v>
      </c>
      <c r="J1853">
        <v>0</v>
      </c>
      <c r="K1853">
        <v>1.1405222040156626</v>
      </c>
      <c r="L1853">
        <v>9.6010587616798315E-2</v>
      </c>
      <c r="M1853">
        <v>0.25333581526032845</v>
      </c>
      <c r="N1853">
        <v>17.512859219657159</v>
      </c>
      <c r="O1853">
        <v>0</v>
      </c>
      <c r="P1853" s="7">
        <v>1822</v>
      </c>
      <c r="Q1853" s="7">
        <v>0.3736464682581826</v>
      </c>
      <c r="R1853" s="7">
        <v>-0.53540493949866785</v>
      </c>
      <c r="AD1853" t="s">
        <v>1836</v>
      </c>
      <c r="AE1853">
        <v>0.32282241795733174</v>
      </c>
    </row>
    <row r="1854" spans="6:31" x14ac:dyDescent="0.25">
      <c r="F1854" t="s">
        <v>471</v>
      </c>
      <c r="G1854">
        <v>5.9870800469096382E-2</v>
      </c>
      <c r="H1854">
        <v>-2.5236050911566041E-2</v>
      </c>
      <c r="I1854">
        <v>1</v>
      </c>
      <c r="J1854">
        <v>0</v>
      </c>
      <c r="K1854">
        <v>0.7127715489516836</v>
      </c>
      <c r="L1854">
        <v>0.28751014279994525</v>
      </c>
      <c r="M1854">
        <v>-0.55840550642485332</v>
      </c>
      <c r="N1854">
        <v>17.169222197347516</v>
      </c>
      <c r="O1854">
        <v>0</v>
      </c>
      <c r="P1854" s="7">
        <v>1823</v>
      </c>
      <c r="Q1854" s="7">
        <v>0.47799371333615159</v>
      </c>
      <c r="R1854" s="7">
        <v>0.56152115999677754</v>
      </c>
      <c r="AD1854" t="s">
        <v>1837</v>
      </c>
      <c r="AE1854">
        <v>2.6043845197587436</v>
      </c>
    </row>
    <row r="1855" spans="6:31" x14ac:dyDescent="0.25">
      <c r="F1855" t="s">
        <v>1657</v>
      </c>
      <c r="G1855">
        <v>0.31036392996655493</v>
      </c>
      <c r="H1855">
        <v>-6.3352308217851414E-2</v>
      </c>
      <c r="I1855">
        <v>1</v>
      </c>
      <c r="J1855">
        <v>0</v>
      </c>
      <c r="K1855">
        <v>1.2397690940536354</v>
      </c>
      <c r="L1855">
        <v>7.096211470866122E-2</v>
      </c>
      <c r="M1855">
        <v>-0.26507731820005204</v>
      </c>
      <c r="N1855">
        <v>17.74166251756596</v>
      </c>
      <c r="O1855">
        <v>0</v>
      </c>
      <c r="P1855" s="7">
        <v>1824</v>
      </c>
      <c r="Q1855" s="7">
        <v>0.29802078784795172</v>
      </c>
      <c r="R1855" s="7">
        <v>0.32998018666039752</v>
      </c>
      <c r="AD1855" t="s">
        <v>1838</v>
      </c>
      <c r="AE1855">
        <v>-0.16403681037674075</v>
      </c>
    </row>
    <row r="1856" spans="6:31" x14ac:dyDescent="0.25">
      <c r="F1856" t="s">
        <v>330</v>
      </c>
      <c r="G1856">
        <v>0.58951135313099889</v>
      </c>
      <c r="H1856">
        <v>0.62355694047409704</v>
      </c>
      <c r="I1856">
        <v>1</v>
      </c>
      <c r="J1856">
        <v>0</v>
      </c>
      <c r="K1856">
        <v>0.59407464866460025</v>
      </c>
      <c r="L1856">
        <v>0.14357797572465988</v>
      </c>
      <c r="M1856">
        <v>0.3491858068570895</v>
      </c>
      <c r="N1856">
        <v>18.163772911366369</v>
      </c>
      <c r="O1856">
        <v>0</v>
      </c>
      <c r="P1856" s="7">
        <v>1825</v>
      </c>
      <c r="Q1856" s="7">
        <v>0.51641092955536239</v>
      </c>
      <c r="R1856" s="7">
        <v>4.4244160714661316</v>
      </c>
      <c r="AD1856" t="s">
        <v>485</v>
      </c>
      <c r="AE1856">
        <v>0.29627991867210363</v>
      </c>
    </row>
    <row r="1857" spans="6:31" x14ac:dyDescent="0.25">
      <c r="F1857" t="s">
        <v>2410</v>
      </c>
      <c r="G1857">
        <v>2.6551858378518287</v>
      </c>
      <c r="H1857">
        <v>0.12124818429186876</v>
      </c>
      <c r="I1857">
        <v>1</v>
      </c>
      <c r="J1857">
        <v>0</v>
      </c>
      <c r="K1857">
        <v>2.6028049210583872</v>
      </c>
      <c r="L1857">
        <v>0.14157220696378778</v>
      </c>
      <c r="M1857">
        <v>0.12471767808142799</v>
      </c>
      <c r="N1857">
        <v>15.998620868886865</v>
      </c>
      <c r="O1857">
        <v>0</v>
      </c>
      <c r="P1857" s="7">
        <v>1826</v>
      </c>
      <c r="Q1857" s="7">
        <v>0.30397878606601103</v>
      </c>
      <c r="R1857" s="7">
        <v>-0.83768845849790852</v>
      </c>
      <c r="AD1857" t="s">
        <v>19</v>
      </c>
      <c r="AE1857">
        <v>2.5328734104313755</v>
      </c>
    </row>
    <row r="1858" spans="6:31" x14ac:dyDescent="0.25">
      <c r="F1858" t="s">
        <v>458</v>
      </c>
      <c r="G1858">
        <v>0.17467497349760366</v>
      </c>
      <c r="H1858">
        <v>-0.11040523833546177</v>
      </c>
      <c r="I1858">
        <v>1</v>
      </c>
      <c r="J1858">
        <v>0</v>
      </c>
      <c r="K1858">
        <v>0.8572291394035666</v>
      </c>
      <c r="L1858">
        <v>0.15795955381576862</v>
      </c>
      <c r="M1858">
        <v>-0.16596152206027343</v>
      </c>
      <c r="N1858">
        <v>17.094495342869433</v>
      </c>
      <c r="O1858">
        <v>0</v>
      </c>
      <c r="P1858" s="7">
        <v>1827</v>
      </c>
      <c r="Q1858" s="7">
        <v>0.1336157712664694</v>
      </c>
      <c r="R1858" s="7">
        <v>-0.47837237848087183</v>
      </c>
      <c r="AD1858" t="s">
        <v>459</v>
      </c>
      <c r="AE1858">
        <v>1.6332572221605115</v>
      </c>
    </row>
    <row r="1859" spans="6:31" x14ac:dyDescent="0.25">
      <c r="F1859" t="s">
        <v>1658</v>
      </c>
      <c r="G1859">
        <v>0.41109048876067855</v>
      </c>
      <c r="H1859">
        <v>-5.7416585963845079E-2</v>
      </c>
      <c r="I1859">
        <v>1</v>
      </c>
      <c r="J1859">
        <v>0</v>
      </c>
      <c r="K1859">
        <v>0.76572123387605762</v>
      </c>
      <c r="L1859">
        <v>0.10693375568528211</v>
      </c>
      <c r="M1859">
        <v>0.43673425645436459</v>
      </c>
      <c r="N1859">
        <v>18.177019424137381</v>
      </c>
      <c r="O1859">
        <v>0</v>
      </c>
      <c r="P1859" s="7">
        <v>1828</v>
      </c>
      <c r="Q1859" s="7">
        <v>0.13455364672407852</v>
      </c>
      <c r="R1859" s="7">
        <v>-2.6106685074917993E-2</v>
      </c>
      <c r="AD1859" t="s">
        <v>2506</v>
      </c>
      <c r="AE1859">
        <v>0.30478029256494121</v>
      </c>
    </row>
    <row r="1860" spans="6:31" x14ac:dyDescent="0.25">
      <c r="F1860" t="s">
        <v>1659</v>
      </c>
      <c r="G1860">
        <v>0.75666048442621481</v>
      </c>
      <c r="H1860">
        <v>0.2421715311693618</v>
      </c>
      <c r="I1860">
        <v>1</v>
      </c>
      <c r="J1860">
        <v>0</v>
      </c>
      <c r="K1860">
        <v>1.4334875630519719</v>
      </c>
      <c r="L1860">
        <v>0.15451088693264514</v>
      </c>
      <c r="M1860">
        <v>3.2120679922332349</v>
      </c>
      <c r="N1860">
        <v>18.16152621604488</v>
      </c>
      <c r="O1860">
        <v>0</v>
      </c>
      <c r="P1860" s="7">
        <v>1829</v>
      </c>
      <c r="Q1860" s="7">
        <v>0.4842481273717647</v>
      </c>
      <c r="R1860" s="7">
        <v>-0.35993392993927104</v>
      </c>
      <c r="AD1860" t="s">
        <v>1840</v>
      </c>
      <c r="AE1860">
        <v>0.26075611617658428</v>
      </c>
    </row>
    <row r="1861" spans="6:31" x14ac:dyDescent="0.25">
      <c r="F1861" t="s">
        <v>1660</v>
      </c>
      <c r="G1861">
        <v>0.13940453859337495</v>
      </c>
      <c r="H1861">
        <v>-0.45222965620100991</v>
      </c>
      <c r="I1861">
        <v>1</v>
      </c>
      <c r="J1861">
        <v>0</v>
      </c>
      <c r="K1861">
        <v>1.531584699568598</v>
      </c>
      <c r="L1861">
        <v>0.195175237956866</v>
      </c>
      <c r="M1861">
        <v>0.77965152817585803</v>
      </c>
      <c r="N1861">
        <v>17.450698128886145</v>
      </c>
      <c r="O1861">
        <v>0</v>
      </c>
      <c r="P1861" s="7">
        <v>1830</v>
      </c>
      <c r="Q1861" s="7">
        <v>0.38361343267831793</v>
      </c>
      <c r="R1861" s="7">
        <v>-0.73141934315480006</v>
      </c>
      <c r="AD1861" t="s">
        <v>2507</v>
      </c>
      <c r="AE1861">
        <v>-7.0730783419227838E-2</v>
      </c>
    </row>
    <row r="1862" spans="6:31" x14ac:dyDescent="0.25">
      <c r="F1862" t="s">
        <v>1661</v>
      </c>
      <c r="G1862">
        <v>5.7089793001336646E-2</v>
      </c>
      <c r="H1862">
        <v>0.56885392206981999</v>
      </c>
      <c r="I1862">
        <v>1</v>
      </c>
      <c r="J1862">
        <v>0</v>
      </c>
      <c r="K1862">
        <v>0.70642274596600363</v>
      </c>
      <c r="L1862">
        <v>0.12537700676217567</v>
      </c>
      <c r="M1862">
        <v>0.16063282930403899</v>
      </c>
      <c r="N1862">
        <v>19.70200668322607</v>
      </c>
      <c r="O1862">
        <v>0</v>
      </c>
      <c r="P1862" s="7">
        <v>1831</v>
      </c>
      <c r="Q1862" s="7">
        <v>0.53250044973241961</v>
      </c>
      <c r="R1862" s="7">
        <v>-0.31939682550325332</v>
      </c>
      <c r="AD1862" t="s">
        <v>1841</v>
      </c>
      <c r="AE1862">
        <v>1.0896883210619339</v>
      </c>
    </row>
    <row r="1863" spans="6:31" x14ac:dyDescent="0.25">
      <c r="F1863" t="s">
        <v>718</v>
      </c>
      <c r="G1863">
        <v>0.10110679185368605</v>
      </c>
      <c r="H1863">
        <v>1.8279678991358721E-2</v>
      </c>
      <c r="I1863">
        <v>1</v>
      </c>
      <c r="J1863">
        <v>0</v>
      </c>
      <c r="K1863">
        <v>1.0068871204320453</v>
      </c>
      <c r="L1863">
        <v>4.4320458974820766E-2</v>
      </c>
      <c r="M1863">
        <v>-0.13021596408042652</v>
      </c>
      <c r="N1863">
        <v>16.589797669373528</v>
      </c>
      <c r="O1863">
        <v>0</v>
      </c>
      <c r="P1863" s="7">
        <v>1832</v>
      </c>
      <c r="Q1863" s="7">
        <v>0.35467917119637904</v>
      </c>
      <c r="R1863" s="7">
        <v>0.21757244795679986</v>
      </c>
      <c r="AD1863" t="s">
        <v>2508</v>
      </c>
      <c r="AE1863">
        <v>0.6994082952390045</v>
      </c>
    </row>
    <row r="1864" spans="6:31" x14ac:dyDescent="0.25">
      <c r="F1864" t="s">
        <v>1662</v>
      </c>
      <c r="G1864">
        <v>0.91931129857940741</v>
      </c>
      <c r="H1864">
        <v>-6.3865204066333323E-2</v>
      </c>
      <c r="I1864">
        <v>1</v>
      </c>
      <c r="J1864">
        <v>0</v>
      </c>
      <c r="K1864">
        <v>0.77952571837188989</v>
      </c>
      <c r="L1864">
        <v>0.14670193979499688</v>
      </c>
      <c r="M1864">
        <v>0.16367403789748422</v>
      </c>
      <c r="N1864">
        <v>17.72912217266072</v>
      </c>
      <c r="O1864">
        <v>0</v>
      </c>
      <c r="P1864" s="7">
        <v>1833</v>
      </c>
      <c r="Q1864" s="7">
        <v>0.48063002629667395</v>
      </c>
      <c r="R1864" s="7">
        <v>8.7015062822692668E-2</v>
      </c>
      <c r="AD1864" t="s">
        <v>309</v>
      </c>
      <c r="AE1864">
        <v>-1.1327485689709907E-2</v>
      </c>
    </row>
    <row r="1865" spans="6:31" x14ac:dyDescent="0.25">
      <c r="F1865" t="s">
        <v>1663</v>
      </c>
      <c r="G1865">
        <v>0.11716006051202907</v>
      </c>
      <c r="H1865">
        <v>-0.16096088710029807</v>
      </c>
      <c r="I1865">
        <v>1</v>
      </c>
      <c r="J1865">
        <v>0</v>
      </c>
      <c r="K1865">
        <v>0.9759535164360652</v>
      </c>
      <c r="L1865">
        <v>6.0958385021501325E-2</v>
      </c>
      <c r="M1865">
        <v>3.6212437921995536E-2</v>
      </c>
      <c r="N1865">
        <v>18.779577065320229</v>
      </c>
      <c r="O1865">
        <v>0</v>
      </c>
      <c r="P1865" s="7">
        <v>1834</v>
      </c>
      <c r="Q1865" s="7">
        <v>0.44682926915321941</v>
      </c>
      <c r="R1865" s="7">
        <v>-0.46346512737979256</v>
      </c>
      <c r="AD1865" t="s">
        <v>262</v>
      </c>
      <c r="AE1865">
        <v>0.30922961991742848</v>
      </c>
    </row>
    <row r="1866" spans="6:31" x14ac:dyDescent="0.25">
      <c r="F1866" t="s">
        <v>1664</v>
      </c>
      <c r="G1866">
        <v>1.4856047467306392</v>
      </c>
      <c r="H1866">
        <v>-5.2585559946131788E-2</v>
      </c>
      <c r="I1866">
        <v>1</v>
      </c>
      <c r="J1866">
        <v>0</v>
      </c>
      <c r="K1866">
        <v>1.3184627210176079</v>
      </c>
      <c r="L1866">
        <v>0.17696073365135989</v>
      </c>
      <c r="M1866">
        <v>3.7105662701036962E-2</v>
      </c>
      <c r="N1866">
        <v>17.202476981732055</v>
      </c>
      <c r="O1866">
        <v>0</v>
      </c>
      <c r="P1866" s="7">
        <v>1835</v>
      </c>
      <c r="Q1866" s="7">
        <v>0.36476587715527109</v>
      </c>
      <c r="R1866" s="7">
        <v>1.4155434205195696</v>
      </c>
      <c r="AD1866" t="s">
        <v>1842</v>
      </c>
      <c r="AE1866">
        <v>6.9873479037949035E-2</v>
      </c>
    </row>
    <row r="1867" spans="6:31" x14ac:dyDescent="0.25">
      <c r="F1867" t="s">
        <v>1665</v>
      </c>
      <c r="G1867">
        <v>0.72413252628455405</v>
      </c>
      <c r="H1867">
        <v>-0.10109430294799075</v>
      </c>
      <c r="I1867">
        <v>1</v>
      </c>
      <c r="J1867">
        <v>0</v>
      </c>
      <c r="K1867">
        <v>0.87890337560053966</v>
      </c>
      <c r="L1867">
        <v>0.1153292224834364</v>
      </c>
      <c r="M1867">
        <v>0.11911348647672278</v>
      </c>
      <c r="N1867">
        <v>18.877696403814952</v>
      </c>
      <c r="O1867">
        <v>0</v>
      </c>
      <c r="P1867" s="7">
        <v>1836</v>
      </c>
      <c r="Q1867" s="7">
        <v>0.33378066283836416</v>
      </c>
      <c r="R1867" s="7">
        <v>-0.3385026477019426</v>
      </c>
      <c r="AD1867" t="s">
        <v>2509</v>
      </c>
      <c r="AE1867">
        <v>0.57033347832510495</v>
      </c>
    </row>
    <row r="1868" spans="6:31" x14ac:dyDescent="0.25">
      <c r="F1868" t="s">
        <v>2411</v>
      </c>
      <c r="G1868">
        <v>0.47241762289284661</v>
      </c>
      <c r="H1868">
        <v>-0.13832989372157575</v>
      </c>
      <c r="I1868">
        <v>1</v>
      </c>
      <c r="J1868">
        <v>0</v>
      </c>
      <c r="K1868">
        <v>0.99731074046054646</v>
      </c>
      <c r="L1868">
        <v>7.5210325378050544E-2</v>
      </c>
      <c r="M1868">
        <v>-9.5455247695354784E-3</v>
      </c>
      <c r="N1868">
        <v>16.309906281411159</v>
      </c>
      <c r="O1868">
        <v>0</v>
      </c>
      <c r="P1868" s="7">
        <v>1837</v>
      </c>
      <c r="Q1868" s="7">
        <v>0.56153475645949491</v>
      </c>
      <c r="R1868" s="7">
        <v>-3.7861810278574937E-2</v>
      </c>
      <c r="AD1868" t="s">
        <v>2510</v>
      </c>
      <c r="AE1868">
        <v>0.31077986813312697</v>
      </c>
    </row>
    <row r="1869" spans="6:31" x14ac:dyDescent="0.25">
      <c r="F1869" t="s">
        <v>829</v>
      </c>
      <c r="G1869">
        <v>1.8554077095388353</v>
      </c>
      <c r="H1869">
        <v>0.25808047921089206</v>
      </c>
      <c r="I1869">
        <v>1</v>
      </c>
      <c r="J1869">
        <v>0</v>
      </c>
      <c r="K1869">
        <v>0.37966411791523141</v>
      </c>
      <c r="L1869">
        <v>0.14481660811796329</v>
      </c>
      <c r="M1869">
        <v>-5.9090605619384298E-2</v>
      </c>
      <c r="N1869">
        <v>17.133490580392934</v>
      </c>
      <c r="O1869">
        <v>0</v>
      </c>
      <c r="P1869" s="7">
        <v>1838</v>
      </c>
      <c r="Q1869" s="7">
        <v>0.48938407291315278</v>
      </c>
      <c r="R1869" s="7">
        <v>0.33295731330928435</v>
      </c>
      <c r="AD1869" t="s">
        <v>287</v>
      </c>
      <c r="AE1869">
        <v>-5.5665308751461154E-2</v>
      </c>
    </row>
    <row r="1870" spans="6:31" x14ac:dyDescent="0.25">
      <c r="F1870" t="s">
        <v>2412</v>
      </c>
      <c r="G1870">
        <v>-0.48572630394713562</v>
      </c>
      <c r="H1870">
        <v>6.0972726844978178</v>
      </c>
      <c r="I1870">
        <v>1</v>
      </c>
      <c r="J1870">
        <v>0</v>
      </c>
      <c r="K1870">
        <v>3.216454623269335</v>
      </c>
      <c r="L1870">
        <v>7.1590652408423203E-2</v>
      </c>
      <c r="M1870">
        <v>-0.74171657949895498</v>
      </c>
      <c r="N1870">
        <v>14.376490895117271</v>
      </c>
      <c r="O1870">
        <v>0</v>
      </c>
      <c r="P1870" s="7">
        <v>1839</v>
      </c>
      <c r="Q1870" s="7">
        <v>0.64698049929287682</v>
      </c>
      <c r="R1870" s="7">
        <v>2.6957237298795031</v>
      </c>
      <c r="AD1870" t="s">
        <v>1843</v>
      </c>
      <c r="AE1870">
        <v>0.73919807573196306</v>
      </c>
    </row>
    <row r="1871" spans="6:31" x14ac:dyDescent="0.25">
      <c r="F1871" t="s">
        <v>736</v>
      </c>
      <c r="G1871">
        <v>3.1933861194148448E-2</v>
      </c>
      <c r="H1871">
        <v>0.31110679030667215</v>
      </c>
      <c r="I1871">
        <v>1</v>
      </c>
      <c r="J1871">
        <v>0</v>
      </c>
      <c r="K1871">
        <v>0.69656265313559729</v>
      </c>
      <c r="L1871">
        <v>0.11337667662241668</v>
      </c>
      <c r="M1871">
        <v>1.7177723243651506</v>
      </c>
      <c r="N1871">
        <v>16.32928563806971</v>
      </c>
      <c r="O1871">
        <v>0</v>
      </c>
      <c r="P1871" s="7">
        <v>1840</v>
      </c>
      <c r="Q1871" s="7">
        <v>0.4286525235207419</v>
      </c>
      <c r="R1871" s="7">
        <v>-0.21960036687216491</v>
      </c>
      <c r="AD1871" t="s">
        <v>1844</v>
      </c>
      <c r="AE1871">
        <v>-2.4228670002953746E-2</v>
      </c>
    </row>
    <row r="1872" spans="6:31" x14ac:dyDescent="0.25">
      <c r="F1872" t="s">
        <v>1666</v>
      </c>
      <c r="G1872">
        <v>0.88353169585486568</v>
      </c>
      <c r="H1872">
        <v>0.21292276206816504</v>
      </c>
      <c r="I1872">
        <v>1</v>
      </c>
      <c r="J1872">
        <v>0</v>
      </c>
      <c r="K1872">
        <v>0.42197691550838706</v>
      </c>
      <c r="L1872">
        <v>7.4508086519002689E-2</v>
      </c>
      <c r="M1872">
        <v>0.55895078671492748</v>
      </c>
      <c r="N1872">
        <v>18.728934852802137</v>
      </c>
      <c r="O1872">
        <v>0</v>
      </c>
      <c r="P1872" s="7">
        <v>1841</v>
      </c>
      <c r="Q1872" s="7">
        <v>0.39883612884078934</v>
      </c>
      <c r="R1872" s="7">
        <v>-0.36375423126251361</v>
      </c>
      <c r="AD1872" t="s">
        <v>1845</v>
      </c>
      <c r="AE1872">
        <v>0.94457402122945378</v>
      </c>
    </row>
    <row r="1873" spans="6:31" x14ac:dyDescent="0.25">
      <c r="F1873" t="s">
        <v>2413</v>
      </c>
      <c r="G1873">
        <v>1.1450036532912211</v>
      </c>
      <c r="H1873">
        <v>0.20605278750639031</v>
      </c>
      <c r="I1873">
        <v>1</v>
      </c>
      <c r="J1873">
        <v>0</v>
      </c>
      <c r="K1873">
        <v>0.58225630558330133</v>
      </c>
      <c r="L1873">
        <v>0.11669367835151166</v>
      </c>
      <c r="M1873">
        <v>0.29360625537422264</v>
      </c>
      <c r="N1873">
        <v>16.680456823595197</v>
      </c>
      <c r="O1873">
        <v>0</v>
      </c>
      <c r="P1873" s="7">
        <v>1842</v>
      </c>
      <c r="Q1873" s="7">
        <v>0.37544186472560903</v>
      </c>
      <c r="R1873" s="7">
        <v>-0.39420033158956314</v>
      </c>
      <c r="AD1873" t="s">
        <v>1846</v>
      </c>
      <c r="AE1873">
        <v>0.11023349843852116</v>
      </c>
    </row>
    <row r="1874" spans="6:31" x14ac:dyDescent="0.25">
      <c r="F1874" t="s">
        <v>2414</v>
      </c>
      <c r="G1874">
        <v>8.9827224284043591E-3</v>
      </c>
      <c r="H1874">
        <v>6.8619590288834589E-2</v>
      </c>
      <c r="I1874">
        <v>1</v>
      </c>
      <c r="J1874">
        <v>0</v>
      </c>
      <c r="K1874">
        <v>0.76540785471105044</v>
      </c>
      <c r="L1874">
        <v>8.1398640883842563E-2</v>
      </c>
      <c r="M1874">
        <v>-8.198423340875953E-2</v>
      </c>
      <c r="N1874">
        <v>16.942261528000749</v>
      </c>
      <c r="O1874">
        <v>0</v>
      </c>
      <c r="P1874" s="7">
        <v>1843</v>
      </c>
      <c r="Q1874" s="7">
        <v>0.63073501217060268</v>
      </c>
      <c r="R1874" s="7">
        <v>-0.23115716833784133</v>
      </c>
      <c r="AD1874" t="s">
        <v>1847</v>
      </c>
      <c r="AE1874">
        <v>0.35546144873613683</v>
      </c>
    </row>
    <row r="1875" spans="6:31" x14ac:dyDescent="0.25">
      <c r="F1875" t="s">
        <v>1667</v>
      </c>
      <c r="G1875">
        <v>0.34187070226830452</v>
      </c>
      <c r="H1875">
        <v>0.23819220517768033</v>
      </c>
      <c r="I1875">
        <v>1</v>
      </c>
      <c r="J1875">
        <v>0</v>
      </c>
      <c r="K1875">
        <v>0.99107955829811745</v>
      </c>
      <c r="L1875">
        <v>0.13795176044312921</v>
      </c>
      <c r="M1875">
        <v>3.0547890582996065</v>
      </c>
      <c r="N1875">
        <v>18.073974385009006</v>
      </c>
      <c r="O1875">
        <v>0</v>
      </c>
      <c r="P1875" s="7">
        <v>1844</v>
      </c>
      <c r="Q1875" s="7">
        <v>-0.20066704560881632</v>
      </c>
      <c r="R1875" s="7">
        <v>0.18252340105833345</v>
      </c>
      <c r="AD1875" t="s">
        <v>1848</v>
      </c>
      <c r="AE1875">
        <v>4.8938903299508889E-2</v>
      </c>
    </row>
    <row r="1876" spans="6:31" x14ac:dyDescent="0.25">
      <c r="F1876" t="s">
        <v>1668</v>
      </c>
      <c r="G1876">
        <v>-6.4669734291155828E-2</v>
      </c>
      <c r="H1876">
        <v>0.33975977929920093</v>
      </c>
      <c r="I1876">
        <v>1</v>
      </c>
      <c r="J1876">
        <v>0</v>
      </c>
      <c r="K1876">
        <v>0.64697147376470532</v>
      </c>
      <c r="L1876">
        <v>0.13007647467761871</v>
      </c>
      <c r="M1876">
        <v>0.56288829423414044</v>
      </c>
      <c r="N1876">
        <v>16.871326189238619</v>
      </c>
      <c r="O1876">
        <v>0</v>
      </c>
      <c r="P1876" s="7">
        <v>1845</v>
      </c>
      <c r="Q1876" s="7">
        <v>0.31905429505635441</v>
      </c>
      <c r="R1876" s="7">
        <v>2.2126273521720641E-2</v>
      </c>
      <c r="AD1876" t="s">
        <v>2512</v>
      </c>
      <c r="AE1876">
        <v>-0.43924646493627789</v>
      </c>
    </row>
    <row r="1877" spans="6:31" x14ac:dyDescent="0.25">
      <c r="F1877" t="s">
        <v>1669</v>
      </c>
      <c r="G1877">
        <v>1.1495826958086941</v>
      </c>
      <c r="H1877">
        <v>5.8981045629807584E-2</v>
      </c>
      <c r="I1877">
        <v>1</v>
      </c>
      <c r="J1877">
        <v>0</v>
      </c>
      <c r="K1877">
        <v>0.90900459349996565</v>
      </c>
      <c r="L1877">
        <v>0.13085533190669166</v>
      </c>
      <c r="M1877">
        <v>0.52397367043290433</v>
      </c>
      <c r="N1877">
        <v>17.827691733644631</v>
      </c>
      <c r="O1877">
        <v>0</v>
      </c>
      <c r="P1877" s="7">
        <v>1846</v>
      </c>
      <c r="Q1877" s="7">
        <v>7.8546644039414693E-2</v>
      </c>
      <c r="R1877" s="7">
        <v>0.18433625024868366</v>
      </c>
      <c r="AD1877" t="s">
        <v>706</v>
      </c>
      <c r="AE1877">
        <v>0.16406095666497164</v>
      </c>
    </row>
    <row r="1878" spans="6:31" x14ac:dyDescent="0.25">
      <c r="F1878" t="s">
        <v>1670</v>
      </c>
      <c r="G1878">
        <v>0.38906720454327276</v>
      </c>
      <c r="H1878">
        <v>-7.8213247087176863E-2</v>
      </c>
      <c r="I1878">
        <v>1</v>
      </c>
      <c r="J1878">
        <v>0</v>
      </c>
      <c r="K1878">
        <v>0.71382331361846119</v>
      </c>
      <c r="L1878">
        <v>8.3745229482269035E-2</v>
      </c>
      <c r="M1878">
        <v>0.94898304222646734</v>
      </c>
      <c r="N1878">
        <v>17.457971744102391</v>
      </c>
      <c r="O1878">
        <v>0</v>
      </c>
      <c r="P1878" s="7">
        <v>1847</v>
      </c>
      <c r="Q1878" s="7">
        <v>0.33911077569653858</v>
      </c>
      <c r="R1878" s="7">
        <v>-8.1408228212831446E-2</v>
      </c>
      <c r="AD1878" t="s">
        <v>1849</v>
      </c>
      <c r="AE1878">
        <v>0.35453093034696131</v>
      </c>
    </row>
    <row r="1879" spans="6:31" x14ac:dyDescent="0.25">
      <c r="F1879" t="s">
        <v>1671</v>
      </c>
      <c r="G1879">
        <v>0.26232032787263981</v>
      </c>
      <c r="H1879">
        <v>2.8967001115422115E-2</v>
      </c>
      <c r="I1879">
        <v>1</v>
      </c>
      <c r="J1879">
        <v>0</v>
      </c>
      <c r="K1879">
        <v>1.8619880700046305</v>
      </c>
      <c r="L1879">
        <v>0.12248702458151202</v>
      </c>
      <c r="M1879">
        <v>0.89311910586398169</v>
      </c>
      <c r="N1879">
        <v>17.505993456072421</v>
      </c>
      <c r="O1879">
        <v>0</v>
      </c>
      <c r="P1879" s="7">
        <v>1848</v>
      </c>
      <c r="Q1879" s="7">
        <v>0.42765909069100339</v>
      </c>
      <c r="R1879" s="7">
        <v>-0.57446372359396047</v>
      </c>
      <c r="AD1879" t="s">
        <v>2513</v>
      </c>
      <c r="AE1879">
        <v>0.1752508729897761</v>
      </c>
    </row>
    <row r="1880" spans="6:31" x14ac:dyDescent="0.25">
      <c r="F1880" t="s">
        <v>161</v>
      </c>
      <c r="G1880">
        <v>-6.7394598989100774E-2</v>
      </c>
      <c r="H1880">
        <v>-8.4254396122416822E-2</v>
      </c>
      <c r="I1880">
        <v>1</v>
      </c>
      <c r="J1880">
        <v>0</v>
      </c>
      <c r="K1880">
        <v>0.61944369105935149</v>
      </c>
      <c r="L1880">
        <v>8.3137018094943602E-2</v>
      </c>
      <c r="M1880">
        <v>-0.14274059846558138</v>
      </c>
      <c r="N1880">
        <v>18.658957468060013</v>
      </c>
      <c r="O1880">
        <v>0</v>
      </c>
      <c r="P1880" s="7">
        <v>1849</v>
      </c>
      <c r="Q1880" s="7">
        <v>0.4127402467238841</v>
      </c>
      <c r="R1880" s="7">
        <v>-8.4495739417440097E-2</v>
      </c>
      <c r="AD1880" t="s">
        <v>1850</v>
      </c>
      <c r="AE1880">
        <v>-7.9272180128381123E-2</v>
      </c>
    </row>
    <row r="1881" spans="6:31" x14ac:dyDescent="0.25">
      <c r="F1881" t="s">
        <v>1672</v>
      </c>
      <c r="G1881">
        <v>1.6742183776869319</v>
      </c>
      <c r="H1881">
        <v>-8.1081974669976825E-2</v>
      </c>
      <c r="I1881">
        <v>1</v>
      </c>
      <c r="J1881">
        <v>0</v>
      </c>
      <c r="K1881">
        <v>0.81592238585156196</v>
      </c>
      <c r="L1881">
        <v>0.17343127023152913</v>
      </c>
      <c r="M1881">
        <v>0.41534185120950229</v>
      </c>
      <c r="N1881">
        <v>16.532304786603394</v>
      </c>
      <c r="O1881">
        <v>0</v>
      </c>
      <c r="P1881" s="7">
        <v>1850</v>
      </c>
      <c r="Q1881" s="7">
        <v>0.37545998561048211</v>
      </c>
      <c r="R1881" s="7">
        <v>-3.7635561956314567E-3</v>
      </c>
      <c r="AD1881" t="s">
        <v>2514</v>
      </c>
      <c r="AE1881">
        <v>-0.23516528692010619</v>
      </c>
    </row>
    <row r="1882" spans="6:31" x14ac:dyDescent="0.25">
      <c r="F1882" t="s">
        <v>1673</v>
      </c>
      <c r="G1882">
        <v>-8.6317545328433373E-2</v>
      </c>
      <c r="H1882">
        <v>0.50553483305859737</v>
      </c>
      <c r="I1882">
        <v>1</v>
      </c>
      <c r="J1882">
        <v>0</v>
      </c>
      <c r="K1882">
        <v>2.6854860315288804</v>
      </c>
      <c r="L1882">
        <v>5.5416597970254805E-2</v>
      </c>
      <c r="M1882">
        <v>-5.2125722068657683E-2</v>
      </c>
      <c r="N1882">
        <v>15.604629435060863</v>
      </c>
      <c r="O1882">
        <v>0</v>
      </c>
      <c r="P1882" s="7">
        <v>1851</v>
      </c>
      <c r="Q1882" s="7">
        <v>0.51900392818902263</v>
      </c>
      <c r="R1882" s="7">
        <v>-0.45913312771992626</v>
      </c>
      <c r="AD1882" t="s">
        <v>365</v>
      </c>
      <c r="AE1882">
        <v>0.87945588098736072</v>
      </c>
    </row>
    <row r="1883" spans="6:31" x14ac:dyDescent="0.25">
      <c r="F1883" t="s">
        <v>1674</v>
      </c>
      <c r="G1883">
        <v>-0.11229109235574887</v>
      </c>
      <c r="H1883">
        <v>0.17076360508823429</v>
      </c>
      <c r="I1883">
        <v>1</v>
      </c>
      <c r="J1883">
        <v>0</v>
      </c>
      <c r="K1883">
        <v>0.93475067868796868</v>
      </c>
      <c r="L1883">
        <v>4.8531181648627152E-2</v>
      </c>
      <c r="M1883">
        <v>9.2994432951245487E-2</v>
      </c>
      <c r="N1883">
        <v>17.693480527806784</v>
      </c>
      <c r="O1883">
        <v>0</v>
      </c>
      <c r="P1883" s="7">
        <v>1852</v>
      </c>
      <c r="Q1883" s="7">
        <v>0.33567572199475193</v>
      </c>
      <c r="R1883" s="7">
        <v>-2.5311792028197E-2</v>
      </c>
      <c r="AD1883" t="s">
        <v>2515</v>
      </c>
      <c r="AE1883">
        <v>0.63061676449065396</v>
      </c>
    </row>
    <row r="1884" spans="6:31" x14ac:dyDescent="0.25">
      <c r="F1884" t="s">
        <v>225</v>
      </c>
      <c r="G1884">
        <v>0.10689246880274088</v>
      </c>
      <c r="H1884">
        <v>0.20430033208271706</v>
      </c>
      <c r="I1884">
        <v>1</v>
      </c>
      <c r="J1884">
        <v>0</v>
      </c>
      <c r="K1884">
        <v>0.85765707848314099</v>
      </c>
      <c r="L1884">
        <v>0.11333522632994752</v>
      </c>
      <c r="M1884">
        <v>2.1548651958944277E-2</v>
      </c>
      <c r="N1884">
        <v>18.571312494379058</v>
      </c>
      <c r="O1884">
        <v>0</v>
      </c>
      <c r="P1884" s="7">
        <v>1853</v>
      </c>
      <c r="Q1884" s="7">
        <v>0.30377155323474381</v>
      </c>
      <c r="R1884" s="7">
        <v>0.28573979989625509</v>
      </c>
      <c r="AD1884" t="s">
        <v>1851</v>
      </c>
      <c r="AE1884">
        <v>-0.40551173736741353</v>
      </c>
    </row>
    <row r="1885" spans="6:31" x14ac:dyDescent="0.25">
      <c r="F1885" t="s">
        <v>1675</v>
      </c>
      <c r="G1885">
        <v>7.9670328910552105E-2</v>
      </c>
      <c r="H1885">
        <v>0.12619203035381549</v>
      </c>
      <c r="I1885">
        <v>1</v>
      </c>
      <c r="J1885">
        <v>0</v>
      </c>
      <c r="K1885">
        <v>0.86103800181043633</v>
      </c>
      <c r="L1885">
        <v>0.1240877360073858</v>
      </c>
      <c r="M1885">
        <v>0.56571346160223557</v>
      </c>
      <c r="N1885">
        <v>16.53759220745599</v>
      </c>
      <c r="O1885">
        <v>0</v>
      </c>
      <c r="P1885" s="7">
        <v>1854</v>
      </c>
      <c r="Q1885" s="7">
        <v>0.50931309231058464</v>
      </c>
      <c r="R1885" s="7">
        <v>2.1458727455412441</v>
      </c>
      <c r="AD1885" t="s">
        <v>279</v>
      </c>
      <c r="AE1885">
        <v>8.7411500120865723E-2</v>
      </c>
    </row>
    <row r="1886" spans="6:31" x14ac:dyDescent="0.25">
      <c r="F1886" t="s">
        <v>1676</v>
      </c>
      <c r="G1886">
        <v>0.4811307752997277</v>
      </c>
      <c r="H1886">
        <v>0.6366894555645205</v>
      </c>
      <c r="I1886">
        <v>1</v>
      </c>
      <c r="J1886">
        <v>0</v>
      </c>
      <c r="K1886">
        <v>0.45432992210229667</v>
      </c>
      <c r="L1886">
        <v>6.2713212403900306E-2</v>
      </c>
      <c r="M1886">
        <v>0.75927399252047534</v>
      </c>
      <c r="N1886">
        <v>15.92164433665288</v>
      </c>
      <c r="O1886">
        <v>0</v>
      </c>
      <c r="P1886" s="7">
        <v>1855</v>
      </c>
      <c r="Q1886" s="7">
        <v>0.43826099129262897</v>
      </c>
      <c r="R1886" s="7">
        <v>-0.26358601779502533</v>
      </c>
      <c r="AD1886" t="s">
        <v>548</v>
      </c>
      <c r="AE1886">
        <v>-4.1897098703553549E-2</v>
      </c>
    </row>
    <row r="1887" spans="6:31" x14ac:dyDescent="0.25">
      <c r="F1887" t="s">
        <v>1677</v>
      </c>
      <c r="G1887">
        <v>-0.16412765389865183</v>
      </c>
      <c r="H1887">
        <v>0.76216129785165043</v>
      </c>
      <c r="I1887">
        <v>1</v>
      </c>
      <c r="J1887">
        <v>0</v>
      </c>
      <c r="K1887">
        <v>1.2377419872849982</v>
      </c>
      <c r="L1887">
        <v>0.19998697289413725</v>
      </c>
      <c r="M1887">
        <v>0.85808835613001111</v>
      </c>
      <c r="N1887">
        <v>15.945800524539655</v>
      </c>
      <c r="O1887">
        <v>0</v>
      </c>
      <c r="P1887" s="7">
        <v>1856</v>
      </c>
      <c r="Q1887" s="7">
        <v>0.33516054909205995</v>
      </c>
      <c r="R1887" s="7">
        <v>7.5929939668618607E-2</v>
      </c>
      <c r="AD1887" t="s">
        <v>2516</v>
      </c>
      <c r="AE1887">
        <v>0.70320849909739158</v>
      </c>
    </row>
    <row r="1888" spans="6:31" x14ac:dyDescent="0.25">
      <c r="F1888" t="s">
        <v>2415</v>
      </c>
      <c r="G1888">
        <v>-9.579682111873733E-2</v>
      </c>
      <c r="H1888">
        <v>0.30855495807130345</v>
      </c>
      <c r="I1888">
        <v>1</v>
      </c>
      <c r="J1888">
        <v>0</v>
      </c>
      <c r="K1888">
        <v>0.71103634089639212</v>
      </c>
      <c r="L1888">
        <v>0.2333069756565517</v>
      </c>
      <c r="M1888">
        <v>0.2764985745666565</v>
      </c>
      <c r="N1888">
        <v>15.914046358366535</v>
      </c>
      <c r="O1888">
        <v>0</v>
      </c>
      <c r="P1888" s="7">
        <v>1857</v>
      </c>
      <c r="Q1888" s="7">
        <v>0.39117375091027484</v>
      </c>
      <c r="R1888" s="7">
        <v>0.36548673351593997</v>
      </c>
      <c r="AD1888" t="s">
        <v>821</v>
      </c>
      <c r="AE1888">
        <v>-0.1778262875284651</v>
      </c>
    </row>
    <row r="1889" spans="6:31" x14ac:dyDescent="0.25">
      <c r="F1889" t="s">
        <v>2416</v>
      </c>
      <c r="G1889">
        <v>0.58040478093203762</v>
      </c>
      <c r="H1889">
        <v>0.18147785746646497</v>
      </c>
      <c r="I1889">
        <v>1</v>
      </c>
      <c r="J1889">
        <v>0</v>
      </c>
      <c r="K1889">
        <v>0.71428493050081998</v>
      </c>
      <c r="L1889">
        <v>4.6452799964774555E-2</v>
      </c>
      <c r="M1889">
        <v>1.1662843757443528</v>
      </c>
      <c r="N1889">
        <v>18.060898726001767</v>
      </c>
      <c r="O1889">
        <v>0</v>
      </c>
      <c r="P1889" s="7">
        <v>1858</v>
      </c>
      <c r="Q1889" s="7">
        <v>0.49718663687821363</v>
      </c>
      <c r="R1889" s="7">
        <v>-0.35778209828483865</v>
      </c>
      <c r="AD1889" t="s">
        <v>1853</v>
      </c>
      <c r="AE1889">
        <v>2.0524430162489088E-2</v>
      </c>
    </row>
    <row r="1890" spans="6:31" x14ac:dyDescent="0.25">
      <c r="F1890" t="s">
        <v>1678</v>
      </c>
      <c r="G1890">
        <v>5.6359754182346053E-2</v>
      </c>
      <c r="H1890">
        <v>1.0386430295879137</v>
      </c>
      <c r="I1890">
        <v>1</v>
      </c>
      <c r="J1890">
        <v>0</v>
      </c>
      <c r="K1890">
        <v>0.63641771346865628</v>
      </c>
      <c r="L1890">
        <v>0.21261366235416421</v>
      </c>
      <c r="M1890">
        <v>0.64487514184861749</v>
      </c>
      <c r="N1890">
        <v>16.31705413167256</v>
      </c>
      <c r="O1890">
        <v>0</v>
      </c>
      <c r="P1890" s="7">
        <v>1859</v>
      </c>
      <c r="Q1890" s="7">
        <v>0.20298763346090021</v>
      </c>
      <c r="R1890" s="7">
        <v>-0.14589784045956355</v>
      </c>
      <c r="AD1890" t="s">
        <v>1854</v>
      </c>
      <c r="AE1890">
        <v>0.28247424893675194</v>
      </c>
    </row>
    <row r="1891" spans="6:31" x14ac:dyDescent="0.25">
      <c r="F1891" t="s">
        <v>2417</v>
      </c>
      <c r="G1891">
        <v>7.8028865491581237E-2</v>
      </c>
      <c r="H1891">
        <v>0.16969418402759698</v>
      </c>
      <c r="I1891">
        <v>1</v>
      </c>
      <c r="J1891">
        <v>0</v>
      </c>
      <c r="K1891">
        <v>0.22195853974725896</v>
      </c>
      <c r="L1891">
        <v>3.3435683022521485E-2</v>
      </c>
      <c r="M1891">
        <v>6.2936801335142567</v>
      </c>
      <c r="N1891">
        <v>19.089698125972856</v>
      </c>
      <c r="O1891">
        <v>0</v>
      </c>
      <c r="P1891" s="7">
        <v>1860</v>
      </c>
      <c r="Q1891" s="7">
        <v>0.37395082690869497</v>
      </c>
      <c r="R1891" s="7">
        <v>-0.27284403505500893</v>
      </c>
      <c r="AD1891" t="s">
        <v>166</v>
      </c>
      <c r="AE1891">
        <v>-6.9434070243537871E-2</v>
      </c>
    </row>
    <row r="1892" spans="6:31" x14ac:dyDescent="0.25">
      <c r="F1892" t="s">
        <v>2418</v>
      </c>
      <c r="G1892">
        <v>-8.0170940410925359E-2</v>
      </c>
      <c r="H1892">
        <v>0.35149361488064862</v>
      </c>
      <c r="I1892">
        <v>1</v>
      </c>
      <c r="J1892">
        <v>0</v>
      </c>
      <c r="K1892">
        <v>0.45625067654633594</v>
      </c>
      <c r="L1892">
        <v>4.1379318198079981E-2</v>
      </c>
      <c r="M1892">
        <v>-0.69275774233386667</v>
      </c>
      <c r="N1892">
        <v>16.831525826058343</v>
      </c>
      <c r="O1892">
        <v>0</v>
      </c>
      <c r="P1892" s="7">
        <v>1861</v>
      </c>
      <c r="Q1892" s="7">
        <v>0.39011466699739539</v>
      </c>
      <c r="R1892" s="7">
        <v>0.52919663158201202</v>
      </c>
      <c r="AD1892" t="s">
        <v>1855</v>
      </c>
      <c r="AE1892">
        <v>0.38473115582830658</v>
      </c>
    </row>
    <row r="1893" spans="6:31" x14ac:dyDescent="0.25">
      <c r="F1893" t="s">
        <v>495</v>
      </c>
      <c r="G1893">
        <v>1.9557299218664208E-2</v>
      </c>
      <c r="H1893">
        <v>-0.10218432008240264</v>
      </c>
      <c r="I1893">
        <v>1</v>
      </c>
      <c r="J1893">
        <v>0</v>
      </c>
      <c r="K1893">
        <v>1.244773527022675</v>
      </c>
      <c r="L1893">
        <v>0.27272240668341008</v>
      </c>
      <c r="M1893">
        <v>0.37694274391446558</v>
      </c>
      <c r="N1893">
        <v>17.760142248099051</v>
      </c>
      <c r="O1893">
        <v>0</v>
      </c>
      <c r="P1893" s="7">
        <v>1862</v>
      </c>
      <c r="Q1893" s="7">
        <v>0.27237906073957863</v>
      </c>
      <c r="R1893" s="7">
        <v>-0.15521900022754956</v>
      </c>
      <c r="AD1893" t="s">
        <v>263</v>
      </c>
      <c r="AE1893">
        <v>0.53404842981317935</v>
      </c>
    </row>
    <row r="1894" spans="6:31" x14ac:dyDescent="0.25">
      <c r="F1894" t="s">
        <v>2419</v>
      </c>
      <c r="G1894">
        <v>0.37096968860891577</v>
      </c>
      <c r="H1894">
        <v>2.2564332307525796E-2</v>
      </c>
      <c r="I1894">
        <v>1</v>
      </c>
      <c r="J1894">
        <v>0</v>
      </c>
      <c r="K1894">
        <v>0.33835836087247223</v>
      </c>
      <c r="L1894">
        <v>0.10270757717480229</v>
      </c>
      <c r="M1894">
        <v>0.42314253951154601</v>
      </c>
      <c r="N1894">
        <v>17.45420672617303</v>
      </c>
      <c r="O1894">
        <v>0</v>
      </c>
      <c r="P1894" s="7">
        <v>1863</v>
      </c>
      <c r="Q1894" s="7">
        <v>0.45291843079501648</v>
      </c>
      <c r="R1894" s="7">
        <v>1.0326863159356228</v>
      </c>
      <c r="AD1894" t="s">
        <v>37</v>
      </c>
      <c r="AE1894">
        <v>-0.17613801864281961</v>
      </c>
    </row>
    <row r="1895" spans="6:31" x14ac:dyDescent="0.25">
      <c r="F1895" t="s">
        <v>2420</v>
      </c>
      <c r="G1895">
        <v>9.6167280190002855E-3</v>
      </c>
      <c r="H1895">
        <v>0.19567148380581423</v>
      </c>
      <c r="I1895">
        <v>1</v>
      </c>
      <c r="J1895">
        <v>0</v>
      </c>
      <c r="K1895">
        <v>0.81257602750658042</v>
      </c>
      <c r="L1895">
        <v>0.21824782117697203</v>
      </c>
      <c r="M1895">
        <v>-0.34477044194480155</v>
      </c>
      <c r="N1895">
        <v>17.412407270968405</v>
      </c>
      <c r="O1895">
        <v>0</v>
      </c>
      <c r="P1895" s="7">
        <v>1864</v>
      </c>
      <c r="Q1895" s="7">
        <v>0.30228500651067125</v>
      </c>
      <c r="R1895" s="7">
        <v>0.4218475197738828</v>
      </c>
      <c r="AD1895" t="s">
        <v>250</v>
      </c>
      <c r="AE1895">
        <v>5.579578697254111</v>
      </c>
    </row>
    <row r="1896" spans="6:31" x14ac:dyDescent="0.25">
      <c r="F1896" t="s">
        <v>90</v>
      </c>
      <c r="G1896">
        <v>-8.1021103589363069E-2</v>
      </c>
      <c r="H1896">
        <v>-6.6432299462721112E-2</v>
      </c>
      <c r="I1896">
        <v>1</v>
      </c>
      <c r="J1896">
        <v>0</v>
      </c>
      <c r="K1896">
        <v>0.54483902746916724</v>
      </c>
      <c r="L1896">
        <v>0.11293138611203936</v>
      </c>
      <c r="M1896">
        <v>4.8864638539633125E-2</v>
      </c>
      <c r="N1896">
        <v>19.452576303483024</v>
      </c>
      <c r="O1896">
        <v>0</v>
      </c>
      <c r="P1896" s="7">
        <v>1865</v>
      </c>
      <c r="Q1896" s="7">
        <v>0.42825589078012449</v>
      </c>
      <c r="R1896" s="7">
        <v>4.4161732112722119E-2</v>
      </c>
      <c r="AD1896" t="s">
        <v>213</v>
      </c>
      <c r="AE1896">
        <v>0.7703085217660165</v>
      </c>
    </row>
    <row r="1897" spans="6:31" x14ac:dyDescent="0.25">
      <c r="F1897" t="s">
        <v>525</v>
      </c>
      <c r="G1897">
        <v>-3.093733828018275E-2</v>
      </c>
      <c r="H1897">
        <v>5.7423074182982488E-2</v>
      </c>
      <c r="I1897">
        <v>1</v>
      </c>
      <c r="J1897">
        <v>0</v>
      </c>
      <c r="K1897">
        <v>1.6515427955527906</v>
      </c>
      <c r="L1897">
        <v>8.5920245433069267E-2</v>
      </c>
      <c r="M1897">
        <v>-0.1801749449919586</v>
      </c>
      <c r="N1897">
        <v>16.223349378720354</v>
      </c>
      <c r="O1897">
        <v>0</v>
      </c>
      <c r="P1897" s="7">
        <v>1866</v>
      </c>
      <c r="Q1897" s="7">
        <v>0.38737631386077664</v>
      </c>
      <c r="R1897" s="7">
        <v>1.4680313956780586</v>
      </c>
      <c r="AD1897" t="s">
        <v>308</v>
      </c>
      <c r="AE1897">
        <v>0.15668736340943748</v>
      </c>
    </row>
    <row r="1898" spans="6:31" x14ac:dyDescent="0.25">
      <c r="F1898" t="s">
        <v>729</v>
      </c>
      <c r="G1898">
        <v>0.47481299309698138</v>
      </c>
      <c r="H1898">
        <v>0.36905312030279525</v>
      </c>
      <c r="I1898">
        <v>1</v>
      </c>
      <c r="J1898">
        <v>0</v>
      </c>
      <c r="K1898">
        <v>0.5795195720546914</v>
      </c>
      <c r="L1898">
        <v>0.16327194910786119</v>
      </c>
      <c r="M1898">
        <v>-0.18138792254235014</v>
      </c>
      <c r="N1898">
        <v>16.711550223102041</v>
      </c>
      <c r="O1898">
        <v>0</v>
      </c>
      <c r="P1898" s="7">
        <v>1867</v>
      </c>
      <c r="Q1898" s="7">
        <v>6.3944186041302253E-2</v>
      </c>
      <c r="R1898" s="7">
        <v>-0.54967048998843793</v>
      </c>
      <c r="AD1898" t="s">
        <v>1856</v>
      </c>
      <c r="AE1898">
        <v>0.54898263773691469</v>
      </c>
    </row>
    <row r="1899" spans="6:31" x14ac:dyDescent="0.25">
      <c r="F1899" t="s">
        <v>2421</v>
      </c>
      <c r="G1899">
        <v>0.33880355253364314</v>
      </c>
      <c r="H1899">
        <v>5.8661689871948274E-2</v>
      </c>
      <c r="I1899">
        <v>1</v>
      </c>
      <c r="J1899">
        <v>0</v>
      </c>
      <c r="K1899">
        <v>0.36047349923576938</v>
      </c>
      <c r="L1899">
        <v>2.551997003580464E-2</v>
      </c>
      <c r="M1899">
        <v>0.79535669110915919</v>
      </c>
      <c r="N1899">
        <v>16.540353010985132</v>
      </c>
      <c r="O1899">
        <v>0</v>
      </c>
      <c r="P1899" s="7">
        <v>1868</v>
      </c>
      <c r="Q1899" s="7">
        <v>0.43226841539919159</v>
      </c>
      <c r="R1899" s="7">
        <v>-0.40033455420504316</v>
      </c>
      <c r="AD1899" t="s">
        <v>2517</v>
      </c>
      <c r="AE1899">
        <v>-0.30984910788010089</v>
      </c>
    </row>
    <row r="1900" spans="6:31" x14ac:dyDescent="0.25">
      <c r="F1900" t="s">
        <v>121</v>
      </c>
      <c r="G1900">
        <v>1.3909805202458916</v>
      </c>
      <c r="H1900">
        <v>1.3638172033626059</v>
      </c>
      <c r="I1900">
        <v>1</v>
      </c>
      <c r="J1900">
        <v>0</v>
      </c>
      <c r="K1900">
        <v>0.96003529852437242</v>
      </c>
      <c r="L1900">
        <v>0.23118927723785432</v>
      </c>
      <c r="M1900">
        <v>1.0776050055074051</v>
      </c>
      <c r="N1900">
        <v>18.77159636119957</v>
      </c>
      <c r="O1900">
        <v>0</v>
      </c>
      <c r="P1900" s="7">
        <v>1869</v>
      </c>
      <c r="Q1900" s="7">
        <v>0.24984943450100872</v>
      </c>
      <c r="R1900" s="7">
        <v>0.63368226135385697</v>
      </c>
      <c r="AD1900" t="s">
        <v>36</v>
      </c>
      <c r="AE1900">
        <v>0.20347129474089198</v>
      </c>
    </row>
    <row r="1901" spans="6:31" x14ac:dyDescent="0.25">
      <c r="F1901" t="s">
        <v>1679</v>
      </c>
      <c r="G1901">
        <v>-9.3386550267482882E-2</v>
      </c>
      <c r="H1901">
        <v>-7.3126243314247621E-2</v>
      </c>
      <c r="I1901">
        <v>1</v>
      </c>
      <c r="J1901">
        <v>0</v>
      </c>
      <c r="K1901">
        <v>1.4388012315253447</v>
      </c>
      <c r="L1901">
        <v>0.10196227385308382</v>
      </c>
      <c r="M1901">
        <v>-0.82397650898078612</v>
      </c>
      <c r="N1901">
        <v>19.728748886119174</v>
      </c>
      <c r="O1901">
        <v>0</v>
      </c>
      <c r="P1901" s="7">
        <v>1870</v>
      </c>
      <c r="Q1901" s="7">
        <v>0.40485206417878716</v>
      </c>
      <c r="R1901" s="7">
        <v>0.74015158911243395</v>
      </c>
      <c r="AD1901" t="s">
        <v>2519</v>
      </c>
      <c r="AE1901">
        <v>0.2236069989250293</v>
      </c>
    </row>
    <row r="1902" spans="6:31" x14ac:dyDescent="0.25">
      <c r="F1902" t="s">
        <v>607</v>
      </c>
      <c r="G1902">
        <v>-7.1296110019441208E-2</v>
      </c>
      <c r="H1902">
        <v>0.57305063382014731</v>
      </c>
      <c r="I1902">
        <v>1</v>
      </c>
      <c r="J1902">
        <v>0</v>
      </c>
      <c r="K1902">
        <v>0.65856090542521384</v>
      </c>
      <c r="L1902">
        <v>0.10590002856366426</v>
      </c>
      <c r="M1902">
        <v>-0.16657429866653112</v>
      </c>
      <c r="N1902">
        <v>16.989762175005623</v>
      </c>
      <c r="O1902">
        <v>0</v>
      </c>
      <c r="P1902" s="7">
        <v>1871</v>
      </c>
      <c r="Q1902" s="7">
        <v>0.37304469330338064</v>
      </c>
      <c r="R1902" s="7">
        <v>-0.36406197087497627</v>
      </c>
      <c r="AD1902" t="s">
        <v>2520</v>
      </c>
      <c r="AE1902">
        <v>-5.9149649256794501E-2</v>
      </c>
    </row>
    <row r="1903" spans="6:31" x14ac:dyDescent="0.25">
      <c r="F1903" t="s">
        <v>1680</v>
      </c>
      <c r="G1903">
        <v>0.33658682920019567</v>
      </c>
      <c r="H1903">
        <v>-8.9645032145748857E-2</v>
      </c>
      <c r="I1903">
        <v>1</v>
      </c>
      <c r="J1903">
        <v>0</v>
      </c>
      <c r="K1903">
        <v>1.6654636834792917</v>
      </c>
      <c r="L1903">
        <v>6.5806264264313311E-2</v>
      </c>
      <c r="M1903">
        <v>0.67209138242052757</v>
      </c>
      <c r="N1903">
        <v>16.756982190817229</v>
      </c>
      <c r="O1903">
        <v>0</v>
      </c>
      <c r="P1903" s="7">
        <v>1872</v>
      </c>
      <c r="Q1903" s="7">
        <v>0.37361698583824787</v>
      </c>
      <c r="R1903" s="7">
        <v>-3.1746283569943357E-2</v>
      </c>
      <c r="AD1903" t="s">
        <v>2521</v>
      </c>
      <c r="AE1903">
        <v>0.1190386736226534</v>
      </c>
    </row>
    <row r="1904" spans="6:31" x14ac:dyDescent="0.25">
      <c r="F1904" t="s">
        <v>682</v>
      </c>
      <c r="G1904">
        <v>0.39274353695220277</v>
      </c>
      <c r="H1904">
        <v>0.17126721016378621</v>
      </c>
      <c r="I1904">
        <v>1</v>
      </c>
      <c r="J1904">
        <v>0</v>
      </c>
      <c r="K1904">
        <v>0.76260412685686918</v>
      </c>
      <c r="L1904">
        <v>0.27196847654992468</v>
      </c>
      <c r="M1904">
        <v>0.85244899173831601</v>
      </c>
      <c r="N1904">
        <v>16.454152116081875</v>
      </c>
      <c r="O1904">
        <v>0</v>
      </c>
      <c r="P1904" s="7">
        <v>1873</v>
      </c>
      <c r="Q1904" s="7">
        <v>0.39696652659774756</v>
      </c>
      <c r="R1904" s="7">
        <v>-0.46163626088890342</v>
      </c>
      <c r="AD1904" t="s">
        <v>222</v>
      </c>
      <c r="AE1904">
        <v>0.60977289958662051</v>
      </c>
    </row>
    <row r="1905" spans="6:31" x14ac:dyDescent="0.25">
      <c r="F1905" t="s">
        <v>2423</v>
      </c>
      <c r="G1905">
        <v>8.6894174260378695E-2</v>
      </c>
      <c r="H1905">
        <v>0.11655318049219585</v>
      </c>
      <c r="I1905">
        <v>1</v>
      </c>
      <c r="J1905">
        <v>0</v>
      </c>
      <c r="K1905">
        <v>0.52080207736054041</v>
      </c>
      <c r="L1905">
        <v>9.1690876422378789E-2</v>
      </c>
      <c r="M1905">
        <v>-0.57809585858911805</v>
      </c>
      <c r="N1905">
        <v>15.726485100039467</v>
      </c>
      <c r="O1905">
        <v>0</v>
      </c>
      <c r="P1905" s="7">
        <v>1874</v>
      </c>
      <c r="Q1905" s="7">
        <v>0.36847154058382503</v>
      </c>
      <c r="R1905" s="7">
        <v>0.78111115522486907</v>
      </c>
      <c r="AD1905" t="s">
        <v>2522</v>
      </c>
      <c r="AE1905">
        <v>-0.13936172092717239</v>
      </c>
    </row>
    <row r="1906" spans="6:31" x14ac:dyDescent="0.25">
      <c r="F1906" t="s">
        <v>851</v>
      </c>
      <c r="G1906">
        <v>0.47212377215123352</v>
      </c>
      <c r="H1906">
        <v>7.8560364720716799E-2</v>
      </c>
      <c r="I1906">
        <v>1</v>
      </c>
      <c r="J1906">
        <v>0</v>
      </c>
      <c r="K1906">
        <v>0.4636124044322984</v>
      </c>
      <c r="L1906">
        <v>0.11463515688825378</v>
      </c>
      <c r="M1906">
        <v>-0.10993359399134971</v>
      </c>
      <c r="N1906">
        <v>16.495787999361976</v>
      </c>
      <c r="O1906">
        <v>0</v>
      </c>
      <c r="P1906" s="7">
        <v>1875</v>
      </c>
      <c r="Q1906" s="7">
        <v>0.36640446006642224</v>
      </c>
      <c r="R1906" s="7">
        <v>2.2662744476850516E-2</v>
      </c>
      <c r="AD1906" t="s">
        <v>1858</v>
      </c>
      <c r="AE1906">
        <v>0.52822365770956303</v>
      </c>
    </row>
    <row r="1907" spans="6:31" x14ac:dyDescent="0.25">
      <c r="F1907" t="s">
        <v>1682</v>
      </c>
      <c r="G1907">
        <v>0.33849888722278726</v>
      </c>
      <c r="H1907">
        <v>-4.6690864385446243E-2</v>
      </c>
      <c r="I1907">
        <v>1</v>
      </c>
      <c r="J1907">
        <v>0</v>
      </c>
      <c r="K1907">
        <v>0.64010029661922652</v>
      </c>
      <c r="L1907">
        <v>0.1840011101332808</v>
      </c>
      <c r="M1907">
        <v>-0.53357158794608495</v>
      </c>
      <c r="N1907">
        <v>16.609272074169869</v>
      </c>
      <c r="O1907">
        <v>0</v>
      </c>
      <c r="P1907" s="7">
        <v>1876</v>
      </c>
      <c r="Q1907" s="7">
        <v>0.40639170841172967</v>
      </c>
      <c r="R1907" s="7">
        <v>-0.14407138053908985</v>
      </c>
      <c r="AD1907" t="s">
        <v>1859</v>
      </c>
      <c r="AE1907">
        <v>-1.0240690781155203E-2</v>
      </c>
    </row>
    <row r="1908" spans="6:31" x14ac:dyDescent="0.25">
      <c r="F1908" t="s">
        <v>2424</v>
      </c>
      <c r="G1908">
        <v>-9.396456929677191E-2</v>
      </c>
      <c r="H1908">
        <v>4.9543124908725207E-2</v>
      </c>
      <c r="I1908">
        <v>1</v>
      </c>
      <c r="J1908">
        <v>0</v>
      </c>
      <c r="K1908">
        <v>0.29032228275480132</v>
      </c>
      <c r="L1908">
        <v>3.2451462918602458E-2</v>
      </c>
      <c r="M1908">
        <v>1.8561867973969901</v>
      </c>
      <c r="N1908">
        <v>18.493978657721691</v>
      </c>
      <c r="O1908">
        <v>0</v>
      </c>
      <c r="P1908" s="7">
        <v>1877</v>
      </c>
      <c r="Q1908" s="7">
        <v>0.28130098898464162</v>
      </c>
      <c r="R1908" s="7">
        <v>-0.34869558797374239</v>
      </c>
      <c r="AD1908" t="s">
        <v>1860</v>
      </c>
      <c r="AE1908">
        <v>5.2482566258992384E-2</v>
      </c>
    </row>
    <row r="1909" spans="6:31" x14ac:dyDescent="0.25">
      <c r="F1909" t="s">
        <v>1683</v>
      </c>
      <c r="G1909">
        <v>-8.5034040759634416E-2</v>
      </c>
      <c r="H1909">
        <v>0.11379420168273885</v>
      </c>
      <c r="I1909">
        <v>1</v>
      </c>
      <c r="J1909">
        <v>0</v>
      </c>
      <c r="K1909">
        <v>1.0981720915451449</v>
      </c>
      <c r="L1909">
        <v>9.0832267203923303E-2</v>
      </c>
      <c r="M1909">
        <v>-6.6976177676805831E-2</v>
      </c>
      <c r="N1909">
        <v>17.967770632817331</v>
      </c>
      <c r="O1909">
        <v>0</v>
      </c>
      <c r="P1909" s="7">
        <v>1878</v>
      </c>
      <c r="Q1909" s="7">
        <v>0.48664318533093942</v>
      </c>
      <c r="R1909" s="7">
        <v>1.1875751923559925</v>
      </c>
      <c r="AD1909" t="s">
        <v>1861</v>
      </c>
      <c r="AE1909">
        <v>0.4661800182514016</v>
      </c>
    </row>
    <row r="1910" spans="6:31" x14ac:dyDescent="0.25">
      <c r="F1910" t="s">
        <v>524</v>
      </c>
      <c r="G1910">
        <v>2.9068435965193449</v>
      </c>
      <c r="H1910">
        <v>-9.4486532857469399E-2</v>
      </c>
      <c r="I1910">
        <v>1</v>
      </c>
      <c r="J1910">
        <v>0</v>
      </c>
      <c r="K1910">
        <v>0.87130009559081556</v>
      </c>
      <c r="L1910">
        <v>0.14182361709910304</v>
      </c>
      <c r="M1910">
        <v>-0.5006792674429511</v>
      </c>
      <c r="N1910">
        <v>16.539919693329932</v>
      </c>
      <c r="O1910">
        <v>0</v>
      </c>
      <c r="P1910" s="7">
        <v>1879</v>
      </c>
      <c r="Q1910" s="7">
        <v>0.43486175982494946</v>
      </c>
      <c r="R1910" s="7">
        <v>-0.52117930515338284</v>
      </c>
      <c r="AD1910" t="s">
        <v>1862</v>
      </c>
      <c r="AE1910">
        <v>0.30973294005908913</v>
      </c>
    </row>
    <row r="1911" spans="6:31" x14ac:dyDescent="0.25">
      <c r="F1911" t="s">
        <v>2425</v>
      </c>
      <c r="G1911">
        <v>0.51090976502593344</v>
      </c>
      <c r="H1911">
        <v>0.50673309177501746</v>
      </c>
      <c r="I1911">
        <v>1</v>
      </c>
      <c r="J1911">
        <v>0</v>
      </c>
      <c r="K1911">
        <v>0.35751489795512631</v>
      </c>
      <c r="L1911">
        <v>8.5514635833648822E-2</v>
      </c>
      <c r="M1911">
        <v>5.4894356929349692</v>
      </c>
      <c r="N1911">
        <v>15.987268216099741</v>
      </c>
      <c r="O1911">
        <v>0</v>
      </c>
      <c r="P1911" s="7">
        <v>1880</v>
      </c>
      <c r="Q1911" s="7">
        <v>0.30001240123217987</v>
      </c>
      <c r="R1911" s="7">
        <v>-0.41230349358792873</v>
      </c>
      <c r="AD1911" t="s">
        <v>2523</v>
      </c>
      <c r="AE1911">
        <v>-0.22131011770275799</v>
      </c>
    </row>
    <row r="1912" spans="6:31" x14ac:dyDescent="0.25">
      <c r="F1912" t="s">
        <v>1684</v>
      </c>
      <c r="G1912">
        <v>-0.21976996019609635</v>
      </c>
      <c r="H1912">
        <v>0.33944091009463734</v>
      </c>
      <c r="I1912">
        <v>1</v>
      </c>
      <c r="J1912">
        <v>0</v>
      </c>
      <c r="K1912">
        <v>1.0920814177791283</v>
      </c>
      <c r="L1912">
        <v>0.10375383042838188</v>
      </c>
      <c r="M1912">
        <v>-0.16471150331921944</v>
      </c>
      <c r="N1912">
        <v>17.182978407836924</v>
      </c>
      <c r="O1912">
        <v>0</v>
      </c>
      <c r="P1912" s="7">
        <v>1881</v>
      </c>
      <c r="Q1912" s="7">
        <v>0.29241826978279528</v>
      </c>
      <c r="R1912" s="7">
        <v>-0.18552580098005439</v>
      </c>
      <c r="AD1912" t="s">
        <v>21</v>
      </c>
      <c r="AE1912">
        <v>0.19036954543318618</v>
      </c>
    </row>
    <row r="1913" spans="6:31" x14ac:dyDescent="0.25">
      <c r="F1913" t="s">
        <v>1685</v>
      </c>
      <c r="G1913">
        <v>0.12814886651537041</v>
      </c>
      <c r="H1913">
        <v>-0.10194976504947356</v>
      </c>
      <c r="I1913">
        <v>1</v>
      </c>
      <c r="J1913">
        <v>0</v>
      </c>
      <c r="K1913">
        <v>0.98099775262795597</v>
      </c>
      <c r="L1913">
        <v>0.26022085430637504</v>
      </c>
      <c r="M1913">
        <v>-0.67992490351671919</v>
      </c>
      <c r="N1913">
        <v>16.938313239916585</v>
      </c>
      <c r="O1913">
        <v>0</v>
      </c>
      <c r="P1913" s="7">
        <v>1882</v>
      </c>
      <c r="Q1913" s="7">
        <v>0.43400702615078401</v>
      </c>
      <c r="R1913" s="7">
        <v>-0.35433669724023192</v>
      </c>
      <c r="AD1913" t="s">
        <v>444</v>
      </c>
      <c r="AE1913">
        <v>-0.51307529431955146</v>
      </c>
    </row>
    <row r="1914" spans="6:31" x14ac:dyDescent="0.25">
      <c r="F1914" t="s">
        <v>745</v>
      </c>
      <c r="G1914">
        <v>-0.1403297688418052</v>
      </c>
      <c r="H1914">
        <v>0.58911367851619956</v>
      </c>
      <c r="I1914">
        <v>1</v>
      </c>
      <c r="J1914">
        <v>0</v>
      </c>
      <c r="K1914">
        <v>0.72398413723026189</v>
      </c>
      <c r="L1914">
        <v>0.2341783280041273</v>
      </c>
      <c r="M1914">
        <v>-0.60708871532775177</v>
      </c>
      <c r="N1914">
        <v>15.927766277817755</v>
      </c>
      <c r="O1914">
        <v>0</v>
      </c>
      <c r="P1914" s="7">
        <v>1883</v>
      </c>
      <c r="Q1914" s="7">
        <v>0.37578294824082159</v>
      </c>
      <c r="R1914" s="7">
        <v>0.10534782705890611</v>
      </c>
      <c r="AD1914" t="s">
        <v>2524</v>
      </c>
      <c r="AE1914">
        <v>0.82555234916861042</v>
      </c>
    </row>
    <row r="1915" spans="6:31" x14ac:dyDescent="0.25">
      <c r="F1915" t="s">
        <v>1686</v>
      </c>
      <c r="G1915">
        <v>-0.37127724457516514</v>
      </c>
      <c r="H1915">
        <v>0.94954523888870512</v>
      </c>
      <c r="I1915">
        <v>1</v>
      </c>
      <c r="J1915">
        <v>0</v>
      </c>
      <c r="K1915">
        <v>1.0302596466627898</v>
      </c>
      <c r="L1915">
        <v>0.12588338770875837</v>
      </c>
      <c r="M1915">
        <v>0.77184222173922123</v>
      </c>
      <c r="N1915">
        <v>16.51359814025481</v>
      </c>
      <c r="O1915">
        <v>0</v>
      </c>
      <c r="P1915" s="7">
        <v>1884</v>
      </c>
      <c r="Q1915" s="7">
        <v>0.48570733607896766</v>
      </c>
      <c r="R1915" s="7">
        <v>-0.64983498997761946</v>
      </c>
      <c r="AD1915" t="s">
        <v>1863</v>
      </c>
      <c r="AE1915">
        <v>0.23851827993688376</v>
      </c>
    </row>
    <row r="1916" spans="6:31" x14ac:dyDescent="0.25">
      <c r="F1916" t="s">
        <v>1688</v>
      </c>
      <c r="G1916">
        <v>1.9764042172110659</v>
      </c>
      <c r="H1916">
        <v>0.45038405812248272</v>
      </c>
      <c r="I1916">
        <v>1</v>
      </c>
      <c r="J1916">
        <v>0</v>
      </c>
      <c r="K1916">
        <v>0.83924090390005901</v>
      </c>
      <c r="L1916">
        <v>0.16328695934073004</v>
      </c>
      <c r="M1916">
        <v>-6.1664359101012325E-2</v>
      </c>
      <c r="N1916">
        <v>15.415011683313443</v>
      </c>
      <c r="O1916">
        <v>0</v>
      </c>
      <c r="P1916" s="7">
        <v>1885</v>
      </c>
      <c r="Q1916" s="7">
        <v>0.53372844370865069</v>
      </c>
      <c r="R1916" s="7">
        <v>-0.62952526482738802</v>
      </c>
      <c r="AD1916" t="s">
        <v>1864</v>
      </c>
      <c r="AE1916">
        <v>0.10600380434035538</v>
      </c>
    </row>
    <row r="1917" spans="6:31" x14ac:dyDescent="0.25">
      <c r="F1917" t="s">
        <v>1689</v>
      </c>
      <c r="G1917">
        <v>0.34776214208746581</v>
      </c>
      <c r="H1917">
        <v>0.40510229762755018</v>
      </c>
      <c r="I1917">
        <v>1</v>
      </c>
      <c r="J1917">
        <v>0</v>
      </c>
      <c r="K1917">
        <v>0.58207739042087991</v>
      </c>
      <c r="L1917">
        <v>9.4269862116340294E-2</v>
      </c>
      <c r="M1917">
        <v>-0.29579508380388864</v>
      </c>
      <c r="N1917">
        <v>17.239834849509588</v>
      </c>
      <c r="O1917">
        <v>0</v>
      </c>
      <c r="P1917" s="7">
        <v>1886</v>
      </c>
      <c r="Q1917" s="7">
        <v>0.28300049610089006</v>
      </c>
      <c r="R1917" s="7">
        <v>0.29740428483114756</v>
      </c>
      <c r="AD1917" t="s">
        <v>563</v>
      </c>
      <c r="AE1917">
        <v>0.30175797707543361</v>
      </c>
    </row>
    <row r="1918" spans="6:31" x14ac:dyDescent="0.25">
      <c r="F1918" t="s">
        <v>1690</v>
      </c>
      <c r="G1918">
        <v>-5.6700625552604154E-2</v>
      </c>
      <c r="H1918">
        <v>1.1585049120593617E-2</v>
      </c>
      <c r="I1918">
        <v>1</v>
      </c>
      <c r="J1918">
        <v>0</v>
      </c>
      <c r="K1918">
        <v>1.4169110803642206</v>
      </c>
      <c r="L1918">
        <v>0.15313471004735957</v>
      </c>
      <c r="M1918">
        <v>-0.39624159859804819</v>
      </c>
      <c r="N1918">
        <v>18.146596547774276</v>
      </c>
      <c r="O1918">
        <v>0</v>
      </c>
      <c r="P1918" s="7">
        <v>1887</v>
      </c>
      <c r="Q1918" s="7">
        <v>0.43646096158729775</v>
      </c>
      <c r="R1918" s="7">
        <v>-0.38010120740495168</v>
      </c>
      <c r="AD1918" t="s">
        <v>33</v>
      </c>
      <c r="AE1918">
        <v>1.9481401042154182E-2</v>
      </c>
    </row>
    <row r="1919" spans="6:31" x14ac:dyDescent="0.25">
      <c r="F1919" t="s">
        <v>703</v>
      </c>
      <c r="G1919">
        <v>1.139037967498963</v>
      </c>
      <c r="H1919">
        <v>3.8262221391680049E-2</v>
      </c>
      <c r="I1919">
        <v>1</v>
      </c>
      <c r="J1919">
        <v>0</v>
      </c>
      <c r="K1919">
        <v>0.64806148494466509</v>
      </c>
      <c r="L1919">
        <v>0.12849042313765477</v>
      </c>
      <c r="M1919">
        <v>0.17983507725794248</v>
      </c>
      <c r="N1919">
        <v>16.973556440060634</v>
      </c>
      <c r="O1919">
        <v>0</v>
      </c>
      <c r="P1919" s="7">
        <v>1888</v>
      </c>
      <c r="Q1919" s="7">
        <v>0.25876663180120385</v>
      </c>
      <c r="R1919" s="7">
        <v>-0.18073776630962263</v>
      </c>
      <c r="AD1919" t="s">
        <v>2525</v>
      </c>
      <c r="AE1919">
        <v>1.5319889503659561</v>
      </c>
    </row>
    <row r="1920" spans="6:31" x14ac:dyDescent="0.25">
      <c r="F1920" t="s">
        <v>1691</v>
      </c>
      <c r="G1920">
        <v>-0.24520404333507165</v>
      </c>
      <c r="H1920">
        <v>0.32134144319046914</v>
      </c>
      <c r="I1920">
        <v>1</v>
      </c>
      <c r="J1920">
        <v>0</v>
      </c>
      <c r="K1920">
        <v>1.7362214148053212</v>
      </c>
      <c r="L1920">
        <v>9.4074699369152984E-2</v>
      </c>
      <c r="M1920">
        <v>-8.603657855941578E-2</v>
      </c>
      <c r="N1920">
        <v>16.206314325235891</v>
      </c>
      <c r="O1920">
        <v>0</v>
      </c>
      <c r="P1920" s="7">
        <v>1889</v>
      </c>
      <c r="Q1920" s="7">
        <v>0.31302330677878931</v>
      </c>
      <c r="R1920" s="7">
        <v>-0.39319424718971469</v>
      </c>
      <c r="AD1920" t="s">
        <v>221</v>
      </c>
      <c r="AE1920">
        <v>0.10519012729488035</v>
      </c>
    </row>
    <row r="1921" spans="6:31" x14ac:dyDescent="0.25">
      <c r="F1921" t="s">
        <v>552</v>
      </c>
      <c r="G1921">
        <v>0.51376397657264927</v>
      </c>
      <c r="H1921">
        <v>0.14810329695919699</v>
      </c>
      <c r="I1921">
        <v>1</v>
      </c>
      <c r="J1921">
        <v>0</v>
      </c>
      <c r="K1921">
        <v>0.9478457071554427</v>
      </c>
      <c r="L1921">
        <v>8.4710097203294185E-2</v>
      </c>
      <c r="M1921">
        <v>0.56374168470998187</v>
      </c>
      <c r="N1921">
        <v>16.523176281983577</v>
      </c>
      <c r="O1921">
        <v>0</v>
      </c>
      <c r="P1921" s="7">
        <v>1890</v>
      </c>
      <c r="Q1921" s="7">
        <v>0.49945021945484669</v>
      </c>
      <c r="R1921" s="7">
        <v>-0.47989292023618246</v>
      </c>
      <c r="AD1921" t="s">
        <v>2526</v>
      </c>
      <c r="AE1921">
        <v>0.10774889391943658</v>
      </c>
    </row>
    <row r="1922" spans="6:31" x14ac:dyDescent="0.25">
      <c r="F1922" t="s">
        <v>1694</v>
      </c>
      <c r="G1922">
        <v>-3.8230382627388843E-2</v>
      </c>
      <c r="H1922">
        <v>0.32234368802962848</v>
      </c>
      <c r="I1922">
        <v>1</v>
      </c>
      <c r="J1922">
        <v>0</v>
      </c>
      <c r="K1922">
        <v>0.81601980606535507</v>
      </c>
      <c r="L1922">
        <v>0.13872152931177775</v>
      </c>
      <c r="M1922">
        <v>1.3758397443760758E-3</v>
      </c>
      <c r="N1922">
        <v>16.435407110739053</v>
      </c>
      <c r="O1922">
        <v>0</v>
      </c>
      <c r="P1922" s="7">
        <v>1891</v>
      </c>
      <c r="Q1922" s="7">
        <v>0.35979736040622723</v>
      </c>
      <c r="R1922" s="7">
        <v>1.1172328202688542E-2</v>
      </c>
      <c r="AD1922" t="s">
        <v>1865</v>
      </c>
      <c r="AE1922">
        <v>1.1375095052271786</v>
      </c>
    </row>
    <row r="1923" spans="6:31" x14ac:dyDescent="0.25">
      <c r="F1923" t="s">
        <v>699</v>
      </c>
      <c r="G1923">
        <v>0.61153139835521275</v>
      </c>
      <c r="H1923">
        <v>0.2616362839688095</v>
      </c>
      <c r="I1923">
        <v>1</v>
      </c>
      <c r="J1923">
        <v>0</v>
      </c>
      <c r="K1923">
        <v>0.46630805470842857</v>
      </c>
      <c r="L1923">
        <v>0.27769250288086061</v>
      </c>
      <c r="M1923">
        <v>1.681854085119268</v>
      </c>
      <c r="N1923">
        <v>16.535620292384667</v>
      </c>
      <c r="O1923">
        <v>0</v>
      </c>
      <c r="P1923" s="7">
        <v>1892</v>
      </c>
      <c r="Q1923" s="7">
        <v>0.43759478254354023</v>
      </c>
      <c r="R1923" s="7">
        <v>-0.42797805452453996</v>
      </c>
      <c r="AD1923" t="s">
        <v>884</v>
      </c>
      <c r="AE1923">
        <v>2.7159290453039966</v>
      </c>
    </row>
    <row r="1924" spans="6:31" x14ac:dyDescent="0.25">
      <c r="F1924" t="s">
        <v>1695</v>
      </c>
      <c r="G1924">
        <v>1.2505613698853248E-2</v>
      </c>
      <c r="H1924">
        <v>-8.2659817576393513E-2</v>
      </c>
      <c r="I1924">
        <v>1</v>
      </c>
      <c r="J1924">
        <v>0</v>
      </c>
      <c r="K1924">
        <v>0.6771281949712481</v>
      </c>
      <c r="L1924">
        <v>0.19566020963703937</v>
      </c>
      <c r="M1924">
        <v>4.2937113095902819E-2</v>
      </c>
      <c r="N1924">
        <v>16.85797647574319</v>
      </c>
      <c r="O1924">
        <v>0</v>
      </c>
      <c r="P1924" s="7">
        <v>1893</v>
      </c>
      <c r="Q1924" s="7">
        <v>0.25608027846247094</v>
      </c>
      <c r="R1924" s="7">
        <v>-0.33710138205183404</v>
      </c>
      <c r="AD1924" t="s">
        <v>130</v>
      </c>
      <c r="AE1924">
        <v>1.1608624407042167</v>
      </c>
    </row>
    <row r="1925" spans="6:31" x14ac:dyDescent="0.25">
      <c r="F1925" t="s">
        <v>115</v>
      </c>
      <c r="G1925">
        <v>0.89553875181056042</v>
      </c>
      <c r="H1925">
        <v>5.4620917254915899E-2</v>
      </c>
      <c r="I1925">
        <v>1</v>
      </c>
      <c r="J1925">
        <v>0</v>
      </c>
      <c r="K1925">
        <v>0.9886818351586143</v>
      </c>
      <c r="L1925">
        <v>0.18887572797388408</v>
      </c>
      <c r="M1925">
        <v>-0.22985676306243358</v>
      </c>
      <c r="N1925">
        <v>18.666910951154268</v>
      </c>
      <c r="O1925">
        <v>0</v>
      </c>
      <c r="P1925" s="7">
        <v>1894</v>
      </c>
      <c r="Q1925" s="7">
        <v>0.43653774496515552</v>
      </c>
      <c r="R1925" s="7">
        <v>-0.46747508324533826</v>
      </c>
      <c r="AD1925" t="s">
        <v>2527</v>
      </c>
      <c r="AE1925">
        <v>0.51821006517034296</v>
      </c>
    </row>
    <row r="1926" spans="6:31" x14ac:dyDescent="0.25">
      <c r="F1926" t="s">
        <v>1696</v>
      </c>
      <c r="G1926">
        <v>0.30901934041538298</v>
      </c>
      <c r="H1926">
        <v>-0.22673868415691639</v>
      </c>
      <c r="I1926">
        <v>1</v>
      </c>
      <c r="J1926">
        <v>0</v>
      </c>
      <c r="K1926">
        <v>1.426972417329532</v>
      </c>
      <c r="L1926">
        <v>9.0910936827492753E-2</v>
      </c>
      <c r="M1926">
        <v>-4.6089873331433454E-2</v>
      </c>
      <c r="N1926">
        <v>16.085041673137823</v>
      </c>
      <c r="O1926">
        <v>0</v>
      </c>
      <c r="P1926" s="7">
        <v>1895</v>
      </c>
      <c r="Q1926" s="7">
        <v>0.42010069749176893</v>
      </c>
      <c r="R1926" s="7">
        <v>5.4712295605212458E-2</v>
      </c>
      <c r="AD1926" t="s">
        <v>1867</v>
      </c>
      <c r="AE1926">
        <v>0.49403673961859484</v>
      </c>
    </row>
    <row r="1927" spans="6:31" x14ac:dyDescent="0.25">
      <c r="F1927" t="s">
        <v>529</v>
      </c>
      <c r="G1927">
        <v>0.90655612294916832</v>
      </c>
      <c r="H1927">
        <v>0.25998784775688855</v>
      </c>
      <c r="I1927">
        <v>1</v>
      </c>
      <c r="J1927">
        <v>0</v>
      </c>
      <c r="K1927">
        <v>0.85814424289072944</v>
      </c>
      <c r="L1927">
        <v>0.11633529801980018</v>
      </c>
      <c r="M1927">
        <v>0.11842382393999368</v>
      </c>
      <c r="N1927">
        <v>16.988549677411132</v>
      </c>
      <c r="O1927">
        <v>0</v>
      </c>
      <c r="P1927" s="7">
        <v>1896</v>
      </c>
      <c r="Q1927" s="7">
        <v>0.35650738697994766</v>
      </c>
      <c r="R1927" s="7">
        <v>-1.7703834446304523E-2</v>
      </c>
      <c r="AD1927" t="s">
        <v>415</v>
      </c>
      <c r="AE1927">
        <v>0.37323871427477567</v>
      </c>
    </row>
    <row r="1928" spans="6:31" x14ac:dyDescent="0.25">
      <c r="F1928" t="s">
        <v>2427</v>
      </c>
      <c r="G1928">
        <v>-0.38703105682926842</v>
      </c>
      <c r="H1928">
        <v>-0.11422822849025895</v>
      </c>
      <c r="I1928">
        <v>1</v>
      </c>
      <c r="J1928">
        <v>0</v>
      </c>
      <c r="K1928">
        <v>0.60576854097312838</v>
      </c>
      <c r="L1928">
        <v>3.6375178920103501E-2</v>
      </c>
      <c r="M1928">
        <v>-9.7916258692958918E-2</v>
      </c>
      <c r="N1928">
        <v>16.001561079179247</v>
      </c>
      <c r="O1928">
        <v>0</v>
      </c>
      <c r="P1928" s="7">
        <v>1897</v>
      </c>
      <c r="Q1928" s="7">
        <v>0.28905092253122144</v>
      </c>
      <c r="R1928" s="7">
        <v>1.1019295977146701</v>
      </c>
      <c r="AD1928" t="s">
        <v>855</v>
      </c>
      <c r="AE1928">
        <v>0.65865836364726271</v>
      </c>
    </row>
    <row r="1929" spans="6:31" x14ac:dyDescent="0.25">
      <c r="F1929" t="s">
        <v>1697</v>
      </c>
      <c r="G1929">
        <v>0.22638592309614122</v>
      </c>
      <c r="H1929">
        <v>0.4796613958272869</v>
      </c>
      <c r="I1929">
        <v>1</v>
      </c>
      <c r="J1929">
        <v>0</v>
      </c>
      <c r="K1929">
        <v>0.73939757094783098</v>
      </c>
      <c r="L1929">
        <v>0.29942523902612295</v>
      </c>
      <c r="M1929">
        <v>-0.16579222873133087</v>
      </c>
      <c r="N1929">
        <v>17.804185823641742</v>
      </c>
      <c r="O1929">
        <v>0</v>
      </c>
      <c r="P1929" s="7">
        <v>1898</v>
      </c>
      <c r="Q1929" s="7">
        <v>0.2398944385329862</v>
      </c>
      <c r="R1929" s="7">
        <v>-0.33328098880046908</v>
      </c>
      <c r="AD1929" t="s">
        <v>288</v>
      </c>
      <c r="AE1929">
        <v>9.636260424976946E-2</v>
      </c>
    </row>
    <row r="1930" spans="6:31" x14ac:dyDescent="0.25">
      <c r="F1930" t="s">
        <v>2429</v>
      </c>
      <c r="G1930">
        <v>0.50749740024804069</v>
      </c>
      <c r="H1930">
        <v>0.43937320113395301</v>
      </c>
      <c r="I1930">
        <v>1</v>
      </c>
      <c r="J1930">
        <v>0</v>
      </c>
      <c r="K1930">
        <v>0.71320557132489759</v>
      </c>
      <c r="L1930">
        <v>0.48406482889341135</v>
      </c>
      <c r="M1930">
        <v>2.1606906660055374E-2</v>
      </c>
      <c r="N1930">
        <v>16.346162365774607</v>
      </c>
      <c r="O1930">
        <v>0</v>
      </c>
      <c r="P1930" s="7">
        <v>1899</v>
      </c>
      <c r="Q1930" s="7">
        <v>0.34454388035357408</v>
      </c>
      <c r="R1930" s="7">
        <v>-0.41583999037301528</v>
      </c>
      <c r="AD1930" t="s">
        <v>1869</v>
      </c>
      <c r="AE1930">
        <v>0.33044453273186825</v>
      </c>
    </row>
    <row r="1931" spans="6:31" x14ac:dyDescent="0.25">
      <c r="F1931" t="s">
        <v>1698</v>
      </c>
      <c r="G1931">
        <v>3.9285019762774542E-2</v>
      </c>
      <c r="H1931">
        <v>0.11807962187220669</v>
      </c>
      <c r="I1931">
        <v>1</v>
      </c>
      <c r="J1931">
        <v>0</v>
      </c>
      <c r="K1931">
        <v>0.79530429381185386</v>
      </c>
      <c r="L1931">
        <v>0.13592505269758445</v>
      </c>
      <c r="M1931">
        <v>9.6201186190891158E-2</v>
      </c>
      <c r="N1931">
        <v>16.626641930591774</v>
      </c>
      <c r="O1931">
        <v>0</v>
      </c>
      <c r="P1931" s="7">
        <v>1900</v>
      </c>
      <c r="Q1931" s="7">
        <v>0.41098636359125362</v>
      </c>
      <c r="R1931" s="7">
        <v>-7.4399534391057953E-2</v>
      </c>
      <c r="AD1931" t="s">
        <v>1870</v>
      </c>
      <c r="AE1931">
        <v>0.44542033653615093</v>
      </c>
    </row>
    <row r="1932" spans="6:31" x14ac:dyDescent="0.25">
      <c r="F1932" t="s">
        <v>61</v>
      </c>
      <c r="G1932">
        <v>-7.7039186694713747E-3</v>
      </c>
      <c r="H1932">
        <v>0.24569690487402732</v>
      </c>
      <c r="I1932">
        <v>1</v>
      </c>
      <c r="J1932">
        <v>0</v>
      </c>
      <c r="K1932">
        <v>0.41831684492620269</v>
      </c>
      <c r="L1932">
        <v>8.9719178934062251E-3</v>
      </c>
      <c r="M1932">
        <v>-0.34593827672685351</v>
      </c>
      <c r="N1932">
        <v>20.381988384603119</v>
      </c>
      <c r="O1932">
        <v>0</v>
      </c>
      <c r="P1932" s="7">
        <v>1901</v>
      </c>
      <c r="Q1932" s="7">
        <v>0.54977260641875603</v>
      </c>
      <c r="R1932" s="7">
        <v>-0.15702906946655326</v>
      </c>
      <c r="AD1932" t="s">
        <v>622</v>
      </c>
      <c r="AE1932">
        <v>-6.7350619287272817E-2</v>
      </c>
    </row>
    <row r="1933" spans="6:31" x14ac:dyDescent="0.25">
      <c r="F1933" t="s">
        <v>114</v>
      </c>
      <c r="G1933">
        <v>1.5940688910698477</v>
      </c>
      <c r="H1933">
        <v>5.7202651229893509E-3</v>
      </c>
      <c r="I1933">
        <v>1</v>
      </c>
      <c r="J1933">
        <v>0</v>
      </c>
      <c r="K1933">
        <v>1.1572680412804042</v>
      </c>
      <c r="L1933">
        <v>0.19369447141295526</v>
      </c>
      <c r="M1933">
        <v>0.25384298396020305</v>
      </c>
      <c r="N1933">
        <v>19.038095123177545</v>
      </c>
      <c r="O1933">
        <v>0</v>
      </c>
      <c r="P1933" s="7">
        <v>1902</v>
      </c>
      <c r="Q1933" s="7">
        <v>0.4391159840333495</v>
      </c>
      <c r="R1933" s="7">
        <v>-0.3522218097729708</v>
      </c>
      <c r="AD1933" t="s">
        <v>1871</v>
      </c>
      <c r="AE1933">
        <v>0.29115867783996002</v>
      </c>
    </row>
    <row r="1934" spans="6:31" x14ac:dyDescent="0.25">
      <c r="F1934" t="s">
        <v>680</v>
      </c>
      <c r="G1934">
        <v>0.82097737350569255</v>
      </c>
      <c r="H1934">
        <v>-0.16023676768246159</v>
      </c>
      <c r="I1934">
        <v>1</v>
      </c>
      <c r="J1934">
        <v>0</v>
      </c>
      <c r="K1934">
        <v>1.2677424922611413</v>
      </c>
      <c r="L1934">
        <v>0.1437653277328097</v>
      </c>
      <c r="M1934">
        <v>-7.452957539730143E-3</v>
      </c>
      <c r="N1934">
        <v>16.905753709724642</v>
      </c>
      <c r="O1934">
        <v>0</v>
      </c>
      <c r="P1934" s="7">
        <v>1903</v>
      </c>
      <c r="Q1934" s="7">
        <v>0.41801996783202333</v>
      </c>
      <c r="R1934" s="7">
        <v>5.4103804319210191E-2</v>
      </c>
      <c r="AD1934" t="s">
        <v>1872</v>
      </c>
      <c r="AE1934">
        <v>1.2166900662017281</v>
      </c>
    </row>
    <row r="1935" spans="6:31" x14ac:dyDescent="0.25">
      <c r="F1935" t="s">
        <v>174</v>
      </c>
      <c r="G1935">
        <v>0.6422308023618466</v>
      </c>
      <c r="H1935">
        <v>8.6009011216198569E-2</v>
      </c>
      <c r="I1935">
        <v>1</v>
      </c>
      <c r="J1935">
        <v>0</v>
      </c>
      <c r="K1935">
        <v>0.48258044598886435</v>
      </c>
      <c r="L1935">
        <v>0.14889839951029415</v>
      </c>
      <c r="M1935">
        <v>-0.80144886506541801</v>
      </c>
      <c r="N1935">
        <v>19.074045472224274</v>
      </c>
      <c r="O1935">
        <v>1</v>
      </c>
      <c r="P1935" s="7">
        <v>1904</v>
      </c>
      <c r="Q1935" s="7">
        <v>0.4735882042026569</v>
      </c>
      <c r="R1935" s="7">
        <v>-0.13508931697986964</v>
      </c>
      <c r="AD1935" t="s">
        <v>693</v>
      </c>
      <c r="AE1935">
        <v>0.12512844763832154</v>
      </c>
    </row>
    <row r="1936" spans="6:31" x14ac:dyDescent="0.25">
      <c r="F1936" t="s">
        <v>570</v>
      </c>
      <c r="G1936">
        <v>0.17252481326059244</v>
      </c>
      <c r="H1936">
        <v>0.10416099406027995</v>
      </c>
      <c r="I1936">
        <v>1</v>
      </c>
      <c r="J1936">
        <v>0</v>
      </c>
      <c r="K1936">
        <v>0.90654202425609631</v>
      </c>
      <c r="L1936">
        <v>0.14320316845027395</v>
      </c>
      <c r="M1936">
        <v>-0.24091411072775365</v>
      </c>
      <c r="N1936">
        <v>16.397147689346486</v>
      </c>
      <c r="O1936">
        <v>0</v>
      </c>
      <c r="P1936" s="7">
        <v>1905</v>
      </c>
      <c r="Q1936" s="7">
        <v>0.25650390172772441</v>
      </c>
      <c r="R1936" s="7">
        <v>-0.3504684710244963</v>
      </c>
      <c r="AD1936" t="s">
        <v>2529</v>
      </c>
      <c r="AE1936">
        <v>0.34750768977522967</v>
      </c>
    </row>
    <row r="1937" spans="6:31" x14ac:dyDescent="0.25">
      <c r="F1937" t="s">
        <v>20</v>
      </c>
      <c r="G1937">
        <v>0.53500731018972825</v>
      </c>
      <c r="H1937">
        <v>-3.9146666594889364E-2</v>
      </c>
      <c r="I1937">
        <v>1</v>
      </c>
      <c r="J1937">
        <v>0</v>
      </c>
      <c r="K1937">
        <v>0.67924861921793445</v>
      </c>
      <c r="L1937">
        <v>0.24061113624517716</v>
      </c>
      <c r="M1937">
        <v>0.34072510860022964</v>
      </c>
      <c r="N1937">
        <v>21.474900164598939</v>
      </c>
      <c r="O1937">
        <v>0</v>
      </c>
      <c r="P1937" s="7">
        <v>1906</v>
      </c>
      <c r="Q1937" s="7">
        <v>0.32227078205006543</v>
      </c>
      <c r="R1937" s="7">
        <v>-0.40730482280969982</v>
      </c>
      <c r="AD1937" t="s">
        <v>337</v>
      </c>
      <c r="AE1937">
        <v>0.38360045392035402</v>
      </c>
    </row>
    <row r="1938" spans="6:31" x14ac:dyDescent="0.25">
      <c r="F1938" t="s">
        <v>1699</v>
      </c>
      <c r="G1938">
        <v>1.1863640244240916</v>
      </c>
      <c r="H1938">
        <v>-9.4296536181982221E-2</v>
      </c>
      <c r="I1938">
        <v>1</v>
      </c>
      <c r="J1938">
        <v>0</v>
      </c>
      <c r="K1938">
        <v>0.62939486175091708</v>
      </c>
      <c r="L1938">
        <v>0.21615702933096506</v>
      </c>
      <c r="M1938">
        <v>0.39359226062666791</v>
      </c>
      <c r="N1938">
        <v>16.722393366756325</v>
      </c>
      <c r="O1938">
        <v>0</v>
      </c>
      <c r="P1938" s="7">
        <v>1907</v>
      </c>
      <c r="Q1938" s="7">
        <v>0.45421695079128477</v>
      </c>
      <c r="R1938" s="7">
        <v>2.4526266457280599</v>
      </c>
      <c r="AD1938" t="s">
        <v>2530</v>
      </c>
      <c r="AE1938">
        <v>1.0379875652939121E-3</v>
      </c>
    </row>
    <row r="1939" spans="6:31" x14ac:dyDescent="0.25">
      <c r="F1939" t="s">
        <v>199</v>
      </c>
      <c r="G1939">
        <v>8.1771499368394424E-2</v>
      </c>
      <c r="H1939">
        <v>4.4716846866194523E-2</v>
      </c>
      <c r="I1939">
        <v>1</v>
      </c>
      <c r="J1939">
        <v>0</v>
      </c>
      <c r="K1939">
        <v>1.5271363256030135</v>
      </c>
      <c r="L1939">
        <v>0.27763376251495409</v>
      </c>
      <c r="M1939">
        <v>0.27512804420101294</v>
      </c>
      <c r="N1939">
        <v>17.549725788059604</v>
      </c>
      <c r="O1939">
        <v>0</v>
      </c>
      <c r="P1939" s="7">
        <v>1908</v>
      </c>
      <c r="Q1939" s="7">
        <v>0.44945503154378574</v>
      </c>
      <c r="R1939" s="7">
        <v>6.1454733482147694E-2</v>
      </c>
      <c r="AD1939" t="s">
        <v>1873</v>
      </c>
      <c r="AE1939">
        <v>-0.18582561178850898</v>
      </c>
    </row>
    <row r="1940" spans="6:31" x14ac:dyDescent="0.25">
      <c r="F1940" t="s">
        <v>1700</v>
      </c>
      <c r="G1940">
        <v>1.681465476903325</v>
      </c>
      <c r="H1940">
        <v>1.0592411945242297</v>
      </c>
      <c r="I1940">
        <v>1</v>
      </c>
      <c r="J1940">
        <v>0</v>
      </c>
      <c r="K1940">
        <v>0.39516616148392464</v>
      </c>
      <c r="L1940">
        <v>0.32213509141128943</v>
      </c>
      <c r="M1940">
        <v>0.28351673117544107</v>
      </c>
      <c r="N1940">
        <v>16.136342239915606</v>
      </c>
      <c r="O1940">
        <v>0</v>
      </c>
      <c r="P1940" s="7">
        <v>1909</v>
      </c>
      <c r="Q1940" s="7">
        <v>0.35913581373596037</v>
      </c>
      <c r="R1940" s="7">
        <v>-0.57890577393205667</v>
      </c>
      <c r="AD1940" t="s">
        <v>2532</v>
      </c>
      <c r="AE1940">
        <v>0.42697379903363242</v>
      </c>
    </row>
    <row r="1941" spans="6:31" x14ac:dyDescent="0.25">
      <c r="F1941" t="s">
        <v>439</v>
      </c>
      <c r="G1941">
        <v>-0.4349934278428611</v>
      </c>
      <c r="H1941">
        <v>1.7957270945905826</v>
      </c>
      <c r="I1941">
        <v>1</v>
      </c>
      <c r="J1941">
        <v>0</v>
      </c>
      <c r="K1941">
        <v>0.39207068664769323</v>
      </c>
      <c r="L1941">
        <v>0.17284447754711699</v>
      </c>
      <c r="M1941">
        <v>38.465472344509692</v>
      </c>
      <c r="N1941">
        <v>18.262413766587059</v>
      </c>
      <c r="O1941">
        <v>0</v>
      </c>
      <c r="P1941" s="7">
        <v>1910</v>
      </c>
      <c r="Q1941" s="7">
        <v>0.52207867066306135</v>
      </c>
      <c r="R1941" s="7">
        <v>-0.39392980414769097</v>
      </c>
      <c r="AD1941" t="s">
        <v>1874</v>
      </c>
      <c r="AE1941">
        <v>-0.1710365628755694</v>
      </c>
    </row>
    <row r="1942" spans="6:31" x14ac:dyDescent="0.25">
      <c r="F1942" t="s">
        <v>24</v>
      </c>
      <c r="G1942">
        <v>-8.496446956151156E-2</v>
      </c>
      <c r="H1942">
        <v>0.32406367161191019</v>
      </c>
      <c r="I1942">
        <v>1</v>
      </c>
      <c r="J1942">
        <v>0</v>
      </c>
      <c r="K1942">
        <v>0.76240559386764362</v>
      </c>
      <c r="L1942">
        <v>9.8298796988617668E-2</v>
      </c>
      <c r="M1942">
        <v>-1.4286612351454302E-2</v>
      </c>
      <c r="N1942">
        <v>20.773296600693428</v>
      </c>
      <c r="O1942">
        <v>0</v>
      </c>
      <c r="P1942" s="7">
        <v>1911</v>
      </c>
      <c r="Q1942" s="7">
        <v>0.50120100705517501</v>
      </c>
      <c r="R1942" s="7">
        <v>-0.64153077589698015</v>
      </c>
      <c r="AD1942" t="s">
        <v>756</v>
      </c>
      <c r="AE1942">
        <v>8.8638384645665813E-2</v>
      </c>
    </row>
    <row r="1943" spans="6:31" x14ac:dyDescent="0.25">
      <c r="F1943" t="s">
        <v>134</v>
      </c>
      <c r="G1943">
        <v>7.324632874674307E-2</v>
      </c>
      <c r="H1943">
        <v>-0.15255891962282311</v>
      </c>
      <c r="I1943">
        <v>1</v>
      </c>
      <c r="J1943">
        <v>0</v>
      </c>
      <c r="K1943">
        <v>0.46095551676863394</v>
      </c>
      <c r="L1943">
        <v>0.2247806386233703</v>
      </c>
      <c r="M1943">
        <v>-2.5930448371229778E-2</v>
      </c>
      <c r="N1943">
        <v>19.160468022680607</v>
      </c>
      <c r="O1943">
        <v>0</v>
      </c>
      <c r="P1943" s="7">
        <v>1912</v>
      </c>
      <c r="Q1943" s="7">
        <v>0.37474152054485499</v>
      </c>
      <c r="R1943" s="7">
        <v>-0.74601876512002008</v>
      </c>
      <c r="AD1943" t="s">
        <v>1875</v>
      </c>
      <c r="AE1943">
        <v>0.59989551318253531</v>
      </c>
    </row>
    <row r="1944" spans="6:31" x14ac:dyDescent="0.25">
      <c r="F1944" t="s">
        <v>1701</v>
      </c>
      <c r="G1944">
        <v>1.2416052235664341</v>
      </c>
      <c r="H1944">
        <v>0.70716830546758724</v>
      </c>
      <c r="I1944">
        <v>1</v>
      </c>
      <c r="J1944">
        <v>0</v>
      </c>
      <c r="K1944">
        <v>0.78504580885613606</v>
      </c>
      <c r="L1944">
        <v>0.36542735897069517</v>
      </c>
      <c r="M1944">
        <v>0.62954122474912633</v>
      </c>
      <c r="N1944">
        <v>17.464000834932651</v>
      </c>
      <c r="O1944">
        <v>0</v>
      </c>
      <c r="P1944" s="7">
        <v>1913</v>
      </c>
      <c r="Q1944" s="7">
        <v>0.49695013083892892</v>
      </c>
      <c r="R1944" s="7">
        <v>1.479454086372137</v>
      </c>
      <c r="AD1944" t="s">
        <v>1876</v>
      </c>
      <c r="AE1944">
        <v>-0.16641181882589043</v>
      </c>
    </row>
    <row r="1945" spans="6:31" x14ac:dyDescent="0.25">
      <c r="F1945" t="s">
        <v>2430</v>
      </c>
      <c r="G1945">
        <v>0.60948135764473699</v>
      </c>
      <c r="H1945">
        <v>4.4366517831176809E-2</v>
      </c>
      <c r="I1945">
        <v>1</v>
      </c>
      <c r="J1945">
        <v>0</v>
      </c>
      <c r="K1945">
        <v>1.5631392356480294</v>
      </c>
      <c r="L1945">
        <v>0.11942222268493934</v>
      </c>
      <c r="M1945">
        <v>-0.18402362205795733</v>
      </c>
      <c r="N1945">
        <v>18.777384974915478</v>
      </c>
      <c r="O1945">
        <v>0</v>
      </c>
      <c r="P1945" s="7">
        <v>1914</v>
      </c>
      <c r="Q1945" s="7">
        <v>0.33164749078640421</v>
      </c>
      <c r="R1945" s="7">
        <v>1.61146513010616E-2</v>
      </c>
      <c r="AD1945" t="s">
        <v>1877</v>
      </c>
      <c r="AE1945">
        <v>0.66867929102067136</v>
      </c>
    </row>
    <row r="1946" spans="6:31" x14ac:dyDescent="0.25">
      <c r="F1946" t="s">
        <v>752</v>
      </c>
      <c r="G1946">
        <v>4.5856830670314244</v>
      </c>
      <c r="H1946">
        <v>0.48593395880014179</v>
      </c>
      <c r="I1946">
        <v>1</v>
      </c>
      <c r="J1946">
        <v>0</v>
      </c>
      <c r="K1946">
        <v>0.60670788133202525</v>
      </c>
      <c r="L1946">
        <v>4.8759656505136632E-2</v>
      </c>
      <c r="M1946">
        <v>-0.64413606846964888</v>
      </c>
      <c r="N1946">
        <v>16.840555935287476</v>
      </c>
      <c r="O1946">
        <v>0</v>
      </c>
      <c r="P1946" s="7">
        <v>1915</v>
      </c>
      <c r="Q1946" s="7">
        <v>0.37046643375644184</v>
      </c>
      <c r="R1946" s="7">
        <v>-0.42716705930904597</v>
      </c>
      <c r="AD1946" t="s">
        <v>1878</v>
      </c>
      <c r="AE1946">
        <v>0.1938309384456329</v>
      </c>
    </row>
    <row r="1947" spans="6:31" x14ac:dyDescent="0.25">
      <c r="F1947" t="s">
        <v>2432</v>
      </c>
      <c r="G1947">
        <v>0.42334585845501133</v>
      </c>
      <c r="H1947">
        <v>9.3584489725520345E-2</v>
      </c>
      <c r="I1947">
        <v>1</v>
      </c>
      <c r="J1947">
        <v>0</v>
      </c>
      <c r="K1947">
        <v>0.34367274812888748</v>
      </c>
      <c r="L1947">
        <v>9.7941136255096595E-2</v>
      </c>
      <c r="M1947">
        <v>1.5748645681564795</v>
      </c>
      <c r="N1947">
        <v>17.884922986899657</v>
      </c>
      <c r="O1947">
        <v>0</v>
      </c>
      <c r="P1947" s="7">
        <v>1916</v>
      </c>
      <c r="Q1947" s="7">
        <v>0.41030067045373997</v>
      </c>
      <c r="R1947" s="7">
        <v>0.72873729704522305</v>
      </c>
      <c r="AD1947" t="s">
        <v>423</v>
      </c>
      <c r="AE1947">
        <v>0.81900554413584059</v>
      </c>
    </row>
    <row r="1948" spans="6:31" x14ac:dyDescent="0.25">
      <c r="F1948" t="s">
        <v>1702</v>
      </c>
      <c r="G1948">
        <v>-0.18980507306088515</v>
      </c>
      <c r="H1948">
        <v>0.34594841728384967</v>
      </c>
      <c r="I1948">
        <v>1</v>
      </c>
      <c r="J1948">
        <v>0</v>
      </c>
      <c r="K1948">
        <v>0.53221110204271671</v>
      </c>
      <c r="L1948">
        <v>5.1651031986993341E-2</v>
      </c>
      <c r="M1948">
        <v>0.10962810516036615</v>
      </c>
      <c r="N1948">
        <v>16.253099714421669</v>
      </c>
      <c r="O1948">
        <v>0</v>
      </c>
      <c r="P1948" s="7">
        <v>1917</v>
      </c>
      <c r="Q1948" s="7">
        <v>0.42480723469615156</v>
      </c>
      <c r="R1948" s="7">
        <v>-0.67001127803122318</v>
      </c>
      <c r="AD1948" t="s">
        <v>869</v>
      </c>
      <c r="AE1948">
        <v>0.17570981063108287</v>
      </c>
    </row>
    <row r="1949" spans="6:31" x14ac:dyDescent="0.25">
      <c r="F1949" t="s">
        <v>1703</v>
      </c>
      <c r="G1949">
        <v>0.206737288480912</v>
      </c>
      <c r="H1949">
        <v>0.45204057048797353</v>
      </c>
      <c r="I1949">
        <v>1</v>
      </c>
      <c r="J1949">
        <v>0</v>
      </c>
      <c r="K1949">
        <v>0.36762419005228769</v>
      </c>
      <c r="L1949">
        <v>0.14137444014725939</v>
      </c>
      <c r="M1949">
        <v>0.50513490953314633</v>
      </c>
      <c r="N1949">
        <v>17.284958695398899</v>
      </c>
      <c r="O1949">
        <v>0</v>
      </c>
      <c r="P1949" s="7">
        <v>1918</v>
      </c>
      <c r="Q1949" s="7">
        <v>0.40457220054522791</v>
      </c>
      <c r="R1949" s="7">
        <v>0.10919177602742136</v>
      </c>
      <c r="AD1949" t="s">
        <v>2533</v>
      </c>
      <c r="AE1949">
        <v>2.7747964891686294E-2</v>
      </c>
    </row>
    <row r="1950" spans="6:31" x14ac:dyDescent="0.25">
      <c r="F1950" t="s">
        <v>765</v>
      </c>
      <c r="G1950">
        <v>-0.32049652674362228</v>
      </c>
      <c r="H1950">
        <v>8.5755933014784007E-3</v>
      </c>
      <c r="I1950">
        <v>1</v>
      </c>
      <c r="J1950">
        <v>0</v>
      </c>
      <c r="K1950">
        <v>0.4194023481502458</v>
      </c>
      <c r="L1950">
        <v>7.845989785963807E-2</v>
      </c>
      <c r="M1950">
        <v>0.10539063388037821</v>
      </c>
      <c r="N1950">
        <v>16.714749121959176</v>
      </c>
      <c r="O1950">
        <v>0</v>
      </c>
      <c r="P1950" s="7">
        <v>1919</v>
      </c>
      <c r="Q1950" s="7">
        <v>0.42817865643704278</v>
      </c>
      <c r="R1950" s="7">
        <v>-0.46640903906443165</v>
      </c>
      <c r="AD1950" t="s">
        <v>2534</v>
      </c>
      <c r="AE1950">
        <v>0.53149940687969344</v>
      </c>
    </row>
    <row r="1951" spans="6:31" x14ac:dyDescent="0.25">
      <c r="F1951" t="s">
        <v>914</v>
      </c>
      <c r="G1951">
        <v>-0.71133852767711969</v>
      </c>
      <c r="H1951">
        <v>4.7574546759576606</v>
      </c>
      <c r="I1951">
        <v>1</v>
      </c>
      <c r="J1951">
        <v>0</v>
      </c>
      <c r="K1951">
        <v>0.19474300516842646</v>
      </c>
      <c r="L1951">
        <v>0.20722130098636324</v>
      </c>
      <c r="M1951">
        <v>0.58546622230426648</v>
      </c>
      <c r="N1951">
        <v>17.071566571670896</v>
      </c>
      <c r="O1951">
        <v>1</v>
      </c>
      <c r="P1951" s="7">
        <v>1920</v>
      </c>
      <c r="Q1951" s="7">
        <v>0.54506808194779621</v>
      </c>
      <c r="R1951" s="7">
        <v>6.6463316407416539E-2</v>
      </c>
      <c r="AD1951" t="s">
        <v>51</v>
      </c>
      <c r="AE1951">
        <v>-0.35544444881586873</v>
      </c>
    </row>
    <row r="1952" spans="6:31" x14ac:dyDescent="0.25">
      <c r="F1952" t="s">
        <v>1704</v>
      </c>
      <c r="G1952">
        <v>-0.13645267403154271</v>
      </c>
      <c r="H1952">
        <v>0.14808920833678027</v>
      </c>
      <c r="I1952">
        <v>1</v>
      </c>
      <c r="J1952">
        <v>0</v>
      </c>
      <c r="K1952">
        <v>0.4231350596471139</v>
      </c>
      <c r="L1952">
        <v>0.11280925788771384</v>
      </c>
      <c r="M1952">
        <v>-0.54143358681428644</v>
      </c>
      <c r="N1952">
        <v>17.116028621929075</v>
      </c>
      <c r="O1952">
        <v>0</v>
      </c>
      <c r="P1952" s="7">
        <v>1921</v>
      </c>
      <c r="Q1952" s="7">
        <v>0.47766892144679085</v>
      </c>
      <c r="R1952" s="7">
        <v>-0.46516330774793763</v>
      </c>
      <c r="AD1952" t="s">
        <v>1879</v>
      </c>
      <c r="AE1952">
        <v>0.58415118721243742</v>
      </c>
    </row>
    <row r="1953" spans="6:31" x14ac:dyDescent="0.25">
      <c r="F1953" t="s">
        <v>83</v>
      </c>
      <c r="G1953">
        <v>0.1956611337327398</v>
      </c>
      <c r="H1953">
        <v>0.56299926284575563</v>
      </c>
      <c r="I1953">
        <v>1</v>
      </c>
      <c r="J1953">
        <v>0</v>
      </c>
      <c r="K1953">
        <v>0.2286168333134618</v>
      </c>
      <c r="L1953">
        <v>0.24962226520130873</v>
      </c>
      <c r="M1953">
        <v>-0.96351655187965657</v>
      </c>
      <c r="N1953">
        <v>21.104345789357914</v>
      </c>
      <c r="O1953">
        <v>0</v>
      </c>
      <c r="P1953" s="7">
        <v>1922</v>
      </c>
      <c r="Q1953" s="7">
        <v>0.35676424923642136</v>
      </c>
      <c r="R1953" s="7">
        <v>0.53877450257413906</v>
      </c>
      <c r="AD1953" t="s">
        <v>619</v>
      </c>
      <c r="AE1953">
        <v>1.3467650885508695</v>
      </c>
    </row>
    <row r="1954" spans="6:31" x14ac:dyDescent="0.25">
      <c r="F1954" t="s">
        <v>40</v>
      </c>
      <c r="G1954">
        <v>-0.16345303409230794</v>
      </c>
      <c r="H1954">
        <v>0.18184394590215047</v>
      </c>
      <c r="I1954">
        <v>1</v>
      </c>
      <c r="J1954">
        <v>0</v>
      </c>
      <c r="K1954">
        <v>0.40076810329018825</v>
      </c>
      <c r="L1954">
        <v>9.831878008905566E-2</v>
      </c>
      <c r="M1954">
        <v>0.77909276009980022</v>
      </c>
      <c r="N1954">
        <v>20.489317351633741</v>
      </c>
      <c r="O1954">
        <v>0</v>
      </c>
      <c r="P1954" s="7">
        <v>1923</v>
      </c>
      <c r="Q1954" s="7">
        <v>0.46897167544018314</v>
      </c>
      <c r="R1954" s="7">
        <v>-0.15995233502480016</v>
      </c>
      <c r="AD1954" t="s">
        <v>900</v>
      </c>
      <c r="AE1954">
        <v>6.0721239598925281E-2</v>
      </c>
    </row>
    <row r="1955" spans="6:31" x14ac:dyDescent="0.25">
      <c r="F1955" t="s">
        <v>1705</v>
      </c>
      <c r="G1955">
        <v>-0.12240834066104499</v>
      </c>
      <c r="H1955">
        <v>7.0460165971942809E-2</v>
      </c>
      <c r="I1955">
        <v>1</v>
      </c>
      <c r="J1955">
        <v>0</v>
      </c>
      <c r="K1955">
        <v>0.89247681628339526</v>
      </c>
      <c r="L1955">
        <v>0.13639613647758339</v>
      </c>
      <c r="M1955">
        <v>-3.5143392718660252E-2</v>
      </c>
      <c r="N1955">
        <v>21.223118706886819</v>
      </c>
      <c r="O1955">
        <v>0</v>
      </c>
      <c r="P1955" s="7">
        <v>1924</v>
      </c>
      <c r="Q1955" s="7">
        <v>0.38534323708760998</v>
      </c>
      <c r="R1955" s="7">
        <v>0.52121288586155834</v>
      </c>
      <c r="AD1955" t="s">
        <v>846</v>
      </c>
      <c r="AE1955">
        <v>0.6315219271025283</v>
      </c>
    </row>
    <row r="1956" spans="6:31" x14ac:dyDescent="0.25">
      <c r="F1956" t="s">
        <v>1707</v>
      </c>
      <c r="G1956">
        <v>-0.33539672659815489</v>
      </c>
      <c r="H1956">
        <v>0.34392424703247765</v>
      </c>
      <c r="I1956">
        <v>1</v>
      </c>
      <c r="J1956">
        <v>0</v>
      </c>
      <c r="K1956">
        <v>0.66078774120764916</v>
      </c>
      <c r="L1956">
        <v>8.7672348379866663E-2</v>
      </c>
      <c r="M1956">
        <v>0.40848667031883762</v>
      </c>
      <c r="N1956">
        <v>17.449500824564527</v>
      </c>
      <c r="O1956">
        <v>0</v>
      </c>
      <c r="P1956" s="7">
        <v>1925</v>
      </c>
      <c r="Q1956" s="7">
        <v>0.40620101334205716</v>
      </c>
      <c r="R1956" s="7">
        <v>-0.79323207017132558</v>
      </c>
      <c r="AD1956" t="s">
        <v>1880</v>
      </c>
      <c r="AE1956">
        <v>-4.3360872669010668E-2</v>
      </c>
    </row>
    <row r="1957" spans="6:31" x14ac:dyDescent="0.25">
      <c r="F1957" t="s">
        <v>209</v>
      </c>
      <c r="G1957">
        <v>0.63560627212145304</v>
      </c>
      <c r="H1957">
        <v>-3.4742870372793229E-2</v>
      </c>
      <c r="I1957">
        <v>1</v>
      </c>
      <c r="J1957">
        <v>0</v>
      </c>
      <c r="K1957">
        <v>0.82593656693578499</v>
      </c>
      <c r="L1957">
        <v>0.21142571433701329</v>
      </c>
      <c r="M1957">
        <v>0.10756160922936685</v>
      </c>
      <c r="N1957">
        <v>18.772058882361804</v>
      </c>
      <c r="O1957">
        <v>0</v>
      </c>
      <c r="P1957" s="7">
        <v>1926</v>
      </c>
      <c r="Q1957" s="7">
        <v>0.45367969051320101</v>
      </c>
      <c r="R1957" s="7">
        <v>-0.22729376741705978</v>
      </c>
      <c r="AD1957" t="s">
        <v>1881</v>
      </c>
      <c r="AE1957">
        <v>1.3274651721915098</v>
      </c>
    </row>
    <row r="1958" spans="6:31" x14ac:dyDescent="0.25">
      <c r="F1958" t="s">
        <v>1708</v>
      </c>
      <c r="G1958">
        <v>2.5786376826259807</v>
      </c>
      <c r="H1958">
        <v>2.8456155684854267</v>
      </c>
      <c r="I1958">
        <v>1</v>
      </c>
      <c r="J1958">
        <v>0</v>
      </c>
      <c r="K1958">
        <v>1.3980354601549394</v>
      </c>
      <c r="L1958">
        <v>0.10631475504929248</v>
      </c>
      <c r="M1958">
        <v>-0.61150893313563404</v>
      </c>
      <c r="N1958">
        <v>16.63256334784478</v>
      </c>
      <c r="O1958">
        <v>0</v>
      </c>
      <c r="P1958" s="7">
        <v>1927</v>
      </c>
      <c r="Q1958" s="7">
        <v>0.68672617888186405</v>
      </c>
      <c r="R1958" s="7">
        <v>-0.17922877863382336</v>
      </c>
      <c r="AD1958" t="s">
        <v>862</v>
      </c>
      <c r="AE1958">
        <v>0.99247020190160484</v>
      </c>
    </row>
    <row r="1959" spans="6:31" x14ac:dyDescent="0.25">
      <c r="F1959" t="s">
        <v>2433</v>
      </c>
      <c r="G1959">
        <v>0.33193257422934175</v>
      </c>
      <c r="H1959">
        <v>0.37892615695549947</v>
      </c>
      <c r="I1959">
        <v>1</v>
      </c>
      <c r="J1959">
        <v>0</v>
      </c>
      <c r="K1959">
        <v>0.5215261104920591</v>
      </c>
      <c r="L1959">
        <v>0.31454295616415223</v>
      </c>
      <c r="M1959">
        <v>0.73078642473483924</v>
      </c>
      <c r="N1959">
        <v>16.072265073720406</v>
      </c>
      <c r="O1959">
        <v>0</v>
      </c>
      <c r="P1959" s="7">
        <v>1928</v>
      </c>
      <c r="Q1959" s="7">
        <v>0.43206170344879147</v>
      </c>
      <c r="R1959" s="7">
        <v>-0.39277668368601693</v>
      </c>
      <c r="AD1959" t="s">
        <v>899</v>
      </c>
      <c r="AE1959">
        <v>-0.45475794364893946</v>
      </c>
    </row>
    <row r="1960" spans="6:31" x14ac:dyDescent="0.25">
      <c r="F1960" t="s">
        <v>493</v>
      </c>
      <c r="G1960">
        <v>0.19212553339361979</v>
      </c>
      <c r="H1960">
        <v>-7.5006232965348099E-2</v>
      </c>
      <c r="I1960">
        <v>1</v>
      </c>
      <c r="J1960">
        <v>0</v>
      </c>
      <c r="K1960">
        <v>0.47470947845410388</v>
      </c>
      <c r="L1960">
        <v>0.33281746522665406</v>
      </c>
      <c r="M1960">
        <v>1.1773596791618772</v>
      </c>
      <c r="N1960">
        <v>17.322807447232194</v>
      </c>
      <c r="O1960">
        <v>0</v>
      </c>
      <c r="P1960" s="7">
        <v>1929</v>
      </c>
      <c r="Q1960" s="7">
        <v>8.8722443273886009E-2</v>
      </c>
      <c r="R1960" s="7">
        <v>-9.642636194335738E-2</v>
      </c>
      <c r="AD1960" t="s">
        <v>554</v>
      </c>
      <c r="AE1960">
        <v>-5.2298004338196093E-3</v>
      </c>
    </row>
    <row r="1961" spans="6:31" x14ac:dyDescent="0.25">
      <c r="F1961" t="s">
        <v>816</v>
      </c>
      <c r="G1961">
        <v>-0.18741992498172</v>
      </c>
      <c r="H1961">
        <v>7.3990679585610356E-2</v>
      </c>
      <c r="I1961">
        <v>1</v>
      </c>
      <c r="J1961">
        <v>0</v>
      </c>
      <c r="K1961">
        <v>0.46298109223800515</v>
      </c>
      <c r="L1961">
        <v>0.17299712714631366</v>
      </c>
      <c r="M1961">
        <v>-0.12860296908694019</v>
      </c>
      <c r="N1961">
        <v>16.42784077203752</v>
      </c>
      <c r="O1961">
        <v>0</v>
      </c>
      <c r="P1961" s="7">
        <v>1930</v>
      </c>
      <c r="Q1961" s="7">
        <v>0.35095854578819563</v>
      </c>
      <c r="R1961" s="7">
        <v>1.2431103452816521</v>
      </c>
      <c r="AD1961" t="s">
        <v>1882</v>
      </c>
      <c r="AE1961">
        <v>-0.27228565915112579</v>
      </c>
    </row>
    <row r="1962" spans="6:31" x14ac:dyDescent="0.25">
      <c r="F1962" t="s">
        <v>314</v>
      </c>
      <c r="G1962">
        <v>0.88673700033389058</v>
      </c>
      <c r="H1962">
        <v>0.11253164004051576</v>
      </c>
      <c r="I1962">
        <v>1</v>
      </c>
      <c r="J1962">
        <v>0</v>
      </c>
      <c r="K1962">
        <v>0.39653124881785945</v>
      </c>
      <c r="L1962">
        <v>0.10180308606776951</v>
      </c>
      <c r="M1962">
        <v>-0.18683683825198943</v>
      </c>
      <c r="N1962">
        <v>18.692633187811939</v>
      </c>
      <c r="O1962">
        <v>0</v>
      </c>
      <c r="P1962" s="7">
        <v>1931</v>
      </c>
      <c r="Q1962" s="7">
        <v>0.45248992702662827</v>
      </c>
      <c r="R1962" s="7">
        <v>0.36848744647906428</v>
      </c>
      <c r="AD1962" t="s">
        <v>1883</v>
      </c>
      <c r="AE1962">
        <v>0.60287656925843391</v>
      </c>
    </row>
    <row r="1963" spans="6:31" x14ac:dyDescent="0.25">
      <c r="F1963" t="s">
        <v>447</v>
      </c>
      <c r="G1963">
        <v>2.8551404569496588E-2</v>
      </c>
      <c r="H1963">
        <v>0.53532648582232323</v>
      </c>
      <c r="I1963">
        <v>1</v>
      </c>
      <c r="J1963">
        <v>0</v>
      </c>
      <c r="K1963">
        <v>1.0120691760273834</v>
      </c>
      <c r="L1963">
        <v>0.25734767148632526</v>
      </c>
      <c r="M1963">
        <v>-0.51726948838836295</v>
      </c>
      <c r="N1963">
        <v>16.655635353211224</v>
      </c>
      <c r="O1963">
        <v>0</v>
      </c>
      <c r="P1963" s="7">
        <v>1932</v>
      </c>
      <c r="Q1963" s="7">
        <v>6.7977663745586975E-2</v>
      </c>
      <c r="R1963" s="7">
        <v>0.5742531386162596</v>
      </c>
      <c r="AD1963" t="s">
        <v>2535</v>
      </c>
      <c r="AE1963">
        <v>4.8401517862323322</v>
      </c>
    </row>
    <row r="1964" spans="6:31" x14ac:dyDescent="0.25">
      <c r="F1964" t="s">
        <v>416</v>
      </c>
      <c r="G1964">
        <v>-5.442921321660759E-2</v>
      </c>
      <c r="H1964">
        <v>0.18175604419981803</v>
      </c>
      <c r="I1964">
        <v>1</v>
      </c>
      <c r="J1964">
        <v>0</v>
      </c>
      <c r="K1964">
        <v>0.31322206348076992</v>
      </c>
      <c r="L1964">
        <v>0.18036798957228614</v>
      </c>
      <c r="M1964">
        <v>0.31255917305390885</v>
      </c>
      <c r="N1964">
        <v>18.407335841860171</v>
      </c>
      <c r="O1964">
        <v>0</v>
      </c>
      <c r="P1964" s="7">
        <v>1933</v>
      </c>
      <c r="Q1964" s="7">
        <v>0.45096023911873451</v>
      </c>
      <c r="R1964" s="7">
        <v>-0.27843542585814207</v>
      </c>
      <c r="AD1964" t="s">
        <v>2536</v>
      </c>
      <c r="AE1964">
        <v>-8.4414947160021805E-2</v>
      </c>
    </row>
    <row r="1965" spans="6:31" x14ac:dyDescent="0.25">
      <c r="F1965" t="s">
        <v>473</v>
      </c>
      <c r="G1965">
        <v>0.35869434868180222</v>
      </c>
      <c r="H1965">
        <v>0.22577448268130701</v>
      </c>
      <c r="I1965">
        <v>1</v>
      </c>
      <c r="J1965">
        <v>0</v>
      </c>
      <c r="K1965">
        <v>0.35499129568375803</v>
      </c>
      <c r="L1965">
        <v>0.2522177768280765</v>
      </c>
      <c r="M1965">
        <v>0.28702065672051491</v>
      </c>
      <c r="N1965">
        <v>18.210397598671875</v>
      </c>
      <c r="O1965">
        <v>0</v>
      </c>
      <c r="P1965" s="7">
        <v>1934</v>
      </c>
      <c r="Q1965" s="7">
        <v>0.23721133756521118</v>
      </c>
      <c r="R1965" s="7">
        <v>0.29779597262451707</v>
      </c>
      <c r="AD1965" t="s">
        <v>1884</v>
      </c>
      <c r="AE1965">
        <v>-6.0861159493831044E-2</v>
      </c>
    </row>
    <row r="1966" spans="6:31" x14ac:dyDescent="0.25">
      <c r="F1966" t="s">
        <v>1709</v>
      </c>
      <c r="G1966">
        <v>5.700073226372418E-2</v>
      </c>
      <c r="H1966">
        <v>0.35664223629021469</v>
      </c>
      <c r="I1966">
        <v>1</v>
      </c>
      <c r="J1966">
        <v>0</v>
      </c>
      <c r="K1966">
        <v>1.1083046049843543</v>
      </c>
      <c r="L1966">
        <v>0.1314667313477986</v>
      </c>
      <c r="M1966">
        <v>-0.40436206509085432</v>
      </c>
      <c r="N1966">
        <v>17.40447926564698</v>
      </c>
      <c r="O1966">
        <v>0</v>
      </c>
      <c r="P1966" s="7">
        <v>1935</v>
      </c>
      <c r="Q1966" s="7">
        <v>0.50526373835077876</v>
      </c>
      <c r="R1966" s="7">
        <v>0.68110028607331285</v>
      </c>
      <c r="AD1966" t="s">
        <v>571</v>
      </c>
      <c r="AE1966">
        <v>1.179918461338193</v>
      </c>
    </row>
    <row r="1967" spans="6:31" x14ac:dyDescent="0.25">
      <c r="F1967" t="s">
        <v>1710</v>
      </c>
      <c r="G1967">
        <v>0.80902824743911772</v>
      </c>
      <c r="H1967">
        <v>0.18058741979906925</v>
      </c>
      <c r="I1967">
        <v>1</v>
      </c>
      <c r="J1967">
        <v>0</v>
      </c>
      <c r="K1967">
        <v>1.0510624936304398</v>
      </c>
      <c r="L1967">
        <v>9.0959374643148141E-2</v>
      </c>
      <c r="M1967">
        <v>0.3160351102529198</v>
      </c>
      <c r="N1967">
        <v>16.815168253871231</v>
      </c>
      <c r="O1967">
        <v>0</v>
      </c>
      <c r="P1967" s="7">
        <v>1936</v>
      </c>
      <c r="Q1967" s="7">
        <v>0.50810671295363097</v>
      </c>
      <c r="R1967" s="7">
        <v>-0.42633521358523652</v>
      </c>
      <c r="AD1967" t="s">
        <v>192</v>
      </c>
      <c r="AE1967">
        <v>-0.13550115750884023</v>
      </c>
    </row>
    <row r="1968" spans="6:31" x14ac:dyDescent="0.25">
      <c r="F1968" t="s">
        <v>1711</v>
      </c>
      <c r="G1968">
        <v>0.7651885195317264</v>
      </c>
      <c r="H1968">
        <v>-4.2840649301124453E-2</v>
      </c>
      <c r="I1968">
        <v>1</v>
      </c>
      <c r="J1968">
        <v>0</v>
      </c>
      <c r="K1968">
        <v>0.48545333240830457</v>
      </c>
      <c r="L1968">
        <v>0.18916282741196544</v>
      </c>
      <c r="M1968">
        <v>0.15518385329841658</v>
      </c>
      <c r="N1968">
        <v>17.821294145655255</v>
      </c>
      <c r="O1968">
        <v>0</v>
      </c>
      <c r="P1968" s="7">
        <v>1937</v>
      </c>
      <c r="Q1968" s="7">
        <v>0.52078656992076588</v>
      </c>
      <c r="R1968" s="7">
        <v>1.1606789069825592</v>
      </c>
      <c r="AD1968" t="s">
        <v>1885</v>
      </c>
      <c r="AE1968">
        <v>2.557328609805742E-2</v>
      </c>
    </row>
    <row r="1969" spans="6:31" x14ac:dyDescent="0.25">
      <c r="F1969" t="s">
        <v>1712</v>
      </c>
      <c r="G1969">
        <v>0.32750033796220135</v>
      </c>
      <c r="H1969">
        <v>0.14067002362967806</v>
      </c>
      <c r="I1969">
        <v>1</v>
      </c>
      <c r="J1969">
        <v>0</v>
      </c>
      <c r="K1969">
        <v>0.56937838880649327</v>
      </c>
      <c r="L1969">
        <v>0.17445737332381958</v>
      </c>
      <c r="M1969">
        <v>-0.45083761873364364</v>
      </c>
      <c r="N1969">
        <v>17.070475925255145</v>
      </c>
      <c r="O1969">
        <v>0</v>
      </c>
      <c r="P1969" s="7">
        <v>1938</v>
      </c>
      <c r="Q1969" s="7">
        <v>0.63369820699206869</v>
      </c>
      <c r="R1969" s="7">
        <v>-1.0686916348349298</v>
      </c>
      <c r="AD1969" t="s">
        <v>590</v>
      </c>
      <c r="AE1969">
        <v>0.45146559910730755</v>
      </c>
    </row>
    <row r="1970" spans="6:31" x14ac:dyDescent="0.25">
      <c r="F1970" t="s">
        <v>1714</v>
      </c>
      <c r="G1970">
        <v>-5.4018907919864127E-2</v>
      </c>
      <c r="H1970">
        <v>0.20368544729816501</v>
      </c>
      <c r="I1970">
        <v>1</v>
      </c>
      <c r="J1970">
        <v>0</v>
      </c>
      <c r="K1970">
        <v>0.31554737123275617</v>
      </c>
      <c r="L1970">
        <v>7.8437559533204262E-2</v>
      </c>
      <c r="M1970">
        <v>-0.22414720256782777</v>
      </c>
      <c r="N1970">
        <v>16.107099981229027</v>
      </c>
      <c r="O1970">
        <v>0</v>
      </c>
      <c r="P1970" s="7">
        <v>1939</v>
      </c>
      <c r="Q1970" s="7">
        <v>0.13782766501347266</v>
      </c>
      <c r="R1970" s="7">
        <v>-0.2227921345749842</v>
      </c>
      <c r="AD1970" t="s">
        <v>615</v>
      </c>
      <c r="AE1970">
        <v>-6.3161718081159307E-2</v>
      </c>
    </row>
    <row r="1971" spans="6:31" x14ac:dyDescent="0.25">
      <c r="F1971" t="s">
        <v>2436</v>
      </c>
      <c r="G1971">
        <v>-7.8562979294619861E-2</v>
      </c>
      <c r="H1971">
        <v>0.31755336649519939</v>
      </c>
      <c r="I1971">
        <v>1</v>
      </c>
      <c r="J1971">
        <v>0</v>
      </c>
      <c r="K1971">
        <v>0.48173422225253404</v>
      </c>
      <c r="L1971">
        <v>9.1102044656733702E-2</v>
      </c>
      <c r="M1971">
        <v>9.2301052036995901E-2</v>
      </c>
      <c r="N1971">
        <v>17.484991404110932</v>
      </c>
      <c r="O1971">
        <v>0</v>
      </c>
      <c r="P1971" s="7">
        <v>1940</v>
      </c>
      <c r="Q1971" s="7">
        <v>0.36378416080102083</v>
      </c>
      <c r="R1971" s="7">
        <v>-0.29053783205427774</v>
      </c>
      <c r="AD1971" t="s">
        <v>383</v>
      </c>
      <c r="AE1971">
        <v>-1.1646428189239942E-2</v>
      </c>
    </row>
    <row r="1972" spans="6:31" x14ac:dyDescent="0.25">
      <c r="F1972" t="s">
        <v>1715</v>
      </c>
      <c r="G1972">
        <v>0.81419716984443424</v>
      </c>
      <c r="H1972">
        <v>0.16517156732889871</v>
      </c>
      <c r="I1972">
        <v>1</v>
      </c>
      <c r="J1972">
        <v>0</v>
      </c>
      <c r="K1972">
        <v>1.3649338192278677</v>
      </c>
      <c r="L1972">
        <v>6.3434445934490657E-2</v>
      </c>
      <c r="M1972">
        <v>0.39240304265782261</v>
      </c>
      <c r="N1972">
        <v>17.214203298686467</v>
      </c>
      <c r="O1972">
        <v>0</v>
      </c>
      <c r="P1972" s="7">
        <v>1941</v>
      </c>
      <c r="Q1972" s="7">
        <v>0.51533376397421415</v>
      </c>
      <c r="R1972" s="7">
        <v>0.72627145959221995</v>
      </c>
      <c r="AD1972" t="s">
        <v>2537</v>
      </c>
      <c r="AE1972">
        <v>1.0304457170644126</v>
      </c>
    </row>
    <row r="1973" spans="6:31" x14ac:dyDescent="0.25">
      <c r="F1973" t="s">
        <v>550</v>
      </c>
      <c r="G1973">
        <v>2.8652552933500143E-2</v>
      </c>
      <c r="H1973">
        <v>-0.30627346821097456</v>
      </c>
      <c r="I1973">
        <v>1</v>
      </c>
      <c r="J1973">
        <v>0</v>
      </c>
      <c r="K1973">
        <v>1.3639525232724132</v>
      </c>
      <c r="L1973">
        <v>0.10023297298248714</v>
      </c>
      <c r="M1973">
        <v>-0.20936497919790872</v>
      </c>
      <c r="N1973">
        <v>16.197146503254061</v>
      </c>
      <c r="O1973">
        <v>0</v>
      </c>
      <c r="P1973" s="7">
        <v>1942</v>
      </c>
      <c r="Q1973" s="7">
        <v>0.3095968644646212</v>
      </c>
      <c r="R1973" s="7">
        <v>0.29988449318011579</v>
      </c>
      <c r="AD1973" t="s">
        <v>2538</v>
      </c>
      <c r="AE1973">
        <v>-0.74232332813375035</v>
      </c>
    </row>
    <row r="1974" spans="6:31" x14ac:dyDescent="0.25">
      <c r="F1974" t="s">
        <v>2437</v>
      </c>
      <c r="G1974">
        <v>0.19863159715390891</v>
      </c>
      <c r="H1974">
        <v>0.43197138798927448</v>
      </c>
      <c r="I1974">
        <v>1</v>
      </c>
      <c r="J1974">
        <v>0</v>
      </c>
      <c r="K1974">
        <v>0.69586277263402752</v>
      </c>
      <c r="L1974">
        <v>0.12333122927488815</v>
      </c>
      <c r="M1974">
        <v>1.8076280081562648</v>
      </c>
      <c r="N1974">
        <v>16.980625621559671</v>
      </c>
      <c r="O1974">
        <v>0</v>
      </c>
      <c r="P1974" s="7">
        <v>1943</v>
      </c>
      <c r="Q1974" s="7">
        <v>0.3105834776102212</v>
      </c>
      <c r="R1974" s="7">
        <v>4.2750995894212034</v>
      </c>
      <c r="AD1974" t="s">
        <v>2539</v>
      </c>
      <c r="AE1974">
        <v>-0.30872950055571546</v>
      </c>
    </row>
    <row r="1975" spans="6:31" x14ac:dyDescent="0.25">
      <c r="F1975" t="s">
        <v>1716</v>
      </c>
      <c r="G1975">
        <v>-0.33313296736225489</v>
      </c>
      <c r="H1975">
        <v>-0.14991567997479918</v>
      </c>
      <c r="I1975">
        <v>1</v>
      </c>
      <c r="J1975">
        <v>0</v>
      </c>
      <c r="K1975">
        <v>0.46451441149039957</v>
      </c>
      <c r="L1975">
        <v>9.6603774733257167E-2</v>
      </c>
      <c r="M1975">
        <v>-0.51832504909674382</v>
      </c>
      <c r="N1975">
        <v>17.675061995874827</v>
      </c>
      <c r="O1975">
        <v>0</v>
      </c>
      <c r="P1975" s="7">
        <v>1944</v>
      </c>
      <c r="Q1975" s="7">
        <v>0.33729520530981172</v>
      </c>
      <c r="R1975" s="7">
        <v>8.6050653145199607E-2</v>
      </c>
      <c r="AD1975" t="s">
        <v>2540</v>
      </c>
      <c r="AE1975">
        <v>3.7572296192089376</v>
      </c>
    </row>
    <row r="1976" spans="6:31" x14ac:dyDescent="0.25">
      <c r="F1976" t="s">
        <v>1717</v>
      </c>
      <c r="G1976">
        <v>0.48022279500192327</v>
      </c>
      <c r="H1976">
        <v>0.36026978035567403</v>
      </c>
      <c r="I1976">
        <v>1</v>
      </c>
      <c r="J1976">
        <v>0</v>
      </c>
      <c r="K1976">
        <v>0.908765717923678</v>
      </c>
      <c r="L1976">
        <v>0.15172235730096859</v>
      </c>
      <c r="M1976">
        <v>-0.22006659731961709</v>
      </c>
      <c r="N1976">
        <v>17.2194085383003</v>
      </c>
      <c r="O1976">
        <v>0</v>
      </c>
      <c r="P1976" s="7">
        <v>1945</v>
      </c>
      <c r="Q1976" s="7">
        <v>0.36595389359790864</v>
      </c>
      <c r="R1976" s="7">
        <v>-0.55575896665879376</v>
      </c>
      <c r="AD1976" t="s">
        <v>2541</v>
      </c>
      <c r="AE1976">
        <v>4.3485488109448016E-2</v>
      </c>
    </row>
    <row r="1977" spans="6:31" x14ac:dyDescent="0.25">
      <c r="F1977" t="s">
        <v>2438</v>
      </c>
      <c r="G1977">
        <v>2.0444314252985722</v>
      </c>
      <c r="H1977">
        <v>-0.29448364176717157</v>
      </c>
      <c r="I1977">
        <v>1</v>
      </c>
      <c r="J1977">
        <v>0</v>
      </c>
      <c r="K1977">
        <v>0.32090469956524054</v>
      </c>
      <c r="L1977">
        <v>7.007628343476828E-2</v>
      </c>
      <c r="M1977">
        <v>2.511370890700149E-2</v>
      </c>
      <c r="N1977">
        <v>17.693237160835618</v>
      </c>
      <c r="O1977">
        <v>0</v>
      </c>
      <c r="P1977" s="7">
        <v>1946</v>
      </c>
      <c r="Q1977" s="7">
        <v>0.36568341311614838</v>
      </c>
      <c r="R1977" s="7">
        <v>-0.15894612463523639</v>
      </c>
      <c r="AD1977" t="s">
        <v>2542</v>
      </c>
      <c r="AE1977">
        <v>0.92189268924061352</v>
      </c>
    </row>
    <row r="1978" spans="6:31" x14ac:dyDescent="0.25">
      <c r="F1978" t="s">
        <v>1718</v>
      </c>
      <c r="G1978">
        <v>2.4426195226701433</v>
      </c>
      <c r="H1978">
        <v>1.2477155062405647</v>
      </c>
      <c r="I1978">
        <v>1</v>
      </c>
      <c r="J1978">
        <v>0</v>
      </c>
      <c r="K1978">
        <v>0.80434302077920661</v>
      </c>
      <c r="L1978">
        <v>0.13800758260939408</v>
      </c>
      <c r="M1978">
        <v>-0.66346397779376587</v>
      </c>
      <c r="N1978">
        <v>16.661087869794265</v>
      </c>
      <c r="O1978">
        <v>0</v>
      </c>
      <c r="P1978" s="7">
        <v>1947</v>
      </c>
      <c r="Q1978" s="7">
        <v>0.38449016749608222</v>
      </c>
      <c r="R1978" s="7">
        <v>-0.7049866942397045</v>
      </c>
      <c r="AD1978" t="s">
        <v>217</v>
      </c>
      <c r="AE1978">
        <v>-0.25764902789536692</v>
      </c>
    </row>
    <row r="1979" spans="6:31" x14ac:dyDescent="0.25">
      <c r="F1979" t="s">
        <v>1719</v>
      </c>
      <c r="G1979">
        <v>0.15472666325771883</v>
      </c>
      <c r="H1979">
        <v>0.38437350006331811</v>
      </c>
      <c r="I1979">
        <v>1</v>
      </c>
      <c r="J1979">
        <v>0</v>
      </c>
      <c r="K1979">
        <v>2.812783637937406</v>
      </c>
      <c r="L1979">
        <v>4.7521608656179375E-2</v>
      </c>
      <c r="M1979">
        <v>1.8373017204773765</v>
      </c>
      <c r="N1979">
        <v>16.673285105966801</v>
      </c>
      <c r="O1979">
        <v>0</v>
      </c>
      <c r="P1979" s="7">
        <v>1948</v>
      </c>
      <c r="Q1979" s="7">
        <v>-0.14254746709485425</v>
      </c>
      <c r="R1979" s="7">
        <v>-0.56879106058226547</v>
      </c>
      <c r="AD1979" t="s">
        <v>303</v>
      </c>
      <c r="AE1979">
        <v>0.1824649229567217</v>
      </c>
    </row>
    <row r="1980" spans="6:31" x14ac:dyDescent="0.25">
      <c r="F1980" t="s">
        <v>1720</v>
      </c>
      <c r="G1980">
        <v>7.4194590898737769E-2</v>
      </c>
      <c r="H1980">
        <v>0.48313938620922486</v>
      </c>
      <c r="I1980">
        <v>1</v>
      </c>
      <c r="J1980">
        <v>0</v>
      </c>
      <c r="K1980">
        <v>1.2275852206108064</v>
      </c>
      <c r="L1980">
        <v>7.4350747149840676E-2</v>
      </c>
      <c r="M1980">
        <v>-0.26464754021903875</v>
      </c>
      <c r="N1980">
        <v>16.179296437826149</v>
      </c>
      <c r="O1980">
        <v>0</v>
      </c>
      <c r="P1980" s="7">
        <v>1949</v>
      </c>
      <c r="Q1980" s="7">
        <v>0.36854108025336951</v>
      </c>
      <c r="R1980" s="7">
        <v>-0.50499375428491222</v>
      </c>
      <c r="AD1980" t="s">
        <v>321</v>
      </c>
      <c r="AE1980">
        <v>0.17644736273475323</v>
      </c>
    </row>
    <row r="1981" spans="6:31" x14ac:dyDescent="0.25">
      <c r="F1981" t="s">
        <v>2439</v>
      </c>
      <c r="G1981">
        <v>-0.45310660531736668</v>
      </c>
      <c r="H1981">
        <v>0.9886455468635571</v>
      </c>
      <c r="I1981">
        <v>1</v>
      </c>
      <c r="J1981">
        <v>0</v>
      </c>
      <c r="K1981">
        <v>0.12564896362361083</v>
      </c>
      <c r="L1981">
        <v>0.36378238377855593</v>
      </c>
      <c r="M1981">
        <v>-0.53276666629790004</v>
      </c>
      <c r="N1981">
        <v>17.139113471765601</v>
      </c>
      <c r="O1981">
        <v>0</v>
      </c>
      <c r="P1981" s="7">
        <v>1950</v>
      </c>
      <c r="Q1981" s="7">
        <v>0.19368705897130445</v>
      </c>
      <c r="R1981" s="7">
        <v>1.9740747614353515E-3</v>
      </c>
      <c r="AD1981" t="s">
        <v>389</v>
      </c>
      <c r="AE1981">
        <v>1.6018669799025556</v>
      </c>
    </row>
    <row r="1982" spans="6:31" x14ac:dyDescent="0.25">
      <c r="F1982" t="s">
        <v>2440</v>
      </c>
      <c r="G1982">
        <v>-7.9378705260915144E-2</v>
      </c>
      <c r="H1982">
        <v>0.19931909710693685</v>
      </c>
      <c r="I1982">
        <v>1</v>
      </c>
      <c r="J1982">
        <v>0</v>
      </c>
      <c r="K1982">
        <v>0.56702187264129911</v>
      </c>
      <c r="L1982">
        <v>3.8294478718740997E-2</v>
      </c>
      <c r="M1982">
        <v>-0.67697616601959021</v>
      </c>
      <c r="N1982">
        <v>16.253977458235187</v>
      </c>
      <c r="O1982">
        <v>0</v>
      </c>
      <c r="P1982" s="7">
        <v>1951</v>
      </c>
      <c r="Q1982" s="7">
        <v>0.16791792607342471</v>
      </c>
      <c r="R1982" s="7">
        <v>-0.33137096016573264</v>
      </c>
      <c r="AD1982" t="s">
        <v>1887</v>
      </c>
      <c r="AE1982">
        <v>-0.47365082867090014</v>
      </c>
    </row>
    <row r="1983" spans="6:31" x14ac:dyDescent="0.25">
      <c r="F1983" t="s">
        <v>739</v>
      </c>
      <c r="G1983">
        <v>1.4092368916919467</v>
      </c>
      <c r="H1983">
        <v>0.32634622455121015</v>
      </c>
      <c r="I1983">
        <v>1</v>
      </c>
      <c r="J1983">
        <v>0</v>
      </c>
      <c r="K1983">
        <v>0.43996528698823339</v>
      </c>
      <c r="L1983">
        <v>0.67727874758264417</v>
      </c>
      <c r="M1983">
        <v>0.57497541148623366</v>
      </c>
      <c r="N1983">
        <v>16.730591477108884</v>
      </c>
      <c r="O1983">
        <v>0</v>
      </c>
      <c r="P1983" s="7">
        <v>1952</v>
      </c>
      <c r="Q1983" s="7">
        <v>0.16343016801075594</v>
      </c>
      <c r="R1983" s="7">
        <v>-0.28583850867180094</v>
      </c>
      <c r="AD1983" t="s">
        <v>2544</v>
      </c>
      <c r="AE1983">
        <v>0.3861758610680478</v>
      </c>
    </row>
    <row r="1984" spans="6:31" x14ac:dyDescent="0.25">
      <c r="F1984" t="s">
        <v>2441</v>
      </c>
      <c r="G1984">
        <v>-0.16102240242528298</v>
      </c>
      <c r="H1984">
        <v>0.12639013018979153</v>
      </c>
      <c r="I1984">
        <v>1</v>
      </c>
      <c r="J1984">
        <v>0</v>
      </c>
      <c r="K1984">
        <v>0.54130496802835726</v>
      </c>
      <c r="L1984">
        <v>4.2667263071850071E-2</v>
      </c>
      <c r="M1984">
        <v>-7.3843991230909206E-2</v>
      </c>
      <c r="N1984">
        <v>16.035177240844003</v>
      </c>
      <c r="O1984">
        <v>0</v>
      </c>
      <c r="P1984" s="7">
        <v>1953</v>
      </c>
      <c r="Q1984" s="7">
        <v>0.32833557585395945</v>
      </c>
      <c r="R1984" s="7">
        <v>-0.66373230245211434</v>
      </c>
      <c r="AD1984" t="s">
        <v>2545</v>
      </c>
      <c r="AE1984">
        <v>0.48284014449976592</v>
      </c>
    </row>
    <row r="1985" spans="6:31" x14ac:dyDescent="0.25">
      <c r="F1985" t="s">
        <v>2442</v>
      </c>
      <c r="G1985">
        <v>-9.4068286518913066E-2</v>
      </c>
      <c r="H1985">
        <v>0.69044473328480815</v>
      </c>
      <c r="I1985">
        <v>1</v>
      </c>
      <c r="J1985">
        <v>0</v>
      </c>
      <c r="K1985">
        <v>0.71955593981100929</v>
      </c>
      <c r="L1985">
        <v>5.9517878608033814E-2</v>
      </c>
      <c r="M1985">
        <v>-0.32474836799090184</v>
      </c>
      <c r="N1985">
        <v>18.21743602180344</v>
      </c>
      <c r="O1985">
        <v>0</v>
      </c>
      <c r="P1985" s="7">
        <v>1954</v>
      </c>
      <c r="Q1985" s="7">
        <v>0.37559506562104517</v>
      </c>
      <c r="R1985" s="7">
        <v>0.26001120650040788</v>
      </c>
      <c r="AD1985" t="s">
        <v>1889</v>
      </c>
      <c r="AE1985">
        <v>0.19511479335286608</v>
      </c>
    </row>
    <row r="1986" spans="6:31" x14ac:dyDescent="0.25">
      <c r="F1986" t="s">
        <v>625</v>
      </c>
      <c r="G1986">
        <v>0.10249944181269621</v>
      </c>
      <c r="H1986">
        <v>-0.14710533275964491</v>
      </c>
      <c r="I1986">
        <v>1</v>
      </c>
      <c r="J1986">
        <v>0</v>
      </c>
      <c r="K1986">
        <v>0.86035981093158753</v>
      </c>
      <c r="L1986">
        <v>0.24076004330216361</v>
      </c>
      <c r="M1986">
        <v>-0.32398901548542436</v>
      </c>
      <c r="N1986">
        <v>16.152406702954647</v>
      </c>
      <c r="O1986">
        <v>0</v>
      </c>
      <c r="P1986" s="7">
        <v>1955</v>
      </c>
      <c r="Q1986" s="7">
        <v>0.18914032057971053</v>
      </c>
      <c r="R1986" s="7">
        <v>2.3894973620462703</v>
      </c>
      <c r="AD1986" t="s">
        <v>1890</v>
      </c>
      <c r="AE1986">
        <v>5.0658234671114466E-2</v>
      </c>
    </row>
    <row r="1987" spans="6:31" x14ac:dyDescent="0.25">
      <c r="F1987" t="s">
        <v>1722</v>
      </c>
      <c r="G1987">
        <v>0.20807906705323501</v>
      </c>
      <c r="H1987">
        <v>0.22596771109165076</v>
      </c>
      <c r="I1987">
        <v>1</v>
      </c>
      <c r="J1987">
        <v>0</v>
      </c>
      <c r="K1987">
        <v>0.79529904679392072</v>
      </c>
      <c r="L1987">
        <v>6.5256176948754255E-2</v>
      </c>
      <c r="M1987">
        <v>8.7937892988205119E-2</v>
      </c>
      <c r="N1987">
        <v>17.956805028879604</v>
      </c>
      <c r="O1987">
        <v>0</v>
      </c>
      <c r="P1987" s="7">
        <v>1956</v>
      </c>
      <c r="Q1987" s="7">
        <v>0.5819980762692748</v>
      </c>
      <c r="R1987" s="7">
        <v>-0.25006550203993305</v>
      </c>
      <c r="AD1987" t="s">
        <v>1891</v>
      </c>
      <c r="AE1987">
        <v>0.62541163685866874</v>
      </c>
    </row>
    <row r="1988" spans="6:31" x14ac:dyDescent="0.25">
      <c r="F1988" t="s">
        <v>2443</v>
      </c>
      <c r="G1988">
        <v>0.33828015075123619</v>
      </c>
      <c r="H1988">
        <v>-0.2038564781018215</v>
      </c>
      <c r="I1988">
        <v>1</v>
      </c>
      <c r="J1988">
        <v>0</v>
      </c>
      <c r="K1988">
        <v>1.0576018238394047</v>
      </c>
      <c r="L1988">
        <v>7.792924425096924E-2</v>
      </c>
      <c r="M1988">
        <v>-0.87886109684306868</v>
      </c>
      <c r="N1988">
        <v>17.974175257485822</v>
      </c>
      <c r="O1988">
        <v>0</v>
      </c>
      <c r="P1988" s="7">
        <v>1957</v>
      </c>
      <c r="Q1988" s="7">
        <v>0.56283559670189764</v>
      </c>
      <c r="R1988" s="7">
        <v>-0.37071006330827783</v>
      </c>
      <c r="AD1988" t="s">
        <v>208</v>
      </c>
      <c r="AE1988">
        <v>-0.61785484163609472</v>
      </c>
    </row>
    <row r="1989" spans="6:31" x14ac:dyDescent="0.25">
      <c r="F1989" t="s">
        <v>1723</v>
      </c>
      <c r="G1989">
        <v>2.3872109600798382E-2</v>
      </c>
      <c r="H1989">
        <v>0.45533264297741111</v>
      </c>
      <c r="I1989">
        <v>1</v>
      </c>
      <c r="J1989">
        <v>0</v>
      </c>
      <c r="K1989">
        <v>1.090434102582464</v>
      </c>
      <c r="L1989">
        <v>0.10906853673066935</v>
      </c>
      <c r="M1989">
        <v>-5.1848978369443272E-2</v>
      </c>
      <c r="N1989">
        <v>16.685309480469641</v>
      </c>
      <c r="O1989">
        <v>0</v>
      </c>
      <c r="P1989" s="7">
        <v>1958</v>
      </c>
      <c r="Q1989" s="7">
        <v>0.46694729485505693</v>
      </c>
      <c r="R1989" s="7">
        <v>-0.65436721983677693</v>
      </c>
      <c r="AD1989" t="s">
        <v>1893</v>
      </c>
      <c r="AE1989">
        <v>0.59056976579657738</v>
      </c>
    </row>
    <row r="1990" spans="6:31" x14ac:dyDescent="0.25">
      <c r="F1990" t="s">
        <v>1724</v>
      </c>
      <c r="G1990">
        <v>-0.36126712034032277</v>
      </c>
      <c r="H1990">
        <v>1.1605086380879006</v>
      </c>
      <c r="I1990">
        <v>1</v>
      </c>
      <c r="J1990">
        <v>0</v>
      </c>
      <c r="K1990">
        <v>0.99363976562865508</v>
      </c>
      <c r="L1990">
        <v>0.12374344933557256</v>
      </c>
      <c r="M1990">
        <v>0.20857524560868904</v>
      </c>
      <c r="N1990">
        <v>17.181224779180379</v>
      </c>
      <c r="O1990">
        <v>0</v>
      </c>
      <c r="P1990" s="7">
        <v>1959</v>
      </c>
      <c r="Q1990" s="7">
        <v>0.27257932803703078</v>
      </c>
      <c r="R1990" s="7">
        <v>0.6141576722968598</v>
      </c>
      <c r="AD1990" t="s">
        <v>2546</v>
      </c>
      <c r="AE1990">
        <v>6.9503095034854911E-3</v>
      </c>
    </row>
    <row r="1991" spans="6:31" x14ac:dyDescent="0.25">
      <c r="F1991" t="s">
        <v>2444</v>
      </c>
      <c r="G1991">
        <v>-0.22807086168533552</v>
      </c>
      <c r="H1991">
        <v>2.6574024389394055</v>
      </c>
      <c r="I1991">
        <v>1</v>
      </c>
      <c r="J1991">
        <v>0</v>
      </c>
      <c r="K1991">
        <v>0.40643566022934813</v>
      </c>
      <c r="L1991">
        <v>0.1128094797722517</v>
      </c>
      <c r="M1991">
        <v>-0.88020290957055325</v>
      </c>
      <c r="N1991">
        <v>15.576650098188608</v>
      </c>
      <c r="O1991">
        <v>0</v>
      </c>
      <c r="P1991" s="7">
        <v>1960</v>
      </c>
      <c r="Q1991" s="7">
        <v>0.48671901977240473</v>
      </c>
      <c r="R1991" s="7">
        <v>-0.45816761520290816</v>
      </c>
      <c r="AD1991" t="s">
        <v>1895</v>
      </c>
      <c r="AE1991">
        <v>-8.0402911088362186E-2</v>
      </c>
    </row>
    <row r="1992" spans="6:31" x14ac:dyDescent="0.25">
      <c r="F1992" t="s">
        <v>1725</v>
      </c>
      <c r="G1992">
        <v>2.0755697291256703</v>
      </c>
      <c r="H1992">
        <v>1.1332151840504043</v>
      </c>
      <c r="I1992">
        <v>1</v>
      </c>
      <c r="J1992">
        <v>0</v>
      </c>
      <c r="K1992">
        <v>1.8549526618481653</v>
      </c>
      <c r="L1992">
        <v>3.7245884464324121E-2</v>
      </c>
      <c r="M1992">
        <v>-0.16490529177841851</v>
      </c>
      <c r="N1992">
        <v>16.187764198700052</v>
      </c>
      <c r="O1992">
        <v>0</v>
      </c>
      <c r="P1992" s="7">
        <v>1961</v>
      </c>
      <c r="Q1992" s="7">
        <v>0.34785211731851029</v>
      </c>
      <c r="R1992" s="7">
        <v>-0.40228133053511789</v>
      </c>
      <c r="AD1992" t="s">
        <v>1896</v>
      </c>
      <c r="AE1992">
        <v>-0.45293351433138246</v>
      </c>
    </row>
    <row r="1993" spans="6:31" x14ac:dyDescent="0.25">
      <c r="F1993" t="s">
        <v>1726</v>
      </c>
      <c r="G1993">
        <v>-0.32673664557064031</v>
      </c>
      <c r="H1993">
        <v>0.46678204713734994</v>
      </c>
      <c r="I1993">
        <v>1</v>
      </c>
      <c r="J1993">
        <v>0</v>
      </c>
      <c r="K1993">
        <v>1.1460301641792847</v>
      </c>
      <c r="L1993">
        <v>0.11396347800521987</v>
      </c>
      <c r="M1993">
        <v>1.2612755431255771</v>
      </c>
      <c r="N1993">
        <v>16.093887912980296</v>
      </c>
      <c r="O1993">
        <v>0</v>
      </c>
      <c r="P1993" s="7">
        <v>1962</v>
      </c>
      <c r="Q1993" s="7">
        <v>0.41155555932036747</v>
      </c>
      <c r="R1993" s="7">
        <v>-5.2861210638565248E-2</v>
      </c>
      <c r="AD1993" t="s">
        <v>2547</v>
      </c>
      <c r="AE1993">
        <v>9.1616514930000517E-2</v>
      </c>
    </row>
    <row r="1994" spans="6:31" x14ac:dyDescent="0.25">
      <c r="F1994" t="s">
        <v>1727</v>
      </c>
      <c r="G1994">
        <v>1.1904015131568511</v>
      </c>
      <c r="H1994">
        <v>-5.7583432720298609E-2</v>
      </c>
      <c r="I1994">
        <v>1</v>
      </c>
      <c r="J1994">
        <v>0</v>
      </c>
      <c r="K1994">
        <v>1.1091530491884658</v>
      </c>
      <c r="L1994">
        <v>0.17820591070274575</v>
      </c>
      <c r="M1994">
        <v>4.9519419867560313</v>
      </c>
      <c r="N1994">
        <v>16.70760293186239</v>
      </c>
      <c r="O1994">
        <v>0</v>
      </c>
      <c r="P1994" s="7">
        <v>1963</v>
      </c>
      <c r="Q1994" s="7">
        <v>0.36350448801156365</v>
      </c>
      <c r="R1994" s="7">
        <v>-0.3065037557478395</v>
      </c>
      <c r="AD1994" t="s">
        <v>1897</v>
      </c>
      <c r="AE1994">
        <v>3.2996638308827576E-2</v>
      </c>
    </row>
    <row r="1995" spans="6:31" x14ac:dyDescent="0.25">
      <c r="F1995" t="s">
        <v>2445</v>
      </c>
      <c r="G1995">
        <v>0.16901491006595296</v>
      </c>
      <c r="H1995">
        <v>-1.3230372168717131E-2</v>
      </c>
      <c r="I1995">
        <v>1</v>
      </c>
      <c r="J1995">
        <v>0</v>
      </c>
      <c r="K1995">
        <v>0.94744238891965382</v>
      </c>
      <c r="L1995">
        <v>0.1145192671098459</v>
      </c>
      <c r="M1995">
        <v>0.78236672989697054</v>
      </c>
      <c r="N1995">
        <v>17.07216849167466</v>
      </c>
      <c r="O1995">
        <v>0</v>
      </c>
      <c r="P1995" s="7">
        <v>1964</v>
      </c>
      <c r="Q1995" s="7">
        <v>0.38866644311430543</v>
      </c>
      <c r="R1995" s="7">
        <v>0.42036180432481229</v>
      </c>
      <c r="AD1995" t="s">
        <v>606</v>
      </c>
      <c r="AE1995">
        <v>0.1292569965306887</v>
      </c>
    </row>
    <row r="1996" spans="6:31" x14ac:dyDescent="0.25">
      <c r="F1996" t="s">
        <v>71</v>
      </c>
      <c r="G1996">
        <v>-0.21614639735749833</v>
      </c>
      <c r="H1996">
        <v>0.7022328584401869</v>
      </c>
      <c r="I1996">
        <v>1</v>
      </c>
      <c r="J1996">
        <v>0</v>
      </c>
      <c r="K1996">
        <v>1.7683284058747935</v>
      </c>
      <c r="L1996">
        <v>0.13665961902803711</v>
      </c>
      <c r="M1996">
        <v>-0.43598798446017195</v>
      </c>
      <c r="N1996">
        <v>18.924575849556401</v>
      </c>
      <c r="O1996">
        <v>0</v>
      </c>
      <c r="P1996" s="7">
        <v>1965</v>
      </c>
      <c r="Q1996" s="7">
        <v>0.40957406719898004</v>
      </c>
      <c r="R1996" s="7">
        <v>0.35561445233274636</v>
      </c>
      <c r="AD1996" t="s">
        <v>1898</v>
      </c>
      <c r="AE1996">
        <v>0.21409400870507891</v>
      </c>
    </row>
    <row r="1997" spans="6:31" x14ac:dyDescent="0.25">
      <c r="F1997" t="s">
        <v>74</v>
      </c>
      <c r="G1997">
        <v>0.81913540807538654</v>
      </c>
      <c r="H1997">
        <v>0.14507788886200307</v>
      </c>
      <c r="I1997">
        <v>1</v>
      </c>
      <c r="J1997">
        <v>0</v>
      </c>
      <c r="K1997">
        <v>0.70150326444867239</v>
      </c>
      <c r="L1997">
        <v>9.9227155317040239E-2</v>
      </c>
      <c r="M1997">
        <v>3.5956100084867146</v>
      </c>
      <c r="N1997">
        <v>20.001736267080201</v>
      </c>
      <c r="O1997">
        <v>0</v>
      </c>
      <c r="P1997" s="7">
        <v>1966</v>
      </c>
      <c r="Q1997" s="7">
        <v>0.42296091056191476</v>
      </c>
      <c r="R1997" s="7">
        <v>-9.5460572599713411E-2</v>
      </c>
      <c r="AD1997" t="s">
        <v>440</v>
      </c>
      <c r="AE1997">
        <v>-0.21530042401696406</v>
      </c>
    </row>
    <row r="1998" spans="6:31" x14ac:dyDescent="0.25">
      <c r="F1998" t="s">
        <v>1728</v>
      </c>
      <c r="G1998">
        <v>0.29174944386811258</v>
      </c>
      <c r="H1998">
        <v>0.1607225618622308</v>
      </c>
      <c r="I1998">
        <v>1</v>
      </c>
      <c r="J1998">
        <v>0</v>
      </c>
      <c r="K1998">
        <v>1.069333264924528</v>
      </c>
      <c r="L1998">
        <v>0.17696657801048943</v>
      </c>
      <c r="M1998">
        <v>-0.63769972357781568</v>
      </c>
      <c r="N1998">
        <v>15.828964183766914</v>
      </c>
      <c r="O1998">
        <v>0</v>
      </c>
      <c r="P1998" s="7">
        <v>1967</v>
      </c>
      <c r="Q1998" s="7">
        <v>0.39897122655140616</v>
      </c>
      <c r="R1998" s="7">
        <v>-0.45299013447127029</v>
      </c>
      <c r="AD1998" t="s">
        <v>733</v>
      </c>
      <c r="AE1998">
        <v>5.797860495440256E-2</v>
      </c>
    </row>
    <row r="1999" spans="6:31" x14ac:dyDescent="0.25">
      <c r="F1999" t="s">
        <v>1729</v>
      </c>
      <c r="G1999">
        <v>-0.18921922624869264</v>
      </c>
      <c r="H1999">
        <v>-4.1840827201431174E-2</v>
      </c>
      <c r="I1999">
        <v>1</v>
      </c>
      <c r="J1999">
        <v>0</v>
      </c>
      <c r="K1999">
        <v>0.90150766753693234</v>
      </c>
      <c r="L1999">
        <v>0.23800653304778571</v>
      </c>
      <c r="M1999">
        <v>-8.9230290845527138E-2</v>
      </c>
      <c r="N1999">
        <v>17.06042325708</v>
      </c>
      <c r="O1999">
        <v>0</v>
      </c>
      <c r="P1999" s="7">
        <v>1968</v>
      </c>
      <c r="Q1999" s="7">
        <v>0.32406928485436115</v>
      </c>
      <c r="R1999" s="7">
        <v>-0.40263226414898101</v>
      </c>
      <c r="AD1999" t="s">
        <v>1899</v>
      </c>
      <c r="AE1999">
        <v>0.41872369516519214</v>
      </c>
    </row>
    <row r="2000" spans="6:31" x14ac:dyDescent="0.25">
      <c r="F2000" t="s">
        <v>1730</v>
      </c>
      <c r="G2000">
        <v>0.88743599985634547</v>
      </c>
      <c r="H2000">
        <v>-0.35712450811306129</v>
      </c>
      <c r="I2000">
        <v>1</v>
      </c>
      <c r="J2000">
        <v>0</v>
      </c>
      <c r="K2000">
        <v>0.71402399008210493</v>
      </c>
      <c r="L2000">
        <v>4.3497447484032038E-2</v>
      </c>
      <c r="M2000">
        <v>-0.10651888013046883</v>
      </c>
      <c r="N2000">
        <v>15.373524507288314</v>
      </c>
      <c r="O2000">
        <v>0</v>
      </c>
      <c r="P2000" s="7">
        <v>1969</v>
      </c>
      <c r="Q2000" s="7">
        <v>0.35210223136810015</v>
      </c>
      <c r="R2000" s="7">
        <v>0.46209493847633409</v>
      </c>
      <c r="AD2000" t="s">
        <v>1900</v>
      </c>
      <c r="AE2000">
        <v>8.6033872826888125E-2</v>
      </c>
    </row>
    <row r="2001" spans="6:31" x14ac:dyDescent="0.25">
      <c r="F2001" t="s">
        <v>436</v>
      </c>
      <c r="G2001">
        <v>2.1829714461961851E-2</v>
      </c>
      <c r="H2001">
        <v>0.16026616455690856</v>
      </c>
      <c r="I2001">
        <v>1</v>
      </c>
      <c r="J2001">
        <v>0</v>
      </c>
      <c r="K2001">
        <v>0.82243489917756119</v>
      </c>
      <c r="L2001">
        <v>7.0207673453089828E-2</v>
      </c>
      <c r="M2001">
        <v>-0.15514652379993121</v>
      </c>
      <c r="N2001">
        <v>17.137235976532025</v>
      </c>
      <c r="O2001">
        <v>0</v>
      </c>
      <c r="P2001" s="7">
        <v>1970</v>
      </c>
      <c r="Q2001" s="7">
        <v>0.47297067140764903</v>
      </c>
      <c r="R2001" s="7">
        <v>-0.44431811847414887</v>
      </c>
      <c r="AD2001" t="s">
        <v>1902</v>
      </c>
      <c r="AE2001">
        <v>0.2897076875418636</v>
      </c>
    </row>
    <row r="2002" spans="6:31" x14ac:dyDescent="0.25">
      <c r="F2002" t="s">
        <v>191</v>
      </c>
      <c r="G2002">
        <v>0.66840953666284575</v>
      </c>
      <c r="H2002">
        <v>-0.15254591898230652</v>
      </c>
      <c r="I2002">
        <v>1</v>
      </c>
      <c r="J2002">
        <v>0</v>
      </c>
      <c r="K2002">
        <v>0.50178347965046177</v>
      </c>
      <c r="L2002">
        <v>0.16567883310513157</v>
      </c>
      <c r="M2002">
        <v>-3.1228096935552425E-4</v>
      </c>
      <c r="N2002">
        <v>18.97049701235321</v>
      </c>
      <c r="O2002">
        <v>0</v>
      </c>
      <c r="P2002" s="7">
        <v>1971</v>
      </c>
      <c r="Q2002" s="7">
        <v>0.39219016065591261</v>
      </c>
      <c r="R2002" s="7">
        <v>-0.19355856350200371</v>
      </c>
      <c r="AD2002" t="s">
        <v>2548</v>
      </c>
      <c r="AE2002">
        <v>0.68652291598612469</v>
      </c>
    </row>
    <row r="2003" spans="6:31" x14ac:dyDescent="0.25">
      <c r="F2003" t="s">
        <v>1732</v>
      </c>
      <c r="G2003">
        <v>1.4156326859427841</v>
      </c>
      <c r="H2003">
        <v>-0.17342631214650212</v>
      </c>
      <c r="I2003">
        <v>1</v>
      </c>
      <c r="J2003">
        <v>0</v>
      </c>
      <c r="K2003">
        <v>0.92626963250008398</v>
      </c>
      <c r="L2003">
        <v>0.12038840880860129</v>
      </c>
      <c r="M2003">
        <v>0.16683730555680809</v>
      </c>
      <c r="N2003">
        <v>17.095775419980463</v>
      </c>
      <c r="O2003">
        <v>0</v>
      </c>
      <c r="P2003" s="7">
        <v>1972</v>
      </c>
      <c r="Q2003" s="7">
        <v>0.3484143266190487</v>
      </c>
      <c r="R2003" s="7">
        <v>-0.68154729398130365</v>
      </c>
      <c r="AD2003" t="s">
        <v>1903</v>
      </c>
      <c r="AE2003">
        <v>0.55592331291361641</v>
      </c>
    </row>
    <row r="2004" spans="6:31" x14ac:dyDescent="0.25">
      <c r="F2004" t="s">
        <v>628</v>
      </c>
      <c r="G2004">
        <v>0.17706596997067506</v>
      </c>
      <c r="H2004">
        <v>0.18430912780859593</v>
      </c>
      <c r="I2004">
        <v>1</v>
      </c>
      <c r="J2004">
        <v>0</v>
      </c>
      <c r="K2004">
        <v>0.52764206711319506</v>
      </c>
      <c r="L2004">
        <v>0.15647365439761884</v>
      </c>
      <c r="M2004">
        <v>-0.34161554656375148</v>
      </c>
      <c r="N2004">
        <v>17.057401419557731</v>
      </c>
      <c r="O2004">
        <v>0</v>
      </c>
      <c r="P2004" s="7">
        <v>1973</v>
      </c>
      <c r="Q2004" s="7">
        <v>0.38781551101026435</v>
      </c>
      <c r="R2004" s="7">
        <v>9.2407283991658928E-2</v>
      </c>
      <c r="AD2004" t="s">
        <v>1904</v>
      </c>
      <c r="AE2004">
        <v>-0.62698790402931792</v>
      </c>
    </row>
    <row r="2005" spans="6:31" x14ac:dyDescent="0.25">
      <c r="F2005" t="s">
        <v>2446</v>
      </c>
      <c r="G2005">
        <v>1.2054125807023202</v>
      </c>
      <c r="H2005">
        <v>-0.24244786234237686</v>
      </c>
      <c r="I2005">
        <v>1</v>
      </c>
      <c r="J2005">
        <v>0</v>
      </c>
      <c r="K2005">
        <v>0.21971931127623931</v>
      </c>
      <c r="L2005">
        <v>1.1157911918741468</v>
      </c>
      <c r="M2005">
        <v>0.45685772652235018</v>
      </c>
      <c r="N2005">
        <v>16.071494816408418</v>
      </c>
      <c r="O2005">
        <v>0</v>
      </c>
      <c r="P2005" s="7">
        <v>1974</v>
      </c>
      <c r="Q2005" s="7">
        <v>0.34195384777085436</v>
      </c>
      <c r="R2005" s="7">
        <v>1.7024775775277179</v>
      </c>
      <c r="AD2005" t="s">
        <v>1905</v>
      </c>
      <c r="AE2005">
        <v>-0.23321748480351959</v>
      </c>
    </row>
    <row r="2006" spans="6:31" x14ac:dyDescent="0.25">
      <c r="F2006" t="s">
        <v>2447</v>
      </c>
      <c r="G2006">
        <v>0.73929027331461461</v>
      </c>
      <c r="H2006">
        <v>0.66505926024967066</v>
      </c>
      <c r="I2006">
        <v>1</v>
      </c>
      <c r="J2006">
        <v>0</v>
      </c>
      <c r="K2006">
        <v>0.3173276281104046</v>
      </c>
      <c r="L2006">
        <v>0.20828167169858688</v>
      </c>
      <c r="M2006">
        <v>0.15838903927098397</v>
      </c>
      <c r="N2006">
        <v>17.292670243024244</v>
      </c>
      <c r="O2006">
        <v>0</v>
      </c>
      <c r="P2006" s="7">
        <v>1975</v>
      </c>
      <c r="Q2006" s="7">
        <v>0.33075355705503895</v>
      </c>
      <c r="R2006" s="7">
        <v>2.1118659656151042</v>
      </c>
      <c r="AD2006" t="s">
        <v>647</v>
      </c>
      <c r="AE2006">
        <v>0.50472729171426534</v>
      </c>
    </row>
    <row r="2007" spans="6:31" x14ac:dyDescent="0.25">
      <c r="F2007" t="s">
        <v>1734</v>
      </c>
      <c r="G2007">
        <v>1.6038015052766007E-3</v>
      </c>
      <c r="H2007">
        <v>0.35378889529560403</v>
      </c>
      <c r="I2007">
        <v>1</v>
      </c>
      <c r="J2007">
        <v>0</v>
      </c>
      <c r="K2007">
        <v>2.6113720022870774</v>
      </c>
      <c r="L2007">
        <v>0.16167280413578924</v>
      </c>
      <c r="M2007">
        <v>-0.34149457143164696</v>
      </c>
      <c r="N2007">
        <v>15.588990298032087</v>
      </c>
      <c r="O2007">
        <v>0</v>
      </c>
      <c r="P2007" s="7">
        <v>1976</v>
      </c>
      <c r="Q2007" s="7">
        <v>0.39820721277390003</v>
      </c>
      <c r="R2007" s="7">
        <v>-0.2434805495161812</v>
      </c>
      <c r="AD2007" t="s">
        <v>1906</v>
      </c>
      <c r="AE2007">
        <v>0.16006224978245825</v>
      </c>
    </row>
    <row r="2008" spans="6:31" x14ac:dyDescent="0.25">
      <c r="F2008" t="s">
        <v>1735</v>
      </c>
      <c r="G2008">
        <v>1.5777936255082312</v>
      </c>
      <c r="H2008">
        <v>-0.35997228348569504</v>
      </c>
      <c r="I2008">
        <v>1</v>
      </c>
      <c r="J2008">
        <v>0</v>
      </c>
      <c r="K2008">
        <v>0.60963227614999127</v>
      </c>
      <c r="L2008">
        <v>6.0090092388398651E-2</v>
      </c>
      <c r="M2008">
        <v>-0.19312834340690116</v>
      </c>
      <c r="N2008">
        <v>19.919398526667582</v>
      </c>
      <c r="O2008">
        <v>0</v>
      </c>
      <c r="P2008" s="7">
        <v>1977</v>
      </c>
      <c r="Q2008" s="7">
        <v>0.38607455944723978</v>
      </c>
      <c r="R2008" s="7">
        <v>-0.31187996854850203</v>
      </c>
      <c r="AD2008" t="s">
        <v>1907</v>
      </c>
      <c r="AE2008">
        <v>-0.17248942256177116</v>
      </c>
    </row>
    <row r="2009" spans="6:31" x14ac:dyDescent="0.25">
      <c r="F2009" t="s">
        <v>1736</v>
      </c>
      <c r="G2009">
        <v>0.63809623089415934</v>
      </c>
      <c r="H2009">
        <v>0.15008963317044338</v>
      </c>
      <c r="I2009">
        <v>1</v>
      </c>
      <c r="J2009">
        <v>0</v>
      </c>
      <c r="K2009">
        <v>0.70368589379649349</v>
      </c>
      <c r="L2009">
        <v>8.5745567958164806E-2</v>
      </c>
      <c r="M2009">
        <v>3.2752377589299227E-2</v>
      </c>
      <c r="N2009">
        <v>17.051707430677535</v>
      </c>
      <c r="O2009">
        <v>0</v>
      </c>
      <c r="P2009" s="7">
        <v>1978</v>
      </c>
      <c r="Q2009" s="7">
        <v>0.48470459587069903</v>
      </c>
      <c r="R2009" s="7">
        <v>-0.93781120118806571</v>
      </c>
      <c r="AD2009" t="s">
        <v>1908</v>
      </c>
      <c r="AE2009">
        <v>1.9318743779359839</v>
      </c>
    </row>
    <row r="2010" spans="6:31" x14ac:dyDescent="0.25">
      <c r="F2010" t="s">
        <v>2448</v>
      </c>
      <c r="G2010">
        <v>0.33073123942463523</v>
      </c>
      <c r="H2010">
        <v>0.1980306739073231</v>
      </c>
      <c r="I2010">
        <v>1</v>
      </c>
      <c r="J2010">
        <v>0</v>
      </c>
      <c r="K2010">
        <v>0.19911356782502898</v>
      </c>
      <c r="L2010">
        <v>0.2903666582359028</v>
      </c>
      <c r="M2010">
        <v>0.46703941043690494</v>
      </c>
      <c r="N2010">
        <v>18.110157900329572</v>
      </c>
      <c r="O2010">
        <v>0</v>
      </c>
      <c r="P2010" s="7">
        <v>1979</v>
      </c>
      <c r="Q2010" s="7">
        <v>0.35985847561931561</v>
      </c>
      <c r="R2010" s="7">
        <v>-0.43923718088023078</v>
      </c>
      <c r="AD2010" t="s">
        <v>1910</v>
      </c>
      <c r="AE2010">
        <v>-4.8332946300104547E-2</v>
      </c>
    </row>
    <row r="2011" spans="6:31" x14ac:dyDescent="0.25">
      <c r="F2011" t="s">
        <v>782</v>
      </c>
      <c r="G2011">
        <v>0.34395476727180313</v>
      </c>
      <c r="H2011">
        <v>8.8973579884818479E-2</v>
      </c>
      <c r="I2011">
        <v>1</v>
      </c>
      <c r="J2011">
        <v>0</v>
      </c>
      <c r="K2011">
        <v>0.30480070181831481</v>
      </c>
      <c r="L2011">
        <v>0.16183168476388718</v>
      </c>
      <c r="M2011">
        <v>-0.38114721078384312</v>
      </c>
      <c r="N2011">
        <v>16.734675004725787</v>
      </c>
      <c r="O2011">
        <v>0</v>
      </c>
      <c r="P2011" s="7">
        <v>1980</v>
      </c>
      <c r="Q2011" s="7">
        <v>0.8218496580470539</v>
      </c>
      <c r="R2011" s="7">
        <v>0.58738723364489276</v>
      </c>
      <c r="AD2011" t="s">
        <v>353</v>
      </c>
      <c r="AE2011">
        <v>-0.25229369532247647</v>
      </c>
    </row>
    <row r="2012" spans="6:31" x14ac:dyDescent="0.25">
      <c r="F2012" t="s">
        <v>805</v>
      </c>
      <c r="G2012">
        <v>-0.31339782979922265</v>
      </c>
      <c r="H2012">
        <v>1.3197100710546621</v>
      </c>
      <c r="I2012">
        <v>1</v>
      </c>
      <c r="J2012">
        <v>0</v>
      </c>
      <c r="K2012">
        <v>0.77726379219559361</v>
      </c>
      <c r="L2012">
        <v>0.20274575287414387</v>
      </c>
      <c r="M2012">
        <v>1.0401768158289395</v>
      </c>
      <c r="N2012">
        <v>16.457678061534384</v>
      </c>
      <c r="O2012">
        <v>0</v>
      </c>
      <c r="P2012" s="7">
        <v>1981</v>
      </c>
      <c r="Q2012" s="7">
        <v>0.38825326179596875</v>
      </c>
      <c r="R2012" s="7">
        <v>-0.54927566422125174</v>
      </c>
      <c r="AD2012" t="s">
        <v>781</v>
      </c>
      <c r="AE2012">
        <v>-0.51084454518634093</v>
      </c>
    </row>
    <row r="2013" spans="6:31" x14ac:dyDescent="0.25">
      <c r="F2013" t="s">
        <v>720</v>
      </c>
      <c r="G2013">
        <v>0.22871429585957939</v>
      </c>
      <c r="H2013">
        <v>0.10714796468845279</v>
      </c>
      <c r="I2013">
        <v>1</v>
      </c>
      <c r="J2013">
        <v>0</v>
      </c>
      <c r="K2013">
        <v>0.5708779693701268</v>
      </c>
      <c r="L2013">
        <v>0.11068815896839788</v>
      </c>
      <c r="M2013">
        <v>-0.22528466136350336</v>
      </c>
      <c r="N2013">
        <v>16.557059888370528</v>
      </c>
      <c r="O2013">
        <v>0</v>
      </c>
      <c r="P2013" s="7">
        <v>1982</v>
      </c>
      <c r="Q2013" s="7">
        <v>0.22581900613309092</v>
      </c>
      <c r="R2013" s="7">
        <v>-0.319887292652004</v>
      </c>
      <c r="AD2013" t="s">
        <v>2549</v>
      </c>
      <c r="AE2013">
        <v>1.343763760277586</v>
      </c>
    </row>
    <row r="2014" spans="6:31" x14ac:dyDescent="0.25">
      <c r="F2014" t="s">
        <v>2451</v>
      </c>
      <c r="G2014">
        <v>0.11766049695939872</v>
      </c>
      <c r="H2014">
        <v>0.24491710584476983</v>
      </c>
      <c r="I2014">
        <v>1</v>
      </c>
      <c r="J2014">
        <v>0</v>
      </c>
      <c r="K2014">
        <v>0.48251265186609921</v>
      </c>
      <c r="L2014">
        <v>9.1092857517857118E-2</v>
      </c>
      <c r="M2014">
        <v>0.65842771863511718</v>
      </c>
      <c r="N2014">
        <v>17.088385200459207</v>
      </c>
      <c r="O2014">
        <v>0</v>
      </c>
      <c r="P2014" s="7">
        <v>1983</v>
      </c>
      <c r="Q2014" s="7">
        <v>0.55910968216373957</v>
      </c>
      <c r="R2014" s="7">
        <v>-0.45661024035104336</v>
      </c>
      <c r="AD2014" t="s">
        <v>1911</v>
      </c>
      <c r="AE2014">
        <v>0.28809197828700273</v>
      </c>
    </row>
    <row r="2015" spans="6:31" x14ac:dyDescent="0.25">
      <c r="F2015" t="s">
        <v>1738</v>
      </c>
      <c r="G2015">
        <v>0.14736782784247077</v>
      </c>
      <c r="H2015">
        <v>-0.28261343467490602</v>
      </c>
      <c r="I2015">
        <v>1</v>
      </c>
      <c r="J2015">
        <v>0</v>
      </c>
      <c r="K2015">
        <v>1.3089308139504456</v>
      </c>
      <c r="L2015">
        <v>0.109982715983163</v>
      </c>
      <c r="M2015">
        <v>1.5350762904882596</v>
      </c>
      <c r="N2015">
        <v>16.460941704680298</v>
      </c>
      <c r="O2015">
        <v>0</v>
      </c>
      <c r="P2015" s="7">
        <v>1984</v>
      </c>
      <c r="Q2015" s="7">
        <v>0.28983769821730632</v>
      </c>
      <c r="R2015" s="7">
        <v>-8.175863116407131E-2</v>
      </c>
      <c r="AD2015" t="s">
        <v>2550</v>
      </c>
      <c r="AE2015">
        <v>4.9824726901446514E-2</v>
      </c>
    </row>
    <row r="2016" spans="6:31" x14ac:dyDescent="0.25">
      <c r="F2016" t="s">
        <v>826</v>
      </c>
      <c r="G2016">
        <v>1.2642201607903634</v>
      </c>
      <c r="H2016">
        <v>-9.5509764955535092E-2</v>
      </c>
      <c r="I2016">
        <v>1</v>
      </c>
      <c r="J2016">
        <v>0</v>
      </c>
      <c r="K2016">
        <v>0.58212464179478629</v>
      </c>
      <c r="L2016">
        <v>0.3073449897218396</v>
      </c>
      <c r="M2016">
        <v>-0.19972563864773571</v>
      </c>
      <c r="N2016">
        <v>16.199702581888818</v>
      </c>
      <c r="O2016">
        <v>0</v>
      </c>
      <c r="P2016" s="7">
        <v>1985</v>
      </c>
      <c r="Q2016" s="7">
        <v>0.32848634130855392</v>
      </c>
      <c r="R2016" s="7">
        <v>9.7938094426822664E-3</v>
      </c>
      <c r="AD2016" t="s">
        <v>2551</v>
      </c>
      <c r="AE2016">
        <v>0.28360246213853474</v>
      </c>
    </row>
    <row r="2017" spans="6:31" x14ac:dyDescent="0.25">
      <c r="F2017" t="s">
        <v>1739</v>
      </c>
      <c r="G2017">
        <v>6.8219696118640372E-2</v>
      </c>
      <c r="H2017">
        <v>1.4082735633932435</v>
      </c>
      <c r="I2017">
        <v>1</v>
      </c>
      <c r="J2017">
        <v>0</v>
      </c>
      <c r="K2017">
        <v>0.55734324775404553</v>
      </c>
      <c r="L2017">
        <v>0.1619474744528058</v>
      </c>
      <c r="M2017">
        <v>-0.39822906625610405</v>
      </c>
      <c r="N2017">
        <v>16.885952006402078</v>
      </c>
      <c r="O2017">
        <v>0</v>
      </c>
      <c r="P2017" s="7">
        <v>1986</v>
      </c>
      <c r="Q2017" s="7">
        <v>0.38448188107047565</v>
      </c>
      <c r="R2017" s="7">
        <v>-0.36060977146967726</v>
      </c>
      <c r="AD2017" t="s">
        <v>2552</v>
      </c>
      <c r="AE2017">
        <v>0.94448020015397427</v>
      </c>
    </row>
    <row r="2018" spans="6:31" x14ac:dyDescent="0.25">
      <c r="F2018" t="s">
        <v>1740</v>
      </c>
      <c r="G2018">
        <v>0.39131697510683028</v>
      </c>
      <c r="H2018">
        <v>0.17502641729882046</v>
      </c>
      <c r="I2018">
        <v>1</v>
      </c>
      <c r="J2018">
        <v>0</v>
      </c>
      <c r="K2018">
        <v>1.0030584163298151</v>
      </c>
      <c r="L2018">
        <v>0.1439406097791012</v>
      </c>
      <c r="M2018">
        <v>-0.10216324937911431</v>
      </c>
      <c r="N2018">
        <v>16.167845049860379</v>
      </c>
      <c r="O2018">
        <v>0</v>
      </c>
      <c r="P2018" s="7">
        <v>1987</v>
      </c>
      <c r="Q2018" s="7">
        <v>0.3092319120382141</v>
      </c>
      <c r="R2018" s="7">
        <v>-0.67049903237853692</v>
      </c>
      <c r="AD2018" t="s">
        <v>454</v>
      </c>
      <c r="AE2018">
        <v>-0.7280139755127949</v>
      </c>
    </row>
    <row r="2019" spans="6:31" x14ac:dyDescent="0.25">
      <c r="F2019" t="s">
        <v>1741</v>
      </c>
      <c r="G2019">
        <v>0.13215087319276356</v>
      </c>
      <c r="H2019">
        <v>0.25680948085499278</v>
      </c>
      <c r="I2019">
        <v>1</v>
      </c>
      <c r="J2019">
        <v>0</v>
      </c>
      <c r="K2019">
        <v>0.8250840091479531</v>
      </c>
      <c r="L2019">
        <v>8.3023201249020684E-2</v>
      </c>
      <c r="M2019">
        <v>0.16651067129163549</v>
      </c>
      <c r="N2019">
        <v>19.438753739131201</v>
      </c>
      <c r="O2019">
        <v>0</v>
      </c>
      <c r="P2019" s="7">
        <v>1988</v>
      </c>
      <c r="Q2019" s="7">
        <v>0.24997822728896779</v>
      </c>
      <c r="R2019" s="7">
        <v>-0.47804908897430332</v>
      </c>
      <c r="AD2019" t="s">
        <v>431</v>
      </c>
      <c r="AE2019">
        <v>0.31838611561283603</v>
      </c>
    </row>
    <row r="2020" spans="6:31" x14ac:dyDescent="0.25">
      <c r="F2020" t="s">
        <v>2452</v>
      </c>
      <c r="G2020">
        <v>0.99428100884058268</v>
      </c>
      <c r="H2020">
        <v>0.24982753250070946</v>
      </c>
      <c r="I2020">
        <v>1</v>
      </c>
      <c r="J2020">
        <v>0</v>
      </c>
      <c r="K2020">
        <v>0.60118104296198904</v>
      </c>
      <c r="L2020">
        <v>0.1355600459534605</v>
      </c>
      <c r="M2020">
        <v>8.5565538072806785E-2</v>
      </c>
      <c r="N2020">
        <v>16.000862804480729</v>
      </c>
      <c r="O2020">
        <v>0</v>
      </c>
      <c r="P2020" s="7">
        <v>1989</v>
      </c>
      <c r="Q2020" s="7">
        <v>0.31714920585720807</v>
      </c>
      <c r="R2020" s="7">
        <v>1.7584205232684622</v>
      </c>
      <c r="AD2020" t="s">
        <v>1912</v>
      </c>
      <c r="AE2020">
        <v>2.5797387999544488</v>
      </c>
    </row>
    <row r="2021" spans="6:31" x14ac:dyDescent="0.25">
      <c r="F2021" t="s">
        <v>1742</v>
      </c>
      <c r="G2021">
        <v>0.33085708026853133</v>
      </c>
      <c r="H2021">
        <v>0.87393255005590065</v>
      </c>
      <c r="I2021">
        <v>1</v>
      </c>
      <c r="J2021">
        <v>0</v>
      </c>
      <c r="K2021">
        <v>0.69173651032843397</v>
      </c>
      <c r="L2021">
        <v>0.16466176666725499</v>
      </c>
      <c r="M2021">
        <v>0.56092509518790079</v>
      </c>
      <c r="N2021">
        <v>16.129418993478382</v>
      </c>
      <c r="O2021">
        <v>0</v>
      </c>
      <c r="P2021" s="7">
        <v>1990</v>
      </c>
      <c r="Q2021" s="7">
        <v>0.43781104378096836</v>
      </c>
      <c r="R2021" s="7">
        <v>-0.76454768935160866</v>
      </c>
      <c r="AD2021" t="s">
        <v>2553</v>
      </c>
      <c r="AE2021">
        <v>0.99801826790695014</v>
      </c>
    </row>
    <row r="2022" spans="6:31" x14ac:dyDescent="0.25">
      <c r="F2022" t="s">
        <v>1743</v>
      </c>
      <c r="G2022">
        <v>-0.1093061126550129</v>
      </c>
      <c r="H2022">
        <v>3.8160604524070961E-2</v>
      </c>
      <c r="I2022">
        <v>1</v>
      </c>
      <c r="J2022">
        <v>0</v>
      </c>
      <c r="K2022">
        <v>1.3112135223082568</v>
      </c>
      <c r="L2022">
        <v>0.11398412388497341</v>
      </c>
      <c r="M2022">
        <v>-6.1196669684060755E-2</v>
      </c>
      <c r="N2022">
        <v>16.51262907650657</v>
      </c>
      <c r="O2022">
        <v>0</v>
      </c>
      <c r="P2022" s="7">
        <v>1991</v>
      </c>
      <c r="Q2022" s="7">
        <v>0.53293712865537424</v>
      </c>
      <c r="R2022" s="7">
        <v>0.65746438450147682</v>
      </c>
      <c r="AD2022" t="s">
        <v>549</v>
      </c>
      <c r="AE2022">
        <v>2.1037447852146108E-2</v>
      </c>
    </row>
    <row r="2023" spans="6:31" x14ac:dyDescent="0.25">
      <c r="F2023" t="s">
        <v>1744</v>
      </c>
      <c r="G2023">
        <v>0.1397021320667193</v>
      </c>
      <c r="H2023">
        <v>0.14811957878764498</v>
      </c>
      <c r="I2023">
        <v>1</v>
      </c>
      <c r="J2023">
        <v>0</v>
      </c>
      <c r="K2023">
        <v>0.50684052699549031</v>
      </c>
      <c r="L2023">
        <v>0.41889326442725699</v>
      </c>
      <c r="M2023">
        <v>0.83625394963188193</v>
      </c>
      <c r="N2023">
        <v>16.126599929328133</v>
      </c>
      <c r="O2023">
        <v>0</v>
      </c>
      <c r="P2023" s="7">
        <v>1992</v>
      </c>
      <c r="Q2023" s="7">
        <v>0.41038014920259869</v>
      </c>
      <c r="R2023" s="7">
        <v>-0.24136523913664573</v>
      </c>
      <c r="AD2023" t="s">
        <v>1913</v>
      </c>
      <c r="AE2023">
        <v>0.73519838217121236</v>
      </c>
    </row>
    <row r="2024" spans="6:31" x14ac:dyDescent="0.25">
      <c r="F2024" t="s">
        <v>1745</v>
      </c>
      <c r="G2024">
        <v>5.4629847917571112E-2</v>
      </c>
      <c r="H2024">
        <v>4.6436734266553974E-2</v>
      </c>
      <c r="I2024">
        <v>1</v>
      </c>
      <c r="J2024">
        <v>0</v>
      </c>
      <c r="K2024">
        <v>0.8709239784816184</v>
      </c>
      <c r="L2024">
        <v>8.7854898908419535E-2</v>
      </c>
      <c r="M2024">
        <v>8.5617281615208846E-2</v>
      </c>
      <c r="N2024">
        <v>18.081680853328393</v>
      </c>
      <c r="O2024">
        <v>0</v>
      </c>
      <c r="P2024" s="7">
        <v>1993</v>
      </c>
      <c r="Q2024" s="7">
        <v>0.26131251925368448</v>
      </c>
      <c r="R2024" s="7">
        <v>-0.47745891661118278</v>
      </c>
      <c r="AD2024" t="s">
        <v>735</v>
      </c>
      <c r="AE2024">
        <v>-0.13296786491099633</v>
      </c>
    </row>
    <row r="2025" spans="6:31" x14ac:dyDescent="0.25">
      <c r="F2025" t="s">
        <v>2454</v>
      </c>
      <c r="G2025">
        <v>-8.4842276287277918E-2</v>
      </c>
      <c r="H2025">
        <v>0.27383084103955624</v>
      </c>
      <c r="I2025">
        <v>1</v>
      </c>
      <c r="J2025">
        <v>0</v>
      </c>
      <c r="K2025">
        <v>0.77810328215359592</v>
      </c>
      <c r="L2025">
        <v>6.433319210419991E-2</v>
      </c>
      <c r="M2025">
        <v>-0.87046572209962914</v>
      </c>
      <c r="N2025">
        <v>16.343208468121446</v>
      </c>
      <c r="O2025">
        <v>0</v>
      </c>
      <c r="P2025" s="7">
        <v>1994</v>
      </c>
      <c r="Q2025" s="7">
        <v>0.23710779592404796</v>
      </c>
      <c r="R2025" s="7">
        <v>0.58202761215133858</v>
      </c>
      <c r="AD2025" t="s">
        <v>393</v>
      </c>
      <c r="AE2025">
        <v>-1.0114258108511229E-2</v>
      </c>
    </row>
    <row r="2026" spans="6:31" x14ac:dyDescent="0.25">
      <c r="F2026" t="s">
        <v>256</v>
      </c>
      <c r="G2026">
        <v>-4.280637642870979E-2</v>
      </c>
      <c r="H2026">
        <v>-1.0259756445151964E-2</v>
      </c>
      <c r="I2026">
        <v>1</v>
      </c>
      <c r="J2026">
        <v>0</v>
      </c>
      <c r="K2026">
        <v>0.83419352588161322</v>
      </c>
      <c r="L2026">
        <v>9.8057634220793874E-2</v>
      </c>
      <c r="M2026">
        <v>7.1020467342935392E-2</v>
      </c>
      <c r="N2026">
        <v>17.726720451768898</v>
      </c>
      <c r="O2026">
        <v>0</v>
      </c>
      <c r="P2026" s="7">
        <v>1995</v>
      </c>
      <c r="Q2026" s="7">
        <v>0.50487654893992995</v>
      </c>
      <c r="R2026" s="7">
        <v>-0.21312710507181737</v>
      </c>
      <c r="AD2026" t="s">
        <v>87</v>
      </c>
      <c r="AE2026">
        <v>0.24130813534806811</v>
      </c>
    </row>
    <row r="2027" spans="6:31" x14ac:dyDescent="0.25">
      <c r="F2027" t="s">
        <v>1746</v>
      </c>
      <c r="G2027">
        <v>-8.5955228121212826E-2</v>
      </c>
      <c r="H2027">
        <v>0.28005607298992585</v>
      </c>
      <c r="I2027">
        <v>1</v>
      </c>
      <c r="J2027">
        <v>0</v>
      </c>
      <c r="K2027">
        <v>0.97978335147029016</v>
      </c>
      <c r="L2027">
        <v>0.14977506851867242</v>
      </c>
      <c r="M2027">
        <v>-0.15111777463936249</v>
      </c>
      <c r="N2027">
        <v>17.679341815853125</v>
      </c>
      <c r="O2027">
        <v>0</v>
      </c>
      <c r="P2027" s="7">
        <v>1996</v>
      </c>
      <c r="Q2027" s="7">
        <v>0.49770227564320635</v>
      </c>
      <c r="R2027" s="7">
        <v>-0.68692150189189904</v>
      </c>
      <c r="AD2027" t="s">
        <v>111</v>
      </c>
      <c r="AE2027">
        <v>-0.3429883264982117</v>
      </c>
    </row>
    <row r="2028" spans="6:31" x14ac:dyDescent="0.25">
      <c r="F2028" t="s">
        <v>2455</v>
      </c>
      <c r="G2028">
        <v>3.8658296905624605E-2</v>
      </c>
      <c r="H2028">
        <v>0.45623286248969874</v>
      </c>
      <c r="I2028">
        <v>1</v>
      </c>
      <c r="J2028">
        <v>0</v>
      </c>
      <c r="K2028">
        <v>0.46252983348971771</v>
      </c>
      <c r="L2028">
        <v>0.1311916751828279</v>
      </c>
      <c r="M2028">
        <v>-0.53410746646684959</v>
      </c>
      <c r="N2028">
        <v>18.429233600642814</v>
      </c>
      <c r="O2028">
        <v>0</v>
      </c>
      <c r="P2028" s="7">
        <v>1997</v>
      </c>
      <c r="Q2028" s="7">
        <v>0.47099924768740797</v>
      </c>
      <c r="R2028" s="7">
        <v>0.4164367521689375</v>
      </c>
      <c r="AD2028" t="s">
        <v>1915</v>
      </c>
      <c r="AE2028">
        <v>0.26675903501638148</v>
      </c>
    </row>
    <row r="2029" spans="6:31" x14ac:dyDescent="0.25">
      <c r="F2029" t="s">
        <v>1747</v>
      </c>
      <c r="G2029">
        <v>0.32157107259220685</v>
      </c>
      <c r="H2029">
        <v>-4.7193851937805573E-4</v>
      </c>
      <c r="I2029">
        <v>1</v>
      </c>
      <c r="J2029">
        <v>0</v>
      </c>
      <c r="K2029">
        <v>0.27830059755371989</v>
      </c>
      <c r="L2029">
        <v>7.811002243296726E-2</v>
      </c>
      <c r="M2029">
        <v>0.46343456524055138</v>
      </c>
      <c r="N2029">
        <v>17.639450551533496</v>
      </c>
      <c r="O2029">
        <v>0</v>
      </c>
      <c r="P2029" s="7">
        <v>1998</v>
      </c>
      <c r="Q2029" s="7">
        <v>0.34567069421713881</v>
      </c>
      <c r="R2029" s="7">
        <v>-0.32384097975517695</v>
      </c>
      <c r="AD2029" t="s">
        <v>23</v>
      </c>
      <c r="AE2029">
        <v>2.749033455970475E-2</v>
      </c>
    </row>
    <row r="2030" spans="6:31" x14ac:dyDescent="0.25">
      <c r="F2030" t="s">
        <v>1748</v>
      </c>
      <c r="G2030">
        <v>0.19779422171497718</v>
      </c>
      <c r="H2030">
        <v>0.79985260571037353</v>
      </c>
      <c r="I2030">
        <v>1</v>
      </c>
      <c r="J2030">
        <v>0</v>
      </c>
      <c r="K2030">
        <v>0.38119231763011169</v>
      </c>
      <c r="L2030">
        <v>7.7489621053543109E-2</v>
      </c>
      <c r="M2030">
        <v>1.3408120131695391</v>
      </c>
      <c r="N2030">
        <v>17.410461308200912</v>
      </c>
      <c r="O2030">
        <v>0</v>
      </c>
      <c r="P2030" s="7">
        <v>1999</v>
      </c>
      <c r="Q2030" s="7">
        <v>0.33086992124003212</v>
      </c>
      <c r="R2030" s="7">
        <v>0.33753961542281363</v>
      </c>
      <c r="AD2030" t="s">
        <v>1916</v>
      </c>
      <c r="AE2030">
        <v>-0.35015803861416472</v>
      </c>
    </row>
    <row r="2031" spans="6:31" x14ac:dyDescent="0.25">
      <c r="F2031" t="s">
        <v>25</v>
      </c>
      <c r="G2031">
        <v>2.3254238265167912E-2</v>
      </c>
      <c r="H2031">
        <v>5.0189692140511381E-2</v>
      </c>
      <c r="I2031">
        <v>1</v>
      </c>
      <c r="J2031">
        <v>0</v>
      </c>
      <c r="K2031">
        <v>0.88877677261615906</v>
      </c>
      <c r="L2031">
        <v>0.14754693860109394</v>
      </c>
      <c r="M2031">
        <v>-0.13047268001810675</v>
      </c>
      <c r="N2031">
        <v>20.446876162299144</v>
      </c>
      <c r="O2031">
        <v>0</v>
      </c>
      <c r="P2031" s="7">
        <v>2000</v>
      </c>
      <c r="Q2031" s="7">
        <v>0.41953703065744463</v>
      </c>
      <c r="R2031" s="7">
        <v>0.9960956552853395</v>
      </c>
      <c r="AD2031" t="s">
        <v>107</v>
      </c>
      <c r="AE2031">
        <v>0.47465210714450834</v>
      </c>
    </row>
    <row r="2032" spans="6:31" x14ac:dyDescent="0.25">
      <c r="F2032" t="s">
        <v>1749</v>
      </c>
      <c r="G2032">
        <v>0.19275773961585166</v>
      </c>
      <c r="H2032">
        <v>0.17185900626079048</v>
      </c>
      <c r="I2032">
        <v>1</v>
      </c>
      <c r="J2032">
        <v>0</v>
      </c>
      <c r="K2032">
        <v>1.1870092692162333</v>
      </c>
      <c r="L2032">
        <v>0.22210487875814419</v>
      </c>
      <c r="M2032">
        <v>-0.33473824673003122</v>
      </c>
      <c r="N2032">
        <v>20.397128146964892</v>
      </c>
      <c r="O2032">
        <v>0</v>
      </c>
      <c r="P2032" s="7">
        <v>2001</v>
      </c>
      <c r="Q2032" s="7">
        <v>0.40673721039209187</v>
      </c>
      <c r="R2032" s="7">
        <v>-0.22967124042141682</v>
      </c>
      <c r="AD2032" t="s">
        <v>237</v>
      </c>
      <c r="AE2032">
        <v>8.8726239511242325E-2</v>
      </c>
    </row>
    <row r="2033" spans="6:31" x14ac:dyDescent="0.25">
      <c r="F2033" t="s">
        <v>2456</v>
      </c>
      <c r="G2033">
        <v>0.4260723940996532</v>
      </c>
      <c r="H2033">
        <v>6.7142905544075496E-2</v>
      </c>
      <c r="I2033">
        <v>1</v>
      </c>
      <c r="J2033">
        <v>0</v>
      </c>
      <c r="K2033">
        <v>0.36960199935524712</v>
      </c>
      <c r="L2033">
        <v>0.17726568625989939</v>
      </c>
      <c r="M2033">
        <v>-0.1143249523395712</v>
      </c>
      <c r="N2033">
        <v>18.272553625152316</v>
      </c>
      <c r="O2033">
        <v>0</v>
      </c>
      <c r="P2033" s="7">
        <v>2002</v>
      </c>
      <c r="Q2033" s="7">
        <v>1.2382159578048695</v>
      </c>
      <c r="R2033" s="7">
        <v>-3.2803377102549325E-2</v>
      </c>
      <c r="AD2033" t="s">
        <v>1917</v>
      </c>
      <c r="AE2033">
        <v>0.1034447282362297</v>
      </c>
    </row>
    <row r="2034" spans="6:31" x14ac:dyDescent="0.25">
      <c r="F2034" t="s">
        <v>1750</v>
      </c>
      <c r="G2034">
        <v>2.4582134624292731E-2</v>
      </c>
      <c r="H2034">
        <v>9.505294145838647E-2</v>
      </c>
      <c r="I2034">
        <v>1</v>
      </c>
      <c r="J2034">
        <v>0</v>
      </c>
      <c r="K2034">
        <v>0.67612454633444941</v>
      </c>
      <c r="L2034">
        <v>8.8781793026179626E-2</v>
      </c>
      <c r="M2034">
        <v>-0.12363410490707429</v>
      </c>
      <c r="N2034">
        <v>16.742893856886631</v>
      </c>
      <c r="O2034">
        <v>0</v>
      </c>
      <c r="P2034" s="7">
        <v>2003</v>
      </c>
      <c r="Q2034" s="7">
        <v>0.39425029238371812</v>
      </c>
      <c r="R2034" s="7">
        <v>0.34503998093089649</v>
      </c>
      <c r="AD2034" t="s">
        <v>2554</v>
      </c>
      <c r="AE2034">
        <v>-1.4184993494882078E-2</v>
      </c>
    </row>
    <row r="2035" spans="6:31" x14ac:dyDescent="0.25">
      <c r="F2035" t="s">
        <v>2457</v>
      </c>
      <c r="G2035">
        <v>0.64031285418942763</v>
      </c>
      <c r="H2035">
        <v>0.21173685105543527</v>
      </c>
      <c r="I2035">
        <v>1</v>
      </c>
      <c r="J2035">
        <v>0</v>
      </c>
      <c r="K2035">
        <v>0.65501250718793591</v>
      </c>
      <c r="L2035">
        <v>0.21921567620660753</v>
      </c>
      <c r="M2035">
        <v>-5.24391864947438E-2</v>
      </c>
      <c r="N2035">
        <v>17.216873325217232</v>
      </c>
      <c r="O2035">
        <v>0</v>
      </c>
      <c r="P2035" s="7">
        <v>2004</v>
      </c>
      <c r="Q2035" s="7">
        <v>0.52508922213784193</v>
      </c>
      <c r="R2035" s="7">
        <v>-0.52348542063256531</v>
      </c>
      <c r="AD2035" t="s">
        <v>584</v>
      </c>
      <c r="AE2035">
        <v>-0.16244960661411673</v>
      </c>
    </row>
    <row r="2036" spans="6:31" x14ac:dyDescent="0.25">
      <c r="F2036" t="s">
        <v>2458</v>
      </c>
      <c r="G2036">
        <v>-0.18555136901385896</v>
      </c>
      <c r="H2036">
        <v>0.1401322305121582</v>
      </c>
      <c r="I2036">
        <v>1</v>
      </c>
      <c r="J2036">
        <v>0</v>
      </c>
      <c r="K2036">
        <v>0.50508604901077059</v>
      </c>
      <c r="L2036">
        <v>4.4990776371448944E-2</v>
      </c>
      <c r="M2036">
        <v>1.9885525504851804</v>
      </c>
      <c r="N2036">
        <v>16.702236694230187</v>
      </c>
      <c r="O2036">
        <v>0</v>
      </c>
      <c r="P2036" s="7">
        <v>2005</v>
      </c>
      <c r="Q2036" s="7">
        <v>0.21057887746720017</v>
      </c>
      <c r="R2036" s="7">
        <v>1.367214748041031</v>
      </c>
      <c r="AD2036" t="s">
        <v>1918</v>
      </c>
      <c r="AE2036">
        <v>0.91207084327029553</v>
      </c>
    </row>
    <row r="2037" spans="6:31" x14ac:dyDescent="0.25">
      <c r="F2037" t="s">
        <v>779</v>
      </c>
      <c r="G2037">
        <v>-0.2471147387325536</v>
      </c>
      <c r="H2037">
        <v>0.36951635063423571</v>
      </c>
      <c r="I2037">
        <v>1</v>
      </c>
      <c r="J2037">
        <v>0</v>
      </c>
      <c r="K2037">
        <v>0.50103546359177009</v>
      </c>
      <c r="L2037">
        <v>0.10924080407179974</v>
      </c>
      <c r="M2037">
        <v>0.21959516548679384</v>
      </c>
      <c r="N2037">
        <v>16.385655842195433</v>
      </c>
      <c r="O2037">
        <v>0</v>
      </c>
      <c r="P2037" s="7">
        <v>2006</v>
      </c>
      <c r="Q2037" s="7">
        <v>0.3632064135546853</v>
      </c>
      <c r="R2037" s="7">
        <v>0.27488981733947404</v>
      </c>
      <c r="AD2037" t="s">
        <v>1919</v>
      </c>
      <c r="AE2037">
        <v>1.5644439092133442</v>
      </c>
    </row>
    <row r="2038" spans="6:31" x14ac:dyDescent="0.25">
      <c r="F2038" t="s">
        <v>2459</v>
      </c>
      <c r="G2038">
        <v>0.41635887600314381</v>
      </c>
      <c r="H2038">
        <v>0.16237999227079322</v>
      </c>
      <c r="I2038">
        <v>1</v>
      </c>
      <c r="J2038">
        <v>0</v>
      </c>
      <c r="K2038">
        <v>0.47262791038534252</v>
      </c>
      <c r="L2038">
        <v>0.11068785506381086</v>
      </c>
      <c r="M2038">
        <v>-1.1519946060919946E-2</v>
      </c>
      <c r="N2038">
        <v>15.962186947395461</v>
      </c>
      <c r="O2038">
        <v>0</v>
      </c>
      <c r="P2038" s="7">
        <v>2007</v>
      </c>
      <c r="Q2038" s="7">
        <v>0.44792198869098843</v>
      </c>
      <c r="R2038" s="7">
        <v>-0.1171907492663532</v>
      </c>
      <c r="AD2038" t="s">
        <v>1920</v>
      </c>
      <c r="AE2038">
        <v>0.2309608667018393</v>
      </c>
    </row>
    <row r="2039" spans="6:31" x14ac:dyDescent="0.25">
      <c r="F2039" t="s">
        <v>1751</v>
      </c>
      <c r="G2039">
        <v>0.69938796493564126</v>
      </c>
      <c r="H2039">
        <v>1.2862063346339032</v>
      </c>
      <c r="I2039">
        <v>1</v>
      </c>
      <c r="J2039">
        <v>0</v>
      </c>
      <c r="K2039">
        <v>0.5645419156358068</v>
      </c>
      <c r="L2039">
        <v>0.49805839069875441</v>
      </c>
      <c r="M2039">
        <v>3.3100115973667965E-2</v>
      </c>
      <c r="N2039">
        <v>18.049857915388618</v>
      </c>
      <c r="O2039">
        <v>0</v>
      </c>
      <c r="P2039" s="7">
        <v>2008</v>
      </c>
      <c r="Q2039" s="7">
        <v>0.43306107331730181</v>
      </c>
      <c r="R2039" s="7">
        <v>-8.9106306045498684E-2</v>
      </c>
      <c r="AD2039" t="s">
        <v>1921</v>
      </c>
      <c r="AE2039">
        <v>-0.17024834501463984</v>
      </c>
    </row>
    <row r="2040" spans="6:31" x14ac:dyDescent="0.25">
      <c r="F2040" t="s">
        <v>649</v>
      </c>
      <c r="G2040">
        <v>-0.22953750148698993</v>
      </c>
      <c r="H2040">
        <v>-0.15692609223165019</v>
      </c>
      <c r="I2040">
        <v>1</v>
      </c>
      <c r="J2040">
        <v>0</v>
      </c>
      <c r="K2040">
        <v>0.66232748927364182</v>
      </c>
      <c r="L2040">
        <v>0.11116499104009191</v>
      </c>
      <c r="M2040">
        <v>7.7241651527487489</v>
      </c>
      <c r="N2040">
        <v>16.317643537838268</v>
      </c>
      <c r="O2040">
        <v>0</v>
      </c>
      <c r="P2040" s="7">
        <v>2009</v>
      </c>
      <c r="Q2040" s="7">
        <v>0.40450509472486784</v>
      </c>
      <c r="R2040" s="7">
        <v>-0.71790292452409044</v>
      </c>
      <c r="AD2040" t="s">
        <v>1922</v>
      </c>
      <c r="AE2040">
        <v>-0.27698224433093721</v>
      </c>
    </row>
    <row r="2041" spans="6:31" x14ac:dyDescent="0.25">
      <c r="F2041" t="s">
        <v>1752</v>
      </c>
      <c r="G2041">
        <v>1.7878954263892923</v>
      </c>
      <c r="H2041">
        <v>0.97349272510212048</v>
      </c>
      <c r="I2041">
        <v>1</v>
      </c>
      <c r="J2041">
        <v>0</v>
      </c>
      <c r="K2041">
        <v>1.0581169410479379</v>
      </c>
      <c r="L2041">
        <v>0.14260800196940307</v>
      </c>
      <c r="M2041">
        <v>-0.17516134208800338</v>
      </c>
      <c r="N2041">
        <v>16.047448404131092</v>
      </c>
      <c r="O2041">
        <v>0</v>
      </c>
      <c r="P2041" s="7">
        <v>2010</v>
      </c>
      <c r="Q2041" s="7">
        <v>0.40985892239487032</v>
      </c>
      <c r="R2041" s="7">
        <v>-0.18114462653529093</v>
      </c>
      <c r="AD2041" t="s">
        <v>527</v>
      </c>
      <c r="AE2041">
        <v>6.976851811283144E-2</v>
      </c>
    </row>
    <row r="2042" spans="6:31" x14ac:dyDescent="0.25">
      <c r="F2042" t="s">
        <v>582</v>
      </c>
      <c r="G2042">
        <v>0.53622404925212741</v>
      </c>
      <c r="H2042">
        <v>5.4471610566459758E-2</v>
      </c>
      <c r="I2042">
        <v>1</v>
      </c>
      <c r="J2042">
        <v>0</v>
      </c>
      <c r="K2042">
        <v>0.70935376822794394</v>
      </c>
      <c r="L2042">
        <v>0.11484771373281288</v>
      </c>
      <c r="M2042">
        <v>0.44155565514257933</v>
      </c>
      <c r="N2042">
        <v>16.719677291725066</v>
      </c>
      <c r="O2042">
        <v>0</v>
      </c>
      <c r="P2042" s="7">
        <v>2011</v>
      </c>
      <c r="Q2042" s="7">
        <v>0.3597765473061838</v>
      </c>
      <c r="R2042" s="7">
        <v>-0.24211605034678507</v>
      </c>
      <c r="AD2042" t="s">
        <v>1923</v>
      </c>
      <c r="AE2042">
        <v>-0.53523673468879118</v>
      </c>
    </row>
    <row r="2043" spans="6:31" x14ac:dyDescent="0.25">
      <c r="F2043" t="s">
        <v>1753</v>
      </c>
      <c r="G2043">
        <v>0.77657012248284407</v>
      </c>
      <c r="H2043">
        <v>0.55859762482821318</v>
      </c>
      <c r="I2043">
        <v>1</v>
      </c>
      <c r="J2043">
        <v>0</v>
      </c>
      <c r="K2043">
        <v>1.180362274732879</v>
      </c>
      <c r="L2043">
        <v>0.10847822549234909</v>
      </c>
      <c r="M2043">
        <v>9.0203469881543246</v>
      </c>
      <c r="N2043">
        <v>16.51158554937226</v>
      </c>
      <c r="O2043">
        <v>0</v>
      </c>
      <c r="P2043" s="7">
        <v>2012</v>
      </c>
      <c r="Q2043" s="7">
        <v>0.4806574359344804</v>
      </c>
      <c r="R2043" s="7">
        <v>-0.33328960809200964</v>
      </c>
      <c r="AD2043" t="s">
        <v>1924</v>
      </c>
      <c r="AE2043">
        <v>0.49035381649057425</v>
      </c>
    </row>
    <row r="2044" spans="6:31" x14ac:dyDescent="0.25">
      <c r="F2044" t="s">
        <v>652</v>
      </c>
      <c r="G2044">
        <v>0.26903402496303969</v>
      </c>
      <c r="H2044">
        <v>8.3472112883568483E-2</v>
      </c>
      <c r="I2044">
        <v>1</v>
      </c>
      <c r="J2044">
        <v>0</v>
      </c>
      <c r="K2044">
        <v>1.2780526511827122</v>
      </c>
      <c r="L2044">
        <v>7.243699757817515E-2</v>
      </c>
      <c r="M2044">
        <v>-0.3130723301724182</v>
      </c>
      <c r="N2044">
        <v>15.877086130769461</v>
      </c>
      <c r="O2044">
        <v>0</v>
      </c>
      <c r="P2044" s="7">
        <v>2013</v>
      </c>
      <c r="Q2044" s="7">
        <v>0.59896632612171052</v>
      </c>
      <c r="R2044" s="7">
        <v>0.66525383466865284</v>
      </c>
      <c r="AD2044" t="s">
        <v>2555</v>
      </c>
      <c r="AE2044">
        <v>0.30144677212986459</v>
      </c>
    </row>
    <row r="2045" spans="6:31" x14ac:dyDescent="0.25">
      <c r="F2045" t="s">
        <v>2460</v>
      </c>
      <c r="G2045">
        <v>6.3593411073156331E-2</v>
      </c>
      <c r="H2045">
        <v>0.48308369118505051</v>
      </c>
      <c r="I2045">
        <v>1</v>
      </c>
      <c r="J2045">
        <v>0</v>
      </c>
      <c r="K2045">
        <v>0.77315523751482773</v>
      </c>
      <c r="L2045">
        <v>9.5554455191563969E-2</v>
      </c>
      <c r="M2045">
        <v>-2.9036810119090647E-2</v>
      </c>
      <c r="N2045">
        <v>18.753447730666416</v>
      </c>
      <c r="O2045">
        <v>0</v>
      </c>
      <c r="P2045" s="7">
        <v>2014</v>
      </c>
      <c r="Q2045" s="7">
        <v>0.32056115220679038</v>
      </c>
      <c r="R2045" s="7">
        <v>-0.25234145608815001</v>
      </c>
      <c r="AD2045" t="s">
        <v>1926</v>
      </c>
      <c r="AE2045">
        <v>-9.3959893292250921E-2</v>
      </c>
    </row>
    <row r="2046" spans="6:31" x14ac:dyDescent="0.25">
      <c r="F2046" t="s">
        <v>743</v>
      </c>
      <c r="G2046">
        <v>0.86629267595681081</v>
      </c>
      <c r="H2046">
        <v>-8.6677844345786903E-2</v>
      </c>
      <c r="I2046">
        <v>1</v>
      </c>
      <c r="J2046">
        <v>0</v>
      </c>
      <c r="K2046">
        <v>0.44884072174519085</v>
      </c>
      <c r="L2046">
        <v>7.3688604287342405E-2</v>
      </c>
      <c r="M2046">
        <v>1.0360140027984341</v>
      </c>
      <c r="N2046">
        <v>16.934044742082733</v>
      </c>
      <c r="O2046">
        <v>0</v>
      </c>
      <c r="P2046" s="7">
        <v>2015</v>
      </c>
      <c r="Q2046" s="7">
        <v>0.46274524221164337</v>
      </c>
      <c r="R2046" s="7">
        <v>-7.1428267104813092E-2</v>
      </c>
      <c r="AD2046" t="s">
        <v>522</v>
      </c>
      <c r="AE2046">
        <v>1.3422895819647003</v>
      </c>
    </row>
    <row r="2047" spans="6:31" x14ac:dyDescent="0.25">
      <c r="F2047" t="s">
        <v>231</v>
      </c>
      <c r="G2047">
        <v>0.12721177152129309</v>
      </c>
      <c r="H2047">
        <v>1.2072942086766075E-2</v>
      </c>
      <c r="I2047">
        <v>1</v>
      </c>
      <c r="J2047">
        <v>0</v>
      </c>
      <c r="K2047">
        <v>0.34506949035452167</v>
      </c>
      <c r="L2047">
        <v>0.13982003490199807</v>
      </c>
      <c r="M2047">
        <v>0.66324677882212169</v>
      </c>
      <c r="N2047">
        <v>18.904132178241895</v>
      </c>
      <c r="O2047">
        <v>0</v>
      </c>
      <c r="P2047" s="7">
        <v>2016</v>
      </c>
      <c r="Q2047" s="7">
        <v>0.21421494591275958</v>
      </c>
      <c r="R2047" s="7">
        <v>-8.2064072719996023E-2</v>
      </c>
      <c r="AD2047" t="s">
        <v>1927</v>
      </c>
      <c r="AE2047">
        <v>5.4814858740354503E-3</v>
      </c>
    </row>
    <row r="2048" spans="6:31" x14ac:dyDescent="0.25">
      <c r="F2048" t="s">
        <v>504</v>
      </c>
      <c r="G2048">
        <v>0.48292368303268246</v>
      </c>
      <c r="H2048">
        <v>0.23676347875063258</v>
      </c>
      <c r="I2048">
        <v>1</v>
      </c>
      <c r="J2048">
        <v>0</v>
      </c>
      <c r="K2048">
        <v>1.2227774064920334</v>
      </c>
      <c r="L2048">
        <v>0.30483905715336784</v>
      </c>
      <c r="M2048">
        <v>-0.21017979224975641</v>
      </c>
      <c r="N2048">
        <v>16.835551257280606</v>
      </c>
      <c r="O2048">
        <v>0</v>
      </c>
      <c r="P2048" s="7">
        <v>2017</v>
      </c>
      <c r="Q2048" s="7">
        <v>0.45424970686950961</v>
      </c>
      <c r="R2048" s="7">
        <v>0.54003130197107307</v>
      </c>
      <c r="AD2048" t="s">
        <v>1928</v>
      </c>
      <c r="AE2048">
        <v>0.29196221661518701</v>
      </c>
    </row>
    <row r="2049" spans="6:31" x14ac:dyDescent="0.25">
      <c r="F2049" t="s">
        <v>2461</v>
      </c>
      <c r="G2049">
        <v>-0.56767485605766976</v>
      </c>
      <c r="H2049">
        <v>3.6132338521642886</v>
      </c>
      <c r="I2049">
        <v>1</v>
      </c>
      <c r="J2049">
        <v>0</v>
      </c>
      <c r="K2049">
        <v>0.75943909393059872</v>
      </c>
      <c r="L2049">
        <v>0.32416934425527116</v>
      </c>
      <c r="M2049">
        <v>-0.74623611870529316</v>
      </c>
      <c r="N2049">
        <v>17.149529115764469</v>
      </c>
      <c r="O2049">
        <v>0</v>
      </c>
      <c r="P2049" s="7">
        <v>2018</v>
      </c>
      <c r="Q2049" s="7">
        <v>0.42457886086193153</v>
      </c>
      <c r="R2049" s="7">
        <v>-9.3721780593400195E-2</v>
      </c>
      <c r="AD2049" t="s">
        <v>775</v>
      </c>
      <c r="AE2049">
        <v>-7.3574989290846785E-2</v>
      </c>
    </row>
    <row r="2050" spans="6:31" x14ac:dyDescent="0.25">
      <c r="F2050" t="s">
        <v>1754</v>
      </c>
      <c r="G2050">
        <v>-7.7034350067538573E-2</v>
      </c>
      <c r="H2050">
        <v>-3.3239544072405383E-2</v>
      </c>
      <c r="I2050">
        <v>1</v>
      </c>
      <c r="J2050">
        <v>0</v>
      </c>
      <c r="K2050">
        <v>0.96450383937401263</v>
      </c>
      <c r="L2050">
        <v>0.14329400929505504</v>
      </c>
      <c r="M2050">
        <v>-0.31956683221249621</v>
      </c>
      <c r="N2050">
        <v>17.02406072230356</v>
      </c>
      <c r="O2050">
        <v>0</v>
      </c>
      <c r="P2050" s="7">
        <v>2019</v>
      </c>
      <c r="Q2050" s="7">
        <v>0.43702387428460787</v>
      </c>
      <c r="R2050" s="7">
        <v>-0.54632998693962076</v>
      </c>
      <c r="AD2050" t="s">
        <v>1929</v>
      </c>
      <c r="AE2050">
        <v>0.80171183266982782</v>
      </c>
    </row>
    <row r="2051" spans="6:31" x14ac:dyDescent="0.25">
      <c r="F2051" t="s">
        <v>1755</v>
      </c>
      <c r="G2051">
        <v>-3.4351830164494668E-2</v>
      </c>
      <c r="H2051">
        <v>-3.5820550245926487E-2</v>
      </c>
      <c r="I2051">
        <v>1</v>
      </c>
      <c r="J2051">
        <v>0</v>
      </c>
      <c r="K2051">
        <v>1.0307812097302331</v>
      </c>
      <c r="L2051">
        <v>0.11893090609525182</v>
      </c>
      <c r="M2051">
        <v>-0.6950945371276912</v>
      </c>
      <c r="N2051">
        <v>16.930475300361163</v>
      </c>
      <c r="O2051">
        <v>0</v>
      </c>
      <c r="P2051" s="7">
        <v>2020</v>
      </c>
      <c r="Q2051" s="7">
        <v>0.67854963370480681</v>
      </c>
      <c r="R2051" s="7">
        <v>-0.53884750163808748</v>
      </c>
      <c r="AD2051" t="s">
        <v>1930</v>
      </c>
      <c r="AE2051">
        <v>0.59593130577479969</v>
      </c>
    </row>
    <row r="2052" spans="6:31" x14ac:dyDescent="0.25">
      <c r="F2052" t="s">
        <v>78</v>
      </c>
      <c r="G2052">
        <v>8.984953933070261E-2</v>
      </c>
      <c r="H2052">
        <v>4.1314472195321222E-2</v>
      </c>
      <c r="I2052">
        <v>1</v>
      </c>
      <c r="J2052">
        <v>0</v>
      </c>
      <c r="K2052">
        <v>2.615582533768249</v>
      </c>
      <c r="L2052">
        <v>3.2468809629081823E-2</v>
      </c>
      <c r="M2052">
        <v>-0.39492486370756724</v>
      </c>
      <c r="N2052">
        <v>18.07407251706104</v>
      </c>
      <c r="O2052">
        <v>0</v>
      </c>
      <c r="P2052" s="7">
        <v>2021</v>
      </c>
      <c r="Q2052" s="7">
        <v>0.31593672127090056</v>
      </c>
      <c r="R2052" s="7">
        <v>-0.26130687335332947</v>
      </c>
      <c r="AD2052" t="s">
        <v>879</v>
      </c>
      <c r="AE2052">
        <v>0.2881600078065284</v>
      </c>
    </row>
    <row r="2053" spans="6:31" x14ac:dyDescent="0.25">
      <c r="F2053" t="s">
        <v>2462</v>
      </c>
      <c r="G2053">
        <v>0.18915157594074758</v>
      </c>
      <c r="H2053">
        <v>2.5019881328640037</v>
      </c>
      <c r="I2053">
        <v>1</v>
      </c>
      <c r="J2053">
        <v>0</v>
      </c>
      <c r="K2053">
        <v>0.51885077228808718</v>
      </c>
      <c r="L2053">
        <v>7.5008304692626218E-2</v>
      </c>
      <c r="M2053">
        <v>3.8721171010183035E-3</v>
      </c>
      <c r="N2053">
        <v>15.796726356883617</v>
      </c>
      <c r="O2053">
        <v>0</v>
      </c>
      <c r="P2053" s="7">
        <v>2022</v>
      </c>
      <c r="Q2053" s="7">
        <v>0.37043401466253167</v>
      </c>
      <c r="R2053" s="7">
        <v>-0.45527629094980959</v>
      </c>
      <c r="AD2053" t="s">
        <v>500</v>
      </c>
      <c r="AE2053">
        <v>-0.1313600233340399</v>
      </c>
    </row>
    <row r="2054" spans="6:31" x14ac:dyDescent="0.25">
      <c r="F2054" t="s">
        <v>1756</v>
      </c>
      <c r="G2054">
        <v>-0.37450794667674031</v>
      </c>
      <c r="H2054">
        <v>0.69352571977583266</v>
      </c>
      <c r="I2054">
        <v>1</v>
      </c>
      <c r="J2054">
        <v>0</v>
      </c>
      <c r="K2054">
        <v>0.42565735249712811</v>
      </c>
      <c r="L2054">
        <v>9.9011099874663236E-2</v>
      </c>
      <c r="M2054">
        <v>0.31370461415977657</v>
      </c>
      <c r="N2054">
        <v>17.048930383208514</v>
      </c>
      <c r="O2054">
        <v>0</v>
      </c>
      <c r="P2054" s="7">
        <v>2023</v>
      </c>
      <c r="Q2054" s="7">
        <v>0.34864472425759518</v>
      </c>
      <c r="R2054" s="7">
        <v>-0.39145110068630495</v>
      </c>
      <c r="AD2054" t="s">
        <v>1931</v>
      </c>
      <c r="AE2054">
        <v>3.4631299935098454E-2</v>
      </c>
    </row>
    <row r="2055" spans="6:31" x14ac:dyDescent="0.25">
      <c r="F2055" t="s">
        <v>1757</v>
      </c>
      <c r="G2055">
        <v>0.52182423482704132</v>
      </c>
      <c r="H2055">
        <v>1.281951175917792</v>
      </c>
      <c r="I2055">
        <v>1</v>
      </c>
      <c r="J2055">
        <v>0</v>
      </c>
      <c r="K2055">
        <v>0.64845392261242285</v>
      </c>
      <c r="L2055">
        <v>0.19387116936661283</v>
      </c>
      <c r="M2055">
        <v>-0.58412885187901686</v>
      </c>
      <c r="N2055">
        <v>16.271205440301269</v>
      </c>
      <c r="O2055">
        <v>0</v>
      </c>
      <c r="P2055" s="7">
        <v>2024</v>
      </c>
      <c r="Q2055" s="7">
        <v>0.36770005991850585</v>
      </c>
      <c r="R2055" s="7">
        <v>-0.45365528803971866</v>
      </c>
      <c r="AD2055" t="s">
        <v>1932</v>
      </c>
      <c r="AE2055">
        <v>1.9061696717220713E-2</v>
      </c>
    </row>
    <row r="2056" spans="6:31" x14ac:dyDescent="0.25">
      <c r="F2056" t="s">
        <v>2464</v>
      </c>
      <c r="G2056">
        <v>-0.35222937858907727</v>
      </c>
      <c r="H2056">
        <v>-6.9590098677045492E-2</v>
      </c>
      <c r="I2056">
        <v>1</v>
      </c>
      <c r="J2056">
        <v>0</v>
      </c>
      <c r="K2056">
        <v>0.14830970136840818</v>
      </c>
      <c r="L2056">
        <v>0.13910683290361789</v>
      </c>
      <c r="M2056">
        <v>-0.50354655615362387</v>
      </c>
      <c r="N2056">
        <v>16.327184652370338</v>
      </c>
      <c r="O2056">
        <v>0</v>
      </c>
      <c r="P2056" s="7">
        <v>2025</v>
      </c>
      <c r="Q2056" s="7">
        <v>0.28006430141071625</v>
      </c>
      <c r="R2056" s="7">
        <v>-0.24140600450509164</v>
      </c>
      <c r="AD2056" t="s">
        <v>202</v>
      </c>
      <c r="AE2056">
        <v>0.38397362289461034</v>
      </c>
    </row>
    <row r="2057" spans="6:31" x14ac:dyDescent="0.25">
      <c r="F2057" t="s">
        <v>172</v>
      </c>
      <c r="G2057">
        <v>0.79253383913730135</v>
      </c>
      <c r="H2057">
        <v>1.1080981930611891</v>
      </c>
      <c r="I2057">
        <v>1</v>
      </c>
      <c r="J2057">
        <v>0</v>
      </c>
      <c r="K2057">
        <v>0.46146027452199495</v>
      </c>
      <c r="L2057">
        <v>0.26043896751023382</v>
      </c>
      <c r="M2057">
        <v>2.8593737583180885</v>
      </c>
      <c r="N2057">
        <v>19.546323197712297</v>
      </c>
      <c r="O2057">
        <v>0</v>
      </c>
      <c r="P2057" s="7">
        <v>2026</v>
      </c>
      <c r="Q2057" s="7">
        <v>0.33107835011129527</v>
      </c>
      <c r="R2057" s="7">
        <v>-9.5072775190884196E-3</v>
      </c>
      <c r="AD2057" t="s">
        <v>184</v>
      </c>
      <c r="AE2057">
        <v>-0.3536665399819347</v>
      </c>
    </row>
    <row r="2058" spans="6:31" x14ac:dyDescent="0.25">
      <c r="F2058" t="s">
        <v>1758</v>
      </c>
      <c r="G2058">
        <v>5.4042525721951083E-2</v>
      </c>
      <c r="H2058">
        <v>0.38280894621176553</v>
      </c>
      <c r="I2058">
        <v>1</v>
      </c>
      <c r="J2058">
        <v>0</v>
      </c>
      <c r="K2058">
        <v>2.8118382628677523</v>
      </c>
      <c r="L2058">
        <v>0.10257114665312368</v>
      </c>
      <c r="M2058">
        <v>0.66090703414656027</v>
      </c>
      <c r="N2058">
        <v>16.38849924841584</v>
      </c>
      <c r="O2058">
        <v>0</v>
      </c>
      <c r="P2058" s="7">
        <v>2027</v>
      </c>
      <c r="Q2058" s="7">
        <v>0.29002609263499912</v>
      </c>
      <c r="R2058" s="7">
        <v>-9.2231870920021941E-2</v>
      </c>
      <c r="AD2058" t="s">
        <v>464</v>
      </c>
      <c r="AE2058">
        <v>0.62189289991350805</v>
      </c>
    </row>
    <row r="2059" spans="6:31" x14ac:dyDescent="0.25">
      <c r="F2059" t="s">
        <v>2465</v>
      </c>
      <c r="G2059">
        <v>0.25657642460864571</v>
      </c>
      <c r="H2059">
        <v>3.5672781223435819E-2</v>
      </c>
      <c r="I2059">
        <v>1</v>
      </c>
      <c r="J2059">
        <v>0</v>
      </c>
      <c r="K2059">
        <v>0.48923942616894678</v>
      </c>
      <c r="L2059">
        <v>0.18492474169304207</v>
      </c>
      <c r="M2059">
        <v>9.2180773473654262E-2</v>
      </c>
      <c r="N2059">
        <v>16.361416008823905</v>
      </c>
      <c r="O2059">
        <v>0</v>
      </c>
      <c r="P2059" s="7">
        <v>2028</v>
      </c>
      <c r="Q2059" s="7">
        <v>0.21870264385086835</v>
      </c>
      <c r="R2059" s="7">
        <v>-0.19544840558570042</v>
      </c>
      <c r="AD2059" t="s">
        <v>1933</v>
      </c>
      <c r="AE2059">
        <v>-0.12760510183788945</v>
      </c>
    </row>
    <row r="2060" spans="6:31" x14ac:dyDescent="0.25">
      <c r="F2060" t="s">
        <v>1759</v>
      </c>
      <c r="G2060">
        <v>0.14997531039040851</v>
      </c>
      <c r="H2060">
        <v>9.0779038556366834E-2</v>
      </c>
      <c r="I2060">
        <v>1</v>
      </c>
      <c r="J2060">
        <v>0</v>
      </c>
      <c r="K2060">
        <v>0.63457071549768174</v>
      </c>
      <c r="L2060">
        <v>0.11938939995110932</v>
      </c>
      <c r="M2060">
        <v>0.17234482847539342</v>
      </c>
      <c r="N2060">
        <v>17.231975551780959</v>
      </c>
      <c r="O2060">
        <v>0</v>
      </c>
      <c r="P2060" s="7">
        <v>2029</v>
      </c>
      <c r="Q2060" s="7">
        <v>0.27244918800238538</v>
      </c>
      <c r="R2060" s="7">
        <v>-7.969144838653372E-2</v>
      </c>
      <c r="AD2060" t="s">
        <v>1934</v>
      </c>
      <c r="AE2060">
        <v>0.18870997313298779</v>
      </c>
    </row>
    <row r="2061" spans="6:31" x14ac:dyDescent="0.25">
      <c r="F2061" t="s">
        <v>2466</v>
      </c>
      <c r="G2061">
        <v>0.29380042118006411</v>
      </c>
      <c r="H2061">
        <v>-0.18333680843070213</v>
      </c>
      <c r="I2061">
        <v>1</v>
      </c>
      <c r="J2061">
        <v>0</v>
      </c>
      <c r="K2061">
        <v>1.7099344164092336</v>
      </c>
      <c r="L2061">
        <v>0.12992251686158168</v>
      </c>
      <c r="M2061">
        <v>-0.15166008820005833</v>
      </c>
      <c r="N2061">
        <v>16.806101844720754</v>
      </c>
      <c r="O2061">
        <v>0</v>
      </c>
      <c r="P2061" s="7">
        <v>2030</v>
      </c>
      <c r="Q2061" s="7">
        <v>0.35938132326942163</v>
      </c>
      <c r="R2061" s="7">
        <v>6.6691070830231569E-2</v>
      </c>
      <c r="AD2061" t="s">
        <v>236</v>
      </c>
      <c r="AE2061">
        <v>-0.45929172472233221</v>
      </c>
    </row>
    <row r="2062" spans="6:31" x14ac:dyDescent="0.25">
      <c r="F2062" t="s">
        <v>913</v>
      </c>
      <c r="G2062">
        <v>0.836605089397089</v>
      </c>
      <c r="H2062">
        <v>1.7910076500830641</v>
      </c>
      <c r="I2062">
        <v>1</v>
      </c>
      <c r="J2062">
        <v>0</v>
      </c>
      <c r="K2062">
        <v>0.57567918312542321</v>
      </c>
      <c r="L2062">
        <v>0.39121923930632568</v>
      </c>
      <c r="M2062">
        <v>-0.28583070336170147</v>
      </c>
      <c r="N2062">
        <v>15.798304800776288</v>
      </c>
      <c r="O2062">
        <v>0</v>
      </c>
      <c r="P2062" s="7">
        <v>2031</v>
      </c>
      <c r="Q2062" s="7">
        <v>0.38618288506178822</v>
      </c>
      <c r="R2062" s="7">
        <v>-0.36160075043749551</v>
      </c>
      <c r="AD2062" t="s">
        <v>666</v>
      </c>
      <c r="AE2062">
        <v>0.22631804181755144</v>
      </c>
    </row>
    <row r="2063" spans="6:31" x14ac:dyDescent="0.25">
      <c r="F2063" t="s">
        <v>1760</v>
      </c>
      <c r="G2063">
        <v>-0.20927771728035299</v>
      </c>
      <c r="H2063">
        <v>0.37894620896436199</v>
      </c>
      <c r="I2063">
        <v>1</v>
      </c>
      <c r="J2063">
        <v>0</v>
      </c>
      <c r="K2063">
        <v>1.1294267696755311</v>
      </c>
      <c r="L2063">
        <v>5.9382172736267703E-2</v>
      </c>
      <c r="M2063">
        <v>-0.23405675621276539</v>
      </c>
      <c r="N2063">
        <v>16.334717113557133</v>
      </c>
      <c r="O2063">
        <v>0</v>
      </c>
      <c r="P2063" s="7">
        <v>2032</v>
      </c>
      <c r="Q2063" s="7">
        <v>0.44872257693195361</v>
      </c>
      <c r="R2063" s="7">
        <v>0.19159027725747402</v>
      </c>
      <c r="AD2063" t="s">
        <v>1935</v>
      </c>
      <c r="AE2063">
        <v>3.1709607295473599</v>
      </c>
    </row>
    <row r="2064" spans="6:31" x14ac:dyDescent="0.25">
      <c r="F2064" t="s">
        <v>226</v>
      </c>
      <c r="G2064">
        <v>-1.8975430579314518E-2</v>
      </c>
      <c r="H2064">
        <v>8.8714729972247733E-2</v>
      </c>
      <c r="I2064">
        <v>1</v>
      </c>
      <c r="J2064">
        <v>0</v>
      </c>
      <c r="K2064">
        <v>0.54986573855173848</v>
      </c>
      <c r="L2064">
        <v>7.9154039448801422E-2</v>
      </c>
      <c r="M2064">
        <v>-0.15950227530318575</v>
      </c>
      <c r="N2064">
        <v>18.454019775544808</v>
      </c>
      <c r="O2064">
        <v>0</v>
      </c>
      <c r="P2064" s="7">
        <v>2033</v>
      </c>
      <c r="Q2064" s="7">
        <v>0.37089813757700341</v>
      </c>
      <c r="R2064" s="7">
        <v>-0.55644950659086234</v>
      </c>
      <c r="AD2064" t="s">
        <v>1936</v>
      </c>
      <c r="AE2064">
        <v>-9.0185806424069245E-2</v>
      </c>
    </row>
    <row r="2065" spans="6:31" x14ac:dyDescent="0.25">
      <c r="F2065" t="s">
        <v>1761</v>
      </c>
      <c r="G2065">
        <v>-0.27039996954898388</v>
      </c>
      <c r="H2065">
        <v>0.5608415463473353</v>
      </c>
      <c r="I2065">
        <v>1</v>
      </c>
      <c r="J2065">
        <v>0</v>
      </c>
      <c r="K2065">
        <v>0.48264794875525235</v>
      </c>
      <c r="L2065">
        <v>0.11186912133605824</v>
      </c>
      <c r="M2065">
        <v>0.70842461442452642</v>
      </c>
      <c r="N2065">
        <v>19.098297155637827</v>
      </c>
      <c r="O2065">
        <v>0</v>
      </c>
      <c r="P2065" s="7">
        <v>2034</v>
      </c>
      <c r="Q2065" s="7">
        <v>0.40084832801722226</v>
      </c>
      <c r="R2065" s="7">
        <v>-0.64796306674977588</v>
      </c>
      <c r="AD2065" t="s">
        <v>2556</v>
      </c>
      <c r="AE2065">
        <v>0.47153207564657745</v>
      </c>
    </row>
    <row r="2066" spans="6:31" x14ac:dyDescent="0.25">
      <c r="F2066" t="s">
        <v>2468</v>
      </c>
      <c r="G2066">
        <v>6.6089285324786497E-3</v>
      </c>
      <c r="H2066">
        <v>0.38127347330134131</v>
      </c>
      <c r="I2066">
        <v>1</v>
      </c>
      <c r="J2066">
        <v>0</v>
      </c>
      <c r="K2066">
        <v>0.39175204604410258</v>
      </c>
      <c r="L2066">
        <v>7.9205479468400924E-2</v>
      </c>
      <c r="M2066">
        <v>-0.46646691112019534</v>
      </c>
      <c r="N2066">
        <v>17.414952442186252</v>
      </c>
      <c r="O2066">
        <v>0</v>
      </c>
      <c r="P2066" s="7">
        <v>2035</v>
      </c>
      <c r="Q2066" s="7">
        <v>0.44109246387776624</v>
      </c>
      <c r="R2066" s="7">
        <v>-2.4733587874622431E-2</v>
      </c>
      <c r="AD2066" t="s">
        <v>2557</v>
      </c>
      <c r="AE2066">
        <v>1.4760072505883233</v>
      </c>
    </row>
    <row r="2067" spans="6:31" x14ac:dyDescent="0.25">
      <c r="F2067" t="s">
        <v>2469</v>
      </c>
      <c r="G2067">
        <v>9.9627395074430372E-2</v>
      </c>
      <c r="H2067">
        <v>-7.4109823100921679E-2</v>
      </c>
      <c r="I2067">
        <v>1</v>
      </c>
      <c r="J2067">
        <v>0</v>
      </c>
      <c r="K2067">
        <v>0.69049365102860527</v>
      </c>
      <c r="L2067">
        <v>6.0502610358875282E-2</v>
      </c>
      <c r="M2067">
        <v>-6.6651252268790998E-2</v>
      </c>
      <c r="N2067">
        <v>17.651742061614684</v>
      </c>
      <c r="O2067">
        <v>0</v>
      </c>
      <c r="P2067" s="7">
        <v>2036</v>
      </c>
      <c r="Q2067" s="7">
        <v>0.52376144421751314</v>
      </c>
      <c r="R2067" s="7">
        <v>0.17562652071812812</v>
      </c>
      <c r="AD2067" t="s">
        <v>1937</v>
      </c>
      <c r="AE2067">
        <v>0.28520532363404411</v>
      </c>
    </row>
    <row r="2068" spans="6:31" x14ac:dyDescent="0.25">
      <c r="F2068" t="s">
        <v>1762</v>
      </c>
      <c r="G2068">
        <v>-0.15158442027317351</v>
      </c>
      <c r="H2068">
        <v>0.83187187525435535</v>
      </c>
      <c r="I2068">
        <v>1</v>
      </c>
      <c r="J2068">
        <v>0</v>
      </c>
      <c r="K2068">
        <v>0.52883190237914213</v>
      </c>
      <c r="L2068">
        <v>5.95159206851536E-2</v>
      </c>
      <c r="M2068">
        <v>-0.53942248285323025</v>
      </c>
      <c r="N2068">
        <v>17.012992485746974</v>
      </c>
      <c r="O2068">
        <v>0</v>
      </c>
      <c r="P2068" s="7">
        <v>2037</v>
      </c>
      <c r="Q2068" s="7">
        <v>0.53421613362384601</v>
      </c>
      <c r="R2068" s="7">
        <v>-0.76375363511083594</v>
      </c>
      <c r="AD2068" t="s">
        <v>1938</v>
      </c>
      <c r="AE2068">
        <v>0.29643864308942652</v>
      </c>
    </row>
    <row r="2069" spans="6:31" x14ac:dyDescent="0.25">
      <c r="F2069" t="s">
        <v>1763</v>
      </c>
      <c r="G2069">
        <v>0.45791628481400692</v>
      </c>
      <c r="H2069">
        <v>3.1086286413974637E-2</v>
      </c>
      <c r="I2069">
        <v>1</v>
      </c>
      <c r="J2069">
        <v>0</v>
      </c>
      <c r="K2069">
        <v>0.9459948434524007</v>
      </c>
      <c r="L2069">
        <v>0.16095485802765877</v>
      </c>
      <c r="M2069">
        <v>0.50957398820873723</v>
      </c>
      <c r="N2069">
        <v>18.047875619353793</v>
      </c>
      <c r="O2069">
        <v>0</v>
      </c>
      <c r="P2069" s="7">
        <v>2038</v>
      </c>
      <c r="Q2069" s="7">
        <v>0.40358796338220604</v>
      </c>
      <c r="R2069" s="7">
        <v>1.3843074630070862</v>
      </c>
      <c r="AD2069" t="s">
        <v>890</v>
      </c>
      <c r="AE2069">
        <v>-0.21181720029804615</v>
      </c>
    </row>
    <row r="2070" spans="6:31" x14ac:dyDescent="0.25">
      <c r="F2070" t="s">
        <v>76</v>
      </c>
      <c r="G2070">
        <v>0.1454054722418921</v>
      </c>
      <c r="H2070">
        <v>0.27221632489408054</v>
      </c>
      <c r="I2070">
        <v>1</v>
      </c>
      <c r="J2070">
        <v>0</v>
      </c>
      <c r="K2070">
        <v>1.0218348242285458</v>
      </c>
      <c r="L2070">
        <v>0.21430213755986302</v>
      </c>
      <c r="M2070">
        <v>-0.18837406913888205</v>
      </c>
      <c r="N2070">
        <v>19.157196279215604</v>
      </c>
      <c r="O2070">
        <v>0</v>
      </c>
      <c r="P2070" s="7">
        <v>2039</v>
      </c>
      <c r="Q2070" s="7">
        <v>0.41765890180265375</v>
      </c>
      <c r="R2070" s="7">
        <v>0.11856514744947366</v>
      </c>
      <c r="AD2070" t="s">
        <v>710</v>
      </c>
      <c r="AE2070">
        <v>2.5699394820039818E-2</v>
      </c>
    </row>
    <row r="2071" spans="6:31" x14ac:dyDescent="0.25">
      <c r="F2071" t="s">
        <v>2470</v>
      </c>
      <c r="G2071">
        <v>-8.3119028740091278E-2</v>
      </c>
      <c r="H2071">
        <v>0.17000253018717496</v>
      </c>
      <c r="I2071">
        <v>1</v>
      </c>
      <c r="J2071">
        <v>0</v>
      </c>
      <c r="K2071">
        <v>0.49809132601131995</v>
      </c>
      <c r="L2071">
        <v>0.27642516172619169</v>
      </c>
      <c r="M2071">
        <v>-0.83852322881390684</v>
      </c>
      <c r="N2071">
        <v>16.628276297494065</v>
      </c>
      <c r="O2071">
        <v>0</v>
      </c>
      <c r="P2071" s="7">
        <v>2040</v>
      </c>
      <c r="Q2071" s="7">
        <v>0.48609400513212264</v>
      </c>
      <c r="R2071" s="7">
        <v>0.29047611735072143</v>
      </c>
      <c r="AD2071" t="s">
        <v>1940</v>
      </c>
      <c r="AE2071">
        <v>9.002137595168605E-2</v>
      </c>
    </row>
    <row r="2072" spans="6:31" x14ac:dyDescent="0.25">
      <c r="F2072" t="s">
        <v>2471</v>
      </c>
      <c r="G2072">
        <v>-0.51397388524376431</v>
      </c>
      <c r="H2072">
        <v>1.3653637877890847</v>
      </c>
      <c r="I2072">
        <v>1</v>
      </c>
      <c r="J2072">
        <v>0</v>
      </c>
      <c r="K2072">
        <v>1.1012384924446073</v>
      </c>
      <c r="L2072">
        <v>0.15236510180549229</v>
      </c>
      <c r="M2072">
        <v>0.49627633894333084</v>
      </c>
      <c r="N2072">
        <v>19.729252794294556</v>
      </c>
      <c r="O2072">
        <v>0</v>
      </c>
      <c r="P2072" s="7">
        <v>2041</v>
      </c>
      <c r="Q2072" s="7">
        <v>0.43587816287352965</v>
      </c>
      <c r="R2072" s="7">
        <v>-0.16684413791048996</v>
      </c>
      <c r="AD2072" t="s">
        <v>2558</v>
      </c>
      <c r="AE2072">
        <v>0.67926533899142927</v>
      </c>
    </row>
    <row r="2073" spans="6:31" x14ac:dyDescent="0.25">
      <c r="F2073" t="s">
        <v>719</v>
      </c>
      <c r="G2073">
        <v>-0.30056349647211067</v>
      </c>
      <c r="H2073">
        <v>0.29365668377553961</v>
      </c>
      <c r="I2073">
        <v>1</v>
      </c>
      <c r="J2073">
        <v>0</v>
      </c>
      <c r="K2073">
        <v>0.95626714443309135</v>
      </c>
      <c r="L2073">
        <v>8.7643742277027703E-2</v>
      </c>
      <c r="M2073">
        <v>0.15123929457762558</v>
      </c>
      <c r="N2073">
        <v>16.305521123931708</v>
      </c>
      <c r="O2073">
        <v>0</v>
      </c>
      <c r="P2073" s="7">
        <v>2042</v>
      </c>
      <c r="Q2073" s="7">
        <v>0.24284987517102996</v>
      </c>
      <c r="R2073" s="7">
        <v>-0.17925646409787363</v>
      </c>
      <c r="AD2073" t="s">
        <v>2559</v>
      </c>
      <c r="AE2073">
        <v>0.14369314718278894</v>
      </c>
    </row>
    <row r="2074" spans="6:31" x14ac:dyDescent="0.25">
      <c r="F2074" t="s">
        <v>1764</v>
      </c>
      <c r="G2074">
        <v>0.26741220353886652</v>
      </c>
      <c r="H2074">
        <v>3.1000568165449303E-2</v>
      </c>
      <c r="I2074">
        <v>1</v>
      </c>
      <c r="J2074">
        <v>0</v>
      </c>
      <c r="K2074">
        <v>1.2658940954211355</v>
      </c>
      <c r="L2074">
        <v>9.6196890860902926E-2</v>
      </c>
      <c r="M2074">
        <v>1.1111585896450662</v>
      </c>
      <c r="N2074">
        <v>16.360415035835192</v>
      </c>
      <c r="O2074">
        <v>0</v>
      </c>
      <c r="P2074" s="7">
        <v>2043</v>
      </c>
      <c r="Q2074" s="7">
        <v>0.38629185532871402</v>
      </c>
      <c r="R2074" s="7">
        <v>0.48000082062809679</v>
      </c>
      <c r="AD2074" t="s">
        <v>2560</v>
      </c>
      <c r="AE2074">
        <v>-5.231057554313983E-2</v>
      </c>
    </row>
    <row r="2075" spans="6:31" x14ac:dyDescent="0.25">
      <c r="F2075" t="s">
        <v>1765</v>
      </c>
      <c r="G2075">
        <v>5.2657216191911944E-2</v>
      </c>
      <c r="H2075">
        <v>-0.15871820068125073</v>
      </c>
      <c r="I2075">
        <v>1</v>
      </c>
      <c r="J2075">
        <v>0</v>
      </c>
      <c r="K2075">
        <v>0.75387245000387626</v>
      </c>
      <c r="L2075">
        <v>0.14899430292474178</v>
      </c>
      <c r="M2075">
        <v>-0.11200402665950679</v>
      </c>
      <c r="N2075">
        <v>17.210896945270239</v>
      </c>
      <c r="O2075">
        <v>0</v>
      </c>
      <c r="P2075" s="7">
        <v>2044</v>
      </c>
      <c r="Q2075" s="7">
        <v>0.30559918210421411</v>
      </c>
      <c r="R2075" s="7">
        <v>-0.17838741058292101</v>
      </c>
      <c r="AD2075" t="s">
        <v>1942</v>
      </c>
      <c r="AE2075">
        <v>5.3814215558886262E-2</v>
      </c>
    </row>
    <row r="2076" spans="6:31" x14ac:dyDescent="0.25">
      <c r="F2076" t="s">
        <v>42</v>
      </c>
      <c r="G2076">
        <v>4.1336694396325972E-2</v>
      </c>
      <c r="H2076">
        <v>0.12064618277584097</v>
      </c>
      <c r="I2076">
        <v>1</v>
      </c>
      <c r="J2076">
        <v>0</v>
      </c>
      <c r="K2076">
        <v>0.96667207482062345</v>
      </c>
      <c r="L2076">
        <v>0.13896657974922871</v>
      </c>
      <c r="M2076">
        <v>-7.2577330851558236E-2</v>
      </c>
      <c r="N2076">
        <v>19.871431194420939</v>
      </c>
      <c r="O2076">
        <v>0</v>
      </c>
      <c r="P2076" s="7">
        <v>2045</v>
      </c>
      <c r="Q2076" s="7">
        <v>0.54441048274339443</v>
      </c>
      <c r="R2076" s="7">
        <v>-6.148679971071197E-2</v>
      </c>
      <c r="AD2076" t="s">
        <v>1943</v>
      </c>
      <c r="AE2076">
        <v>0.36299236254990452</v>
      </c>
    </row>
    <row r="2077" spans="6:31" x14ac:dyDescent="0.25">
      <c r="F2077" t="s">
        <v>18</v>
      </c>
      <c r="G2077">
        <v>-0.11019578221064287</v>
      </c>
      <c r="H2077">
        <v>1.8760116565802072E-2</v>
      </c>
      <c r="I2077">
        <v>1</v>
      </c>
      <c r="J2077">
        <v>0</v>
      </c>
      <c r="K2077">
        <v>0.93226501539665474</v>
      </c>
      <c r="L2077">
        <v>0.11652936917135885</v>
      </c>
      <c r="M2077">
        <v>-0.10169203489022213</v>
      </c>
      <c r="N2077">
        <v>20.792285784352842</v>
      </c>
      <c r="O2077">
        <v>0</v>
      </c>
      <c r="P2077" s="7">
        <v>2046</v>
      </c>
      <c r="Q2077" s="7">
        <v>0.24828016406029274</v>
      </c>
      <c r="R2077" s="7">
        <v>-0.8159550201179625</v>
      </c>
      <c r="AD2077" t="s">
        <v>1944</v>
      </c>
      <c r="AE2077">
        <v>0.47370683177928763</v>
      </c>
    </row>
    <row r="2078" spans="6:31" x14ac:dyDescent="0.25">
      <c r="F2078" t="s">
        <v>241</v>
      </c>
      <c r="G2078">
        <v>0.24125717196778079</v>
      </c>
      <c r="H2078">
        <v>-8.0817586860998714E-2</v>
      </c>
      <c r="I2078">
        <v>1</v>
      </c>
      <c r="J2078">
        <v>0</v>
      </c>
      <c r="K2078">
        <v>1.9389483020750562</v>
      </c>
      <c r="L2078">
        <v>4.9855308488001404E-2</v>
      </c>
      <c r="M2078">
        <v>-0.5993186102973167</v>
      </c>
      <c r="N2078">
        <v>17.284618016662293</v>
      </c>
      <c r="O2078">
        <v>0</v>
      </c>
      <c r="P2078" s="7">
        <v>2047</v>
      </c>
      <c r="Q2078" s="7">
        <v>0.42531422862922974</v>
      </c>
      <c r="R2078" s="7">
        <v>-0.5023485786967683</v>
      </c>
      <c r="AD2078" t="s">
        <v>1945</v>
      </c>
      <c r="AE2078">
        <v>0.1140327671272319</v>
      </c>
    </row>
    <row r="2079" spans="6:31" x14ac:dyDescent="0.25">
      <c r="F2079" t="s">
        <v>313</v>
      </c>
      <c r="G2079">
        <v>0.26814544905009469</v>
      </c>
      <c r="H2079">
        <v>7.9786062717144127E-2</v>
      </c>
      <c r="I2079">
        <v>1</v>
      </c>
      <c r="J2079">
        <v>0</v>
      </c>
      <c r="K2079">
        <v>0.61250598594753958</v>
      </c>
      <c r="L2079">
        <v>0.14649464287618877</v>
      </c>
      <c r="M2079">
        <v>-6.7246260609346867E-2</v>
      </c>
      <c r="N2079">
        <v>17.994167661756485</v>
      </c>
      <c r="O2079">
        <v>0</v>
      </c>
      <c r="P2079" s="7">
        <v>2048</v>
      </c>
      <c r="Q2079" s="7">
        <v>0.4096493195207962</v>
      </c>
      <c r="R2079" s="7">
        <v>-0.44400114968529086</v>
      </c>
      <c r="AD2079" t="s">
        <v>1947</v>
      </c>
      <c r="AE2079">
        <v>-0.5635175628335275</v>
      </c>
    </row>
    <row r="2080" spans="6:31" x14ac:dyDescent="0.25">
      <c r="F2080" t="s">
        <v>276</v>
      </c>
      <c r="G2080">
        <v>1.0778545478883279</v>
      </c>
      <c r="H2080">
        <v>-6.0689072993708485E-4</v>
      </c>
      <c r="I2080">
        <v>1</v>
      </c>
      <c r="J2080">
        <v>0</v>
      </c>
      <c r="K2080">
        <v>0.62259036303976767</v>
      </c>
      <c r="L2080">
        <v>0.14169207015427596</v>
      </c>
      <c r="M2080">
        <v>-0.12154332107284965</v>
      </c>
      <c r="N2080">
        <v>18.21258360841496</v>
      </c>
      <c r="O2080">
        <v>0</v>
      </c>
      <c r="P2080" s="7">
        <v>2049</v>
      </c>
      <c r="Q2080" s="7">
        <v>0.3034365696287884</v>
      </c>
      <c r="R2080" s="7">
        <v>-0.21358703029808579</v>
      </c>
      <c r="AD2080" t="s">
        <v>2561</v>
      </c>
      <c r="AE2080">
        <v>6.0446252620824731E-2</v>
      </c>
    </row>
    <row r="2081" spans="6:31" x14ac:dyDescent="0.25">
      <c r="F2081" t="s">
        <v>2472</v>
      </c>
      <c r="G2081">
        <v>0.19296079554323808</v>
      </c>
      <c r="H2081">
        <v>0.54658784538520833</v>
      </c>
      <c r="I2081">
        <v>1</v>
      </c>
      <c r="J2081">
        <v>0</v>
      </c>
      <c r="K2081">
        <v>0.80020289262811917</v>
      </c>
      <c r="L2081">
        <v>7.8391889759831773E-2</v>
      </c>
      <c r="M2081">
        <v>0.53889928773991203</v>
      </c>
      <c r="N2081">
        <v>16.300163784427607</v>
      </c>
      <c r="O2081">
        <v>1</v>
      </c>
      <c r="P2081" s="7">
        <v>2050</v>
      </c>
      <c r="Q2081" s="7">
        <v>0.23248830694321343</v>
      </c>
      <c r="R2081" s="7">
        <v>-4.333673100246585E-2</v>
      </c>
      <c r="AD2081" t="s">
        <v>645</v>
      </c>
      <c r="AE2081">
        <v>2.050393993998673E-3</v>
      </c>
    </row>
    <row r="2082" spans="6:31" x14ac:dyDescent="0.25">
      <c r="F2082" t="s">
        <v>1766</v>
      </c>
      <c r="G2082">
        <v>1.1167052788314384</v>
      </c>
      <c r="H2082">
        <v>-9.9347316134334951E-2</v>
      </c>
      <c r="I2082">
        <v>1</v>
      </c>
      <c r="J2082">
        <v>0</v>
      </c>
      <c r="K2082">
        <v>0.62382311561029624</v>
      </c>
      <c r="L2082">
        <v>0.10202870055422693</v>
      </c>
      <c r="M2082">
        <v>8.1977119809325399E-2</v>
      </c>
      <c r="N2082">
        <v>17.281892460177957</v>
      </c>
      <c r="O2082">
        <v>0</v>
      </c>
      <c r="P2082" s="7">
        <v>2051</v>
      </c>
      <c r="Q2082" s="7">
        <v>0.32648410955316898</v>
      </c>
      <c r="R2082" s="7">
        <v>-0.70099205622990923</v>
      </c>
      <c r="AD2082" t="s">
        <v>1948</v>
      </c>
      <c r="AE2082">
        <v>0.33540880529680084</v>
      </c>
    </row>
    <row r="2083" spans="6:31" x14ac:dyDescent="0.25">
      <c r="F2083" t="s">
        <v>2474</v>
      </c>
      <c r="G2083">
        <v>0.22625861318997778</v>
      </c>
      <c r="H2083">
        <v>0.35716847007590125</v>
      </c>
      <c r="I2083">
        <v>1</v>
      </c>
      <c r="J2083">
        <v>0</v>
      </c>
      <c r="K2083">
        <v>0.3437020516811562</v>
      </c>
      <c r="L2083">
        <v>8.1082431045455802E-2</v>
      </c>
      <c r="M2083">
        <v>3.9900416938026906</v>
      </c>
      <c r="N2083">
        <v>19.088706696630865</v>
      </c>
      <c r="O2083">
        <v>0</v>
      </c>
      <c r="P2083" s="7">
        <v>2052</v>
      </c>
      <c r="Q2083" s="7">
        <v>0.39173909542298957</v>
      </c>
      <c r="R2083" s="7">
        <v>0.13008513940405175</v>
      </c>
      <c r="AD2083" t="s">
        <v>694</v>
      </c>
      <c r="AE2083">
        <v>0.3525894639087383</v>
      </c>
    </row>
    <row r="2084" spans="6:31" x14ac:dyDescent="0.25">
      <c r="F2084" t="s">
        <v>2475</v>
      </c>
      <c r="G2084">
        <v>0.36710411928553482</v>
      </c>
      <c r="H2084">
        <v>0.47392595784949298</v>
      </c>
      <c r="I2084">
        <v>1</v>
      </c>
      <c r="J2084">
        <v>0</v>
      </c>
      <c r="K2084">
        <v>0.46979034151022869</v>
      </c>
      <c r="L2084">
        <v>8.50160978909867E-2</v>
      </c>
      <c r="M2084">
        <v>-0.49983136864453886</v>
      </c>
      <c r="N2084">
        <v>17.321119510350979</v>
      </c>
      <c r="O2084">
        <v>0</v>
      </c>
      <c r="P2084" s="7">
        <v>2053</v>
      </c>
      <c r="Q2084" s="7">
        <v>0.44850354486267696</v>
      </c>
      <c r="R2084" s="7">
        <v>-0.80073292345175417</v>
      </c>
      <c r="AD2084" t="s">
        <v>2562</v>
      </c>
      <c r="AE2084">
        <v>0.29765726404217036</v>
      </c>
    </row>
    <row r="2085" spans="6:31" x14ac:dyDescent="0.25">
      <c r="F2085" t="s">
        <v>1770</v>
      </c>
      <c r="G2085">
        <v>0.24229063773213058</v>
      </c>
      <c r="H2085">
        <v>-6.5222404360347125E-2</v>
      </c>
      <c r="I2085">
        <v>1</v>
      </c>
      <c r="J2085">
        <v>0</v>
      </c>
      <c r="K2085">
        <v>0.42765942121178008</v>
      </c>
      <c r="L2085">
        <v>5.9486147152536133E-2</v>
      </c>
      <c r="M2085">
        <v>-6.3178929836190584E-2</v>
      </c>
      <c r="N2085">
        <v>17.792321535361779</v>
      </c>
      <c r="O2085">
        <v>0</v>
      </c>
      <c r="P2085" s="7">
        <v>2054</v>
      </c>
      <c r="Q2085" s="7">
        <v>0.29592912672128335</v>
      </c>
      <c r="R2085" s="7">
        <v>0.496604712416018</v>
      </c>
      <c r="AD2085" t="s">
        <v>830</v>
      </c>
      <c r="AE2085">
        <v>-0.11380077657915044</v>
      </c>
    </row>
    <row r="2086" spans="6:31" x14ac:dyDescent="0.25">
      <c r="F2086" t="s">
        <v>799</v>
      </c>
      <c r="G2086">
        <v>0.28810974758676994</v>
      </c>
      <c r="H2086">
        <v>-6.2496915997235905E-2</v>
      </c>
      <c r="I2086">
        <v>1</v>
      </c>
      <c r="J2086">
        <v>0</v>
      </c>
      <c r="K2086">
        <v>0.71749174803823246</v>
      </c>
      <c r="L2086">
        <v>0.28649411230479288</v>
      </c>
      <c r="M2086">
        <v>-0.2044846449608636</v>
      </c>
      <c r="N2086">
        <v>16.43392539973059</v>
      </c>
      <c r="O2086">
        <v>0</v>
      </c>
      <c r="P2086" s="7">
        <v>2055</v>
      </c>
      <c r="Q2086" s="7">
        <v>0.4446770954954371</v>
      </c>
      <c r="R2086" s="7">
        <v>-0.39063456977348604</v>
      </c>
      <c r="AD2086" t="s">
        <v>2563</v>
      </c>
      <c r="AE2086">
        <v>6.1443141432931503E-2</v>
      </c>
    </row>
    <row r="2087" spans="6:31" x14ac:dyDescent="0.25">
      <c r="F2087" t="s">
        <v>483</v>
      </c>
      <c r="G2087">
        <v>0.10885873270839549</v>
      </c>
      <c r="H2087">
        <v>0.19325738316388955</v>
      </c>
      <c r="I2087">
        <v>1</v>
      </c>
      <c r="J2087">
        <v>0</v>
      </c>
      <c r="K2087">
        <v>0.59528683370371382</v>
      </c>
      <c r="L2087">
        <v>0.14712818777677075</v>
      </c>
      <c r="M2087">
        <v>0.17810099196331117</v>
      </c>
      <c r="N2087">
        <v>17.707900127532373</v>
      </c>
      <c r="O2087">
        <v>0</v>
      </c>
      <c r="P2087" s="7">
        <v>2056</v>
      </c>
      <c r="Q2087" s="7">
        <v>0.48609814019094033</v>
      </c>
      <c r="R2087" s="7">
        <v>-0.22952171558229462</v>
      </c>
      <c r="AD2087" t="s">
        <v>667</v>
      </c>
      <c r="AE2087">
        <v>-0.18572708846366934</v>
      </c>
    </row>
    <row r="2088" spans="6:31" x14ac:dyDescent="0.25">
      <c r="F2088" t="s">
        <v>707</v>
      </c>
      <c r="G2088">
        <v>-2.9483984370085998E-2</v>
      </c>
      <c r="H2088">
        <v>0.93883659122028451</v>
      </c>
      <c r="I2088">
        <v>1</v>
      </c>
      <c r="J2088">
        <v>0</v>
      </c>
      <c r="K2088">
        <v>0.49447740188577133</v>
      </c>
      <c r="L2088">
        <v>0.12364665634767386</v>
      </c>
      <c r="M2088">
        <v>1.8506913201456616</v>
      </c>
      <c r="N2088">
        <v>17.087930884178313</v>
      </c>
      <c r="O2088">
        <v>0</v>
      </c>
      <c r="P2088" s="7">
        <v>2057</v>
      </c>
      <c r="Q2088" s="7">
        <v>0.38329572085763197</v>
      </c>
      <c r="R2088" s="7">
        <v>-0.23332041046722346</v>
      </c>
      <c r="AD2088" t="s">
        <v>108</v>
      </c>
      <c r="AE2088">
        <v>-1.0346248614446088E-2</v>
      </c>
    </row>
    <row r="2089" spans="6:31" x14ac:dyDescent="0.25">
      <c r="F2089" t="s">
        <v>1771</v>
      </c>
      <c r="G2089">
        <v>-0.54620896345938685</v>
      </c>
      <c r="H2089">
        <v>0.63821159673137628</v>
      </c>
      <c r="I2089">
        <v>1</v>
      </c>
      <c r="J2089">
        <v>0</v>
      </c>
      <c r="K2089">
        <v>0.60560156746200011</v>
      </c>
      <c r="L2089">
        <v>0.10140291511479838</v>
      </c>
      <c r="M2089">
        <v>0.70806746335619108</v>
      </c>
      <c r="N2089">
        <v>16.515770932694455</v>
      </c>
      <c r="O2089">
        <v>0</v>
      </c>
      <c r="P2089" s="7">
        <v>2058</v>
      </c>
      <c r="Q2089" s="7">
        <v>0.45683118782918786</v>
      </c>
      <c r="R2089" s="7">
        <v>-0.16303076664912375</v>
      </c>
      <c r="AD2089" t="s">
        <v>80</v>
      </c>
      <c r="AE2089">
        <v>0.6317047557859985</v>
      </c>
    </row>
    <row r="2090" spans="6:31" x14ac:dyDescent="0.25">
      <c r="F2090" t="s">
        <v>385</v>
      </c>
      <c r="G2090">
        <v>0.40998037705022722</v>
      </c>
      <c r="H2090">
        <v>0.13055069974694683</v>
      </c>
      <c r="I2090">
        <v>1</v>
      </c>
      <c r="J2090">
        <v>0</v>
      </c>
      <c r="K2090">
        <v>0.45011770053373629</v>
      </c>
      <c r="L2090">
        <v>0.14343214358160897</v>
      </c>
      <c r="M2090">
        <v>-0.54686948147350356</v>
      </c>
      <c r="N2090">
        <v>17.957270646141151</v>
      </c>
      <c r="O2090">
        <v>0</v>
      </c>
      <c r="P2090" s="7">
        <v>2059</v>
      </c>
      <c r="Q2090" s="7">
        <v>0.53109598363333987</v>
      </c>
      <c r="R2090" s="7">
        <v>0.30550910576374912</v>
      </c>
      <c r="AD2090" t="s">
        <v>220</v>
      </c>
      <c r="AE2090">
        <v>-0.83589746792536779</v>
      </c>
    </row>
    <row r="2091" spans="6:31" x14ac:dyDescent="0.25">
      <c r="F2091" t="s">
        <v>1772</v>
      </c>
      <c r="G2091">
        <v>1.823741207422469</v>
      </c>
      <c r="H2091">
        <v>0.22413659381069767</v>
      </c>
      <c r="I2091">
        <v>1</v>
      </c>
      <c r="J2091">
        <v>0</v>
      </c>
      <c r="K2091">
        <v>0.60528505523739173</v>
      </c>
      <c r="L2091">
        <v>0.128098782911094</v>
      </c>
      <c r="M2091">
        <v>1.2342374637518692</v>
      </c>
      <c r="N2091">
        <v>16.424403745709242</v>
      </c>
      <c r="O2091">
        <v>0</v>
      </c>
      <c r="P2091" s="7">
        <v>2060</v>
      </c>
      <c r="Q2091" s="7">
        <v>0.37232080058449246</v>
      </c>
      <c r="R2091" s="7">
        <v>-0.58159851786484551</v>
      </c>
      <c r="AD2091" t="s">
        <v>1951</v>
      </c>
      <c r="AE2091">
        <v>-6.4917973730965806E-2</v>
      </c>
    </row>
    <row r="2092" spans="6:31" x14ac:dyDescent="0.25">
      <c r="F2092" t="s">
        <v>1773</v>
      </c>
      <c r="G2092">
        <v>0.3274718074796098</v>
      </c>
      <c r="H2092">
        <v>-8.2026311693862333E-2</v>
      </c>
      <c r="I2092">
        <v>1</v>
      </c>
      <c r="J2092">
        <v>0</v>
      </c>
      <c r="K2092">
        <v>1.1300745224181468</v>
      </c>
      <c r="L2092">
        <v>5.4164618716470457E-2</v>
      </c>
      <c r="M2092">
        <v>1.3533231975987925</v>
      </c>
      <c r="N2092">
        <v>17.782079551851808</v>
      </c>
      <c r="O2092">
        <v>0</v>
      </c>
      <c r="P2092" s="7">
        <v>2061</v>
      </c>
      <c r="Q2092" s="7">
        <v>0.27468078153958619</v>
      </c>
      <c r="R2092" s="7">
        <v>-0.29365621211890069</v>
      </c>
      <c r="AD2092" t="s">
        <v>1952</v>
      </c>
      <c r="AE2092">
        <v>0.76227522542113324</v>
      </c>
    </row>
    <row r="2093" spans="6:31" x14ac:dyDescent="0.25">
      <c r="F2093" t="s">
        <v>1774</v>
      </c>
      <c r="G2093">
        <v>5.5494061491862062E-2</v>
      </c>
      <c r="H2093">
        <v>0.53990886206418731</v>
      </c>
      <c r="I2093">
        <v>1</v>
      </c>
      <c r="J2093">
        <v>0</v>
      </c>
      <c r="K2093">
        <v>0.98839880355813392</v>
      </c>
      <c r="L2093">
        <v>0.10748255035002648</v>
      </c>
      <c r="M2093">
        <v>0.85308221538692008</v>
      </c>
      <c r="N2093">
        <v>16.762293814824044</v>
      </c>
      <c r="O2093">
        <v>0</v>
      </c>
      <c r="P2093" s="7">
        <v>2062</v>
      </c>
      <c r="Q2093" s="7">
        <v>0.23074806457484098</v>
      </c>
      <c r="R2093" s="7">
        <v>-0.5011480341238248</v>
      </c>
      <c r="AD2093" t="s">
        <v>1953</v>
      </c>
      <c r="AE2093">
        <v>0.54528914217797075</v>
      </c>
    </row>
    <row r="2094" spans="6:31" x14ac:dyDescent="0.25">
      <c r="F2094" t="s">
        <v>1775</v>
      </c>
      <c r="G2094">
        <v>3.4528789896018229E-2</v>
      </c>
      <c r="H2094">
        <v>7.2293294815179432E-2</v>
      </c>
      <c r="I2094">
        <v>1</v>
      </c>
      <c r="J2094">
        <v>0</v>
      </c>
      <c r="K2094">
        <v>1.7676922633567289</v>
      </c>
      <c r="L2094">
        <v>6.2497009400145472E-2</v>
      </c>
      <c r="M2094">
        <v>0.18213993551314833</v>
      </c>
      <c r="N2094">
        <v>17.480187422154373</v>
      </c>
      <c r="O2094">
        <v>0</v>
      </c>
      <c r="P2094" s="7">
        <v>2063</v>
      </c>
      <c r="Q2094" s="7">
        <v>0.30605229689346891</v>
      </c>
      <c r="R2094" s="7">
        <v>-0.29944336836099028</v>
      </c>
      <c r="AD2094" t="s">
        <v>822</v>
      </c>
      <c r="AE2094">
        <v>1.2504231642782262</v>
      </c>
    </row>
    <row r="2095" spans="6:31" x14ac:dyDescent="0.25">
      <c r="F2095" t="s">
        <v>657</v>
      </c>
      <c r="G2095">
        <v>5.5808504776219195E-2</v>
      </c>
      <c r="H2095">
        <v>0.2728976436879117</v>
      </c>
      <c r="I2095">
        <v>1</v>
      </c>
      <c r="J2095">
        <v>0</v>
      </c>
      <c r="K2095">
        <v>0.56245684419159014</v>
      </c>
      <c r="L2095">
        <v>0.14732690807686386</v>
      </c>
      <c r="M2095">
        <v>-0.53471424282854718</v>
      </c>
      <c r="N2095">
        <v>16.828514455648051</v>
      </c>
      <c r="O2095">
        <v>0</v>
      </c>
      <c r="P2095" s="7">
        <v>2064</v>
      </c>
      <c r="Q2095" s="7">
        <v>0.32525079875950103</v>
      </c>
      <c r="R2095" s="7">
        <v>-0.22562340368507067</v>
      </c>
      <c r="AD2095" t="s">
        <v>2565</v>
      </c>
      <c r="AE2095">
        <v>0.12970515906521474</v>
      </c>
    </row>
    <row r="2096" spans="6:31" x14ac:dyDescent="0.25">
      <c r="F2096" t="s">
        <v>915</v>
      </c>
      <c r="G2096">
        <v>-0.86805756991075389</v>
      </c>
      <c r="H2096">
        <v>1.0971391664151644</v>
      </c>
      <c r="I2096">
        <v>1</v>
      </c>
      <c r="J2096">
        <v>0</v>
      </c>
      <c r="K2096">
        <v>0.22704025584325574</v>
      </c>
      <c r="L2096">
        <v>0.2122039952037896</v>
      </c>
      <c r="M2096">
        <v>10.676221916288918</v>
      </c>
      <c r="N2096">
        <v>15.549044719240413</v>
      </c>
      <c r="O2096">
        <v>0</v>
      </c>
      <c r="P2096" s="7">
        <v>2065</v>
      </c>
      <c r="Q2096" s="7">
        <v>0.27976054885317203</v>
      </c>
      <c r="R2096" s="7">
        <v>-0.43134496912634557</v>
      </c>
      <c r="AD2096" t="s">
        <v>2566</v>
      </c>
      <c r="AE2096">
        <v>0.54408108570994507</v>
      </c>
    </row>
    <row r="2097" spans="6:31" x14ac:dyDescent="0.25">
      <c r="F2097" t="s">
        <v>1776</v>
      </c>
      <c r="G2097">
        <v>0.19543479349675683</v>
      </c>
      <c r="H2097">
        <v>0.68354097509313005</v>
      </c>
      <c r="I2097">
        <v>1</v>
      </c>
      <c r="J2097">
        <v>0</v>
      </c>
      <c r="K2097">
        <v>0.79769995944454386</v>
      </c>
      <c r="L2097">
        <v>0.20381577462487324</v>
      </c>
      <c r="M2097">
        <v>1.3200168831978503</v>
      </c>
      <c r="N2097">
        <v>17.921150410690206</v>
      </c>
      <c r="O2097">
        <v>0</v>
      </c>
      <c r="P2097" s="7">
        <v>2066</v>
      </c>
      <c r="Q2097" s="7">
        <v>0.38130419440403451</v>
      </c>
      <c r="R2097" s="7">
        <v>7.6612090409972411E-2</v>
      </c>
      <c r="AD2097" t="s">
        <v>2567</v>
      </c>
      <c r="AE2097">
        <v>9.0858174499643063</v>
      </c>
    </row>
    <row r="2098" spans="6:31" x14ac:dyDescent="0.25">
      <c r="F2098" t="s">
        <v>1777</v>
      </c>
      <c r="G2098">
        <v>0.45417502334047455</v>
      </c>
      <c r="H2098">
        <v>6.7850050221351182E-2</v>
      </c>
      <c r="I2098">
        <v>1</v>
      </c>
      <c r="J2098">
        <v>0</v>
      </c>
      <c r="K2098">
        <v>1.8092321625306598</v>
      </c>
      <c r="L2098">
        <v>8.163085329577037E-2</v>
      </c>
      <c r="M2098">
        <v>2.1976360020483581</v>
      </c>
      <c r="N2098">
        <v>15.960748702686402</v>
      </c>
      <c r="O2098">
        <v>0</v>
      </c>
      <c r="P2098" s="7">
        <v>2067</v>
      </c>
      <c r="Q2098" s="7">
        <v>0.33031680294919941</v>
      </c>
      <c r="R2098" s="7">
        <v>-0.18491133070730731</v>
      </c>
      <c r="AD2098" t="s">
        <v>1954</v>
      </c>
      <c r="AE2098">
        <v>0.16543889013059565</v>
      </c>
    </row>
    <row r="2099" spans="6:31" x14ac:dyDescent="0.25">
      <c r="F2099" t="s">
        <v>2476</v>
      </c>
      <c r="G2099">
        <v>0.61470246778540338</v>
      </c>
      <c r="H2099">
        <v>0.40415127210668689</v>
      </c>
      <c r="I2099">
        <v>1</v>
      </c>
      <c r="J2099">
        <v>0</v>
      </c>
      <c r="K2099">
        <v>0.62822331049522562</v>
      </c>
      <c r="L2099">
        <v>0.176630250296122</v>
      </c>
      <c r="M2099">
        <v>-7.167481924910217E-2</v>
      </c>
      <c r="N2099">
        <v>16.396760260162011</v>
      </c>
      <c r="O2099">
        <v>0</v>
      </c>
      <c r="P2099" s="7">
        <v>2068</v>
      </c>
      <c r="Q2099" s="7">
        <v>0.51938754147327881</v>
      </c>
      <c r="R2099" s="7">
        <v>-0.60250657021337006</v>
      </c>
      <c r="AD2099" t="s">
        <v>560</v>
      </c>
      <c r="AE2099">
        <v>1.7065557676179118E-2</v>
      </c>
    </row>
    <row r="2100" spans="6:31" x14ac:dyDescent="0.25">
      <c r="F2100" t="s">
        <v>2477</v>
      </c>
      <c r="G2100">
        <v>1.3226160393834017</v>
      </c>
      <c r="H2100">
        <v>-0.38390963574650111</v>
      </c>
      <c r="I2100">
        <v>1</v>
      </c>
      <c r="J2100">
        <v>0</v>
      </c>
      <c r="K2100">
        <v>0.96943154314557922</v>
      </c>
      <c r="L2100">
        <v>0.1751177791696199</v>
      </c>
      <c r="M2100">
        <v>1.8361632617766255</v>
      </c>
      <c r="N2100">
        <v>16.839663527717807</v>
      </c>
      <c r="O2100">
        <v>0</v>
      </c>
      <c r="P2100" s="7">
        <v>2069</v>
      </c>
      <c r="Q2100" s="7">
        <v>0.16802443367403619</v>
      </c>
      <c r="R2100" s="7">
        <v>-0.68199831891780049</v>
      </c>
      <c r="AD2100" t="s">
        <v>233</v>
      </c>
      <c r="AE2100">
        <v>7.2059999307334172E-2</v>
      </c>
    </row>
    <row r="2101" spans="6:31" x14ac:dyDescent="0.25">
      <c r="F2101" t="s">
        <v>414</v>
      </c>
      <c r="G2101">
        <v>1.1459384469016025</v>
      </c>
      <c r="H2101">
        <v>1.0264969598729659</v>
      </c>
      <c r="I2101">
        <v>1</v>
      </c>
      <c r="J2101">
        <v>0</v>
      </c>
      <c r="K2101">
        <v>2.211917651766155</v>
      </c>
      <c r="L2101">
        <v>0.1047009911901866</v>
      </c>
      <c r="M2101">
        <v>0.50163928634845489</v>
      </c>
      <c r="N2101">
        <v>16.720854024234622</v>
      </c>
      <c r="O2101">
        <v>0</v>
      </c>
      <c r="P2101" s="7">
        <v>2070</v>
      </c>
      <c r="Q2101" s="7">
        <v>0.4034993799558112</v>
      </c>
      <c r="R2101" s="7">
        <v>-0.70406287642792187</v>
      </c>
      <c r="AD2101" t="s">
        <v>2568</v>
      </c>
      <c r="AE2101">
        <v>-0.11946838237484891</v>
      </c>
    </row>
    <row r="2102" spans="6:31" x14ac:dyDescent="0.25">
      <c r="F2102" t="s">
        <v>1780</v>
      </c>
      <c r="G2102">
        <v>-4.0756535835246799E-2</v>
      </c>
      <c r="H2102">
        <v>3.1786863806317109E-2</v>
      </c>
      <c r="I2102">
        <v>1</v>
      </c>
      <c r="J2102">
        <v>0</v>
      </c>
      <c r="K2102">
        <v>2.2240763603094935</v>
      </c>
      <c r="L2102">
        <v>5.8407282680552501E-2</v>
      </c>
      <c r="M2102">
        <v>9.409159760602949E-3</v>
      </c>
      <c r="N2102">
        <v>16.056869122776707</v>
      </c>
      <c r="O2102">
        <v>0</v>
      </c>
      <c r="P2102" s="7">
        <v>2071</v>
      </c>
      <c r="Q2102" s="7">
        <v>0.44486531946544827</v>
      </c>
      <c r="R2102" s="7">
        <v>-0.17745311592658175</v>
      </c>
      <c r="AD2102" t="s">
        <v>1956</v>
      </c>
      <c r="AE2102">
        <v>0.49976767777379266</v>
      </c>
    </row>
    <row r="2103" spans="6:31" x14ac:dyDescent="0.25">
      <c r="F2103" t="s">
        <v>2480</v>
      </c>
      <c r="G2103">
        <v>0.26615651512697097</v>
      </c>
      <c r="H2103">
        <v>-8.3950464071068653E-2</v>
      </c>
      <c r="I2103">
        <v>1</v>
      </c>
      <c r="J2103">
        <v>0</v>
      </c>
      <c r="K2103">
        <v>0.82770943586475487</v>
      </c>
      <c r="L2103">
        <v>0.14123538601676558</v>
      </c>
      <c r="M2103">
        <v>-0.35320829163115181</v>
      </c>
      <c r="N2103">
        <v>18.223705811303745</v>
      </c>
      <c r="O2103">
        <v>0</v>
      </c>
      <c r="P2103" s="7">
        <v>2072</v>
      </c>
      <c r="Q2103" s="7">
        <v>0.42698998902579399</v>
      </c>
      <c r="R2103" s="7">
        <v>-0.37433277283388205</v>
      </c>
      <c r="AD2103" t="s">
        <v>2569</v>
      </c>
      <c r="AE2103">
        <v>-0.12553421855695893</v>
      </c>
    </row>
    <row r="2104" spans="6:31" x14ac:dyDescent="0.25">
      <c r="F2104" t="s">
        <v>2481</v>
      </c>
      <c r="G2104">
        <v>0.60030900788151842</v>
      </c>
      <c r="H2104">
        <v>2.475077462821761E-2</v>
      </c>
      <c r="I2104">
        <v>1</v>
      </c>
      <c r="J2104">
        <v>0</v>
      </c>
      <c r="K2104">
        <v>0.72348810212288572</v>
      </c>
      <c r="L2104">
        <v>4.8848934970148257E-2</v>
      </c>
      <c r="M2104">
        <v>0.72650460235825043</v>
      </c>
      <c r="N2104">
        <v>16.199181823512628</v>
      </c>
      <c r="O2104">
        <v>0</v>
      </c>
      <c r="P2104" s="7">
        <v>2073</v>
      </c>
      <c r="Q2104" s="7">
        <v>0.24272499955792104</v>
      </c>
      <c r="R2104" s="7">
        <v>-0.20138830516159506</v>
      </c>
      <c r="AD2104" t="s">
        <v>1957</v>
      </c>
      <c r="AE2104">
        <v>-0.29744424567778138</v>
      </c>
    </row>
    <row r="2105" spans="6:31" x14ac:dyDescent="0.25">
      <c r="F2105" t="s">
        <v>240</v>
      </c>
      <c r="G2105">
        <v>8.0038596607219598E-2</v>
      </c>
      <c r="H2105">
        <v>0.39317086807548229</v>
      </c>
      <c r="I2105">
        <v>1</v>
      </c>
      <c r="J2105">
        <v>0</v>
      </c>
      <c r="K2105">
        <v>0.72685908924365206</v>
      </c>
      <c r="L2105">
        <v>7.6461138938953413E-2</v>
      </c>
      <c r="M2105">
        <v>4.9862226196931339</v>
      </c>
      <c r="N2105">
        <v>18.267093424920532</v>
      </c>
      <c r="O2105">
        <v>0</v>
      </c>
      <c r="P2105" s="7">
        <v>2074</v>
      </c>
      <c r="Q2105" s="7">
        <v>0.17813676841028192</v>
      </c>
      <c r="R2105" s="7">
        <v>-0.28833255062092478</v>
      </c>
      <c r="AD2105" t="s">
        <v>2570</v>
      </c>
      <c r="AE2105">
        <v>1.5967300342679611</v>
      </c>
    </row>
    <row r="2106" spans="6:31" x14ac:dyDescent="0.25">
      <c r="F2106" t="s">
        <v>1781</v>
      </c>
      <c r="G2106">
        <v>0.44017209232399063</v>
      </c>
      <c r="H2106">
        <v>0.23651831564095097</v>
      </c>
      <c r="I2106">
        <v>1</v>
      </c>
      <c r="J2106">
        <v>0</v>
      </c>
      <c r="K2106">
        <v>1.0483169640797032</v>
      </c>
      <c r="L2106">
        <v>0.13831899884364837</v>
      </c>
      <c r="M2106">
        <v>-9.1894526758456732E-2</v>
      </c>
      <c r="N2106">
        <v>16.959069821959392</v>
      </c>
      <c r="O2106">
        <v>0</v>
      </c>
      <c r="P2106" s="7">
        <v>2075</v>
      </c>
      <c r="Q2106" s="7">
        <v>0.35823250947601459</v>
      </c>
      <c r="R2106" s="7">
        <v>-0.1169753375082338</v>
      </c>
      <c r="AD2106" t="s">
        <v>306</v>
      </c>
      <c r="AE2106">
        <v>0.38157986396511606</v>
      </c>
    </row>
    <row r="2107" spans="6:31" x14ac:dyDescent="0.25">
      <c r="F2107" t="s">
        <v>655</v>
      </c>
      <c r="G2107">
        <v>0.2021625105034697</v>
      </c>
      <c r="H2107">
        <v>0.14999458247165265</v>
      </c>
      <c r="I2107">
        <v>1</v>
      </c>
      <c r="J2107">
        <v>0</v>
      </c>
      <c r="K2107">
        <v>1.1058606454168158</v>
      </c>
      <c r="L2107">
        <v>0.15650399814616162</v>
      </c>
      <c r="M2107">
        <v>0.41815163326115368</v>
      </c>
      <c r="N2107">
        <v>16.126278608646114</v>
      </c>
      <c r="O2107">
        <v>0</v>
      </c>
      <c r="P2107" s="7">
        <v>2076</v>
      </c>
      <c r="Q2107" s="7">
        <v>0.35660369595794661</v>
      </c>
      <c r="R2107" s="7">
        <v>-8.8458246907851923E-2</v>
      </c>
      <c r="AD2107" t="s">
        <v>482</v>
      </c>
      <c r="AE2107">
        <v>-5.4841037684702297E-2</v>
      </c>
    </row>
    <row r="2108" spans="6:31" x14ac:dyDescent="0.25">
      <c r="F2108" t="s">
        <v>2482</v>
      </c>
      <c r="G2108">
        <v>0.48994403643504553</v>
      </c>
      <c r="H2108">
        <v>-2.4354223008385384E-2</v>
      </c>
      <c r="I2108">
        <v>1</v>
      </c>
      <c r="J2108">
        <v>0</v>
      </c>
      <c r="K2108">
        <v>0.12216163006421447</v>
      </c>
      <c r="L2108">
        <v>0.29749724474196565</v>
      </c>
      <c r="M2108">
        <v>-0.18242658722541905</v>
      </c>
      <c r="N2108">
        <v>17.180647581159686</v>
      </c>
      <c r="O2108">
        <v>0</v>
      </c>
      <c r="P2108" s="7">
        <v>2077</v>
      </c>
      <c r="Q2108" s="7">
        <v>0.34614488223026196</v>
      </c>
      <c r="R2108" s="7">
        <v>0.73170966565806594</v>
      </c>
      <c r="AD2108" t="s">
        <v>596</v>
      </c>
      <c r="AE2108">
        <v>-4.4421757189256015</v>
      </c>
    </row>
    <row r="2109" spans="6:31" x14ac:dyDescent="0.25">
      <c r="F2109" t="s">
        <v>2483</v>
      </c>
      <c r="G2109">
        <v>0.5751765324216469</v>
      </c>
      <c r="H2109">
        <v>-6.266112880087979E-2</v>
      </c>
      <c r="I2109">
        <v>1</v>
      </c>
      <c r="J2109">
        <v>0</v>
      </c>
      <c r="K2109">
        <v>0.50552286167326821</v>
      </c>
      <c r="L2109">
        <v>0.20058236137860774</v>
      </c>
      <c r="M2109">
        <v>-0.3685768891348527</v>
      </c>
      <c r="N2109">
        <v>16.700374539265436</v>
      </c>
      <c r="O2109">
        <v>0</v>
      </c>
      <c r="P2109" s="7">
        <v>2078</v>
      </c>
      <c r="Q2109" s="7">
        <v>0.16188383801617143</v>
      </c>
      <c r="R2109" s="7">
        <v>3.1076957527066656E-2</v>
      </c>
      <c r="AD2109" t="s">
        <v>532</v>
      </c>
      <c r="AE2109">
        <v>-3.9364431368726693E-2</v>
      </c>
    </row>
    <row r="2110" spans="6:31" x14ac:dyDescent="0.25">
      <c r="F2110" t="s">
        <v>1782</v>
      </c>
      <c r="G2110">
        <v>0.12878430382893793</v>
      </c>
      <c r="H2110">
        <v>0.4335311745559286</v>
      </c>
      <c r="I2110">
        <v>1</v>
      </c>
      <c r="J2110">
        <v>0</v>
      </c>
      <c r="K2110">
        <v>0.76678884996147723</v>
      </c>
      <c r="L2110">
        <v>0.2294326914125745</v>
      </c>
      <c r="M2110">
        <v>1.3614220231575627</v>
      </c>
      <c r="N2110">
        <v>17.010464948938591</v>
      </c>
      <c r="O2110">
        <v>0</v>
      </c>
      <c r="P2110" s="7">
        <v>2079</v>
      </c>
      <c r="Q2110" s="7">
        <v>0.38144776258537871</v>
      </c>
      <c r="R2110" s="7">
        <v>0.73525751624605973</v>
      </c>
      <c r="AD2110" t="s">
        <v>487</v>
      </c>
      <c r="AE2110">
        <v>-0.19506343961436937</v>
      </c>
    </row>
    <row r="2111" spans="6:31" x14ac:dyDescent="0.25">
      <c r="F2111" t="s">
        <v>2484</v>
      </c>
      <c r="G2111">
        <v>-0.11477010763798662</v>
      </c>
      <c r="H2111">
        <v>0.50376493538161426</v>
      </c>
      <c r="I2111">
        <v>1</v>
      </c>
      <c r="J2111">
        <v>0</v>
      </c>
      <c r="K2111">
        <v>0.24872800534809936</v>
      </c>
      <c r="L2111">
        <v>0.17695549711355696</v>
      </c>
      <c r="M2111">
        <v>-0.20573989567276704</v>
      </c>
      <c r="N2111">
        <v>16.190827887688705</v>
      </c>
      <c r="O2111">
        <v>0</v>
      </c>
      <c r="P2111" s="7">
        <v>2080</v>
      </c>
      <c r="Q2111" s="7">
        <v>0.25733490408701165</v>
      </c>
      <c r="R2111" s="7">
        <v>-3.107629089703387E-2</v>
      </c>
      <c r="AD2111" t="s">
        <v>1959</v>
      </c>
      <c r="AE2111">
        <v>-0.13297801849991622</v>
      </c>
    </row>
    <row r="2112" spans="6:31" x14ac:dyDescent="0.25">
      <c r="F2112" t="s">
        <v>2485</v>
      </c>
      <c r="G2112">
        <v>9.2764680845896202E-2</v>
      </c>
      <c r="H2112">
        <v>5.1235128451739671E-2</v>
      </c>
      <c r="I2112">
        <v>1</v>
      </c>
      <c r="J2112">
        <v>0</v>
      </c>
      <c r="K2112">
        <v>1.3199250606652926</v>
      </c>
      <c r="L2112">
        <v>0.25984260715613477</v>
      </c>
      <c r="M2112">
        <v>8.8390405974076977E-2</v>
      </c>
      <c r="N2112">
        <v>16.095151139862679</v>
      </c>
      <c r="O2112">
        <v>0</v>
      </c>
      <c r="P2112" s="7">
        <v>2081</v>
      </c>
      <c r="Q2112" s="7">
        <v>0.3096472269142474</v>
      </c>
      <c r="R2112" s="7">
        <v>5.7456892371287427E-2</v>
      </c>
      <c r="AD2112" t="s">
        <v>1960</v>
      </c>
      <c r="AE2112">
        <v>2.2851795183114407</v>
      </c>
    </row>
    <row r="2113" spans="6:31" x14ac:dyDescent="0.25">
      <c r="F2113" t="s">
        <v>1783</v>
      </c>
      <c r="G2113">
        <v>0.54264658495753504</v>
      </c>
      <c r="H2113">
        <v>0.27231270367161919</v>
      </c>
      <c r="I2113">
        <v>1</v>
      </c>
      <c r="J2113">
        <v>0</v>
      </c>
      <c r="K2113">
        <v>0.75069793197524681</v>
      </c>
      <c r="L2113">
        <v>0.12914724072222011</v>
      </c>
      <c r="M2113">
        <v>0.38525887235515838</v>
      </c>
      <c r="N2113">
        <v>17.542698366828379</v>
      </c>
      <c r="O2113">
        <v>0</v>
      </c>
      <c r="P2113" s="7">
        <v>2082</v>
      </c>
      <c r="Q2113" s="7">
        <v>0.31025288415592134</v>
      </c>
      <c r="R2113" s="7">
        <v>-6.7962246423790756E-2</v>
      </c>
      <c r="AD2113" t="s">
        <v>1961</v>
      </c>
      <c r="AE2113">
        <v>0.14824871842348925</v>
      </c>
    </row>
    <row r="2114" spans="6:31" x14ac:dyDescent="0.25">
      <c r="F2114" t="s">
        <v>1784</v>
      </c>
      <c r="G2114">
        <v>0.47024158117034021</v>
      </c>
      <c r="H2114">
        <v>-3.274992017822391E-2</v>
      </c>
      <c r="I2114">
        <v>1</v>
      </c>
      <c r="J2114">
        <v>0</v>
      </c>
      <c r="K2114">
        <v>1.2514230126997996</v>
      </c>
      <c r="L2114">
        <v>0.10364425625741132</v>
      </c>
      <c r="M2114">
        <v>1.5240748704763878</v>
      </c>
      <c r="N2114">
        <v>16.503746757748718</v>
      </c>
      <c r="O2114">
        <v>0</v>
      </c>
      <c r="P2114" s="7">
        <v>2083</v>
      </c>
      <c r="Q2114" s="7">
        <v>0.56895312060805059</v>
      </c>
      <c r="R2114" s="7">
        <v>-0.28084337302128065</v>
      </c>
      <c r="AD2114" t="s">
        <v>823</v>
      </c>
      <c r="AE2114">
        <v>0.4751484361437931</v>
      </c>
    </row>
    <row r="2115" spans="6:31" x14ac:dyDescent="0.25">
      <c r="F2115" t="s">
        <v>1785</v>
      </c>
      <c r="G2115">
        <v>0.8449575253328474</v>
      </c>
      <c r="H2115">
        <v>0.14338715082039544</v>
      </c>
      <c r="I2115">
        <v>1</v>
      </c>
      <c r="J2115">
        <v>0</v>
      </c>
      <c r="K2115">
        <v>0.99552328172041926</v>
      </c>
      <c r="L2115">
        <v>7.0544216664141804E-2</v>
      </c>
      <c r="M2115">
        <v>-0.17673768636741766</v>
      </c>
      <c r="N2115">
        <v>17.722699586020152</v>
      </c>
      <c r="O2115">
        <v>0</v>
      </c>
      <c r="P2115" s="7">
        <v>2084</v>
      </c>
      <c r="Q2115" s="7">
        <v>0.36711911957310916</v>
      </c>
      <c r="R2115" s="7">
        <v>-0.25826038686471364</v>
      </c>
      <c r="AD2115" t="s">
        <v>1962</v>
      </c>
      <c r="AE2115">
        <v>0.13119568491078784</v>
      </c>
    </row>
    <row r="2116" spans="6:31" x14ac:dyDescent="0.25">
      <c r="F2116" t="s">
        <v>2486</v>
      </c>
      <c r="G2116">
        <v>8.6215630428323156E-2</v>
      </c>
      <c r="H2116">
        <v>-1.7318458154861043E-2</v>
      </c>
      <c r="I2116">
        <v>1</v>
      </c>
      <c r="J2116">
        <v>0</v>
      </c>
      <c r="K2116">
        <v>0.53266828753815576</v>
      </c>
      <c r="L2116">
        <v>8.4239003953625657E-2</v>
      </c>
      <c r="M2116">
        <v>0.24940356883605641</v>
      </c>
      <c r="N2116">
        <v>16.830982801953645</v>
      </c>
      <c r="O2116">
        <v>0</v>
      </c>
      <c r="P2116" s="7">
        <v>2085</v>
      </c>
      <c r="Q2116" s="7">
        <v>0.34092482820441794</v>
      </c>
      <c r="R2116" s="7">
        <v>-0.37040881257450392</v>
      </c>
      <c r="AD2116" t="s">
        <v>228</v>
      </c>
      <c r="AE2116">
        <v>0.43509401983612322</v>
      </c>
    </row>
    <row r="2117" spans="6:31" x14ac:dyDescent="0.25">
      <c r="F2117" t="s">
        <v>1787</v>
      </c>
      <c r="G2117">
        <v>0.14823037517516444</v>
      </c>
      <c r="H2117">
        <v>0.14972043027817861</v>
      </c>
      <c r="I2117">
        <v>1</v>
      </c>
      <c r="J2117">
        <v>0</v>
      </c>
      <c r="K2117">
        <v>0.92671682933244981</v>
      </c>
      <c r="L2117">
        <v>5.7915542168016261E-2</v>
      </c>
      <c r="M2117">
        <v>2.6007113953867731</v>
      </c>
      <c r="N2117">
        <v>16.315188582463268</v>
      </c>
      <c r="O2117">
        <v>0</v>
      </c>
      <c r="P2117" s="7">
        <v>2086</v>
      </c>
      <c r="Q2117" s="7">
        <v>0.3723875010100518</v>
      </c>
      <c r="R2117" s="7">
        <v>-0.91859646446943866</v>
      </c>
      <c r="AD2117" t="s">
        <v>302</v>
      </c>
      <c r="AE2117">
        <v>0.43011901862891266</v>
      </c>
    </row>
    <row r="2118" spans="6:31" x14ac:dyDescent="0.25">
      <c r="F2118" t="s">
        <v>1788</v>
      </c>
      <c r="G2118">
        <v>-0.10448386128845248</v>
      </c>
      <c r="H2118">
        <v>0.65421458245741093</v>
      </c>
      <c r="I2118">
        <v>1</v>
      </c>
      <c r="J2118">
        <v>0</v>
      </c>
      <c r="K2118">
        <v>0.82370879855833945</v>
      </c>
      <c r="L2118">
        <v>9.570218008715603E-2</v>
      </c>
      <c r="M2118">
        <v>0.21047347265897373</v>
      </c>
      <c r="N2118">
        <v>17.540554490175513</v>
      </c>
      <c r="O2118">
        <v>0</v>
      </c>
      <c r="P2118" s="7">
        <v>2087</v>
      </c>
      <c r="Q2118" s="7">
        <v>0.34388555193109105</v>
      </c>
      <c r="R2118" s="7">
        <v>6.6094825119136169E-2</v>
      </c>
      <c r="AD2118" t="s">
        <v>1963</v>
      </c>
      <c r="AE2118">
        <v>0.62944807417532456</v>
      </c>
    </row>
    <row r="2119" spans="6:31" x14ac:dyDescent="0.25">
      <c r="F2119" t="s">
        <v>2487</v>
      </c>
      <c r="G2119">
        <v>0.77386644096691881</v>
      </c>
      <c r="H2119">
        <v>0.15392316167297307</v>
      </c>
      <c r="I2119">
        <v>1</v>
      </c>
      <c r="J2119">
        <v>0</v>
      </c>
      <c r="K2119">
        <v>1.0177439333584075</v>
      </c>
      <c r="L2119">
        <v>0.22880353206803683</v>
      </c>
      <c r="M2119">
        <v>-0.1514949058999161</v>
      </c>
      <c r="N2119">
        <v>16.929188949957886</v>
      </c>
      <c r="O2119">
        <v>0</v>
      </c>
      <c r="P2119" s="7">
        <v>2088</v>
      </c>
      <c r="Q2119" s="7">
        <v>0.43799621557679469</v>
      </c>
      <c r="R2119" s="7">
        <v>1.3857449918456743</v>
      </c>
      <c r="AD2119" t="s">
        <v>391</v>
      </c>
      <c r="AE2119">
        <v>-0.44275808619606283</v>
      </c>
    </row>
    <row r="2120" spans="6:31" x14ac:dyDescent="0.25">
      <c r="F2120" t="s">
        <v>1789</v>
      </c>
      <c r="G2120">
        <v>-0.18603876213244266</v>
      </c>
      <c r="H2120">
        <v>-0.30420828546706752</v>
      </c>
      <c r="I2120">
        <v>1</v>
      </c>
      <c r="J2120">
        <v>0</v>
      </c>
      <c r="K2120">
        <v>1.0595683878693827</v>
      </c>
      <c r="L2120">
        <v>0.41602087795140125</v>
      </c>
      <c r="M2120">
        <v>0.42992169406898717</v>
      </c>
      <c r="N2120">
        <v>17.716501078504866</v>
      </c>
      <c r="O2120">
        <v>0</v>
      </c>
      <c r="P2120" s="7">
        <v>2089</v>
      </c>
      <c r="Q2120" s="7">
        <v>0.33733928949608694</v>
      </c>
      <c r="R2120" s="7">
        <v>-9.867482016477136E-3</v>
      </c>
      <c r="AD2120" t="s">
        <v>2572</v>
      </c>
      <c r="AE2120">
        <v>0.38307878526898415</v>
      </c>
    </row>
    <row r="2121" spans="6:31" x14ac:dyDescent="0.25">
      <c r="F2121" t="s">
        <v>636</v>
      </c>
      <c r="G2121">
        <v>0.64557099483172853</v>
      </c>
      <c r="H2121">
        <v>0.31187260681827633</v>
      </c>
      <c r="I2121">
        <v>1</v>
      </c>
      <c r="J2121">
        <v>0</v>
      </c>
      <c r="K2121">
        <v>0.79717063951294553</v>
      </c>
      <c r="L2121">
        <v>0.29988917117694719</v>
      </c>
      <c r="M2121">
        <v>-0.21413033520437463</v>
      </c>
      <c r="N2121">
        <v>16.661823262880294</v>
      </c>
      <c r="O2121">
        <v>0</v>
      </c>
      <c r="P2121" s="7">
        <v>2090</v>
      </c>
      <c r="Q2121" s="7">
        <v>0.37955506321100374</v>
      </c>
      <c r="R2121" s="7">
        <v>-0.32406100171914165</v>
      </c>
      <c r="AD2121" t="s">
        <v>1964</v>
      </c>
      <c r="AE2121">
        <v>0.30767527878772544</v>
      </c>
    </row>
    <row r="2122" spans="6:31" x14ac:dyDescent="0.25">
      <c r="F2122" t="s">
        <v>2488</v>
      </c>
      <c r="G2122">
        <v>7.8019551347400962E-2</v>
      </c>
      <c r="H2122">
        <v>7.8799743716459758E-2</v>
      </c>
      <c r="I2122">
        <v>1</v>
      </c>
      <c r="J2122">
        <v>0</v>
      </c>
      <c r="K2122">
        <v>0.6489033663959044</v>
      </c>
      <c r="L2122">
        <v>5.8307298920453533E-2</v>
      </c>
      <c r="M2122">
        <v>0.51114503062569239</v>
      </c>
      <c r="N2122">
        <v>16.200780192819938</v>
      </c>
      <c r="O2122">
        <v>0</v>
      </c>
      <c r="P2122" s="7">
        <v>2091</v>
      </c>
      <c r="Q2122" s="7">
        <v>0.34882617488188505</v>
      </c>
      <c r="R2122" s="7">
        <v>-0.31429738498586685</v>
      </c>
      <c r="AD2122" t="s">
        <v>798</v>
      </c>
      <c r="AE2122">
        <v>0.56094628377676681</v>
      </c>
    </row>
    <row r="2123" spans="6:31" x14ac:dyDescent="0.25">
      <c r="F2123" t="s">
        <v>1790</v>
      </c>
      <c r="G2123">
        <v>0.32454887419366418</v>
      </c>
      <c r="H2123">
        <v>-2.2996069534940735E-2</v>
      </c>
      <c r="I2123">
        <v>1</v>
      </c>
      <c r="J2123">
        <v>0</v>
      </c>
      <c r="K2123">
        <v>0.91182116869520169</v>
      </c>
      <c r="L2123">
        <v>0.12107839978193154</v>
      </c>
      <c r="M2123">
        <v>-3.7078840149528378E-2</v>
      </c>
      <c r="N2123">
        <v>18.350917956451855</v>
      </c>
      <c r="O2123">
        <v>0</v>
      </c>
      <c r="P2123" s="7">
        <v>2092</v>
      </c>
      <c r="Q2123" s="7">
        <v>0.40465333640869749</v>
      </c>
      <c r="R2123" s="7">
        <v>-0.34884483163247831</v>
      </c>
      <c r="AD2123" t="s">
        <v>2573</v>
      </c>
      <c r="AE2123">
        <v>3.2605720670251435</v>
      </c>
    </row>
    <row r="2124" spans="6:31" x14ac:dyDescent="0.25">
      <c r="F2124" t="s">
        <v>1791</v>
      </c>
      <c r="G2124">
        <v>2.8599346608358958E-2</v>
      </c>
      <c r="H2124">
        <v>0.17704841405058003</v>
      </c>
      <c r="I2124">
        <v>1</v>
      </c>
      <c r="J2124">
        <v>0</v>
      </c>
      <c r="K2124">
        <v>0.94030411784222057</v>
      </c>
      <c r="L2124">
        <v>0.16259669079890277</v>
      </c>
      <c r="M2124">
        <v>-0.21850390281650561</v>
      </c>
      <c r="N2124">
        <v>16.798990060050325</v>
      </c>
      <c r="O2124">
        <v>0</v>
      </c>
      <c r="P2124" s="7">
        <v>2093</v>
      </c>
      <c r="Q2124" s="7">
        <v>0.57783148882699309</v>
      </c>
      <c r="R2124" s="7">
        <v>-1.4458890587377469</v>
      </c>
      <c r="AD2124" t="s">
        <v>600</v>
      </c>
      <c r="AE2124">
        <v>-5.6851240767690674E-3</v>
      </c>
    </row>
    <row r="2125" spans="6:31" x14ac:dyDescent="0.25">
      <c r="F2125" t="s">
        <v>1792</v>
      </c>
      <c r="G2125">
        <v>0.6816917629743825</v>
      </c>
      <c r="H2125">
        <v>-0.27449094153517917</v>
      </c>
      <c r="I2125">
        <v>1</v>
      </c>
      <c r="J2125">
        <v>0</v>
      </c>
      <c r="K2125">
        <v>0.53870351240123471</v>
      </c>
      <c r="L2125">
        <v>4.2310768456363619E-2</v>
      </c>
      <c r="M2125">
        <v>0.42698910420359076</v>
      </c>
      <c r="N2125">
        <v>16.324521529932291</v>
      </c>
      <c r="O2125">
        <v>0</v>
      </c>
      <c r="P2125" s="7">
        <v>2094</v>
      </c>
      <c r="Q2125" s="7">
        <v>0.37397483737069259</v>
      </c>
      <c r="R2125" s="7">
        <v>-0.17854004387393577</v>
      </c>
      <c r="AD2125" t="s">
        <v>267</v>
      </c>
      <c r="AE2125">
        <v>0.14100380562100034</v>
      </c>
    </row>
    <row r="2126" spans="6:31" x14ac:dyDescent="0.25">
      <c r="F2126" t="s">
        <v>212</v>
      </c>
      <c r="G2126">
        <v>0.31302969198820119</v>
      </c>
      <c r="H2126">
        <v>-0.24973682900058145</v>
      </c>
      <c r="I2126">
        <v>1</v>
      </c>
      <c r="J2126">
        <v>0</v>
      </c>
      <c r="K2126">
        <v>0.69449625213136146</v>
      </c>
      <c r="L2126">
        <v>0.12774097652433511</v>
      </c>
      <c r="M2126">
        <v>7.6820252063476938E-2</v>
      </c>
      <c r="N2126">
        <v>18.308190225371515</v>
      </c>
      <c r="O2126">
        <v>0</v>
      </c>
      <c r="P2126" s="7">
        <v>2095</v>
      </c>
      <c r="Q2126" s="7">
        <v>0.47691471796151208</v>
      </c>
      <c r="R2126" s="7">
        <v>-2.2739694621037532E-2</v>
      </c>
      <c r="AD2126" t="s">
        <v>469</v>
      </c>
      <c r="AE2126">
        <v>0.29896190867956307</v>
      </c>
    </row>
    <row r="2127" spans="6:31" x14ac:dyDescent="0.25">
      <c r="F2127" t="s">
        <v>47</v>
      </c>
      <c r="G2127">
        <v>-0.37813287814394486</v>
      </c>
      <c r="H2127">
        <v>-5.9813165052150265E-2</v>
      </c>
      <c r="I2127">
        <v>1</v>
      </c>
      <c r="J2127">
        <v>0</v>
      </c>
      <c r="K2127">
        <v>0.67342530425822156</v>
      </c>
      <c r="L2127">
        <v>0.26914608669194057</v>
      </c>
      <c r="M2127">
        <v>0.2654221256482614</v>
      </c>
      <c r="N2127">
        <v>20.056014474580419</v>
      </c>
      <c r="O2127">
        <v>0</v>
      </c>
      <c r="P2127" s="7">
        <v>2096</v>
      </c>
      <c r="Q2127" s="7">
        <v>0.44832551645360441</v>
      </c>
      <c r="R2127" s="7">
        <v>0.16637695133179897</v>
      </c>
      <c r="AD2127" t="s">
        <v>583</v>
      </c>
      <c r="AE2127">
        <v>-7.790269189543976E-2</v>
      </c>
    </row>
    <row r="2128" spans="6:31" x14ac:dyDescent="0.25">
      <c r="F2128" t="s">
        <v>1793</v>
      </c>
      <c r="G2128">
        <v>9.2731195199162314E-2</v>
      </c>
      <c r="H2128">
        <v>0.19434932255992582</v>
      </c>
      <c r="I2128">
        <v>1</v>
      </c>
      <c r="J2128">
        <v>0</v>
      </c>
      <c r="K2128">
        <v>1.2679792246161756</v>
      </c>
      <c r="L2128">
        <v>0.10361639715932151</v>
      </c>
      <c r="M2128">
        <v>0.98897051875217867</v>
      </c>
      <c r="N2128">
        <v>18.16573301358282</v>
      </c>
      <c r="O2128">
        <v>0</v>
      </c>
      <c r="P2128" s="7">
        <v>2097</v>
      </c>
      <c r="Q2128" s="7">
        <v>0.51296398830933754</v>
      </c>
      <c r="R2128" s="7">
        <v>0.80965205107406413</v>
      </c>
      <c r="AD2128" t="s">
        <v>556</v>
      </c>
      <c r="AE2128">
        <v>1.319565941627076</v>
      </c>
    </row>
    <row r="2129" spans="6:31" x14ac:dyDescent="0.25">
      <c r="F2129" t="s">
        <v>344</v>
      </c>
      <c r="G2129">
        <v>6.1434953078674755E-2</v>
      </c>
      <c r="H2129">
        <v>2.3479840074461317E-2</v>
      </c>
      <c r="I2129">
        <v>1</v>
      </c>
      <c r="J2129">
        <v>0</v>
      </c>
      <c r="K2129">
        <v>0.80790992755680724</v>
      </c>
      <c r="L2129">
        <v>9.7670359330633325E-2</v>
      </c>
      <c r="M2129">
        <v>-7.759715198234822E-2</v>
      </c>
      <c r="N2129">
        <v>17.432722676666344</v>
      </c>
      <c r="O2129">
        <v>0</v>
      </c>
      <c r="P2129" s="7">
        <v>2098</v>
      </c>
      <c r="Q2129" s="7">
        <v>0.36015036764062036</v>
      </c>
      <c r="R2129" s="7">
        <v>0.78578807926098215</v>
      </c>
      <c r="AD2129" t="s">
        <v>2574</v>
      </c>
      <c r="AE2129">
        <v>-4.1927041287833457E-2</v>
      </c>
    </row>
    <row r="2130" spans="6:31" x14ac:dyDescent="0.25">
      <c r="F2130" t="s">
        <v>2489</v>
      </c>
      <c r="G2130">
        <v>-6.7484699259948752E-2</v>
      </c>
      <c r="H2130">
        <v>2.8066740652208041E-2</v>
      </c>
      <c r="I2130">
        <v>1</v>
      </c>
      <c r="J2130">
        <v>0</v>
      </c>
      <c r="K2130">
        <v>1.194016595790228</v>
      </c>
      <c r="L2130">
        <v>8.8803976159347375E-2</v>
      </c>
      <c r="M2130">
        <v>-7.0435193969147311E-2</v>
      </c>
      <c r="N2130">
        <v>16.716465171833104</v>
      </c>
      <c r="O2130">
        <v>1</v>
      </c>
      <c r="P2130" s="7">
        <v>2099</v>
      </c>
      <c r="Q2130" s="7">
        <v>0.44076965384798439</v>
      </c>
      <c r="R2130" s="7">
        <v>-0.48152618968323119</v>
      </c>
      <c r="AD2130" t="s">
        <v>660</v>
      </c>
      <c r="AE2130">
        <v>-4.1652468002596019E-2</v>
      </c>
    </row>
    <row r="2131" spans="6:31" x14ac:dyDescent="0.25">
      <c r="F2131" t="s">
        <v>2491</v>
      </c>
      <c r="G2131">
        <v>1.5127036930850686E-2</v>
      </c>
      <c r="H2131">
        <v>0.21755536801430664</v>
      </c>
      <c r="I2131">
        <v>1</v>
      </c>
      <c r="J2131">
        <v>0</v>
      </c>
      <c r="K2131">
        <v>0.4981613858580376</v>
      </c>
      <c r="L2131">
        <v>8.1657780113794765E-2</v>
      </c>
      <c r="M2131">
        <v>-8.4072544092014256E-2</v>
      </c>
      <c r="N2131">
        <v>17.663455083044848</v>
      </c>
      <c r="O2131">
        <v>0</v>
      </c>
      <c r="P2131" s="7">
        <v>2100</v>
      </c>
      <c r="Q2131" s="7">
        <v>0.35349641888213457</v>
      </c>
      <c r="R2131" s="7">
        <v>-8.7339903755163595E-2</v>
      </c>
      <c r="AD2131" t="s">
        <v>1965</v>
      </c>
      <c r="AE2131">
        <v>0.15749488843073312</v>
      </c>
    </row>
    <row r="2132" spans="6:31" x14ac:dyDescent="0.25">
      <c r="F2132" t="s">
        <v>1794</v>
      </c>
      <c r="G2132">
        <v>1.3346095431833129</v>
      </c>
      <c r="H2132">
        <v>0.698154229995672</v>
      </c>
      <c r="I2132">
        <v>1</v>
      </c>
      <c r="J2132">
        <v>0</v>
      </c>
      <c r="K2132">
        <v>0.62960683658293837</v>
      </c>
      <c r="L2132">
        <v>6.1972682907201065E-2</v>
      </c>
      <c r="M2132">
        <v>1.2778888725229931</v>
      </c>
      <c r="N2132">
        <v>16.369765008708825</v>
      </c>
      <c r="O2132">
        <v>0</v>
      </c>
      <c r="P2132" s="7">
        <v>2101</v>
      </c>
      <c r="Q2132" s="7">
        <v>0.40384995717155592</v>
      </c>
      <c r="R2132" s="7">
        <v>0.1964590507099625</v>
      </c>
      <c r="AD2132" t="s">
        <v>1966</v>
      </c>
      <c r="AE2132">
        <v>-2.0879945199713128E-2</v>
      </c>
    </row>
    <row r="2133" spans="6:31" x14ac:dyDescent="0.25">
      <c r="F2133" t="s">
        <v>1795</v>
      </c>
      <c r="G2133">
        <v>1.5330528012380285</v>
      </c>
      <c r="H2133">
        <v>0.65577009069958059</v>
      </c>
      <c r="I2133">
        <v>1</v>
      </c>
      <c r="J2133">
        <v>0</v>
      </c>
      <c r="K2133">
        <v>0.5089507239604788</v>
      </c>
      <c r="L2133">
        <v>9.933021801711088E-2</v>
      </c>
      <c r="M2133">
        <v>0.93760188138268652</v>
      </c>
      <c r="N2133">
        <v>16.184245503491208</v>
      </c>
      <c r="O2133">
        <v>0</v>
      </c>
      <c r="P2133" s="7">
        <v>2102</v>
      </c>
      <c r="Q2133" s="7">
        <v>0.31804376281678426</v>
      </c>
      <c r="R2133" s="7">
        <v>-0.23800516620956466</v>
      </c>
      <c r="AD2133" t="s">
        <v>2576</v>
      </c>
      <c r="AE2133">
        <v>9.9917466744925493E-2</v>
      </c>
    </row>
    <row r="2134" spans="6:31" x14ac:dyDescent="0.25">
      <c r="F2134" t="s">
        <v>2492</v>
      </c>
      <c r="G2134">
        <v>0.40618505087470508</v>
      </c>
      <c r="H2134">
        <v>0.41553036384068653</v>
      </c>
      <c r="I2134">
        <v>1</v>
      </c>
      <c r="J2134">
        <v>0</v>
      </c>
      <c r="K2134">
        <v>0.24730356039226387</v>
      </c>
      <c r="L2134">
        <v>0.17708538153247655</v>
      </c>
      <c r="M2134">
        <v>22.969172103827457</v>
      </c>
      <c r="N2134">
        <v>16.36677438012229</v>
      </c>
      <c r="O2134">
        <v>0</v>
      </c>
      <c r="P2134" s="7">
        <v>2103</v>
      </c>
      <c r="Q2134" s="7">
        <v>0.40732665237452204</v>
      </c>
      <c r="R2134" s="7">
        <v>3.2845439949468591E-2</v>
      </c>
      <c r="AD2134" t="s">
        <v>1967</v>
      </c>
      <c r="AE2134">
        <v>1.2138668617202977</v>
      </c>
    </row>
    <row r="2135" spans="6:31" x14ac:dyDescent="0.25">
      <c r="F2135" t="s">
        <v>1798</v>
      </c>
      <c r="G2135">
        <v>1.5966438487863759</v>
      </c>
      <c r="H2135">
        <v>-9.7258637697616751E-2</v>
      </c>
      <c r="I2135">
        <v>1</v>
      </c>
      <c r="J2135">
        <v>0</v>
      </c>
      <c r="K2135">
        <v>0.59727773933296024</v>
      </c>
      <c r="L2135">
        <v>6.8025346836783601E-2</v>
      </c>
      <c r="M2135">
        <v>0.12542385350833665</v>
      </c>
      <c r="N2135">
        <v>16.558285872291322</v>
      </c>
      <c r="O2135">
        <v>0</v>
      </c>
      <c r="P2135" s="7">
        <v>2104</v>
      </c>
      <c r="Q2135" s="7">
        <v>0.48456806884493375</v>
      </c>
      <c r="R2135" s="7">
        <v>-0.28240555834146408</v>
      </c>
      <c r="AD2135" t="s">
        <v>2577</v>
      </c>
      <c r="AE2135">
        <v>-0.18451790486717157</v>
      </c>
    </row>
    <row r="2136" spans="6:31" x14ac:dyDescent="0.25">
      <c r="F2136" t="s">
        <v>1800</v>
      </c>
      <c r="G2136">
        <v>-0.34754677643229226</v>
      </c>
      <c r="H2136">
        <v>2.3304605416581383</v>
      </c>
      <c r="I2136">
        <v>1</v>
      </c>
      <c r="J2136">
        <v>0</v>
      </c>
      <c r="K2136">
        <v>0.81488713946319746</v>
      </c>
      <c r="L2136">
        <v>0.21425811981574724</v>
      </c>
      <c r="M2136">
        <v>-0.19398486300825324</v>
      </c>
      <c r="N2136">
        <v>19.637900647907099</v>
      </c>
      <c r="O2136">
        <v>0</v>
      </c>
      <c r="P2136" s="7">
        <v>2105</v>
      </c>
      <c r="Q2136" s="7">
        <v>0.51837873769563636</v>
      </c>
      <c r="R2136" s="7">
        <v>-2.8434701260590833E-2</v>
      </c>
      <c r="AD2136" t="s">
        <v>833</v>
      </c>
      <c r="AE2136">
        <v>-1.2463710097072622E-2</v>
      </c>
    </row>
    <row r="2137" spans="6:31" x14ac:dyDescent="0.25">
      <c r="F2137" t="s">
        <v>742</v>
      </c>
      <c r="G2137">
        <v>3.8332862161709169E-2</v>
      </c>
      <c r="H2137">
        <v>-2.8472071552454865E-2</v>
      </c>
      <c r="I2137">
        <v>1</v>
      </c>
      <c r="J2137">
        <v>0</v>
      </c>
      <c r="K2137">
        <v>0.75806987369147816</v>
      </c>
      <c r="L2137">
        <v>0.18081524366942228</v>
      </c>
      <c r="M2137">
        <v>-0.12007139733085403</v>
      </c>
      <c r="N2137">
        <v>16.100955134190983</v>
      </c>
      <c r="O2137">
        <v>0</v>
      </c>
      <c r="P2137" s="7">
        <v>2106</v>
      </c>
      <c r="Q2137" s="7">
        <v>0.48133416742667812</v>
      </c>
      <c r="R2137" s="7">
        <v>9.3842364994968785E-2</v>
      </c>
      <c r="AD2137" t="s">
        <v>1968</v>
      </c>
      <c r="AE2137">
        <v>0.33678041672925507</v>
      </c>
    </row>
    <row r="2138" spans="6:31" x14ac:dyDescent="0.25">
      <c r="F2138" t="s">
        <v>281</v>
      </c>
      <c r="G2138">
        <v>-1.8545281789555598E-2</v>
      </c>
      <c r="H2138">
        <v>-0.2892162122318474</v>
      </c>
      <c r="I2138">
        <v>1</v>
      </c>
      <c r="J2138">
        <v>0</v>
      </c>
      <c r="K2138">
        <v>0.64180491840740739</v>
      </c>
      <c r="L2138">
        <v>0.18707522237420759</v>
      </c>
      <c r="M2138">
        <v>-0.28004304493936549</v>
      </c>
      <c r="N2138">
        <v>17.957940359506935</v>
      </c>
      <c r="O2138">
        <v>0</v>
      </c>
      <c r="P2138" s="7">
        <v>2107</v>
      </c>
      <c r="Q2138" s="7">
        <v>0.46814981305177583</v>
      </c>
      <c r="R2138" s="7">
        <v>-0.33936550922283792</v>
      </c>
      <c r="AD2138" t="s">
        <v>598</v>
      </c>
      <c r="AE2138">
        <v>0.60682181283938108</v>
      </c>
    </row>
    <row r="2139" spans="6:31" x14ac:dyDescent="0.25">
      <c r="F2139" t="s">
        <v>52</v>
      </c>
      <c r="G2139">
        <v>8.1839125152201556E-2</v>
      </c>
      <c r="H2139">
        <v>0.55076122641071756</v>
      </c>
      <c r="I2139">
        <v>1</v>
      </c>
      <c r="J2139">
        <v>0</v>
      </c>
      <c r="K2139">
        <v>0.25498416358157644</v>
      </c>
      <c r="L2139">
        <v>8.3014676533502113E-2</v>
      </c>
      <c r="M2139">
        <v>-0.19386370054173269</v>
      </c>
      <c r="N2139">
        <v>21.310468983061835</v>
      </c>
      <c r="O2139">
        <v>0</v>
      </c>
      <c r="P2139" s="7">
        <v>2108</v>
      </c>
      <c r="Q2139" s="7">
        <v>0.44372812051452704</v>
      </c>
      <c r="R2139" s="7">
        <v>-0.55849822815251371</v>
      </c>
      <c r="AD2139" t="s">
        <v>96</v>
      </c>
      <c r="AE2139">
        <v>1.2096510320764924</v>
      </c>
    </row>
    <row r="2140" spans="6:31" x14ac:dyDescent="0.25">
      <c r="F2140" t="s">
        <v>837</v>
      </c>
      <c r="G2140">
        <v>3.468634969698658</v>
      </c>
      <c r="H2140">
        <v>-0.51521430082871056</v>
      </c>
      <c r="I2140">
        <v>1</v>
      </c>
      <c r="J2140">
        <v>0</v>
      </c>
      <c r="K2140">
        <v>0.30762864472639978</v>
      </c>
      <c r="L2140">
        <v>7.9215649165159815E-2</v>
      </c>
      <c r="M2140">
        <v>-0.50913743334843831</v>
      </c>
      <c r="N2140">
        <v>16.430657792307219</v>
      </c>
      <c r="O2140">
        <v>0</v>
      </c>
      <c r="P2140" s="7">
        <v>2109</v>
      </c>
      <c r="Q2140" s="7">
        <v>0.57435347941601878</v>
      </c>
      <c r="R2140" s="7">
        <v>-0.4815887985701226</v>
      </c>
      <c r="AD2140" t="s">
        <v>2578</v>
      </c>
      <c r="AE2140">
        <v>0.37678892988195606</v>
      </c>
    </row>
    <row r="2141" spans="6:31" x14ac:dyDescent="0.25">
      <c r="F2141" t="s">
        <v>407</v>
      </c>
      <c r="G2141">
        <v>9.5654470451683501E-2</v>
      </c>
      <c r="H2141">
        <v>8.9931405288405653E-3</v>
      </c>
      <c r="I2141">
        <v>1</v>
      </c>
      <c r="J2141">
        <v>0</v>
      </c>
      <c r="K2141">
        <v>0.81514939048578527</v>
      </c>
      <c r="L2141">
        <v>0.16240131301692087</v>
      </c>
      <c r="M2141">
        <v>0.38257063057800444</v>
      </c>
      <c r="N2141">
        <v>17.079245378129716</v>
      </c>
      <c r="O2141">
        <v>0</v>
      </c>
      <c r="P2141" s="7">
        <v>2110</v>
      </c>
      <c r="Q2141" s="7">
        <v>0.36197372824640239</v>
      </c>
      <c r="R2141" s="7">
        <v>0.18067285671113265</v>
      </c>
      <c r="AD2141" t="s">
        <v>2579</v>
      </c>
      <c r="AE2141">
        <v>0.48051838380341882</v>
      </c>
    </row>
    <row r="2142" spans="6:31" x14ac:dyDescent="0.25">
      <c r="F2142" t="s">
        <v>1801</v>
      </c>
      <c r="G2142">
        <v>1.2852320429583932</v>
      </c>
      <c r="H2142">
        <v>-0.1521735391975437</v>
      </c>
      <c r="I2142">
        <v>1</v>
      </c>
      <c r="J2142">
        <v>0</v>
      </c>
      <c r="K2142">
        <v>0.89614877697345829</v>
      </c>
      <c r="L2142">
        <v>0.14881610144165414</v>
      </c>
      <c r="M2142">
        <v>1.2224214177060482</v>
      </c>
      <c r="N2142">
        <v>17.86731939153011</v>
      </c>
      <c r="O2142">
        <v>0</v>
      </c>
      <c r="P2142" s="7">
        <v>2111</v>
      </c>
      <c r="Q2142" s="7">
        <v>0.45148043726968379</v>
      </c>
      <c r="R2142" s="7">
        <v>1.8761143900656418E-2</v>
      </c>
      <c r="AD2142" t="s">
        <v>1969</v>
      </c>
      <c r="AE2142">
        <v>0.96912112877221079</v>
      </c>
    </row>
    <row r="2143" spans="6:31" x14ac:dyDescent="0.25">
      <c r="F2143" t="s">
        <v>1802</v>
      </c>
      <c r="G2143">
        <v>1.8597461027856608</v>
      </c>
      <c r="H2143">
        <v>0.11549152164624948</v>
      </c>
      <c r="I2143">
        <v>1</v>
      </c>
      <c r="J2143">
        <v>0</v>
      </c>
      <c r="K2143">
        <v>0.84328160626810533</v>
      </c>
      <c r="L2143">
        <v>9.6478228268673569E-2</v>
      </c>
      <c r="M2143">
        <v>1.4161505379631667</v>
      </c>
      <c r="N2143">
        <v>16.370409899497851</v>
      </c>
      <c r="O2143">
        <v>0</v>
      </c>
      <c r="P2143" s="7">
        <v>2112</v>
      </c>
      <c r="Q2143" s="7">
        <v>0.31566021905356489</v>
      </c>
      <c r="R2143" s="7">
        <v>0.52929730627928251</v>
      </c>
      <c r="AD2143" t="s">
        <v>1970</v>
      </c>
      <c r="AE2143">
        <v>0.61006771187881947</v>
      </c>
    </row>
    <row r="2144" spans="6:31" x14ac:dyDescent="0.25">
      <c r="F2144" t="s">
        <v>113</v>
      </c>
      <c r="G2144">
        <v>-0.41995713175898258</v>
      </c>
      <c r="H2144">
        <v>-0.39871460003599107</v>
      </c>
      <c r="I2144">
        <v>1</v>
      </c>
      <c r="J2144">
        <v>0</v>
      </c>
      <c r="K2144">
        <v>1.0551918115847567</v>
      </c>
      <c r="L2144">
        <v>0.23564537651613171</v>
      </c>
      <c r="M2144">
        <v>-3.7075434956486276E-2</v>
      </c>
      <c r="N2144">
        <v>17.925443714384681</v>
      </c>
      <c r="O2144">
        <v>0</v>
      </c>
      <c r="P2144" s="7">
        <v>2113</v>
      </c>
      <c r="Q2144" s="7">
        <v>0.38792128405551196</v>
      </c>
      <c r="R2144" s="7">
        <v>-0.30170565362718882</v>
      </c>
      <c r="AD2144" t="s">
        <v>2580</v>
      </c>
      <c r="AE2144">
        <v>-8.832009206804093E-3</v>
      </c>
    </row>
    <row r="2145" spans="6:31" x14ac:dyDescent="0.25">
      <c r="F2145" t="s">
        <v>16</v>
      </c>
      <c r="G2145">
        <v>-0.491107085908632</v>
      </c>
      <c r="H2145">
        <v>-0.25852945538007732</v>
      </c>
      <c r="I2145">
        <v>1</v>
      </c>
      <c r="J2145">
        <v>0</v>
      </c>
      <c r="K2145">
        <v>0.97201214351551224</v>
      </c>
      <c r="L2145">
        <v>0.19351229718717453</v>
      </c>
      <c r="M2145">
        <v>0.45074719660240647</v>
      </c>
      <c r="N2145">
        <v>21.105453805625093</v>
      </c>
      <c r="O2145">
        <v>0</v>
      </c>
      <c r="P2145" s="7">
        <v>2114</v>
      </c>
      <c r="Q2145" s="7">
        <v>0.41796497362346174</v>
      </c>
      <c r="R2145" s="7">
        <v>-0.26973459844829728</v>
      </c>
      <c r="AD2145" t="s">
        <v>2581</v>
      </c>
      <c r="AE2145">
        <v>4.8455309944178078E-2</v>
      </c>
    </row>
    <row r="2146" spans="6:31" x14ac:dyDescent="0.25">
      <c r="F2146" t="s">
        <v>1803</v>
      </c>
      <c r="G2146">
        <v>-0.28188753771482761</v>
      </c>
      <c r="H2146">
        <v>0.45835062094011769</v>
      </c>
      <c r="I2146">
        <v>1</v>
      </c>
      <c r="J2146">
        <v>0</v>
      </c>
      <c r="K2146">
        <v>1.249213912833907</v>
      </c>
      <c r="L2146">
        <v>0.19309021855382791</v>
      </c>
      <c r="M2146">
        <v>2.3664532817883818E-2</v>
      </c>
      <c r="N2146">
        <v>17.99003463399556</v>
      </c>
      <c r="O2146">
        <v>0</v>
      </c>
      <c r="P2146" s="7">
        <v>2115</v>
      </c>
      <c r="Q2146" s="7">
        <v>0.30463898943992418</v>
      </c>
      <c r="R2146" s="7">
        <v>-0.40912285072837667</v>
      </c>
      <c r="AD2146" t="s">
        <v>1971</v>
      </c>
      <c r="AE2146">
        <v>0.49793817870293638</v>
      </c>
    </row>
    <row r="2147" spans="6:31" x14ac:dyDescent="0.25">
      <c r="F2147" t="s">
        <v>1804</v>
      </c>
      <c r="G2147">
        <v>0.12947415059705181</v>
      </c>
      <c r="H2147">
        <v>-0.2072636849932277</v>
      </c>
      <c r="I2147">
        <v>1</v>
      </c>
      <c r="J2147">
        <v>0</v>
      </c>
      <c r="K2147">
        <v>0.76500538129838791</v>
      </c>
      <c r="L2147">
        <v>0.10244739887443703</v>
      </c>
      <c r="M2147">
        <v>-0.55060638974061504</v>
      </c>
      <c r="N2147">
        <v>17.579627547967856</v>
      </c>
      <c r="O2147">
        <v>0</v>
      </c>
      <c r="P2147" s="7">
        <v>2116</v>
      </c>
      <c r="Q2147" s="7">
        <v>0.48398346802892278</v>
      </c>
      <c r="R2147" s="7">
        <v>0.28988297293799603</v>
      </c>
      <c r="AD2147" t="s">
        <v>1972</v>
      </c>
      <c r="AE2147">
        <v>9.0545864448811533E-2</v>
      </c>
    </row>
    <row r="2148" spans="6:31" x14ac:dyDescent="0.25">
      <c r="F2148" t="s">
        <v>892</v>
      </c>
      <c r="G2148">
        <v>0.18931825224216872</v>
      </c>
      <c r="H2148">
        <v>0.43534321534791631</v>
      </c>
      <c r="I2148">
        <v>1</v>
      </c>
      <c r="J2148">
        <v>0</v>
      </c>
      <c r="K2148">
        <v>0.61828419172717353</v>
      </c>
      <c r="L2148">
        <v>0.11964647034925903</v>
      </c>
      <c r="M2148">
        <v>-0.1595423833434591</v>
      </c>
      <c r="N2148">
        <v>15.311120392951244</v>
      </c>
      <c r="O2148">
        <v>0</v>
      </c>
      <c r="P2148" s="7">
        <v>2117</v>
      </c>
      <c r="Q2148" s="7">
        <v>0.62539216506534445</v>
      </c>
      <c r="R2148" s="7">
        <v>-0.81143092719778709</v>
      </c>
      <c r="AD2148" t="s">
        <v>904</v>
      </c>
      <c r="AE2148">
        <v>0.6895498101861901</v>
      </c>
    </row>
    <row r="2149" spans="6:31" x14ac:dyDescent="0.25">
      <c r="F2149" t="s">
        <v>842</v>
      </c>
      <c r="G2149">
        <v>17.487120348609604</v>
      </c>
      <c r="H2149">
        <v>-7.2120564235224019E-2</v>
      </c>
      <c r="I2149">
        <v>1</v>
      </c>
      <c r="J2149">
        <v>0</v>
      </c>
      <c r="K2149">
        <v>0.2733209745744995</v>
      </c>
      <c r="L2149">
        <v>0.14193940368789096</v>
      </c>
      <c r="M2149">
        <v>-0.55663238997707432</v>
      </c>
      <c r="N2149">
        <v>16.875991183251283</v>
      </c>
      <c r="O2149">
        <v>0</v>
      </c>
      <c r="P2149" s="7">
        <v>2118</v>
      </c>
      <c r="Q2149" s="7">
        <v>0.53637362636279873</v>
      </c>
      <c r="R2149" s="7">
        <v>0.1091973684689298</v>
      </c>
      <c r="AD2149" t="s">
        <v>856</v>
      </c>
      <c r="AE2149">
        <v>0.27832444890277575</v>
      </c>
    </row>
    <row r="2150" spans="6:31" x14ac:dyDescent="0.25">
      <c r="F2150" t="s">
        <v>1805</v>
      </c>
      <c r="G2150">
        <v>0.20272412931316783</v>
      </c>
      <c r="H2150">
        <v>0.30539092859297345</v>
      </c>
      <c r="I2150">
        <v>1</v>
      </c>
      <c r="J2150">
        <v>0</v>
      </c>
      <c r="K2150">
        <v>1.0750058833706178</v>
      </c>
      <c r="L2150">
        <v>4.3782028144313569E-2</v>
      </c>
      <c r="M2150">
        <v>1.4889087438499633</v>
      </c>
      <c r="N2150">
        <v>16.905271695103885</v>
      </c>
      <c r="O2150">
        <v>0</v>
      </c>
      <c r="P2150" s="7">
        <v>2119</v>
      </c>
      <c r="Q2150" s="7">
        <v>0.40276093676142188</v>
      </c>
      <c r="R2150" s="7">
        <v>-0.32474138541402092</v>
      </c>
      <c r="AD2150" t="s">
        <v>1975</v>
      </c>
      <c r="AE2150">
        <v>3.8798106019015469E-2</v>
      </c>
    </row>
    <row r="2151" spans="6:31" x14ac:dyDescent="0.25">
      <c r="F2151" t="s">
        <v>229</v>
      </c>
      <c r="G2151">
        <v>0.10944350520548557</v>
      </c>
      <c r="H2151">
        <v>-6.3987478261836914E-2</v>
      </c>
      <c r="I2151">
        <v>1</v>
      </c>
      <c r="J2151">
        <v>0</v>
      </c>
      <c r="K2151">
        <v>0.78938276931651064</v>
      </c>
      <c r="L2151">
        <v>8.2628934170981577E-2</v>
      </c>
      <c r="M2151">
        <v>-0.10376833893567333</v>
      </c>
      <c r="N2151">
        <v>18.164439239436742</v>
      </c>
      <c r="O2151">
        <v>0</v>
      </c>
      <c r="P2151" s="7">
        <v>2120</v>
      </c>
      <c r="Q2151" s="7">
        <v>0.33055943037228941</v>
      </c>
      <c r="R2151" s="7">
        <v>-6.010556178625226E-3</v>
      </c>
      <c r="AD2151" t="s">
        <v>1976</v>
      </c>
      <c r="AE2151">
        <v>0.29033722438852055</v>
      </c>
    </row>
    <row r="2152" spans="6:31" x14ac:dyDescent="0.25">
      <c r="F2152" t="s">
        <v>177</v>
      </c>
      <c r="G2152">
        <v>0.27380105554633827</v>
      </c>
      <c r="H2152">
        <v>0.13778384045277967</v>
      </c>
      <c r="I2152">
        <v>1</v>
      </c>
      <c r="J2152">
        <v>0</v>
      </c>
      <c r="K2152">
        <v>0.59736487092745472</v>
      </c>
      <c r="L2152">
        <v>0.11826287465931462</v>
      </c>
      <c r="M2152">
        <v>-0.29856901305143774</v>
      </c>
      <c r="N2152">
        <v>18.908833723223278</v>
      </c>
      <c r="O2152">
        <v>0</v>
      </c>
      <c r="P2152" s="7">
        <v>2121</v>
      </c>
      <c r="Q2152" s="7">
        <v>0.43684136129476714</v>
      </c>
      <c r="R2152" s="7">
        <v>-0.40824201468640819</v>
      </c>
      <c r="AD2152" t="s">
        <v>1977</v>
      </c>
      <c r="AE2152">
        <v>0.34721205927231552</v>
      </c>
    </row>
    <row r="2153" spans="6:31" x14ac:dyDescent="0.25">
      <c r="F2153" t="s">
        <v>2494</v>
      </c>
      <c r="G2153">
        <v>-0.49614695540704273</v>
      </c>
      <c r="H2153">
        <v>0.5914754761507538</v>
      </c>
      <c r="I2153">
        <v>1</v>
      </c>
      <c r="J2153">
        <v>0</v>
      </c>
      <c r="K2153">
        <v>0.46977243206319685</v>
      </c>
      <c r="L2153">
        <v>4.6252645271086655E-2</v>
      </c>
      <c r="M2153">
        <v>-0.69706998385450336</v>
      </c>
      <c r="N2153">
        <v>16.442015708431139</v>
      </c>
      <c r="O2153">
        <v>0</v>
      </c>
      <c r="P2153" s="7">
        <v>2122</v>
      </c>
      <c r="Q2153" s="7">
        <v>0.40908293804589213</v>
      </c>
      <c r="R2153" s="7">
        <v>0.27260882492849037</v>
      </c>
      <c r="AD2153" t="s">
        <v>1978</v>
      </c>
      <c r="AE2153">
        <v>3.0556818946156573E-2</v>
      </c>
    </row>
    <row r="2154" spans="6:31" x14ac:dyDescent="0.25">
      <c r="F2154" t="s">
        <v>1807</v>
      </c>
      <c r="G2154">
        <v>2.0023300999194422E-2</v>
      </c>
      <c r="H2154">
        <v>0.36309464151537019</v>
      </c>
      <c r="I2154">
        <v>1</v>
      </c>
      <c r="J2154">
        <v>0</v>
      </c>
      <c r="K2154">
        <v>0.84243074387080019</v>
      </c>
      <c r="L2154">
        <v>0.14445549610883551</v>
      </c>
      <c r="M2154">
        <v>-4.5198699451719504E-2</v>
      </c>
      <c r="N2154">
        <v>16.172568652160482</v>
      </c>
      <c r="O2154">
        <v>0</v>
      </c>
      <c r="P2154" s="7">
        <v>2123</v>
      </c>
      <c r="Q2154" s="7">
        <v>0.35379643992071963</v>
      </c>
      <c r="R2154" s="7">
        <v>-4.0766747932518443E-2</v>
      </c>
      <c r="AD2154" t="s">
        <v>2583</v>
      </c>
      <c r="AE2154">
        <v>-0.89279532537252837</v>
      </c>
    </row>
    <row r="2155" spans="6:31" x14ac:dyDescent="0.25">
      <c r="F2155" t="s">
        <v>1808</v>
      </c>
      <c r="G2155">
        <v>3.5208276227941089</v>
      </c>
      <c r="H2155">
        <v>0.63553957049193388</v>
      </c>
      <c r="I2155">
        <v>1</v>
      </c>
      <c r="J2155">
        <v>0</v>
      </c>
      <c r="K2155">
        <v>0.60579788198572271</v>
      </c>
      <c r="L2155">
        <v>0.21485902090008757</v>
      </c>
      <c r="M2155">
        <v>0.86704182074572955</v>
      </c>
      <c r="N2155">
        <v>16.92750005679504</v>
      </c>
      <c r="O2155">
        <v>0</v>
      </c>
      <c r="P2155" s="7">
        <v>2124</v>
      </c>
      <c r="Q2155" s="7">
        <v>0.34423726273563826</v>
      </c>
      <c r="R2155" s="7">
        <v>-0.72237014087958307</v>
      </c>
      <c r="AD2155" t="s">
        <v>1979</v>
      </c>
      <c r="AE2155">
        <v>0.33765891215955102</v>
      </c>
    </row>
    <row r="2156" spans="6:31" x14ac:dyDescent="0.25">
      <c r="F2156" t="s">
        <v>1809</v>
      </c>
      <c r="G2156">
        <v>0.28376054506832687</v>
      </c>
      <c r="H2156">
        <v>-5.8279486489168211E-2</v>
      </c>
      <c r="I2156">
        <v>1</v>
      </c>
      <c r="J2156">
        <v>0</v>
      </c>
      <c r="K2156">
        <v>1.6007936739618798</v>
      </c>
      <c r="L2156">
        <v>0.21046192517384935</v>
      </c>
      <c r="M2156">
        <v>-8.5517576068943141E-2</v>
      </c>
      <c r="N2156">
        <v>20.194680843433151</v>
      </c>
      <c r="O2156">
        <v>0</v>
      </c>
      <c r="P2156" s="7">
        <v>2125</v>
      </c>
      <c r="Q2156" s="7">
        <v>0.32847228839735698</v>
      </c>
      <c r="R2156" s="7">
        <v>-0.23574109319819467</v>
      </c>
      <c r="AD2156" t="s">
        <v>818</v>
      </c>
      <c r="AE2156">
        <v>-0.12052877580541639</v>
      </c>
    </row>
    <row r="2157" spans="6:31" x14ac:dyDescent="0.25">
      <c r="F2157" t="s">
        <v>510</v>
      </c>
      <c r="G2157">
        <v>0.36304114512766444</v>
      </c>
      <c r="H2157">
        <v>2.2225174134520027E-2</v>
      </c>
      <c r="I2157">
        <v>1</v>
      </c>
      <c r="J2157">
        <v>0</v>
      </c>
      <c r="K2157">
        <v>0.70290955141115052</v>
      </c>
      <c r="L2157">
        <v>0.11294448655700939</v>
      </c>
      <c r="M2157">
        <v>-0.2956186203149524</v>
      </c>
      <c r="N2157">
        <v>16.841105350438223</v>
      </c>
      <c r="O2157">
        <v>0</v>
      </c>
      <c r="P2157" s="7">
        <v>2126</v>
      </c>
      <c r="Q2157" s="7">
        <v>0.36093362842933563</v>
      </c>
      <c r="R2157" s="7">
        <v>-0.29949867535066088</v>
      </c>
      <c r="AD2157" t="s">
        <v>251</v>
      </c>
      <c r="AE2157">
        <v>0.36695119055464176</v>
      </c>
    </row>
    <row r="2158" spans="6:31" x14ac:dyDescent="0.25">
      <c r="F2158" t="s">
        <v>2495</v>
      </c>
      <c r="G2158">
        <v>0.10841789066519347</v>
      </c>
      <c r="H2158">
        <v>5.4898423921525531E-2</v>
      </c>
      <c r="I2158">
        <v>1</v>
      </c>
      <c r="J2158">
        <v>0</v>
      </c>
      <c r="K2158">
        <v>0.39495974302013215</v>
      </c>
      <c r="L2158">
        <v>7.8671639875562069E-2</v>
      </c>
      <c r="M2158">
        <v>-9.3440805050405584E-2</v>
      </c>
      <c r="N2158">
        <v>17.00493551142166</v>
      </c>
      <c r="O2158">
        <v>0</v>
      </c>
      <c r="P2158" s="7">
        <v>2127</v>
      </c>
      <c r="Q2158" s="7">
        <v>0.18882136953812365</v>
      </c>
      <c r="R2158" s="7">
        <v>-0.25630606879807238</v>
      </c>
      <c r="AD2158" t="s">
        <v>574</v>
      </c>
      <c r="AE2158">
        <v>0.35987377010016525</v>
      </c>
    </row>
    <row r="2159" spans="6:31" x14ac:dyDescent="0.25">
      <c r="F2159" t="s">
        <v>768</v>
      </c>
      <c r="G2159">
        <v>0.58934769920349372</v>
      </c>
      <c r="H2159">
        <v>0.60905899676934483</v>
      </c>
      <c r="I2159">
        <v>1</v>
      </c>
      <c r="J2159">
        <v>0</v>
      </c>
      <c r="K2159">
        <v>0.42488936828268292</v>
      </c>
      <c r="L2159">
        <v>0.10478066421036192</v>
      </c>
      <c r="M2159">
        <v>-0.4065479384768162</v>
      </c>
      <c r="N2159">
        <v>16.900829187605584</v>
      </c>
      <c r="O2159">
        <v>0</v>
      </c>
      <c r="P2159" s="7">
        <v>2128</v>
      </c>
      <c r="Q2159" s="7">
        <v>0.31283990705790976</v>
      </c>
      <c r="R2159" s="7">
        <v>-0.29771287012705905</v>
      </c>
      <c r="AD2159" t="s">
        <v>1981</v>
      </c>
      <c r="AE2159">
        <v>0.13899734143322773</v>
      </c>
    </row>
    <row r="2160" spans="6:31" x14ac:dyDescent="0.25">
      <c r="F2160" t="s">
        <v>1810</v>
      </c>
      <c r="G2160">
        <v>7.3965847463587919E-2</v>
      </c>
      <c r="H2160">
        <v>4.7273649049439988E-2</v>
      </c>
      <c r="I2160">
        <v>1</v>
      </c>
      <c r="J2160">
        <v>0</v>
      </c>
      <c r="K2160">
        <v>1.1270695368673234</v>
      </c>
      <c r="L2160">
        <v>0.12792526908520738</v>
      </c>
      <c r="M2160">
        <v>0.24469095045940223</v>
      </c>
      <c r="N2160">
        <v>17.793269691310435</v>
      </c>
      <c r="O2160">
        <v>0</v>
      </c>
      <c r="P2160" s="7">
        <v>2129</v>
      </c>
      <c r="Q2160" s="7">
        <v>0.35258572628888296</v>
      </c>
      <c r="R2160" s="7">
        <v>0.98202381689442997</v>
      </c>
      <c r="AD2160" t="s">
        <v>1982</v>
      </c>
      <c r="AE2160">
        <v>-9.102023718462976E-2</v>
      </c>
    </row>
    <row r="2161" spans="6:31" x14ac:dyDescent="0.25">
      <c r="F2161" t="s">
        <v>1811</v>
      </c>
      <c r="G2161">
        <v>-0.15617977874194089</v>
      </c>
      <c r="H2161">
        <v>-0.4056128704164626</v>
      </c>
      <c r="I2161">
        <v>1</v>
      </c>
      <c r="J2161">
        <v>0</v>
      </c>
      <c r="K2161">
        <v>0.76711402509190318</v>
      </c>
      <c r="L2161">
        <v>0.26285201474545294</v>
      </c>
      <c r="M2161">
        <v>-0.68778645982806341</v>
      </c>
      <c r="N2161">
        <v>17.350411806933405</v>
      </c>
      <c r="O2161">
        <v>0</v>
      </c>
      <c r="P2161" s="7">
        <v>2130</v>
      </c>
      <c r="Q2161" s="7">
        <v>0.38966662633263316</v>
      </c>
      <c r="R2161" s="7">
        <v>1.1433861749053953</v>
      </c>
      <c r="AD2161" t="s">
        <v>492</v>
      </c>
      <c r="AE2161">
        <v>0.34239756147568967</v>
      </c>
    </row>
    <row r="2162" spans="6:31" x14ac:dyDescent="0.25">
      <c r="F2162" t="s">
        <v>1813</v>
      </c>
      <c r="G2162">
        <v>2.6595692355257046</v>
      </c>
      <c r="H2162">
        <v>6.8843704218041785E-2</v>
      </c>
      <c r="I2162">
        <v>1</v>
      </c>
      <c r="J2162">
        <v>0</v>
      </c>
      <c r="K2162">
        <v>1.0711780466078693</v>
      </c>
      <c r="L2162">
        <v>5.9576099094167174E-2</v>
      </c>
      <c r="M2162">
        <v>2.196139304004582</v>
      </c>
      <c r="N2162">
        <v>17.758516848412558</v>
      </c>
      <c r="O2162">
        <v>0</v>
      </c>
      <c r="P2162" s="7">
        <v>2131</v>
      </c>
      <c r="Q2162" s="7">
        <v>0.69206464550221947</v>
      </c>
      <c r="R2162" s="7">
        <v>-0.28587959462751439</v>
      </c>
      <c r="AD2162" t="s">
        <v>1983</v>
      </c>
      <c r="AE2162">
        <v>6.231957216729031E-2</v>
      </c>
    </row>
    <row r="2163" spans="6:31" x14ac:dyDescent="0.25">
      <c r="F2163" t="s">
        <v>1814</v>
      </c>
      <c r="G2163">
        <v>0.1915307145926117</v>
      </c>
      <c r="H2163">
        <v>7.3196869019264352E-2</v>
      </c>
      <c r="I2163">
        <v>1</v>
      </c>
      <c r="J2163">
        <v>0</v>
      </c>
      <c r="K2163">
        <v>1.2316964438712843</v>
      </c>
      <c r="L2163">
        <v>8.9533366604532885E-2</v>
      </c>
      <c r="M2163">
        <v>0.1707067030014866</v>
      </c>
      <c r="N2163">
        <v>18.145823152822842</v>
      </c>
      <c r="O2163">
        <v>0</v>
      </c>
      <c r="P2163" s="7">
        <v>2132</v>
      </c>
      <c r="Q2163" s="7">
        <v>0.39820610686753932</v>
      </c>
      <c r="R2163" s="7">
        <v>1.1984377419188366</v>
      </c>
      <c r="AD2163" t="s">
        <v>1984</v>
      </c>
      <c r="AE2163">
        <v>0.18688424875333234</v>
      </c>
    </row>
    <row r="2164" spans="6:31" x14ac:dyDescent="0.25">
      <c r="F2164" t="s">
        <v>2496</v>
      </c>
      <c r="G2164">
        <v>-0.43656961395274096</v>
      </c>
      <c r="H2164">
        <v>1.2482468477118627</v>
      </c>
      <c r="I2164">
        <v>1</v>
      </c>
      <c r="J2164">
        <v>0</v>
      </c>
      <c r="K2164">
        <v>2.4605472360642731</v>
      </c>
      <c r="L2164">
        <v>5.8539487191745482E-2</v>
      </c>
      <c r="M2164">
        <v>4.5265271541408088E-2</v>
      </c>
      <c r="N2164">
        <v>12.834650386225071</v>
      </c>
      <c r="O2164">
        <v>0</v>
      </c>
      <c r="P2164" s="7">
        <v>2133</v>
      </c>
      <c r="Q2164" s="7">
        <v>0.12849767711850624</v>
      </c>
      <c r="R2164" s="7">
        <v>-0.4760444535507985</v>
      </c>
      <c r="AD2164" t="s">
        <v>695</v>
      </c>
      <c r="AE2164">
        <v>4.6669569239641309</v>
      </c>
    </row>
    <row r="2165" spans="6:31" x14ac:dyDescent="0.25">
      <c r="F2165" t="s">
        <v>1816</v>
      </c>
      <c r="G2165">
        <v>0.13928024699639735</v>
      </c>
      <c r="H2165">
        <v>0.28670688743998674</v>
      </c>
      <c r="I2165">
        <v>1</v>
      </c>
      <c r="J2165">
        <v>0</v>
      </c>
      <c r="K2165">
        <v>0.71812883330757737</v>
      </c>
      <c r="L2165">
        <v>8.970843240045763E-2</v>
      </c>
      <c r="M2165">
        <v>0.75817786098259166</v>
      </c>
      <c r="N2165">
        <v>19.030041673706847</v>
      </c>
      <c r="O2165">
        <v>0</v>
      </c>
      <c r="P2165" s="7">
        <v>2134</v>
      </c>
      <c r="Q2165" s="7">
        <v>0.50668923565576007</v>
      </c>
      <c r="R2165" s="7">
        <v>-0.4683563734940509</v>
      </c>
      <c r="AD2165" t="s">
        <v>701</v>
      </c>
      <c r="AE2165">
        <v>0.10456855640851502</v>
      </c>
    </row>
    <row r="2166" spans="6:31" x14ac:dyDescent="0.25">
      <c r="F2166" t="s">
        <v>224</v>
      </c>
      <c r="G2166">
        <v>0.26313635882727288</v>
      </c>
      <c r="H2166">
        <v>0.68348552940160889</v>
      </c>
      <c r="I2166">
        <v>1</v>
      </c>
      <c r="J2166">
        <v>0</v>
      </c>
      <c r="K2166">
        <v>0.47983758848991837</v>
      </c>
      <c r="L2166">
        <v>0.31353803179839207</v>
      </c>
      <c r="M2166">
        <v>0.77159369412115153</v>
      </c>
      <c r="N2166">
        <v>18.96578013957355</v>
      </c>
      <c r="O2166">
        <v>0</v>
      </c>
      <c r="P2166" s="7">
        <v>2135</v>
      </c>
      <c r="Q2166" s="7">
        <v>0.41843413770894933</v>
      </c>
      <c r="R2166" s="7">
        <v>-0.43697941949850494</v>
      </c>
      <c r="AD2166" t="s">
        <v>207</v>
      </c>
      <c r="AE2166">
        <v>-2.149385577764679E-2</v>
      </c>
    </row>
    <row r="2167" spans="6:31" x14ac:dyDescent="0.25">
      <c r="F2167" t="s">
        <v>387</v>
      </c>
      <c r="G2167">
        <v>0.15722938954372326</v>
      </c>
      <c r="H2167">
        <v>0.24536125676590353</v>
      </c>
      <c r="I2167">
        <v>1</v>
      </c>
      <c r="J2167">
        <v>0</v>
      </c>
      <c r="K2167">
        <v>0.51388662712773547</v>
      </c>
      <c r="L2167">
        <v>0.290517593961715</v>
      </c>
      <c r="M2167">
        <v>-0.28282457967224484</v>
      </c>
      <c r="N2167">
        <v>17.702663891967209</v>
      </c>
      <c r="O2167">
        <v>0</v>
      </c>
      <c r="P2167" s="7">
        <v>2136</v>
      </c>
      <c r="Q2167" s="7">
        <v>6.3623108482434132E-2</v>
      </c>
      <c r="R2167" s="7">
        <v>1.8216016669767424E-2</v>
      </c>
      <c r="AD2167" t="s">
        <v>384</v>
      </c>
      <c r="AE2167">
        <v>-0.19140361232758193</v>
      </c>
    </row>
    <row r="2168" spans="6:31" x14ac:dyDescent="0.25">
      <c r="F2168" t="s">
        <v>2497</v>
      </c>
      <c r="G2168">
        <v>1.5256396689906242E-2</v>
      </c>
      <c r="H2168">
        <v>0.12021430249384021</v>
      </c>
      <c r="I2168">
        <v>1</v>
      </c>
      <c r="J2168">
        <v>0</v>
      </c>
      <c r="K2168">
        <v>0.91851308715456847</v>
      </c>
      <c r="L2168">
        <v>7.3625396976689267E-2</v>
      </c>
      <c r="M2168">
        <v>4.9838258909115793E-2</v>
      </c>
      <c r="N2168">
        <v>15.976730335114846</v>
      </c>
      <c r="O2168">
        <v>0</v>
      </c>
      <c r="P2168" s="7">
        <v>2137</v>
      </c>
      <c r="Q2168" s="7">
        <v>0.4361259799856213</v>
      </c>
      <c r="R2168" s="7">
        <v>3.0325089897130368</v>
      </c>
      <c r="AD2168" t="s">
        <v>446</v>
      </c>
      <c r="AE2168">
        <v>-0.14192784943913717</v>
      </c>
    </row>
    <row r="2169" spans="6:31" x14ac:dyDescent="0.25">
      <c r="F2169" t="s">
        <v>1817</v>
      </c>
      <c r="G2169">
        <v>0.62131900095088499</v>
      </c>
      <c r="H2169">
        <v>-0.19512462520730348</v>
      </c>
      <c r="I2169">
        <v>1</v>
      </c>
      <c r="J2169">
        <v>0</v>
      </c>
      <c r="K2169">
        <v>0.39065136184627064</v>
      </c>
      <c r="L2169">
        <v>7.1249151331679292E-2</v>
      </c>
      <c r="M2169">
        <v>-0.33862158662105296</v>
      </c>
      <c r="N2169">
        <v>17.279253604697995</v>
      </c>
      <c r="O2169">
        <v>0</v>
      </c>
      <c r="P2169" s="7">
        <v>2138</v>
      </c>
      <c r="Q2169" s="7">
        <v>0.43788988870110179</v>
      </c>
      <c r="R2169" s="7">
        <v>-0.34223541824941828</v>
      </c>
      <c r="AD2169" t="s">
        <v>2585</v>
      </c>
      <c r="AE2169">
        <v>1.5182946353106718E-2</v>
      </c>
    </row>
    <row r="2170" spans="6:31" x14ac:dyDescent="0.25">
      <c r="F2170" t="s">
        <v>1818</v>
      </c>
      <c r="G2170">
        <v>-6.8755028972875026E-2</v>
      </c>
      <c r="H2170">
        <v>0.32954374395112673</v>
      </c>
      <c r="I2170">
        <v>1</v>
      </c>
      <c r="J2170">
        <v>0</v>
      </c>
      <c r="K2170">
        <v>0.51783506511610611</v>
      </c>
      <c r="L2170">
        <v>0.28539172156236375</v>
      </c>
      <c r="M2170">
        <v>-0.59690221799640442</v>
      </c>
      <c r="N2170">
        <v>16.863103205079351</v>
      </c>
      <c r="O2170">
        <v>0</v>
      </c>
      <c r="P2170" s="7">
        <v>2139</v>
      </c>
      <c r="Q2170" s="7">
        <v>0.40454979061784591</v>
      </c>
      <c r="R2170" s="7">
        <v>0.88068225234054731</v>
      </c>
      <c r="AD2170" t="s">
        <v>1985</v>
      </c>
      <c r="AE2170">
        <v>0.9756833862490325</v>
      </c>
    </row>
    <row r="2171" spans="6:31" x14ac:dyDescent="0.25">
      <c r="F2171" t="s">
        <v>831</v>
      </c>
      <c r="G2171">
        <v>0.10050841497209262</v>
      </c>
      <c r="H2171">
        <v>0.90590020923906633</v>
      </c>
      <c r="I2171">
        <v>1</v>
      </c>
      <c r="J2171">
        <v>0</v>
      </c>
      <c r="K2171">
        <v>0.49821885582794739</v>
      </c>
      <c r="L2171">
        <v>0.54960428740889189</v>
      </c>
      <c r="M2171">
        <v>-0.72145319089268356</v>
      </c>
      <c r="N2171">
        <v>16.326966354263117</v>
      </c>
      <c r="O2171">
        <v>0</v>
      </c>
      <c r="P2171" s="7">
        <v>2140</v>
      </c>
      <c r="Q2171" s="7">
        <v>0.43255066437677625</v>
      </c>
      <c r="R2171" s="7">
        <v>1.4271954384088845</v>
      </c>
      <c r="AD2171" t="s">
        <v>307</v>
      </c>
      <c r="AE2171">
        <v>7.310364821332882E-2</v>
      </c>
    </row>
    <row r="2172" spans="6:31" x14ac:dyDescent="0.25">
      <c r="F2172" t="s">
        <v>845</v>
      </c>
      <c r="G2172">
        <v>0.66558995843238078</v>
      </c>
      <c r="H2172">
        <v>0.17697241781012424</v>
      </c>
      <c r="I2172">
        <v>1</v>
      </c>
      <c r="J2172">
        <v>0</v>
      </c>
      <c r="K2172">
        <v>0.52470583623867262</v>
      </c>
      <c r="L2172">
        <v>0.10078459128109053</v>
      </c>
      <c r="M2172">
        <v>-0.1457987409940692</v>
      </c>
      <c r="N2172">
        <v>15.846414462477377</v>
      </c>
      <c r="O2172">
        <v>0</v>
      </c>
      <c r="P2172" s="7">
        <v>2141</v>
      </c>
      <c r="Q2172" s="7">
        <v>0.47734342949891939</v>
      </c>
      <c r="R2172" s="7">
        <v>-0.89730056125790192</v>
      </c>
      <c r="AD2172" t="s">
        <v>802</v>
      </c>
      <c r="AE2172">
        <v>-1.9595157372492126E-2</v>
      </c>
    </row>
    <row r="2173" spans="6:31" x14ac:dyDescent="0.25">
      <c r="F2173" t="s">
        <v>189</v>
      </c>
      <c r="G2173">
        <v>0.1634942296952645</v>
      </c>
      <c r="H2173">
        <v>-9.1145295572325258E-2</v>
      </c>
      <c r="I2173">
        <v>1</v>
      </c>
      <c r="J2173">
        <v>0</v>
      </c>
      <c r="K2173">
        <v>0.54370430970786288</v>
      </c>
      <c r="L2173">
        <v>0.12236644432410314</v>
      </c>
      <c r="M2173">
        <v>-4.2191224658270236E-2</v>
      </c>
      <c r="N2173">
        <v>18.740316996742081</v>
      </c>
      <c r="O2173">
        <v>0</v>
      </c>
      <c r="P2173" s="7">
        <v>2142</v>
      </c>
      <c r="Q2173" s="7">
        <v>0.24805872595599854</v>
      </c>
      <c r="R2173" s="7">
        <v>-0.73916581186463048</v>
      </c>
      <c r="AD2173" t="s">
        <v>349</v>
      </c>
      <c r="AE2173">
        <v>0.22252058232387237</v>
      </c>
    </row>
    <row r="2174" spans="6:31" x14ac:dyDescent="0.25">
      <c r="F2174" t="s">
        <v>55</v>
      </c>
      <c r="G2174">
        <v>0.2574956240206317</v>
      </c>
      <c r="H2174">
        <v>0.63430594756909908</v>
      </c>
      <c r="I2174">
        <v>1</v>
      </c>
      <c r="J2174">
        <v>0</v>
      </c>
      <c r="K2174">
        <v>0.69327567181125083</v>
      </c>
      <c r="L2174">
        <v>8.1270928387169913E-2</v>
      </c>
      <c r="M2174">
        <v>-0.4582472327496861</v>
      </c>
      <c r="N2174">
        <v>20.160298004466988</v>
      </c>
      <c r="O2174">
        <v>0</v>
      </c>
      <c r="P2174" s="7">
        <v>2143</v>
      </c>
      <c r="Q2174" s="7">
        <v>0.37496145985247598</v>
      </c>
      <c r="R2174" s="7">
        <v>-0.65684899756730353</v>
      </c>
      <c r="AD2174" t="s">
        <v>857</v>
      </c>
      <c r="AE2174">
        <v>-0.2532484561807874</v>
      </c>
    </row>
    <row r="2175" spans="6:31" x14ac:dyDescent="0.25">
      <c r="F2175" t="s">
        <v>466</v>
      </c>
      <c r="G2175">
        <v>4.2378539552193562E-2</v>
      </c>
      <c r="H2175">
        <v>0.10533201900596365</v>
      </c>
      <c r="I2175">
        <v>1</v>
      </c>
      <c r="J2175">
        <v>0</v>
      </c>
      <c r="K2175">
        <v>0.93694431504836917</v>
      </c>
      <c r="L2175">
        <v>9.5565601616859994E-2</v>
      </c>
      <c r="M2175">
        <v>-0.23842468734174008</v>
      </c>
      <c r="N2175">
        <v>16.928249464429822</v>
      </c>
      <c r="O2175">
        <v>0</v>
      </c>
      <c r="P2175" s="7">
        <v>2144</v>
      </c>
      <c r="Q2175" s="7">
        <v>0.36883441754058377</v>
      </c>
      <c r="R2175" s="7">
        <v>-0.23936026694353196</v>
      </c>
      <c r="AD2175" t="s">
        <v>2586</v>
      </c>
      <c r="AE2175">
        <v>0.3639825262756734</v>
      </c>
    </row>
    <row r="2176" spans="6:31" x14ac:dyDescent="0.25">
      <c r="F2176" t="s">
        <v>1819</v>
      </c>
      <c r="G2176">
        <v>0.34289452749090277</v>
      </c>
      <c r="H2176">
        <v>8.9907345177583156E-2</v>
      </c>
      <c r="I2176">
        <v>1</v>
      </c>
      <c r="J2176">
        <v>0</v>
      </c>
      <c r="K2176">
        <v>0.47078408299702107</v>
      </c>
      <c r="L2176">
        <v>0.14125754792871079</v>
      </c>
      <c r="M2176">
        <v>0.77322596677408528</v>
      </c>
      <c r="N2176">
        <v>16.558244528305266</v>
      </c>
      <c r="O2176">
        <v>0</v>
      </c>
      <c r="P2176" s="7">
        <v>2145</v>
      </c>
      <c r="Q2176" s="7">
        <v>0.46551661513720621</v>
      </c>
      <c r="R2176" s="7">
        <v>-0.27619836289503752</v>
      </c>
      <c r="AD2176" t="s">
        <v>508</v>
      </c>
      <c r="AE2176">
        <v>0.21065018115141426</v>
      </c>
    </row>
    <row r="2177" spans="6:31" x14ac:dyDescent="0.25">
      <c r="F2177" t="s">
        <v>476</v>
      </c>
      <c r="G2177">
        <v>-4.9057924909065374E-2</v>
      </c>
      <c r="H2177">
        <v>0.14267498471446885</v>
      </c>
      <c r="I2177">
        <v>1</v>
      </c>
      <c r="J2177">
        <v>0</v>
      </c>
      <c r="K2177">
        <v>0.95417588650471197</v>
      </c>
      <c r="L2177">
        <v>0.25372336064515327</v>
      </c>
      <c r="M2177">
        <v>-8.442322023722966E-2</v>
      </c>
      <c r="N2177">
        <v>16.96012923294165</v>
      </c>
      <c r="O2177">
        <v>0</v>
      </c>
      <c r="P2177" s="7">
        <v>2146</v>
      </c>
      <c r="Q2177" s="7">
        <v>0.42012099494187849</v>
      </c>
      <c r="R2177" s="7">
        <v>17.066999353667725</v>
      </c>
      <c r="AD2177" t="s">
        <v>1986</v>
      </c>
      <c r="AE2177">
        <v>0.17818008842342667</v>
      </c>
    </row>
    <row r="2178" spans="6:31" x14ac:dyDescent="0.25">
      <c r="F2178" t="s">
        <v>1820</v>
      </c>
      <c r="G2178">
        <v>0.29087242995418816</v>
      </c>
      <c r="H2178">
        <v>0.86006021035384694</v>
      </c>
      <c r="I2178">
        <v>1</v>
      </c>
      <c r="J2178">
        <v>0</v>
      </c>
      <c r="K2178">
        <v>1.2902331660414654</v>
      </c>
      <c r="L2178">
        <v>9.894647339444268E-2</v>
      </c>
      <c r="M2178">
        <v>0.97753432246720817</v>
      </c>
      <c r="N2178">
        <v>16.828402249428475</v>
      </c>
      <c r="O2178">
        <v>0</v>
      </c>
      <c r="P2178" s="7">
        <v>2147</v>
      </c>
      <c r="Q2178" s="7">
        <v>0.35009946505578204</v>
      </c>
      <c r="R2178" s="7">
        <v>-0.14737533574261422</v>
      </c>
      <c r="AD2178" t="s">
        <v>259</v>
      </c>
      <c r="AE2178">
        <v>-6.753350722970855E-2</v>
      </c>
    </row>
    <row r="2179" spans="6:31" x14ac:dyDescent="0.25">
      <c r="F2179" t="s">
        <v>1821</v>
      </c>
      <c r="G2179">
        <v>0.15429477686400997</v>
      </c>
      <c r="H2179">
        <v>9.7492316749741417E-2</v>
      </c>
      <c r="I2179">
        <v>1</v>
      </c>
      <c r="J2179">
        <v>0</v>
      </c>
      <c r="K2179">
        <v>0.98281834870145224</v>
      </c>
      <c r="L2179">
        <v>0.14322543186667344</v>
      </c>
      <c r="M2179">
        <v>0.12526906981095789</v>
      </c>
      <c r="N2179">
        <v>19.080233435505416</v>
      </c>
      <c r="O2179">
        <v>0</v>
      </c>
      <c r="P2179" s="7">
        <v>2148</v>
      </c>
      <c r="Q2179" s="7">
        <v>0.31242230882116062</v>
      </c>
      <c r="R2179" s="7">
        <v>-0.20297880361567505</v>
      </c>
      <c r="AD2179" t="s">
        <v>342</v>
      </c>
      <c r="AE2179">
        <v>-0.48596822614974872</v>
      </c>
    </row>
    <row r="2180" spans="6:31" x14ac:dyDescent="0.25">
      <c r="F2180" t="s">
        <v>656</v>
      </c>
      <c r="G2180">
        <v>0.30373635876539046</v>
      </c>
      <c r="H2180">
        <v>0.13161264875378198</v>
      </c>
      <c r="I2180">
        <v>1</v>
      </c>
      <c r="J2180">
        <v>0</v>
      </c>
      <c r="K2180">
        <v>1.1446984311363202</v>
      </c>
      <c r="L2180">
        <v>0.29089268817092279</v>
      </c>
      <c r="M2180">
        <v>-0.10611750740796727</v>
      </c>
      <c r="N2180">
        <v>16.3105144111986</v>
      </c>
      <c r="O2180">
        <v>0</v>
      </c>
      <c r="P2180" s="7">
        <v>2149</v>
      </c>
      <c r="Q2180" s="7">
        <v>0.27299422912454463</v>
      </c>
      <c r="R2180" s="7">
        <v>8.0682642179363828E-4</v>
      </c>
      <c r="AD2180" t="s">
        <v>800</v>
      </c>
      <c r="AE2180">
        <v>0.91498780946896285</v>
      </c>
    </row>
    <row r="2181" spans="6:31" x14ac:dyDescent="0.25">
      <c r="F2181" t="s">
        <v>125</v>
      </c>
      <c r="G2181">
        <v>-0.24955293581669424</v>
      </c>
      <c r="H2181">
        <v>0.23886925434501041</v>
      </c>
      <c r="I2181">
        <v>1</v>
      </c>
      <c r="J2181">
        <v>0</v>
      </c>
      <c r="K2181">
        <v>0.9974901700680755</v>
      </c>
      <c r="L2181">
        <v>0.10996267342507811</v>
      </c>
      <c r="M2181">
        <v>0.31267095788322247</v>
      </c>
      <c r="N2181">
        <v>18.731580246943672</v>
      </c>
      <c r="O2181">
        <v>0</v>
      </c>
      <c r="P2181" s="7">
        <v>2150</v>
      </c>
      <c r="Q2181" s="7">
        <v>0.32043176642870397</v>
      </c>
      <c r="R2181" s="7">
        <v>-0.81657872183574676</v>
      </c>
      <c r="AD2181" t="s">
        <v>1987</v>
      </c>
      <c r="AE2181">
        <v>0.74051902907764899</v>
      </c>
    </row>
    <row r="2182" spans="6:31" x14ac:dyDescent="0.25">
      <c r="F2182" t="s">
        <v>2498</v>
      </c>
      <c r="G2182">
        <v>-0.45034699688865998</v>
      </c>
      <c r="H2182">
        <v>1.5123199038409421</v>
      </c>
      <c r="I2182">
        <v>1</v>
      </c>
      <c r="J2182">
        <v>0</v>
      </c>
      <c r="K2182">
        <v>0.49640268682723915</v>
      </c>
      <c r="L2182">
        <v>0.18361823365336627</v>
      </c>
      <c r="M2182">
        <v>0.68730757098968576</v>
      </c>
      <c r="N2182">
        <v>16.888219698310962</v>
      </c>
      <c r="O2182">
        <v>0</v>
      </c>
      <c r="P2182" s="7">
        <v>2151</v>
      </c>
      <c r="Q2182" s="7">
        <v>0.44487223482399563</v>
      </c>
      <c r="R2182" s="7">
        <v>-0.42484893382480121</v>
      </c>
      <c r="AD2182" t="s">
        <v>2587</v>
      </c>
      <c r="AE2182">
        <v>0.37998689275735364</v>
      </c>
    </row>
    <row r="2183" spans="6:31" x14ac:dyDescent="0.25">
      <c r="F2183" t="s">
        <v>2499</v>
      </c>
      <c r="G2183">
        <v>-0.10783398741561177</v>
      </c>
      <c r="H2183">
        <v>-0.27879574152742237</v>
      </c>
      <c r="I2183">
        <v>1</v>
      </c>
      <c r="J2183">
        <v>0</v>
      </c>
      <c r="K2183">
        <v>1.0737285797446365</v>
      </c>
      <c r="L2183">
        <v>0.11818286917422567</v>
      </c>
      <c r="M2183">
        <v>-0.93938094488604518</v>
      </c>
      <c r="N2183">
        <v>16.251132120451718</v>
      </c>
      <c r="O2183">
        <v>0</v>
      </c>
      <c r="P2183" s="7">
        <v>2152</v>
      </c>
      <c r="Q2183" s="7">
        <v>0.43679412320442168</v>
      </c>
      <c r="R2183" s="7">
        <v>3.0840334995896872</v>
      </c>
      <c r="AD2183" t="s">
        <v>1988</v>
      </c>
      <c r="AE2183">
        <v>9.6615588773265842E-2</v>
      </c>
    </row>
    <row r="2184" spans="6:31" x14ac:dyDescent="0.25">
      <c r="F2184" t="s">
        <v>2500</v>
      </c>
      <c r="G2184">
        <v>-0.293500513145316</v>
      </c>
      <c r="H2184">
        <v>1.4937676554069086</v>
      </c>
      <c r="I2184">
        <v>1</v>
      </c>
      <c r="J2184">
        <v>0</v>
      </c>
      <c r="K2184">
        <v>0.33190282437484281</v>
      </c>
      <c r="L2184">
        <v>0.17650147833489171</v>
      </c>
      <c r="M2184">
        <v>-0.9350194362620311</v>
      </c>
      <c r="N2184">
        <v>15.692341984109035</v>
      </c>
      <c r="O2184">
        <v>0</v>
      </c>
      <c r="P2184" s="7">
        <v>2153</v>
      </c>
      <c r="Q2184" s="7">
        <v>0.30530771508652355</v>
      </c>
      <c r="R2184" s="7">
        <v>-2.1547170018196671E-2</v>
      </c>
      <c r="AD2184" t="s">
        <v>698</v>
      </c>
      <c r="AE2184">
        <v>0.57922145766899358</v>
      </c>
    </row>
    <row r="2185" spans="6:31" x14ac:dyDescent="0.25">
      <c r="F2185" t="s">
        <v>1824</v>
      </c>
      <c r="G2185">
        <v>0.22709375264210468</v>
      </c>
      <c r="H2185">
        <v>6.5081811955888941E-2</v>
      </c>
      <c r="I2185">
        <v>1</v>
      </c>
      <c r="J2185">
        <v>0</v>
      </c>
      <c r="K2185">
        <v>0.48572090671487533</v>
      </c>
      <c r="L2185">
        <v>0.17006615884523257</v>
      </c>
      <c r="M2185">
        <v>-4.5265358383190936E-2</v>
      </c>
      <c r="N2185">
        <v>16.868964783089403</v>
      </c>
      <c r="O2185">
        <v>0</v>
      </c>
      <c r="P2185" s="7">
        <v>2154</v>
      </c>
      <c r="Q2185" s="7">
        <v>0.40350076730810325</v>
      </c>
      <c r="R2185" s="7">
        <v>-4.0459622180438803E-2</v>
      </c>
      <c r="AD2185" t="s">
        <v>472</v>
      </c>
      <c r="AE2185">
        <v>0.8882894503304356</v>
      </c>
    </row>
    <row r="2186" spans="6:31" x14ac:dyDescent="0.25">
      <c r="F2186" t="s">
        <v>2501</v>
      </c>
      <c r="G2186">
        <v>0.70954281191856783</v>
      </c>
      <c r="H2186">
        <v>-6.8810383930542562E-2</v>
      </c>
      <c r="I2186">
        <v>1</v>
      </c>
      <c r="J2186">
        <v>0</v>
      </c>
      <c r="K2186">
        <v>0.72818359570012936</v>
      </c>
      <c r="L2186">
        <v>0.28357739366668594</v>
      </c>
      <c r="M2186">
        <v>-0.24804599394433724</v>
      </c>
      <c r="N2186">
        <v>16.398142556063092</v>
      </c>
      <c r="O2186">
        <v>0</v>
      </c>
      <c r="P2186" s="7">
        <v>2155</v>
      </c>
      <c r="Q2186" s="7">
        <v>0.36094981139763083</v>
      </c>
      <c r="R2186" s="7">
        <v>-0.25253192073243735</v>
      </c>
      <c r="AD2186" t="s">
        <v>63</v>
      </c>
      <c r="AE2186">
        <v>0.13800876539227663</v>
      </c>
    </row>
    <row r="2187" spans="6:31" x14ac:dyDescent="0.25">
      <c r="F2187" t="s">
        <v>1825</v>
      </c>
      <c r="G2187">
        <v>3.375066101685241E-2</v>
      </c>
      <c r="H2187">
        <v>0.19745238341048718</v>
      </c>
      <c r="I2187">
        <v>1</v>
      </c>
      <c r="J2187">
        <v>0</v>
      </c>
      <c r="K2187">
        <v>0.70781511567372124</v>
      </c>
      <c r="L2187">
        <v>0.20041820398501886</v>
      </c>
      <c r="M2187">
        <v>0.88449238230195215</v>
      </c>
      <c r="N2187">
        <v>17.645080250101206</v>
      </c>
      <c r="O2187">
        <v>0</v>
      </c>
      <c r="P2187" s="7">
        <v>2156</v>
      </c>
      <c r="Q2187" s="7">
        <v>0.33882162447058328</v>
      </c>
      <c r="R2187" s="7">
        <v>0.25052607473291044</v>
      </c>
      <c r="AD2187" t="s">
        <v>542</v>
      </c>
      <c r="AE2187">
        <v>1.2192605352283135E-2</v>
      </c>
    </row>
    <row r="2188" spans="6:31" x14ac:dyDescent="0.25">
      <c r="F2188" t="s">
        <v>364</v>
      </c>
      <c r="G2188">
        <v>3.3315158343437463E-2</v>
      </c>
      <c r="H2188">
        <v>-0.11533902130463895</v>
      </c>
      <c r="I2188">
        <v>1</v>
      </c>
      <c r="J2188">
        <v>0</v>
      </c>
      <c r="K2188">
        <v>1.0559996099657016</v>
      </c>
      <c r="L2188">
        <v>0.11741055551254943</v>
      </c>
      <c r="M2188">
        <v>-0.35445959495672003</v>
      </c>
      <c r="N2188">
        <v>17.149550892316682</v>
      </c>
      <c r="O2188">
        <v>0</v>
      </c>
      <c r="P2188" s="7">
        <v>2157</v>
      </c>
      <c r="Q2188" s="7">
        <v>0.37048990045208607</v>
      </c>
      <c r="R2188" s="7">
        <v>-0.29652405298849815</v>
      </c>
      <c r="AD2188" t="s">
        <v>316</v>
      </c>
      <c r="AE2188">
        <v>0.71028118835699461</v>
      </c>
    </row>
    <row r="2189" spans="6:31" x14ac:dyDescent="0.25">
      <c r="F2189" t="s">
        <v>1826</v>
      </c>
      <c r="G2189">
        <v>0.13685244337641131</v>
      </c>
      <c r="H2189">
        <v>-3.6835869572404312E-2</v>
      </c>
      <c r="I2189">
        <v>1</v>
      </c>
      <c r="J2189">
        <v>0</v>
      </c>
      <c r="K2189">
        <v>2.3963567869754794</v>
      </c>
      <c r="L2189">
        <v>2.954911885610392E-2</v>
      </c>
      <c r="M2189">
        <v>0.31042485423929761</v>
      </c>
      <c r="N2189">
        <v>16.179161410419393</v>
      </c>
      <c r="O2189">
        <v>0</v>
      </c>
      <c r="P2189" s="7">
        <v>2158</v>
      </c>
      <c r="Q2189" s="7">
        <v>0.52023895650657526</v>
      </c>
      <c r="R2189" s="7">
        <v>-0.67641873524851615</v>
      </c>
      <c r="AD2189" t="s">
        <v>1989</v>
      </c>
      <c r="AE2189">
        <v>0.71912794016561932</v>
      </c>
    </row>
    <row r="2190" spans="6:31" x14ac:dyDescent="0.25">
      <c r="F2190" t="s">
        <v>1827</v>
      </c>
      <c r="G2190">
        <v>9.9715625531615962E-2</v>
      </c>
      <c r="H2190">
        <v>5.0591648115502992E-2</v>
      </c>
      <c r="I2190">
        <v>1</v>
      </c>
      <c r="J2190">
        <v>0</v>
      </c>
      <c r="K2190">
        <v>0.68302529638201992</v>
      </c>
      <c r="L2190">
        <v>0.31353427760917368</v>
      </c>
      <c r="M2190">
        <v>-0.16773970110019445</v>
      </c>
      <c r="N2190">
        <v>18.544006876744117</v>
      </c>
      <c r="O2190">
        <v>0</v>
      </c>
      <c r="P2190" s="7">
        <v>2159</v>
      </c>
      <c r="Q2190" s="7">
        <v>0.33848357608369573</v>
      </c>
      <c r="R2190" s="7">
        <v>2.3210856594420086</v>
      </c>
      <c r="AD2190" t="s">
        <v>2588</v>
      </c>
      <c r="AE2190">
        <v>-0.41054899447067555</v>
      </c>
    </row>
    <row r="2191" spans="6:31" x14ac:dyDescent="0.25">
      <c r="F2191" t="s">
        <v>266</v>
      </c>
      <c r="G2191">
        <v>-8.5451541221487487E-2</v>
      </c>
      <c r="H2191">
        <v>-0.11472515601047477</v>
      </c>
      <c r="I2191">
        <v>1</v>
      </c>
      <c r="J2191">
        <v>0</v>
      </c>
      <c r="K2191">
        <v>0.75783645742020944</v>
      </c>
      <c r="L2191">
        <v>8.3083228566624215E-2</v>
      </c>
      <c r="M2191">
        <v>0.9928106454046377</v>
      </c>
      <c r="N2191">
        <v>17.943340545854067</v>
      </c>
      <c r="O2191">
        <v>0</v>
      </c>
      <c r="P2191" s="7">
        <v>2160</v>
      </c>
      <c r="Q2191" s="7">
        <v>0.31922314965355181</v>
      </c>
      <c r="R2191" s="7">
        <v>-0.12769243506094011</v>
      </c>
      <c r="AD2191" t="s">
        <v>838</v>
      </c>
      <c r="AE2191">
        <v>-0.24418082577349687</v>
      </c>
    </row>
    <row r="2192" spans="6:31" x14ac:dyDescent="0.25">
      <c r="F2192" t="s">
        <v>1828</v>
      </c>
      <c r="G2192">
        <v>-0.20698271088106698</v>
      </c>
      <c r="H2192">
        <v>0.34471898483959668</v>
      </c>
      <c r="I2192">
        <v>1</v>
      </c>
      <c r="J2192">
        <v>0</v>
      </c>
      <c r="K2192">
        <v>0.74519221691756299</v>
      </c>
      <c r="L2192">
        <v>9.5838681681046367E-2</v>
      </c>
      <c r="M2192">
        <v>9.4361674317984062E-2</v>
      </c>
      <c r="N2192">
        <v>16.025388063491345</v>
      </c>
      <c r="O2192">
        <v>0</v>
      </c>
      <c r="P2192" s="7">
        <v>2161</v>
      </c>
      <c r="Q2192" s="7">
        <v>0.53763648423335608</v>
      </c>
      <c r="R2192" s="7">
        <v>-0.97420609818609705</v>
      </c>
      <c r="AD2192" t="s">
        <v>712</v>
      </c>
      <c r="AE2192">
        <v>0.38253545047656001</v>
      </c>
    </row>
    <row r="2193" spans="6:31" x14ac:dyDescent="0.25">
      <c r="F2193" t="s">
        <v>1829</v>
      </c>
      <c r="G2193">
        <v>6.4615058077207979E-2</v>
      </c>
      <c r="H2193">
        <v>0.2084719224626024</v>
      </c>
      <c r="I2193">
        <v>1</v>
      </c>
      <c r="J2193">
        <v>0</v>
      </c>
      <c r="K2193">
        <v>0.61569931605814843</v>
      </c>
      <c r="L2193">
        <v>6.9415869090784718E-2</v>
      </c>
      <c r="M2193">
        <v>0.67475038413842903</v>
      </c>
      <c r="N2193">
        <v>18.35100553383398</v>
      </c>
      <c r="O2193">
        <v>0</v>
      </c>
      <c r="P2193" s="7">
        <v>2162</v>
      </c>
      <c r="Q2193" s="7">
        <v>0.24551023553647178</v>
      </c>
      <c r="R2193" s="7">
        <v>-0.10622998854007443</v>
      </c>
      <c r="AD2193" t="s">
        <v>820</v>
      </c>
      <c r="AE2193">
        <v>-0.52587325691515174</v>
      </c>
    </row>
    <row r="2194" spans="6:31" x14ac:dyDescent="0.25">
      <c r="F2194" t="s">
        <v>2502</v>
      </c>
      <c r="G2194">
        <v>-0.1732823171487855</v>
      </c>
      <c r="H2194">
        <v>0.36353423398237927</v>
      </c>
      <c r="I2194">
        <v>1</v>
      </c>
      <c r="J2194">
        <v>0</v>
      </c>
      <c r="K2194">
        <v>2.2723236205321418</v>
      </c>
      <c r="L2194">
        <v>0.10654737994486159</v>
      </c>
      <c r="M2194">
        <v>-9.1854445701536891E-2</v>
      </c>
      <c r="N2194">
        <v>16.970009339245436</v>
      </c>
      <c r="O2194">
        <v>0</v>
      </c>
      <c r="P2194" s="7">
        <v>2163</v>
      </c>
      <c r="Q2194" s="7">
        <v>0.38373471468749654</v>
      </c>
      <c r="R2194" s="7">
        <v>-0.12059835586022366</v>
      </c>
      <c r="AD2194" t="s">
        <v>420</v>
      </c>
      <c r="AE2194">
        <v>8.3731786530235358E-2</v>
      </c>
    </row>
    <row r="2195" spans="6:31" x14ac:dyDescent="0.25">
      <c r="F2195" t="s">
        <v>579</v>
      </c>
      <c r="G2195">
        <v>-0.43016138832297701</v>
      </c>
      <c r="H2195">
        <v>0.18199601478579056</v>
      </c>
      <c r="I2195">
        <v>1</v>
      </c>
      <c r="J2195">
        <v>0</v>
      </c>
      <c r="K2195">
        <v>0.66156060054200427</v>
      </c>
      <c r="L2195">
        <v>0.30253025724823956</v>
      </c>
      <c r="M2195">
        <v>-0.658509478484814</v>
      </c>
      <c r="N2195">
        <v>17.00285521466272</v>
      </c>
      <c r="O2195">
        <v>0</v>
      </c>
      <c r="P2195" s="7">
        <v>2164</v>
      </c>
      <c r="Q2195" s="7">
        <v>0.46643554715085789</v>
      </c>
      <c r="R2195" s="7">
        <v>-0.30920615760713466</v>
      </c>
      <c r="AD2195" t="s">
        <v>194</v>
      </c>
      <c r="AE2195">
        <v>-7.986415112401879E-2</v>
      </c>
    </row>
    <row r="2196" spans="6:31" x14ac:dyDescent="0.25">
      <c r="F2196" t="s">
        <v>2503</v>
      </c>
      <c r="G2196">
        <v>0.55466668637382688</v>
      </c>
      <c r="H2196">
        <v>0.35336444902743774</v>
      </c>
      <c r="I2196">
        <v>1</v>
      </c>
      <c r="J2196">
        <v>0</v>
      </c>
      <c r="K2196">
        <v>0.59246703841300952</v>
      </c>
      <c r="L2196">
        <v>0.3125745955670351</v>
      </c>
      <c r="M2196">
        <v>0.2467266010743947</v>
      </c>
      <c r="N2196">
        <v>16.957387969874514</v>
      </c>
      <c r="O2196">
        <v>0</v>
      </c>
      <c r="P2196" s="7">
        <v>2165</v>
      </c>
      <c r="Q2196" s="7">
        <v>0.42471663794235615</v>
      </c>
      <c r="R2196" s="7">
        <v>-0.4094602412524499</v>
      </c>
      <c r="AD2196" t="s">
        <v>1990</v>
      </c>
      <c r="AE2196">
        <v>0.10146044453607778</v>
      </c>
    </row>
    <row r="2197" spans="6:31" x14ac:dyDescent="0.25">
      <c r="F2197" t="s">
        <v>1830</v>
      </c>
      <c r="G2197">
        <v>0.41387481672766718</v>
      </c>
      <c r="H2197">
        <v>9.426764465729677E-2</v>
      </c>
      <c r="I2197">
        <v>1</v>
      </c>
      <c r="J2197">
        <v>0</v>
      </c>
      <c r="K2197">
        <v>1.4560288447035756</v>
      </c>
      <c r="L2197">
        <v>4.6861211000040405E-2</v>
      </c>
      <c r="M2197">
        <v>0.72129982624002831</v>
      </c>
      <c r="N2197">
        <v>16.993098003656694</v>
      </c>
      <c r="O2197">
        <v>0</v>
      </c>
      <c r="P2197" s="7">
        <v>2166</v>
      </c>
      <c r="Q2197" s="7">
        <v>0.35673766196518919</v>
      </c>
      <c r="R2197" s="7">
        <v>0.2645813389856958</v>
      </c>
      <c r="AD2197" t="s">
        <v>1991</v>
      </c>
      <c r="AE2197">
        <v>-0.1126365676982231</v>
      </c>
    </row>
    <row r="2198" spans="6:31" x14ac:dyDescent="0.25">
      <c r="F2198" t="s">
        <v>118</v>
      </c>
      <c r="G2198">
        <v>0.23618060664848986</v>
      </c>
      <c r="H2198">
        <v>-3.1560914185658158E-2</v>
      </c>
      <c r="I2198">
        <v>1</v>
      </c>
      <c r="J2198">
        <v>0</v>
      </c>
      <c r="K2198">
        <v>1.3364664619733446</v>
      </c>
      <c r="L2198">
        <v>0.10845146126966497</v>
      </c>
      <c r="M2198">
        <v>-0.12013390333223203</v>
      </c>
      <c r="N2198">
        <v>18.63586843782527</v>
      </c>
      <c r="O2198">
        <v>0</v>
      </c>
      <c r="P2198" s="7">
        <v>2167</v>
      </c>
      <c r="Q2198" s="7">
        <v>0.50219713230804897</v>
      </c>
      <c r="R2198" s="7">
        <v>-0.57095216128092396</v>
      </c>
      <c r="AD2198" t="s">
        <v>854</v>
      </c>
      <c r="AE2198">
        <v>-0.23443335544116731</v>
      </c>
    </row>
    <row r="2199" spans="6:31" x14ac:dyDescent="0.25">
      <c r="F2199" t="s">
        <v>902</v>
      </c>
      <c r="G2199">
        <v>-0.19500923674323645</v>
      </c>
      <c r="H2199">
        <v>1.1476328833842953</v>
      </c>
      <c r="I2199">
        <v>1</v>
      </c>
      <c r="J2199">
        <v>0</v>
      </c>
      <c r="K2199">
        <v>0.28642917461818168</v>
      </c>
      <c r="L2199">
        <v>0.22216050543835222</v>
      </c>
      <c r="M2199">
        <v>1.3663506695926011</v>
      </c>
      <c r="N2199">
        <v>16.859769570698024</v>
      </c>
      <c r="O2199">
        <v>0</v>
      </c>
      <c r="P2199" s="7">
        <v>2168</v>
      </c>
      <c r="Q2199" s="7">
        <v>0.68748472893449541</v>
      </c>
      <c r="R2199" s="7">
        <v>-0.5869763139624028</v>
      </c>
      <c r="AD2199" t="s">
        <v>2589</v>
      </c>
      <c r="AE2199">
        <v>0.21768965160490683</v>
      </c>
    </row>
    <row r="2200" spans="6:31" x14ac:dyDescent="0.25">
      <c r="F2200" t="s">
        <v>608</v>
      </c>
      <c r="G2200">
        <v>0.19588894182792801</v>
      </c>
      <c r="H2200">
        <v>0.17263686430771491</v>
      </c>
      <c r="I2200">
        <v>1</v>
      </c>
      <c r="J2200">
        <v>0</v>
      </c>
      <c r="K2200">
        <v>0.66498236723522686</v>
      </c>
      <c r="L2200">
        <v>9.7517497225620739E-2</v>
      </c>
      <c r="M2200">
        <v>-0.20021209968863662</v>
      </c>
      <c r="N2200">
        <v>16.69906525361024</v>
      </c>
      <c r="O2200">
        <v>0</v>
      </c>
      <c r="P2200" s="7">
        <v>2169</v>
      </c>
      <c r="Q2200" s="7">
        <v>0.43875668677877089</v>
      </c>
      <c r="R2200" s="7">
        <v>0.22683327165360989</v>
      </c>
      <c r="AD2200" t="s">
        <v>129</v>
      </c>
      <c r="AE2200">
        <v>1.1198735873890684</v>
      </c>
    </row>
    <row r="2201" spans="6:31" x14ac:dyDescent="0.25">
      <c r="F2201" t="s">
        <v>523</v>
      </c>
      <c r="G2201">
        <v>0.28443287611894108</v>
      </c>
      <c r="H2201">
        <v>-0.18175652737281361</v>
      </c>
      <c r="I2201">
        <v>1</v>
      </c>
      <c r="J2201">
        <v>0</v>
      </c>
      <c r="K2201">
        <v>1.4142991702334384</v>
      </c>
      <c r="L2201">
        <v>4.9802724725736901E-2</v>
      </c>
      <c r="M2201">
        <v>0.16181030982959127</v>
      </c>
      <c r="N2201">
        <v>16.346339953475233</v>
      </c>
      <c r="O2201">
        <v>0</v>
      </c>
      <c r="P2201" s="7">
        <v>2170</v>
      </c>
      <c r="Q2201" s="7">
        <v>0.30669401327245871</v>
      </c>
      <c r="R2201" s="7">
        <v>-0.14319978357719421</v>
      </c>
      <c r="AD2201" t="s">
        <v>377</v>
      </c>
      <c r="AE2201">
        <v>1.2108051176886823</v>
      </c>
    </row>
    <row r="2202" spans="6:31" x14ac:dyDescent="0.25">
      <c r="F2202" t="s">
        <v>170</v>
      </c>
      <c r="G2202">
        <v>-8.6962993699179952E-2</v>
      </c>
      <c r="H2202">
        <v>-0.19669081891728987</v>
      </c>
      <c r="I2202">
        <v>1</v>
      </c>
      <c r="J2202">
        <v>0</v>
      </c>
      <c r="K2202">
        <v>0.61937565174626241</v>
      </c>
      <c r="L2202">
        <v>0.16364098149219611</v>
      </c>
      <c r="M2202">
        <v>0.26384970173115152</v>
      </c>
      <c r="N2202">
        <v>18.451534804992207</v>
      </c>
      <c r="O2202">
        <v>0</v>
      </c>
      <c r="P2202" s="7">
        <v>2171</v>
      </c>
      <c r="Q2202" s="7">
        <v>0.12957840184581881</v>
      </c>
      <c r="R2202" s="7">
        <v>0.12791722217481288</v>
      </c>
      <c r="AD2202" t="s">
        <v>894</v>
      </c>
      <c r="AE2202">
        <v>-0.75320880042574145</v>
      </c>
    </row>
    <row r="2203" spans="6:31" x14ac:dyDescent="0.25">
      <c r="F2203" t="s">
        <v>778</v>
      </c>
      <c r="G2203">
        <v>-1.6689063108537114E-2</v>
      </c>
      <c r="H2203">
        <v>-1.9626677390024713E-2</v>
      </c>
      <c r="I2203">
        <v>1</v>
      </c>
      <c r="J2203">
        <v>0</v>
      </c>
      <c r="K2203">
        <v>0.54851980759373842</v>
      </c>
      <c r="L2203">
        <v>0.14127140849359646</v>
      </c>
      <c r="M2203">
        <v>-0.12707908701231327</v>
      </c>
      <c r="N2203">
        <v>16.488952345979399</v>
      </c>
      <c r="O2203">
        <v>0</v>
      </c>
      <c r="P2203" s="7">
        <v>2172</v>
      </c>
      <c r="Q2203" s="7">
        <v>0.38339277555615059</v>
      </c>
      <c r="R2203" s="7">
        <v>-0.34101423600395703</v>
      </c>
      <c r="AD2203" t="s">
        <v>246</v>
      </c>
      <c r="AE2203">
        <v>-0.29168765069763009</v>
      </c>
    </row>
    <row r="2204" spans="6:31" x14ac:dyDescent="0.25">
      <c r="F2204" t="s">
        <v>255</v>
      </c>
      <c r="G2204">
        <v>0.11569944088516501</v>
      </c>
      <c r="H2204">
        <v>-0.11544488154280431</v>
      </c>
      <c r="I2204">
        <v>1</v>
      </c>
      <c r="J2204">
        <v>0</v>
      </c>
      <c r="K2204">
        <v>0.70643198392046058</v>
      </c>
      <c r="L2204">
        <v>0.14298417569993901</v>
      </c>
      <c r="M2204">
        <v>1.1630022309887604</v>
      </c>
      <c r="N2204">
        <v>17.992825370933101</v>
      </c>
      <c r="O2204">
        <v>0</v>
      </c>
      <c r="P2204" s="7">
        <v>2173</v>
      </c>
      <c r="Q2204" s="7">
        <v>0.44349969982060522</v>
      </c>
      <c r="R2204" s="7">
        <v>-0.10060517232970245</v>
      </c>
      <c r="AD2204" t="s">
        <v>341</v>
      </c>
      <c r="AE2204">
        <v>1.2664533722265672</v>
      </c>
    </row>
    <row r="2205" spans="6:31" x14ac:dyDescent="0.25">
      <c r="F2205" t="s">
        <v>2504</v>
      </c>
      <c r="G2205">
        <v>-7.402317958256005E-2</v>
      </c>
      <c r="H2205">
        <v>0.46390095209147475</v>
      </c>
      <c r="I2205">
        <v>1</v>
      </c>
      <c r="J2205">
        <v>0</v>
      </c>
      <c r="K2205">
        <v>0.32375629268985207</v>
      </c>
      <c r="L2205">
        <v>0.15088492657509417</v>
      </c>
      <c r="M2205">
        <v>1.8023097365469309</v>
      </c>
      <c r="N2205">
        <v>16.726114793212332</v>
      </c>
      <c r="O2205">
        <v>0</v>
      </c>
      <c r="P2205" s="7">
        <v>2174</v>
      </c>
      <c r="Q2205" s="7">
        <v>0.5016430004980299</v>
      </c>
      <c r="R2205" s="7">
        <v>-0.55070092540709525</v>
      </c>
      <c r="AD2205" t="s">
        <v>801</v>
      </c>
      <c r="AE2205">
        <v>1.5482490010483161</v>
      </c>
    </row>
    <row r="2206" spans="6:31" x14ac:dyDescent="0.25">
      <c r="F2206" t="s">
        <v>1832</v>
      </c>
      <c r="G2206">
        <v>-0.32248965220739501</v>
      </c>
      <c r="H2206">
        <v>0.48444401952259825</v>
      </c>
      <c r="I2206">
        <v>1</v>
      </c>
      <c r="J2206">
        <v>0</v>
      </c>
      <c r="K2206">
        <v>0.71487828881183857</v>
      </c>
      <c r="L2206">
        <v>0.1326092754369593</v>
      </c>
      <c r="M2206">
        <v>-0.33295521045985688</v>
      </c>
      <c r="N2206">
        <v>16.446834627378067</v>
      </c>
      <c r="O2206">
        <v>0</v>
      </c>
      <c r="P2206" s="7">
        <v>2175</v>
      </c>
      <c r="Q2206" s="7">
        <v>0.35006607749564345</v>
      </c>
      <c r="R2206" s="7">
        <v>-5.9193647541455285E-2</v>
      </c>
      <c r="AD2206" t="s">
        <v>1992</v>
      </c>
      <c r="AE2206">
        <v>1.4008173107469792</v>
      </c>
    </row>
    <row r="2207" spans="6:31" x14ac:dyDescent="0.25">
      <c r="F2207" t="s">
        <v>1833</v>
      </c>
      <c r="G2207">
        <v>-0.23710092812878247</v>
      </c>
      <c r="H2207">
        <v>0.13006276609856993</v>
      </c>
      <c r="I2207">
        <v>1</v>
      </c>
      <c r="J2207">
        <v>0</v>
      </c>
      <c r="K2207">
        <v>0.77462655157214044</v>
      </c>
      <c r="L2207">
        <v>9.8597256629767357E-2</v>
      </c>
      <c r="M2207">
        <v>-0.121053600985825</v>
      </c>
      <c r="N2207">
        <v>16.901113802063431</v>
      </c>
      <c r="O2207">
        <v>0</v>
      </c>
      <c r="P2207" s="7">
        <v>2176</v>
      </c>
      <c r="Q2207" s="7">
        <v>0.29741360139109596</v>
      </c>
      <c r="R2207" s="7">
        <v>-0.14311882452708599</v>
      </c>
      <c r="AD2207" t="s">
        <v>497</v>
      </c>
      <c r="AE2207">
        <v>0.10183928448140991</v>
      </c>
    </row>
    <row r="2208" spans="6:31" x14ac:dyDescent="0.25">
      <c r="F2208" t="s">
        <v>1834</v>
      </c>
      <c r="G2208">
        <v>4.5205909921140712</v>
      </c>
      <c r="H2208">
        <v>0.24369919253308994</v>
      </c>
      <c r="I2208">
        <v>1</v>
      </c>
      <c r="J2208">
        <v>0</v>
      </c>
      <c r="K2208">
        <v>0.56611552201961379</v>
      </c>
      <c r="L2208">
        <v>0.18367548437904579</v>
      </c>
      <c r="M2208">
        <v>-0.49218984475042821</v>
      </c>
      <c r="N2208">
        <v>17.565639719340762</v>
      </c>
      <c r="O2208">
        <v>0</v>
      </c>
      <c r="P2208" s="7">
        <v>2177</v>
      </c>
      <c r="Q2208" s="7">
        <v>0.57318276165409598</v>
      </c>
      <c r="R2208" s="7">
        <v>-0.26944640288870553</v>
      </c>
      <c r="AD2208" t="s">
        <v>1994</v>
      </c>
      <c r="AE2208">
        <v>-0.17673903631133064</v>
      </c>
    </row>
    <row r="2209" spans="6:31" x14ac:dyDescent="0.25">
      <c r="F2209" t="s">
        <v>1835</v>
      </c>
      <c r="G2209">
        <v>0.21506336272377041</v>
      </c>
      <c r="H2209">
        <v>0.16852823757581289</v>
      </c>
      <c r="I2209">
        <v>1</v>
      </c>
      <c r="J2209">
        <v>0</v>
      </c>
      <c r="K2209">
        <v>1.8628780368128739</v>
      </c>
      <c r="L2209">
        <v>0.14324254068279299</v>
      </c>
      <c r="M2209">
        <v>7.6152026151260849E-2</v>
      </c>
      <c r="N2209">
        <v>17.030260618993637</v>
      </c>
      <c r="O2209">
        <v>0</v>
      </c>
      <c r="P2209" s="7">
        <v>2178</v>
      </c>
      <c r="Q2209" s="7">
        <v>0.28336893965729892</v>
      </c>
      <c r="R2209" s="7">
        <v>-0.53292187547399317</v>
      </c>
      <c r="AD2209" t="s">
        <v>1995</v>
      </c>
      <c r="AE2209">
        <v>-2.8360176480367205E-2</v>
      </c>
    </row>
    <row r="2210" spans="6:31" x14ac:dyDescent="0.25">
      <c r="F2210" t="s">
        <v>355</v>
      </c>
      <c r="G2210">
        <v>0.10319269369595811</v>
      </c>
      <c r="H2210">
        <v>0.56345316842874738</v>
      </c>
      <c r="I2210">
        <v>1</v>
      </c>
      <c r="J2210">
        <v>0</v>
      </c>
      <c r="K2210">
        <v>0.53922472727484505</v>
      </c>
      <c r="L2210">
        <v>0.27441621023461926</v>
      </c>
      <c r="M2210">
        <v>-4.983768935381732E-2</v>
      </c>
      <c r="N2210">
        <v>18.069256750238807</v>
      </c>
      <c r="O2210">
        <v>0</v>
      </c>
      <c r="P2210" s="7">
        <v>2179</v>
      </c>
      <c r="Q2210" s="7">
        <v>0.33906923087589047</v>
      </c>
      <c r="R2210" s="7">
        <v>-0.78941622776455045</v>
      </c>
      <c r="AD2210" t="s">
        <v>1996</v>
      </c>
      <c r="AE2210">
        <v>9.3282211356317313E-2</v>
      </c>
    </row>
    <row r="2211" spans="6:31" x14ac:dyDescent="0.25">
      <c r="F2211" t="s">
        <v>123</v>
      </c>
      <c r="G2211">
        <v>9.3106653485444002E-2</v>
      </c>
      <c r="H2211">
        <v>0.49073529913074104</v>
      </c>
      <c r="I2211">
        <v>1</v>
      </c>
      <c r="J2211">
        <v>0</v>
      </c>
      <c r="K2211">
        <v>1.4877495139982597</v>
      </c>
      <c r="L2211">
        <v>0.27571470567421408</v>
      </c>
      <c r="M2211">
        <v>-0.52200373064556882</v>
      </c>
      <c r="N2211">
        <v>18.465572011884465</v>
      </c>
      <c r="O2211">
        <v>0</v>
      </c>
      <c r="P2211" s="7">
        <v>2180</v>
      </c>
      <c r="Q2211" s="7">
        <v>0.46763328302853002</v>
      </c>
      <c r="R2211" s="7">
        <v>-0.57546727044414181</v>
      </c>
      <c r="AD2211" t="s">
        <v>671</v>
      </c>
      <c r="AE2211">
        <v>0.6171918999143321</v>
      </c>
    </row>
    <row r="2212" spans="6:31" x14ac:dyDescent="0.25">
      <c r="F2212" t="s">
        <v>2505</v>
      </c>
      <c r="G2212">
        <v>-0.7509453641166165</v>
      </c>
      <c r="H2212">
        <v>34.683734640616201</v>
      </c>
      <c r="I2212">
        <v>1</v>
      </c>
      <c r="J2212">
        <v>0</v>
      </c>
      <c r="K2212">
        <v>0.61902154255578268</v>
      </c>
      <c r="L2212">
        <v>7.8476737439377262E-2</v>
      </c>
      <c r="M2212">
        <v>0.1220724625718565</v>
      </c>
      <c r="N2212">
        <v>16.213287627550589</v>
      </c>
      <c r="O2212">
        <v>1</v>
      </c>
      <c r="P2212" s="7">
        <v>2181</v>
      </c>
      <c r="Q2212" s="7">
        <v>0.38542999000330214</v>
      </c>
      <c r="R2212" s="7">
        <v>-0.67893050314861814</v>
      </c>
      <c r="AD2212" t="s">
        <v>104</v>
      </c>
      <c r="AE2212">
        <v>0.11883805548110918</v>
      </c>
    </row>
    <row r="2213" spans="6:31" x14ac:dyDescent="0.25">
      <c r="F2213" t="s">
        <v>1836</v>
      </c>
      <c r="G2213">
        <v>0.32282241795733174</v>
      </c>
      <c r="H2213">
        <v>-1.8024983938001893E-2</v>
      </c>
      <c r="I2213">
        <v>1</v>
      </c>
      <c r="J2213">
        <v>0</v>
      </c>
      <c r="K2213">
        <v>0.5924000937382512</v>
      </c>
      <c r="L2213">
        <v>8.2644726460422313E-2</v>
      </c>
      <c r="M2213">
        <v>0.23385902755794316</v>
      </c>
      <c r="N2213">
        <v>16.425165067278225</v>
      </c>
      <c r="O2213">
        <v>0</v>
      </c>
      <c r="P2213" s="7">
        <v>2182</v>
      </c>
      <c r="Q2213" s="7">
        <v>0.44054706232177243</v>
      </c>
      <c r="R2213" s="7">
        <v>-0.21345330967966775</v>
      </c>
      <c r="AD2213" t="s">
        <v>1997</v>
      </c>
      <c r="AE2213">
        <v>-0.19913389369154247</v>
      </c>
    </row>
    <row r="2214" spans="6:31" x14ac:dyDescent="0.25">
      <c r="F2214" t="s">
        <v>1837</v>
      </c>
      <c r="G2214">
        <v>2.6043845197587436</v>
      </c>
      <c r="H2214">
        <v>3.1238647076829457E-2</v>
      </c>
      <c r="I2214">
        <v>1</v>
      </c>
      <c r="J2214">
        <v>0</v>
      </c>
      <c r="K2214">
        <v>1.2858294033198074</v>
      </c>
      <c r="L2214">
        <v>0.24898087483488215</v>
      </c>
      <c r="M2214">
        <v>-0.30758686154384912</v>
      </c>
      <c r="N2214">
        <v>17.384621462024104</v>
      </c>
      <c r="O2214">
        <v>0</v>
      </c>
      <c r="P2214" s="7">
        <v>2183</v>
      </c>
      <c r="Q2214" s="7">
        <v>0.56910218979180416</v>
      </c>
      <c r="R2214" s="7">
        <v>0.14044062212676367</v>
      </c>
      <c r="AD2214" t="s">
        <v>1998</v>
      </c>
      <c r="AE2214">
        <v>0.60099642686690025</v>
      </c>
    </row>
    <row r="2215" spans="6:31" x14ac:dyDescent="0.25">
      <c r="F2215" t="s">
        <v>1838</v>
      </c>
      <c r="G2215">
        <v>-0.16403681037674075</v>
      </c>
      <c r="H2215">
        <v>-0.20026154650567823</v>
      </c>
      <c r="I2215">
        <v>1</v>
      </c>
      <c r="J2215">
        <v>0</v>
      </c>
      <c r="K2215">
        <v>1.3457189069780924</v>
      </c>
      <c r="L2215">
        <v>6.8662019512453557E-2</v>
      </c>
      <c r="M2215">
        <v>3.1839120191054353</v>
      </c>
      <c r="N2215">
        <v>16.349956532629751</v>
      </c>
      <c r="O2215">
        <v>0</v>
      </c>
      <c r="P2215" s="7">
        <v>2184</v>
      </c>
      <c r="Q2215" s="7">
        <v>0.42122646885969495</v>
      </c>
      <c r="R2215" s="7">
        <v>-0.38747580784284252</v>
      </c>
      <c r="AD2215" t="s">
        <v>1999</v>
      </c>
      <c r="AE2215">
        <v>9.9593493008761164E-2</v>
      </c>
    </row>
    <row r="2216" spans="6:31" x14ac:dyDescent="0.25">
      <c r="F2216" t="s">
        <v>485</v>
      </c>
      <c r="G2216">
        <v>0.29627991867210363</v>
      </c>
      <c r="H2216">
        <v>-7.1407896422462952E-2</v>
      </c>
      <c r="I2216">
        <v>1</v>
      </c>
      <c r="J2216">
        <v>0</v>
      </c>
      <c r="K2216">
        <v>0.61271402740505809</v>
      </c>
      <c r="L2216">
        <v>5.5052889625828196E-2</v>
      </c>
      <c r="M2216">
        <v>1.9876091382474881</v>
      </c>
      <c r="N2216">
        <v>17.614846975824204</v>
      </c>
      <c r="O2216">
        <v>0</v>
      </c>
      <c r="P2216" s="7">
        <v>2185</v>
      </c>
      <c r="Q2216" s="7">
        <v>0.40617778117485082</v>
      </c>
      <c r="R2216" s="7">
        <v>-0.37286262283141336</v>
      </c>
      <c r="AD2216" t="s">
        <v>2000</v>
      </c>
      <c r="AE2216">
        <v>-8.3605129829237831E-2</v>
      </c>
    </row>
    <row r="2217" spans="6:31" x14ac:dyDescent="0.25">
      <c r="F2217" t="s">
        <v>19</v>
      </c>
      <c r="G2217">
        <v>2.5328734104313755</v>
      </c>
      <c r="H2217">
        <v>-0.37439779964512382</v>
      </c>
      <c r="I2217">
        <v>1</v>
      </c>
      <c r="J2217">
        <v>0</v>
      </c>
      <c r="K2217">
        <v>0.75290412907835969</v>
      </c>
      <c r="L2217">
        <v>9.1259878746496145E-2</v>
      </c>
      <c r="M2217">
        <v>1.2057610346343313</v>
      </c>
      <c r="N2217">
        <v>21.223212722627231</v>
      </c>
      <c r="O2217">
        <v>0</v>
      </c>
      <c r="P2217" s="7">
        <v>2186</v>
      </c>
      <c r="Q2217" s="7">
        <v>0.42366944558327513</v>
      </c>
      <c r="R2217" s="7">
        <v>-0.28681700220686379</v>
      </c>
      <c r="AD2217" t="s">
        <v>2001</v>
      </c>
      <c r="AE2217">
        <v>0.17933991503048269</v>
      </c>
    </row>
    <row r="2218" spans="6:31" x14ac:dyDescent="0.25">
      <c r="F2218" t="s">
        <v>459</v>
      </c>
      <c r="G2218">
        <v>1.6332572221605115</v>
      </c>
      <c r="H2218">
        <v>1.4838536241344371</v>
      </c>
      <c r="I2218">
        <v>1</v>
      </c>
      <c r="J2218">
        <v>0</v>
      </c>
      <c r="K2218">
        <v>0.56729482352164962</v>
      </c>
      <c r="L2218">
        <v>0.29548842661163638</v>
      </c>
      <c r="M2218">
        <v>0.17887715300425908</v>
      </c>
      <c r="N2218">
        <v>18.344123437542539</v>
      </c>
      <c r="O2218">
        <v>0</v>
      </c>
      <c r="P2218" s="7">
        <v>2187</v>
      </c>
      <c r="Q2218" s="7">
        <v>0.45460445214787604</v>
      </c>
      <c r="R2218" s="7">
        <v>-0.35488882661626009</v>
      </c>
      <c r="AD2218" t="s">
        <v>2698</v>
      </c>
      <c r="AE2218">
        <v>0.58258428711758503</v>
      </c>
    </row>
    <row r="2219" spans="6:31" x14ac:dyDescent="0.25">
      <c r="F2219" t="s">
        <v>2506</v>
      </c>
      <c r="G2219">
        <v>0.30478029256494121</v>
      </c>
      <c r="H2219">
        <v>3.9083021369422245E-2</v>
      </c>
      <c r="I2219">
        <v>1</v>
      </c>
      <c r="J2219">
        <v>0</v>
      </c>
      <c r="K2219">
        <v>0.36771388790334386</v>
      </c>
      <c r="L2219">
        <v>6.9496800590337082E-2</v>
      </c>
      <c r="M2219">
        <v>-0.41937505681181575</v>
      </c>
      <c r="N2219">
        <v>16.342334460935884</v>
      </c>
      <c r="O2219">
        <v>0</v>
      </c>
      <c r="P2219" s="7">
        <v>2188</v>
      </c>
      <c r="Q2219" s="7">
        <v>0.34136812947659334</v>
      </c>
      <c r="R2219" s="7">
        <v>-0.4268196706980808</v>
      </c>
      <c r="AD2219" t="s">
        <v>2699</v>
      </c>
      <c r="AE2219">
        <v>-7.4040020283988803E-2</v>
      </c>
    </row>
    <row r="2220" spans="6:31" x14ac:dyDescent="0.25">
      <c r="F2220" t="s">
        <v>1840</v>
      </c>
      <c r="G2220">
        <v>0.26075611617658428</v>
      </c>
      <c r="H2220">
        <v>0.10993918380320634</v>
      </c>
      <c r="I2220">
        <v>1</v>
      </c>
      <c r="J2220">
        <v>0</v>
      </c>
      <c r="K2220">
        <v>1.116444906831547</v>
      </c>
      <c r="L2220">
        <v>6.6062622468411311E-2</v>
      </c>
      <c r="M2220">
        <v>-0.19144759616591314</v>
      </c>
      <c r="N2220">
        <v>17.209250594522903</v>
      </c>
      <c r="O2220">
        <v>0</v>
      </c>
      <c r="P2220" s="7">
        <v>2189</v>
      </c>
      <c r="Q2220" s="7">
        <v>0.4174816799286114</v>
      </c>
      <c r="R2220" s="7">
        <v>-0.62446439080967842</v>
      </c>
      <c r="AD2220" t="s">
        <v>2700</v>
      </c>
      <c r="AE2220">
        <v>0.81705773332971454</v>
      </c>
    </row>
    <row r="2221" spans="6:31" x14ac:dyDescent="0.25">
      <c r="F2221" t="s">
        <v>2507</v>
      </c>
      <c r="G2221">
        <v>-7.0730783419227838E-2</v>
      </c>
      <c r="H2221">
        <v>0.53059739106867276</v>
      </c>
      <c r="I2221">
        <v>1</v>
      </c>
      <c r="J2221">
        <v>0</v>
      </c>
      <c r="K2221">
        <v>0.97734627471605673</v>
      </c>
      <c r="L2221">
        <v>0.15431761284394016</v>
      </c>
      <c r="M2221">
        <v>1.8494454926344277</v>
      </c>
      <c r="N2221">
        <v>16.326163641400424</v>
      </c>
      <c r="O2221">
        <v>0</v>
      </c>
      <c r="P2221" s="7">
        <v>2190</v>
      </c>
      <c r="Q2221" s="7">
        <v>0.27385468113230593</v>
      </c>
      <c r="R2221" s="7">
        <v>-0.20923962305509797</v>
      </c>
      <c r="AD2221" t="s">
        <v>2701</v>
      </c>
      <c r="AE2221">
        <v>0.58647958271017686</v>
      </c>
    </row>
    <row r="2222" spans="6:31" x14ac:dyDescent="0.25">
      <c r="F2222" t="s">
        <v>1841</v>
      </c>
      <c r="G2222">
        <v>1.0896883210619339</v>
      </c>
      <c r="H2222">
        <v>0.1790038006166344</v>
      </c>
      <c r="I2222">
        <v>1</v>
      </c>
      <c r="J2222">
        <v>0</v>
      </c>
      <c r="K2222">
        <v>0.88849842806746038</v>
      </c>
      <c r="L2222">
        <v>0.22241346056035347</v>
      </c>
      <c r="M2222">
        <v>0.10732656086723893</v>
      </c>
      <c r="N2222">
        <v>16.619859053489723</v>
      </c>
      <c r="O2222">
        <v>0</v>
      </c>
      <c r="P2222" s="7">
        <v>2191</v>
      </c>
      <c r="Q2222" s="7">
        <v>0.39594938739525309</v>
      </c>
      <c r="R2222" s="7">
        <v>-0.5692317045440386</v>
      </c>
      <c r="AD2222" t="s">
        <v>2702</v>
      </c>
      <c r="AE2222">
        <v>-0.24006977183904318</v>
      </c>
    </row>
    <row r="2223" spans="6:31" x14ac:dyDescent="0.25">
      <c r="F2223" t="s">
        <v>2508</v>
      </c>
      <c r="G2223">
        <v>0.6994082952390045</v>
      </c>
      <c r="H2223">
        <v>-0.1969144719523751</v>
      </c>
      <c r="I2223">
        <v>1</v>
      </c>
      <c r="J2223">
        <v>0</v>
      </c>
      <c r="K2223">
        <v>0.56450162738102361</v>
      </c>
      <c r="L2223">
        <v>9.8321411597825814E-2</v>
      </c>
      <c r="M2223">
        <v>-0.33542671406023228</v>
      </c>
      <c r="N2223">
        <v>18.826543342453313</v>
      </c>
      <c r="O2223">
        <v>0</v>
      </c>
      <c r="P2223" s="7">
        <v>2192</v>
      </c>
      <c r="Q2223" s="7">
        <v>0.52129478169313037</v>
      </c>
      <c r="R2223" s="7">
        <v>-0.95145617001610738</v>
      </c>
      <c r="AD2223" t="s">
        <v>2767</v>
      </c>
      <c r="AE2223">
        <v>1.2074449139662025</v>
      </c>
    </row>
    <row r="2224" spans="6:31" x14ac:dyDescent="0.25">
      <c r="F2224" t="s">
        <v>309</v>
      </c>
      <c r="G2224">
        <v>-1.1327485689709907E-2</v>
      </c>
      <c r="H2224">
        <v>0.1120283410465176</v>
      </c>
      <c r="I2224">
        <v>1</v>
      </c>
      <c r="J2224">
        <v>0</v>
      </c>
      <c r="K2224">
        <v>0.70395025067330896</v>
      </c>
      <c r="L2224">
        <v>0.12120846383132239</v>
      </c>
      <c r="M2224">
        <v>-0.41014649289364141</v>
      </c>
      <c r="N2224">
        <v>18.163104061811318</v>
      </c>
      <c r="O2224">
        <v>0</v>
      </c>
      <c r="P2224" s="7">
        <v>2193</v>
      </c>
      <c r="Q2224" s="7">
        <v>0.52608548069314698</v>
      </c>
      <c r="R2224" s="7">
        <v>2.85812056806799E-2</v>
      </c>
      <c r="AD2224" t="s">
        <v>2703</v>
      </c>
      <c r="AE2224">
        <v>4.8159880288852902E-2</v>
      </c>
    </row>
    <row r="2225" spans="6:31" x14ac:dyDescent="0.25">
      <c r="F2225" t="s">
        <v>262</v>
      </c>
      <c r="G2225">
        <v>0.30922961991742848</v>
      </c>
      <c r="H2225">
        <v>-0.46401201127527802</v>
      </c>
      <c r="I2225">
        <v>1</v>
      </c>
      <c r="J2225">
        <v>0</v>
      </c>
      <c r="K2225">
        <v>0.52421095612427793</v>
      </c>
      <c r="L2225">
        <v>0.28733238556018365</v>
      </c>
      <c r="M2225">
        <v>-1</v>
      </c>
      <c r="N2225">
        <v>18.002696767003162</v>
      </c>
      <c r="O2225">
        <v>0</v>
      </c>
      <c r="P2225" s="7">
        <v>2194</v>
      </c>
      <c r="Q2225" s="7">
        <v>0.3637355668259985</v>
      </c>
      <c r="R2225" s="7">
        <v>5.0139249901668681E-2</v>
      </c>
      <c r="AD2225" t="s">
        <v>2704</v>
      </c>
      <c r="AE2225">
        <v>-0.74133176748897145</v>
      </c>
    </row>
    <row r="2226" spans="6:31" x14ac:dyDescent="0.25">
      <c r="F2226" t="s">
        <v>1842</v>
      </c>
      <c r="G2226">
        <v>6.9873479037949035E-2</v>
      </c>
      <c r="H2226">
        <v>-0.17715101164303393</v>
      </c>
      <c r="I2226">
        <v>1</v>
      </c>
      <c r="J2226">
        <v>0</v>
      </c>
      <c r="K2226">
        <v>1.0195306062257941</v>
      </c>
      <c r="L2226">
        <v>4.8210738180096857E-2</v>
      </c>
      <c r="M2226">
        <v>-0.53906838111057964</v>
      </c>
      <c r="N2226">
        <v>16.902394635396053</v>
      </c>
      <c r="O2226">
        <v>0</v>
      </c>
      <c r="P2226" s="7">
        <v>2195</v>
      </c>
      <c r="Q2226" s="7">
        <v>0.31208199024575523</v>
      </c>
      <c r="R2226" s="7">
        <v>-7.5901383597265365E-2</v>
      </c>
      <c r="AD2226" t="s">
        <v>2705</v>
      </c>
      <c r="AE2226">
        <v>-0.3839457922112785</v>
      </c>
    </row>
    <row r="2227" spans="6:31" x14ac:dyDescent="0.25">
      <c r="F2227" t="s">
        <v>2509</v>
      </c>
      <c r="G2227">
        <v>0.57033347832510495</v>
      </c>
      <c r="H2227">
        <v>-9.2899555111870022E-2</v>
      </c>
      <c r="I2227">
        <v>1</v>
      </c>
      <c r="J2227">
        <v>0</v>
      </c>
      <c r="K2227">
        <v>0.80307623752406687</v>
      </c>
      <c r="L2227">
        <v>0.13343109211573587</v>
      </c>
      <c r="M2227">
        <v>-0.63268171991860878</v>
      </c>
      <c r="N2227">
        <v>17.683942371878889</v>
      </c>
      <c r="O2227">
        <v>0</v>
      </c>
      <c r="P2227" s="7">
        <v>2196</v>
      </c>
      <c r="Q2227" s="7">
        <v>0.40349616887091977</v>
      </c>
      <c r="R2227" s="7">
        <v>-0.59850540561415622</v>
      </c>
      <c r="AD2227" t="s">
        <v>2927</v>
      </c>
      <c r="AE2227">
        <v>-1.4751517617569023</v>
      </c>
    </row>
    <row r="2228" spans="6:31" x14ac:dyDescent="0.25">
      <c r="F2228" t="s">
        <v>2510</v>
      </c>
      <c r="G2228">
        <v>0.31077986813312697</v>
      </c>
      <c r="H2228">
        <v>0.17074914086073867</v>
      </c>
      <c r="I2228">
        <v>1</v>
      </c>
      <c r="J2228">
        <v>0</v>
      </c>
      <c r="K2228">
        <v>0.16498169589006595</v>
      </c>
      <c r="L2228">
        <v>4.7095845412850869E-2</v>
      </c>
      <c r="M2228">
        <v>0.11084964074189685</v>
      </c>
      <c r="N2228">
        <v>17.807936750480184</v>
      </c>
      <c r="O2228">
        <v>0</v>
      </c>
      <c r="P2228" s="7">
        <v>2197</v>
      </c>
      <c r="Q2228" s="7">
        <v>0.38806153363017692</v>
      </c>
      <c r="R2228" s="7">
        <v>-0.19217259180224891</v>
      </c>
      <c r="AD2228" t="s">
        <v>2768</v>
      </c>
      <c r="AE2228">
        <v>-0.29081041488293613</v>
      </c>
    </row>
    <row r="2229" spans="6:31" x14ac:dyDescent="0.25">
      <c r="F2229" t="s">
        <v>287</v>
      </c>
      <c r="G2229">
        <v>-5.5665308751461154E-2</v>
      </c>
      <c r="H2229">
        <v>2.751436379025464E-2</v>
      </c>
      <c r="I2229">
        <v>1</v>
      </c>
      <c r="J2229">
        <v>0</v>
      </c>
      <c r="K2229">
        <v>0.79975865149558423</v>
      </c>
      <c r="L2229">
        <v>0.13746758519399954</v>
      </c>
      <c r="M2229">
        <v>0.42520897626640441</v>
      </c>
      <c r="N2229">
        <v>17.789710751527327</v>
      </c>
      <c r="O2229">
        <v>0</v>
      </c>
      <c r="P2229" s="7">
        <v>2198</v>
      </c>
      <c r="Q2229" s="7">
        <v>0.42023909263676151</v>
      </c>
      <c r="R2229" s="7">
        <v>-0.13580621651782043</v>
      </c>
      <c r="AD2229" t="s">
        <v>2706</v>
      </c>
      <c r="AE2229">
        <v>0.77087153881038339</v>
      </c>
    </row>
    <row r="2230" spans="6:31" x14ac:dyDescent="0.25">
      <c r="F2230" t="s">
        <v>1843</v>
      </c>
      <c r="G2230">
        <v>0.73919807573196306</v>
      </c>
      <c r="H2230">
        <v>-0.25806778898188726</v>
      </c>
      <c r="I2230">
        <v>1</v>
      </c>
      <c r="J2230">
        <v>0</v>
      </c>
      <c r="K2230">
        <v>1.7933913877897512</v>
      </c>
      <c r="L2230">
        <v>8.0264673537725692E-2</v>
      </c>
      <c r="M2230">
        <v>0.34638408293914774</v>
      </c>
      <c r="N2230">
        <v>17.357286747868582</v>
      </c>
      <c r="O2230">
        <v>0</v>
      </c>
      <c r="P2230" s="7">
        <v>2199</v>
      </c>
      <c r="Q2230" s="7">
        <v>0.36897854934870655</v>
      </c>
      <c r="R2230" s="7">
        <v>-0.45594154304788648</v>
      </c>
      <c r="AD2230" t="s">
        <v>2769</v>
      </c>
      <c r="AE2230">
        <v>0.23775232519798714</v>
      </c>
    </row>
    <row r="2231" spans="6:31" x14ac:dyDescent="0.25">
      <c r="F2231" t="s">
        <v>1844</v>
      </c>
      <c r="G2231">
        <v>-2.4228670002953746E-2</v>
      </c>
      <c r="H2231">
        <v>0.38325403743272762</v>
      </c>
      <c r="I2231">
        <v>1</v>
      </c>
      <c r="J2231">
        <v>0</v>
      </c>
      <c r="K2231">
        <v>1.2638801551446528</v>
      </c>
      <c r="L2231">
        <v>0.11722962334523129</v>
      </c>
      <c r="M2231">
        <v>-0.36942288998633482</v>
      </c>
      <c r="N2231">
        <v>16.741254393722468</v>
      </c>
      <c r="O2231">
        <v>0</v>
      </c>
      <c r="P2231" s="7">
        <v>2200</v>
      </c>
      <c r="Q2231" s="7">
        <v>0.44838693117593098</v>
      </c>
      <c r="R2231" s="7">
        <v>-0.46507599428446811</v>
      </c>
      <c r="AD2231" t="s">
        <v>2770</v>
      </c>
      <c r="AE2231">
        <v>0.10710233372954064</v>
      </c>
    </row>
    <row r="2232" spans="6:31" x14ac:dyDescent="0.25">
      <c r="F2232" t="s">
        <v>1845</v>
      </c>
      <c r="G2232">
        <v>0.94457402122945378</v>
      </c>
      <c r="H2232">
        <v>-0.30704388159117996</v>
      </c>
      <c r="I2232">
        <v>1</v>
      </c>
      <c r="J2232">
        <v>0</v>
      </c>
      <c r="K2232">
        <v>0.74055977331328471</v>
      </c>
      <c r="L2232">
        <v>8.1426876954748664E-2</v>
      </c>
      <c r="M2232">
        <v>-0.40085036273795133</v>
      </c>
      <c r="N2232">
        <v>16.674299956527054</v>
      </c>
      <c r="O2232">
        <v>0</v>
      </c>
      <c r="P2232" s="7">
        <v>2201</v>
      </c>
      <c r="Q2232" s="7">
        <v>0.38522562925913983</v>
      </c>
      <c r="R2232" s="7">
        <v>-0.2695261883739748</v>
      </c>
      <c r="AD2232" t="s">
        <v>2771</v>
      </c>
      <c r="AE2232">
        <v>0.48948454165336319</v>
      </c>
    </row>
    <row r="2233" spans="6:31" x14ac:dyDescent="0.25">
      <c r="F2233" t="s">
        <v>1846</v>
      </c>
      <c r="G2233">
        <v>0.11023349843852116</v>
      </c>
      <c r="H2233">
        <v>3.9261782365651782E-2</v>
      </c>
      <c r="I2233">
        <v>1</v>
      </c>
      <c r="J2233">
        <v>0</v>
      </c>
      <c r="K2233">
        <v>0.76324160360574833</v>
      </c>
      <c r="L2233">
        <v>0.15838814510757418</v>
      </c>
      <c r="M2233">
        <v>0.16910575886639972</v>
      </c>
      <c r="N2233">
        <v>17.906880560514384</v>
      </c>
      <c r="O2233">
        <v>0</v>
      </c>
      <c r="P2233" s="7">
        <v>2202</v>
      </c>
      <c r="Q2233" s="7">
        <v>0.41845053119570652</v>
      </c>
      <c r="R2233" s="7">
        <v>-0.49247371077826657</v>
      </c>
      <c r="AD2233" t="s">
        <v>2772</v>
      </c>
      <c r="AE2233">
        <v>-1.1284951875209217E-3</v>
      </c>
    </row>
    <row r="2234" spans="6:31" x14ac:dyDescent="0.25">
      <c r="F2234" t="s">
        <v>1847</v>
      </c>
      <c r="G2234">
        <v>0.35546144873613683</v>
      </c>
      <c r="H2234">
        <v>0.60589097771855294</v>
      </c>
      <c r="I2234">
        <v>1</v>
      </c>
      <c r="J2234">
        <v>0</v>
      </c>
      <c r="K2234">
        <v>1.281109855551084</v>
      </c>
      <c r="L2234">
        <v>0.33557638848928856</v>
      </c>
      <c r="M2234">
        <v>-0.36552873408405812</v>
      </c>
      <c r="N2234">
        <v>17.788984454376003</v>
      </c>
      <c r="O2234">
        <v>0</v>
      </c>
      <c r="P2234" s="7">
        <v>2203</v>
      </c>
      <c r="Q2234" s="7">
        <v>0.40388413481546215</v>
      </c>
      <c r="R2234" s="7">
        <v>-0.72637378702285715</v>
      </c>
      <c r="AD2234" t="s">
        <v>2773</v>
      </c>
      <c r="AE2234">
        <v>-0.1076337750063221</v>
      </c>
    </row>
    <row r="2235" spans="6:31" x14ac:dyDescent="0.25">
      <c r="F2235" t="s">
        <v>1848</v>
      </c>
      <c r="G2235">
        <v>4.8938903299508889E-2</v>
      </c>
      <c r="H2235">
        <v>-4.1941420045654335E-2</v>
      </c>
      <c r="I2235">
        <v>1</v>
      </c>
      <c r="J2235">
        <v>0</v>
      </c>
      <c r="K2235">
        <v>0.89061654651292399</v>
      </c>
      <c r="L2235">
        <v>0.17844846026224329</v>
      </c>
      <c r="M2235">
        <v>-0.12871004944350095</v>
      </c>
      <c r="N2235">
        <v>18.380242753794594</v>
      </c>
      <c r="O2235">
        <v>0</v>
      </c>
      <c r="P2235" s="7">
        <v>2204</v>
      </c>
      <c r="Q2235" s="7">
        <v>0.38338240534535251</v>
      </c>
      <c r="R2235" s="7">
        <v>-0.62048333347413498</v>
      </c>
      <c r="AD2235" t="s">
        <v>2707</v>
      </c>
      <c r="AE2235">
        <v>0.46637628290424926</v>
      </c>
    </row>
    <row r="2236" spans="6:31" x14ac:dyDescent="0.25">
      <c r="F2236" t="s">
        <v>2512</v>
      </c>
      <c r="G2236">
        <v>-0.43924646493627789</v>
      </c>
      <c r="H2236">
        <v>0.97560646469978485</v>
      </c>
      <c r="I2236">
        <v>1</v>
      </c>
      <c r="J2236">
        <v>0</v>
      </c>
      <c r="K2236">
        <v>0.56468183419783269</v>
      </c>
      <c r="L2236">
        <v>0.31386179497457184</v>
      </c>
      <c r="M2236">
        <v>-0.84462054185494029</v>
      </c>
      <c r="N2236">
        <v>17.185457788808225</v>
      </c>
      <c r="O2236">
        <v>0</v>
      </c>
      <c r="P2236" s="7">
        <v>2205</v>
      </c>
      <c r="Q2236" s="7">
        <v>0.39159815597430914</v>
      </c>
      <c r="R2236" s="7">
        <v>4.1289928361397621</v>
      </c>
      <c r="AD2236" t="s">
        <v>2708</v>
      </c>
      <c r="AE2236">
        <v>-0.43522062258443633</v>
      </c>
    </row>
    <row r="2237" spans="6:31" x14ac:dyDescent="0.25">
      <c r="F2237" t="s">
        <v>706</v>
      </c>
      <c r="G2237">
        <v>0.16406095666497164</v>
      </c>
      <c r="H2237">
        <v>0.33708983120153757</v>
      </c>
      <c r="I2237">
        <v>1</v>
      </c>
      <c r="J2237">
        <v>0</v>
      </c>
      <c r="K2237">
        <v>0.62122040420967062</v>
      </c>
      <c r="L2237">
        <v>0.24880009143654788</v>
      </c>
      <c r="M2237">
        <v>-0.33843530025993551</v>
      </c>
      <c r="N2237">
        <v>16.755098185874832</v>
      </c>
      <c r="O2237">
        <v>0</v>
      </c>
      <c r="P2237" s="7">
        <v>2206</v>
      </c>
      <c r="Q2237" s="7">
        <v>0.43028170064312943</v>
      </c>
      <c r="R2237" s="7">
        <v>-0.21521833791935902</v>
      </c>
      <c r="AD2237" t="s">
        <v>2774</v>
      </c>
      <c r="AE2237">
        <v>0.17356407798197213</v>
      </c>
    </row>
    <row r="2238" spans="6:31" x14ac:dyDescent="0.25">
      <c r="F2238" t="s">
        <v>1849</v>
      </c>
      <c r="G2238">
        <v>0.35453093034696131</v>
      </c>
      <c r="H2238">
        <v>0.31957882016567113</v>
      </c>
      <c r="I2238">
        <v>1</v>
      </c>
      <c r="J2238">
        <v>0</v>
      </c>
      <c r="K2238">
        <v>0.84024283769495345</v>
      </c>
      <c r="L2238">
        <v>0.1601451942127122</v>
      </c>
      <c r="M2238">
        <v>0.13711635718268539</v>
      </c>
      <c r="N2238">
        <v>16.890376699333878</v>
      </c>
      <c r="O2238">
        <v>0</v>
      </c>
      <c r="P2238" s="7">
        <v>2207</v>
      </c>
      <c r="Q2238" s="7">
        <v>0.40918993395065262</v>
      </c>
      <c r="R2238" s="7">
        <v>-0.30599724025469449</v>
      </c>
      <c r="AD2238" t="s">
        <v>2775</v>
      </c>
      <c r="AE2238">
        <v>7.263432456353293E-3</v>
      </c>
    </row>
    <row r="2239" spans="6:31" x14ac:dyDescent="0.25">
      <c r="F2239" t="s">
        <v>2513</v>
      </c>
      <c r="G2239">
        <v>0.1752508729897761</v>
      </c>
      <c r="H2239">
        <v>1.2957477113744318E-2</v>
      </c>
      <c r="I2239">
        <v>1</v>
      </c>
      <c r="J2239">
        <v>0</v>
      </c>
      <c r="K2239">
        <v>0.6886103752932432</v>
      </c>
      <c r="L2239">
        <v>0.27773135861000742</v>
      </c>
      <c r="M2239">
        <v>-0.21629287820323054</v>
      </c>
      <c r="N2239">
        <v>16.400072025085368</v>
      </c>
      <c r="O2239">
        <v>0</v>
      </c>
      <c r="P2239" s="7">
        <v>2208</v>
      </c>
      <c r="Q2239" s="7">
        <v>0.40610299599286126</v>
      </c>
      <c r="R2239" s="7">
        <v>-0.31299634250741726</v>
      </c>
      <c r="AD2239" t="s">
        <v>2709</v>
      </c>
      <c r="AE2239">
        <v>-9.9754411175435084E-2</v>
      </c>
    </row>
    <row r="2240" spans="6:31" x14ac:dyDescent="0.25">
      <c r="F2240" t="s">
        <v>1850</v>
      </c>
      <c r="G2240">
        <v>-7.9272180128381123E-2</v>
      </c>
      <c r="H2240">
        <v>0.39219784943429054</v>
      </c>
      <c r="I2240">
        <v>1</v>
      </c>
      <c r="J2240">
        <v>0</v>
      </c>
      <c r="K2240">
        <v>0.44971999009203073</v>
      </c>
      <c r="L2240">
        <v>0.47333350049320472</v>
      </c>
      <c r="M2240">
        <v>0.23243743330010691</v>
      </c>
      <c r="N2240">
        <v>16.457705199731304</v>
      </c>
      <c r="O2240">
        <v>0</v>
      </c>
      <c r="P2240" s="7">
        <v>2209</v>
      </c>
      <c r="Q2240" s="7">
        <v>-2.6450281323244793</v>
      </c>
      <c r="R2240" s="7">
        <v>1.8940827682078627</v>
      </c>
      <c r="AD2240" t="s">
        <v>2710</v>
      </c>
      <c r="AE2240">
        <v>3.3718494255184384</v>
      </c>
    </row>
    <row r="2241" spans="6:31" x14ac:dyDescent="0.25">
      <c r="F2241" t="s">
        <v>2514</v>
      </c>
      <c r="G2241">
        <v>-0.23516528692010619</v>
      </c>
      <c r="H2241">
        <v>0.78781687792011479</v>
      </c>
      <c r="I2241">
        <v>1</v>
      </c>
      <c r="J2241">
        <v>0</v>
      </c>
      <c r="K2241">
        <v>3.5221477361761679</v>
      </c>
      <c r="L2241">
        <v>3.7472486652960164E-2</v>
      </c>
      <c r="M2241">
        <v>0.18129517586116078</v>
      </c>
      <c r="N2241">
        <v>17.144737341430034</v>
      </c>
      <c r="O2241">
        <v>0</v>
      </c>
      <c r="P2241" s="7">
        <v>2210</v>
      </c>
      <c r="Q2241" s="7">
        <v>0.41189987563752117</v>
      </c>
      <c r="R2241" s="7">
        <v>-8.9077457680189431E-2</v>
      </c>
      <c r="AD2241" t="s">
        <v>2711</v>
      </c>
      <c r="AE2241">
        <v>-0.35155003040427663</v>
      </c>
    </row>
    <row r="2242" spans="6:31" x14ac:dyDescent="0.25">
      <c r="F2242" t="s">
        <v>365</v>
      </c>
      <c r="G2242">
        <v>0.87945588098736072</v>
      </c>
      <c r="H2242">
        <v>-4.3065926610993552E-2</v>
      </c>
      <c r="I2242">
        <v>1</v>
      </c>
      <c r="J2242">
        <v>0</v>
      </c>
      <c r="K2242">
        <v>0.57838283702035953</v>
      </c>
      <c r="L2242">
        <v>0.19305280020055271</v>
      </c>
      <c r="M2242">
        <v>0.15826083756735324</v>
      </c>
      <c r="N2242">
        <v>17.869598356244229</v>
      </c>
      <c r="O2242">
        <v>0</v>
      </c>
      <c r="P2242" s="7">
        <v>2211</v>
      </c>
      <c r="Q2242" s="7">
        <v>0.48601026010934123</v>
      </c>
      <c r="R2242" s="7">
        <v>2.1183742596494026</v>
      </c>
      <c r="AD2242" t="s">
        <v>2712</v>
      </c>
      <c r="AE2242">
        <v>-0.56498915102262282</v>
      </c>
    </row>
    <row r="2243" spans="6:31" x14ac:dyDescent="0.25">
      <c r="F2243" t="s">
        <v>2515</v>
      </c>
      <c r="G2243">
        <v>0.63061676449065396</v>
      </c>
      <c r="H2243">
        <v>-0.23914559964949872</v>
      </c>
      <c r="I2243">
        <v>1</v>
      </c>
      <c r="J2243">
        <v>0</v>
      </c>
      <c r="K2243">
        <v>0.38689886066996215</v>
      </c>
      <c r="L2243">
        <v>0.32213609930207104</v>
      </c>
      <c r="M2243">
        <v>-0.83699471484878141</v>
      </c>
      <c r="N2243">
        <v>16.96919015953457</v>
      </c>
      <c r="O2243">
        <v>0</v>
      </c>
      <c r="P2243" s="7">
        <v>2212</v>
      </c>
      <c r="Q2243" s="7">
        <v>0.4674433468044753</v>
      </c>
      <c r="R2243" s="7">
        <v>-0.63148015718121608</v>
      </c>
      <c r="AD2243" t="s">
        <v>2713</v>
      </c>
      <c r="AE2243">
        <v>0.2906973774547551</v>
      </c>
    </row>
    <row r="2244" spans="6:31" x14ac:dyDescent="0.25">
      <c r="F2244" t="s">
        <v>1851</v>
      </c>
      <c r="G2244">
        <v>-0.40551173736741353</v>
      </c>
      <c r="H2244">
        <v>0.81898282490064667</v>
      </c>
      <c r="I2244">
        <v>1</v>
      </c>
      <c r="J2244">
        <v>0</v>
      </c>
      <c r="K2244">
        <v>0.70342605279675796</v>
      </c>
      <c r="L2244">
        <v>9.0274738399283058E-2</v>
      </c>
      <c r="M2244">
        <v>4.0607091338603366E-2</v>
      </c>
      <c r="N2244">
        <v>16.602085461154886</v>
      </c>
      <c r="O2244">
        <v>0</v>
      </c>
      <c r="P2244" s="7">
        <v>2213</v>
      </c>
      <c r="Q2244" s="7">
        <v>0.34381015614879717</v>
      </c>
      <c r="R2244" s="7">
        <v>-4.7530237476693549E-2</v>
      </c>
      <c r="AD2244" t="s">
        <v>2714</v>
      </c>
      <c r="AE2244">
        <v>0.35623909177648133</v>
      </c>
    </row>
    <row r="2245" spans="6:31" x14ac:dyDescent="0.25">
      <c r="F2245" t="s">
        <v>279</v>
      </c>
      <c r="G2245">
        <v>8.7411500120865723E-2</v>
      </c>
      <c r="H2245">
        <v>-0.12907893557799005</v>
      </c>
      <c r="I2245">
        <v>1</v>
      </c>
      <c r="J2245">
        <v>0</v>
      </c>
      <c r="K2245">
        <v>0.97087635648659265</v>
      </c>
      <c r="L2245">
        <v>0.25515034074869608</v>
      </c>
      <c r="M2245">
        <v>-2.2401462189501408E-2</v>
      </c>
      <c r="N2245">
        <v>17.622535521437428</v>
      </c>
      <c r="O2245">
        <v>0</v>
      </c>
      <c r="P2245" s="7">
        <v>2214</v>
      </c>
      <c r="Q2245" s="7">
        <v>0.17609831981260715</v>
      </c>
      <c r="R2245" s="7">
        <v>2.3567750906187683</v>
      </c>
      <c r="AD2245" t="s">
        <v>2715</v>
      </c>
      <c r="AE2245">
        <v>9.1532816152634769E-2</v>
      </c>
    </row>
    <row r="2246" spans="6:31" x14ac:dyDescent="0.25">
      <c r="F2246" t="s">
        <v>548</v>
      </c>
      <c r="G2246">
        <v>-4.1897098703553549E-2</v>
      </c>
      <c r="H2246">
        <v>0.17806152837099015</v>
      </c>
      <c r="I2246">
        <v>1</v>
      </c>
      <c r="J2246">
        <v>0</v>
      </c>
      <c r="K2246">
        <v>1.1235344108929388</v>
      </c>
      <c r="L2246">
        <v>0.12394100433757475</v>
      </c>
      <c r="M2246">
        <v>-0.18453115470373915</v>
      </c>
      <c r="N2246">
        <v>16.309136348454334</v>
      </c>
      <c r="O2246">
        <v>0</v>
      </c>
      <c r="P2246" s="7">
        <v>2215</v>
      </c>
      <c r="Q2246" s="7">
        <v>0.33642101578673245</v>
      </c>
      <c r="R2246" s="7">
        <v>1.2968362063737791</v>
      </c>
      <c r="AD2246" t="s">
        <v>2716</v>
      </c>
      <c r="AE2246">
        <v>-0.1794525641355508</v>
      </c>
    </row>
    <row r="2247" spans="6:31" x14ac:dyDescent="0.25">
      <c r="F2247" t="s">
        <v>2516</v>
      </c>
      <c r="G2247">
        <v>0.70320849909739158</v>
      </c>
      <c r="H2247">
        <v>-1.0986381146480543E-2</v>
      </c>
      <c r="I2247">
        <v>1</v>
      </c>
      <c r="J2247">
        <v>0</v>
      </c>
      <c r="K2247">
        <v>0.66595731088397292</v>
      </c>
      <c r="L2247">
        <v>0.12972786769412217</v>
      </c>
      <c r="M2247">
        <v>1.0481138391668183</v>
      </c>
      <c r="N2247">
        <v>17.481429884773579</v>
      </c>
      <c r="O2247">
        <v>0</v>
      </c>
      <c r="P2247" s="7">
        <v>2216</v>
      </c>
      <c r="Q2247" s="7">
        <v>0.3905555372174554</v>
      </c>
      <c r="R2247" s="7">
        <v>-8.5775244652514182E-2</v>
      </c>
      <c r="AD2247" t="s">
        <v>2776</v>
      </c>
      <c r="AE2247">
        <v>-0.47160519913995391</v>
      </c>
    </row>
    <row r="2248" spans="6:31" x14ac:dyDescent="0.25">
      <c r="F2248" t="s">
        <v>821</v>
      </c>
      <c r="G2248">
        <v>-0.1778262875284651</v>
      </c>
      <c r="H2248">
        <v>-1.9814279991729983E-2</v>
      </c>
      <c r="I2248">
        <v>1</v>
      </c>
      <c r="J2248">
        <v>0</v>
      </c>
      <c r="K2248">
        <v>0.5922038112257989</v>
      </c>
      <c r="L2248">
        <v>8.7235961587245156E-2</v>
      </c>
      <c r="M2248">
        <v>-0.24302241038850325</v>
      </c>
      <c r="N2248">
        <v>16.026101873887828</v>
      </c>
      <c r="O2248">
        <v>0</v>
      </c>
      <c r="P2248" s="7">
        <v>2217</v>
      </c>
      <c r="Q2248" s="7">
        <v>0.3477287739021544</v>
      </c>
      <c r="R2248" s="7">
        <v>-8.6972657725570113E-2</v>
      </c>
      <c r="AD2248" t="s">
        <v>2717</v>
      </c>
      <c r="AE2248">
        <v>0.12975713486547014</v>
      </c>
    </row>
    <row r="2249" spans="6:31" x14ac:dyDescent="0.25">
      <c r="F2249" t="s">
        <v>1853</v>
      </c>
      <c r="G2249">
        <v>2.0524430162489088E-2</v>
      </c>
      <c r="H2249">
        <v>8.7430589874165771E-2</v>
      </c>
      <c r="I2249">
        <v>1</v>
      </c>
      <c r="J2249">
        <v>0</v>
      </c>
      <c r="K2249">
        <v>1.3139760902756115</v>
      </c>
      <c r="L2249">
        <v>6.9491521958489608E-2</v>
      </c>
      <c r="M2249">
        <v>-0.24340595529645984</v>
      </c>
      <c r="N2249">
        <v>18.06406138503684</v>
      </c>
      <c r="O2249">
        <v>0</v>
      </c>
      <c r="P2249" s="7">
        <v>2218</v>
      </c>
      <c r="Q2249" s="7">
        <v>0.45274678846289129</v>
      </c>
      <c r="R2249" s="7">
        <v>-0.52347757188211919</v>
      </c>
      <c r="AD2249" t="s">
        <v>2718</v>
      </c>
      <c r="AE2249">
        <v>-9.8128996951393113E-2</v>
      </c>
    </row>
    <row r="2250" spans="6:31" x14ac:dyDescent="0.25">
      <c r="F2250" t="s">
        <v>1854</v>
      </c>
      <c r="G2250">
        <v>0.28247424893675194</v>
      </c>
      <c r="H2250">
        <v>0.46200288079820223</v>
      </c>
      <c r="I2250">
        <v>1</v>
      </c>
      <c r="J2250">
        <v>0</v>
      </c>
      <c r="K2250">
        <v>0.74026229755185413</v>
      </c>
      <c r="L2250">
        <v>0.3521705998822926</v>
      </c>
      <c r="M2250">
        <v>-0.34283218685537925</v>
      </c>
      <c r="N2250">
        <v>16.395892682586936</v>
      </c>
      <c r="O2250">
        <v>0</v>
      </c>
      <c r="P2250" s="7">
        <v>2219</v>
      </c>
      <c r="Q2250" s="7">
        <v>0.49569321513240849</v>
      </c>
      <c r="R2250" s="7">
        <v>0.59399510592952542</v>
      </c>
      <c r="AD2250" t="s">
        <v>2777</v>
      </c>
      <c r="AE2250">
        <v>0.55034913752942782</v>
      </c>
    </row>
    <row r="2251" spans="6:31" x14ac:dyDescent="0.25">
      <c r="F2251" t="s">
        <v>166</v>
      </c>
      <c r="G2251">
        <v>-6.9434070243537871E-2</v>
      </c>
      <c r="H2251">
        <v>0.50809045768896599</v>
      </c>
      <c r="I2251">
        <v>1</v>
      </c>
      <c r="J2251">
        <v>0</v>
      </c>
      <c r="K2251">
        <v>1.039592283109442</v>
      </c>
      <c r="L2251">
        <v>0.17987800525255579</v>
      </c>
      <c r="M2251">
        <v>-9.5099290650364474E-2</v>
      </c>
      <c r="N2251">
        <v>18.320442013045039</v>
      </c>
      <c r="O2251">
        <v>0</v>
      </c>
      <c r="P2251" s="7">
        <v>2220</v>
      </c>
      <c r="Q2251" s="7">
        <v>0.28905324136773491</v>
      </c>
      <c r="R2251" s="7">
        <v>0.41035505387126958</v>
      </c>
      <c r="AD2251" t="s">
        <v>2778</v>
      </c>
      <c r="AE2251">
        <v>0.30120043492779286</v>
      </c>
    </row>
    <row r="2252" spans="6:31" x14ac:dyDescent="0.25">
      <c r="F2252" t="s">
        <v>1855</v>
      </c>
      <c r="G2252">
        <v>0.38473115582830658</v>
      </c>
      <c r="H2252">
        <v>0.15798002099631092</v>
      </c>
      <c r="I2252">
        <v>1</v>
      </c>
      <c r="J2252">
        <v>0</v>
      </c>
      <c r="K2252">
        <v>0.76064307569249312</v>
      </c>
      <c r="L2252">
        <v>0.19887543973465738</v>
      </c>
      <c r="M2252">
        <v>-0.1908471323533715</v>
      </c>
      <c r="N2252">
        <v>17.944493201239695</v>
      </c>
      <c r="O2252">
        <v>0</v>
      </c>
      <c r="P2252" s="7">
        <v>2221</v>
      </c>
      <c r="Q2252" s="7">
        <v>0.32260538171319997</v>
      </c>
      <c r="R2252" s="7">
        <v>-0.33393286740290989</v>
      </c>
      <c r="AD2252" t="s">
        <v>2719</v>
      </c>
      <c r="AE2252">
        <v>5.0207501583127534E-2</v>
      </c>
    </row>
    <row r="2253" spans="6:31" x14ac:dyDescent="0.25">
      <c r="F2253" t="s">
        <v>263</v>
      </c>
      <c r="G2253">
        <v>0.53404842981317935</v>
      </c>
      <c r="H2253">
        <v>-0.25162075234585285</v>
      </c>
      <c r="I2253">
        <v>1</v>
      </c>
      <c r="J2253">
        <v>0</v>
      </c>
      <c r="K2253">
        <v>0.97659170045341182</v>
      </c>
      <c r="L2253">
        <v>0.13032962114100807</v>
      </c>
      <c r="M2253">
        <v>0.32376057672387526</v>
      </c>
      <c r="N2253">
        <v>17.727681157452832</v>
      </c>
      <c r="O2253">
        <v>0</v>
      </c>
      <c r="P2253" s="7">
        <v>2222</v>
      </c>
      <c r="Q2253" s="7">
        <v>0.49683839312450595</v>
      </c>
      <c r="R2253" s="7">
        <v>-0.18760877320707747</v>
      </c>
      <c r="AD2253" t="s">
        <v>2779</v>
      </c>
      <c r="AE2253">
        <v>0.53425129138009875</v>
      </c>
    </row>
    <row r="2254" spans="6:31" x14ac:dyDescent="0.25">
      <c r="F2254" t="s">
        <v>37</v>
      </c>
      <c r="G2254">
        <v>-0.17613801864281961</v>
      </c>
      <c r="H2254">
        <v>0.37473705723722106</v>
      </c>
      <c r="I2254">
        <v>1</v>
      </c>
      <c r="J2254">
        <v>0</v>
      </c>
      <c r="K2254">
        <v>2.7000128552873632</v>
      </c>
      <c r="L2254">
        <v>4.2560952490156033E-2</v>
      </c>
      <c r="M2254">
        <v>14.486095195161562</v>
      </c>
      <c r="N2254">
        <v>19.261997290149871</v>
      </c>
      <c r="O2254">
        <v>0</v>
      </c>
      <c r="P2254" s="7">
        <v>2223</v>
      </c>
      <c r="Q2254" s="7">
        <v>0.3702042439323614</v>
      </c>
      <c r="R2254" s="7">
        <v>-0.30033076489441235</v>
      </c>
      <c r="AD2254" t="s">
        <v>2720</v>
      </c>
      <c r="AE2254">
        <v>-0.30772232638227293</v>
      </c>
    </row>
    <row r="2255" spans="6:31" x14ac:dyDescent="0.25">
      <c r="F2255" t="s">
        <v>250</v>
      </c>
      <c r="G2255">
        <v>5.579578697254111</v>
      </c>
      <c r="H2255">
        <v>0.26042054762092598</v>
      </c>
      <c r="I2255">
        <v>1</v>
      </c>
      <c r="J2255">
        <v>0</v>
      </c>
      <c r="K2255">
        <v>1.6573143078830421</v>
      </c>
      <c r="L2255">
        <v>8.1023914740302197E-2</v>
      </c>
      <c r="M2255">
        <v>-0.27678273358798144</v>
      </c>
      <c r="N2255">
        <v>18.671506069902062</v>
      </c>
      <c r="O2255">
        <v>0</v>
      </c>
      <c r="P2255" s="7">
        <v>2224</v>
      </c>
      <c r="Q2255" s="7">
        <v>0.37683785402912529</v>
      </c>
      <c r="R2255" s="7">
        <v>0.19349562429597966</v>
      </c>
      <c r="AD2255" t="s">
        <v>2780</v>
      </c>
      <c r="AE2255">
        <v>-0.23222366366185895</v>
      </c>
    </row>
    <row r="2256" spans="6:31" x14ac:dyDescent="0.25">
      <c r="F2256" t="s">
        <v>213</v>
      </c>
      <c r="G2256">
        <v>0.7703085217660165</v>
      </c>
      <c r="H2256">
        <v>6.2832619680452169</v>
      </c>
      <c r="I2256">
        <v>1</v>
      </c>
      <c r="J2256">
        <v>0</v>
      </c>
      <c r="K2256">
        <v>0.55709220950596483</v>
      </c>
      <c r="L2256">
        <v>0.3507721287647883</v>
      </c>
      <c r="M2256">
        <v>1.3981621967104844E-2</v>
      </c>
      <c r="N2256">
        <v>19.983117647596139</v>
      </c>
      <c r="O2256">
        <v>0</v>
      </c>
      <c r="P2256" s="7">
        <v>2225</v>
      </c>
      <c r="Q2256" s="7">
        <v>0.27717218657822862</v>
      </c>
      <c r="R2256" s="7">
        <v>3.360768155489835E-2</v>
      </c>
      <c r="AD2256" t="s">
        <v>2781</v>
      </c>
      <c r="AE2256">
        <v>0.21866015257537677</v>
      </c>
    </row>
    <row r="2257" spans="6:31" x14ac:dyDescent="0.25">
      <c r="F2257" t="s">
        <v>308</v>
      </c>
      <c r="G2257">
        <v>0.15668736340943748</v>
      </c>
      <c r="H2257">
        <v>0.49055358164193269</v>
      </c>
      <c r="I2257">
        <v>1</v>
      </c>
      <c r="J2257">
        <v>0</v>
      </c>
      <c r="K2257">
        <v>0.55281222532498575</v>
      </c>
      <c r="L2257">
        <v>0.22385467033542006</v>
      </c>
      <c r="M2257">
        <v>0.11102874465374506</v>
      </c>
      <c r="N2257">
        <v>18.292200079963095</v>
      </c>
      <c r="O2257">
        <v>0</v>
      </c>
      <c r="P2257" s="7">
        <v>2226</v>
      </c>
      <c r="Q2257" s="7">
        <v>0.3751639063992751</v>
      </c>
      <c r="R2257" s="7">
        <v>-0.43082921515073624</v>
      </c>
      <c r="AD2257" t="s">
        <v>2782</v>
      </c>
      <c r="AE2257">
        <v>8.3672550434343032E-2</v>
      </c>
    </row>
    <row r="2258" spans="6:31" x14ac:dyDescent="0.25">
      <c r="F2258" t="s">
        <v>1856</v>
      </c>
      <c r="G2258">
        <v>0.54898263773691469</v>
      </c>
      <c r="H2258">
        <v>-7.6265694792389704E-2</v>
      </c>
      <c r="I2258">
        <v>1</v>
      </c>
      <c r="J2258">
        <v>0</v>
      </c>
      <c r="K2258">
        <v>0.56509873878761674</v>
      </c>
      <c r="L2258">
        <v>0.12480320628483493</v>
      </c>
      <c r="M2258">
        <v>0.35833126647759961</v>
      </c>
      <c r="N2258">
        <v>15.708646941369006</v>
      </c>
      <c r="O2258">
        <v>0</v>
      </c>
      <c r="P2258" s="7">
        <v>2227</v>
      </c>
      <c r="Q2258" s="7">
        <v>0.39917579792457558</v>
      </c>
      <c r="R2258" s="7">
        <v>0.34002227780738747</v>
      </c>
      <c r="AD2258" t="s">
        <v>2721</v>
      </c>
      <c r="AE2258">
        <v>-1.7017928516633279E-2</v>
      </c>
    </row>
    <row r="2259" spans="6:31" x14ac:dyDescent="0.25">
      <c r="F2259" t="s">
        <v>2517</v>
      </c>
      <c r="G2259">
        <v>-0.30984910788010089</v>
      </c>
      <c r="H2259">
        <v>0.91477395796284844</v>
      </c>
      <c r="I2259">
        <v>1</v>
      </c>
      <c r="J2259">
        <v>0</v>
      </c>
      <c r="K2259">
        <v>1.1154324783653768</v>
      </c>
      <c r="L2259">
        <v>0.24498168654242966</v>
      </c>
      <c r="M2259">
        <v>0.66697090666676051</v>
      </c>
      <c r="N2259">
        <v>16.023616512804079</v>
      </c>
      <c r="O2259">
        <v>0</v>
      </c>
      <c r="P2259" s="7">
        <v>2228</v>
      </c>
      <c r="Q2259" s="7">
        <v>0.3932916795656084</v>
      </c>
      <c r="R2259" s="7">
        <v>-0.41752034956856215</v>
      </c>
      <c r="AD2259" t="s">
        <v>2783</v>
      </c>
      <c r="AE2259">
        <v>-0.11259112168834715</v>
      </c>
    </row>
    <row r="2260" spans="6:31" x14ac:dyDescent="0.25">
      <c r="F2260" t="s">
        <v>36</v>
      </c>
      <c r="G2260">
        <v>0.20347129474089198</v>
      </c>
      <c r="H2260">
        <v>-6.4451131937169753E-2</v>
      </c>
      <c r="I2260">
        <v>1</v>
      </c>
      <c r="J2260">
        <v>0</v>
      </c>
      <c r="K2260">
        <v>1.3448686819573934</v>
      </c>
      <c r="L2260">
        <v>9.1190930963914577E-2</v>
      </c>
      <c r="M2260">
        <v>9.9654686164292027E-4</v>
      </c>
      <c r="N2260">
        <v>19.421209111114496</v>
      </c>
      <c r="O2260">
        <v>0</v>
      </c>
      <c r="P2260" s="7">
        <v>2229</v>
      </c>
      <c r="Q2260" s="7">
        <v>0.4159129986606972</v>
      </c>
      <c r="R2260" s="7">
        <v>0.52866102256875658</v>
      </c>
      <c r="AD2260" t="s">
        <v>2784</v>
      </c>
      <c r="AE2260">
        <v>-0.21743177343921388</v>
      </c>
    </row>
    <row r="2261" spans="6:31" x14ac:dyDescent="0.25">
      <c r="F2261" t="s">
        <v>2519</v>
      </c>
      <c r="G2261">
        <v>0.2236069989250293</v>
      </c>
      <c r="H2261">
        <v>-8.0061891984882297E-2</v>
      </c>
      <c r="I2261">
        <v>1</v>
      </c>
      <c r="J2261">
        <v>0</v>
      </c>
      <c r="K2261">
        <v>0.73244291782714377</v>
      </c>
      <c r="L2261">
        <v>6.5746982370928422E-2</v>
      </c>
      <c r="M2261">
        <v>-0.45441992784962681</v>
      </c>
      <c r="N2261">
        <v>16.822036073285915</v>
      </c>
      <c r="O2261">
        <v>0</v>
      </c>
      <c r="P2261" s="7">
        <v>2230</v>
      </c>
      <c r="Q2261" s="7">
        <v>0.37976566029937309</v>
      </c>
      <c r="R2261" s="7">
        <v>-0.26953216186085194</v>
      </c>
      <c r="AD2261" t="s">
        <v>2722</v>
      </c>
      <c r="AE2261">
        <v>-0.58929598891233415</v>
      </c>
    </row>
    <row r="2262" spans="6:31" x14ac:dyDescent="0.25">
      <c r="F2262" t="s">
        <v>2520</v>
      </c>
      <c r="G2262">
        <v>-5.9149649256794501E-2</v>
      </c>
      <c r="H2262">
        <v>7.9909372671137499E-2</v>
      </c>
      <c r="I2262">
        <v>1</v>
      </c>
      <c r="J2262">
        <v>0</v>
      </c>
      <c r="K2262">
        <v>5.7378187337800073</v>
      </c>
      <c r="L2262">
        <v>9.8773344240947095E-2</v>
      </c>
      <c r="M2262">
        <v>0.10600167214924244</v>
      </c>
      <c r="N2262">
        <v>19.542321721036263</v>
      </c>
      <c r="O2262">
        <v>0</v>
      </c>
      <c r="P2262" s="7">
        <v>2231</v>
      </c>
      <c r="Q2262" s="7">
        <v>0.48039793953029175</v>
      </c>
      <c r="R2262" s="7">
        <v>-0.12493649079415492</v>
      </c>
      <c r="AD2262" t="s">
        <v>2723</v>
      </c>
      <c r="AE2262">
        <v>-0.15284297458808202</v>
      </c>
    </row>
    <row r="2263" spans="6:31" x14ac:dyDescent="0.25">
      <c r="F2263" t="s">
        <v>2521</v>
      </c>
      <c r="G2263">
        <v>0.1190386736226534</v>
      </c>
      <c r="H2263">
        <v>-8.1535084206802236E-2</v>
      </c>
      <c r="I2263">
        <v>1</v>
      </c>
      <c r="J2263">
        <v>0</v>
      </c>
      <c r="K2263">
        <v>2.800122089844344</v>
      </c>
      <c r="L2263">
        <v>9.6930707126825277E-2</v>
      </c>
      <c r="M2263">
        <v>-7.1525958468960898E-2</v>
      </c>
      <c r="N2263">
        <v>18.000519913236886</v>
      </c>
      <c r="O2263">
        <v>0</v>
      </c>
      <c r="P2263" s="7">
        <v>2232</v>
      </c>
      <c r="Q2263" s="7">
        <v>0.3729258594711673</v>
      </c>
      <c r="R2263" s="7">
        <v>-0.3239869561716584</v>
      </c>
      <c r="AD2263" t="s">
        <v>2724</v>
      </c>
      <c r="AE2263">
        <v>-0.23306829335779691</v>
      </c>
    </row>
    <row r="2264" spans="6:31" x14ac:dyDescent="0.25">
      <c r="F2264" t="s">
        <v>222</v>
      </c>
      <c r="G2264">
        <v>0.60977289958662051</v>
      </c>
      <c r="H2264">
        <v>-8.0341850409784143E-2</v>
      </c>
      <c r="I2264">
        <v>1</v>
      </c>
      <c r="J2264">
        <v>0</v>
      </c>
      <c r="K2264">
        <v>0.81888579185001831</v>
      </c>
      <c r="L2264">
        <v>0.36450397050883526</v>
      </c>
      <c r="M2264">
        <v>0.48857903413882486</v>
      </c>
      <c r="N2264">
        <v>18.837214476470521</v>
      </c>
      <c r="O2264">
        <v>0</v>
      </c>
      <c r="P2264" s="7">
        <v>2233</v>
      </c>
      <c r="Q2264" s="7">
        <v>0.45000645264207062</v>
      </c>
      <c r="R2264" s="7">
        <v>-0.88925291757834857</v>
      </c>
      <c r="AD2264" t="s">
        <v>2785</v>
      </c>
      <c r="AE2264">
        <v>1.8229650790103618</v>
      </c>
    </row>
    <row r="2265" spans="6:31" x14ac:dyDescent="0.25">
      <c r="F2265" t="s">
        <v>2522</v>
      </c>
      <c r="G2265">
        <v>-0.13936172092717239</v>
      </c>
      <c r="H2265">
        <v>0.12728248807744894</v>
      </c>
      <c r="I2265">
        <v>1</v>
      </c>
      <c r="J2265">
        <v>0</v>
      </c>
      <c r="K2265">
        <v>2.0763110438654042</v>
      </c>
      <c r="L2265">
        <v>0.10272283176174908</v>
      </c>
      <c r="M2265">
        <v>0.13564265814826723</v>
      </c>
      <c r="N2265">
        <v>16.514406455539518</v>
      </c>
      <c r="O2265">
        <v>0</v>
      </c>
      <c r="P2265" s="7">
        <v>2234</v>
      </c>
      <c r="Q2265" s="7">
        <v>0.48479573857836311</v>
      </c>
      <c r="R2265" s="7">
        <v>-0.32073478191339144</v>
      </c>
      <c r="AD2265" t="s">
        <v>2786</v>
      </c>
      <c r="AE2265">
        <v>-1.586402042222642E-3</v>
      </c>
    </row>
    <row r="2266" spans="6:31" x14ac:dyDescent="0.25">
      <c r="F2266" t="s">
        <v>1858</v>
      </c>
      <c r="G2266">
        <v>0.52822365770956303</v>
      </c>
      <c r="H2266">
        <v>0.1630528907015171</v>
      </c>
      <c r="I2266">
        <v>1</v>
      </c>
      <c r="J2266">
        <v>0</v>
      </c>
      <c r="K2266">
        <v>0.85394998881650463</v>
      </c>
      <c r="L2266">
        <v>0.27253546253616695</v>
      </c>
      <c r="M2266">
        <v>-0.34158710060507574</v>
      </c>
      <c r="N2266">
        <v>16.953960853756733</v>
      </c>
      <c r="O2266">
        <v>0</v>
      </c>
      <c r="P2266" s="7">
        <v>2235</v>
      </c>
      <c r="Q2266" s="7">
        <v>0.41971218068748239</v>
      </c>
      <c r="R2266" s="7">
        <v>-6.518125034052108E-2</v>
      </c>
      <c r="AD2266" t="s">
        <v>2787</v>
      </c>
      <c r="AE2266">
        <v>0.61934692617886744</v>
      </c>
    </row>
    <row r="2267" spans="6:31" x14ac:dyDescent="0.25">
      <c r="F2267" t="s">
        <v>1859</v>
      </c>
      <c r="G2267">
        <v>-1.0240690781155203E-2</v>
      </c>
      <c r="H2267">
        <v>0.22343414286748908</v>
      </c>
      <c r="I2267">
        <v>1</v>
      </c>
      <c r="J2267">
        <v>0</v>
      </c>
      <c r="K2267">
        <v>0.5561620793103409</v>
      </c>
      <c r="L2267">
        <v>7.7198033351158893E-2</v>
      </c>
      <c r="M2267">
        <v>0.83865039828803678</v>
      </c>
      <c r="N2267">
        <v>16.120107853401773</v>
      </c>
      <c r="O2267">
        <v>0</v>
      </c>
      <c r="P2267" s="7">
        <v>2236</v>
      </c>
      <c r="Q2267" s="7">
        <v>0.5573577034575482</v>
      </c>
      <c r="R2267" s="7">
        <v>-0.38210683046777211</v>
      </c>
      <c r="AD2267" t="s">
        <v>2725</v>
      </c>
      <c r="AE2267">
        <v>-0.1091268027911564</v>
      </c>
    </row>
    <row r="2268" spans="6:31" x14ac:dyDescent="0.25">
      <c r="F2268" t="s">
        <v>1860</v>
      </c>
      <c r="G2268">
        <v>5.2482566258992384E-2</v>
      </c>
      <c r="H2268">
        <v>0.32096841384541863</v>
      </c>
      <c r="I2268">
        <v>1</v>
      </c>
      <c r="J2268">
        <v>0</v>
      </c>
      <c r="K2268">
        <v>0.98189075129309666</v>
      </c>
      <c r="L2268">
        <v>0.257199123318335</v>
      </c>
      <c r="M2268">
        <v>-0.31499864954388901</v>
      </c>
      <c r="N2268">
        <v>16.033517394062908</v>
      </c>
      <c r="O2268">
        <v>0</v>
      </c>
      <c r="P2268" s="7">
        <v>2237</v>
      </c>
      <c r="Q2268" s="7">
        <v>0.67285272509806493</v>
      </c>
      <c r="R2268" s="7">
        <v>-0.75212490522644604</v>
      </c>
      <c r="AD2268" t="s">
        <v>2788</v>
      </c>
      <c r="AE2268">
        <v>-0.64060842589272371</v>
      </c>
    </row>
    <row r="2269" spans="6:31" x14ac:dyDescent="0.25">
      <c r="F2269" t="s">
        <v>1861</v>
      </c>
      <c r="G2269">
        <v>0.4661800182514016</v>
      </c>
      <c r="H2269">
        <v>0.54850370094721124</v>
      </c>
      <c r="I2269">
        <v>1</v>
      </c>
      <c r="J2269">
        <v>0</v>
      </c>
      <c r="K2269">
        <v>1.0637129339860536</v>
      </c>
      <c r="L2269">
        <v>0.11375094427094769</v>
      </c>
      <c r="M2269">
        <v>0.5932039067380962</v>
      </c>
      <c r="N2269">
        <v>18.509974627041746</v>
      </c>
      <c r="O2269">
        <v>0</v>
      </c>
      <c r="P2269" s="7">
        <v>2238</v>
      </c>
      <c r="Q2269" s="7">
        <v>0.32529624582122652</v>
      </c>
      <c r="R2269" s="7">
        <v>-0.5604615327413327</v>
      </c>
      <c r="AD2269" t="s">
        <v>2726</v>
      </c>
      <c r="AE2269">
        <v>0.56530759047306145</v>
      </c>
    </row>
    <row r="2270" spans="6:31" x14ac:dyDescent="0.25">
      <c r="F2270" t="s">
        <v>1862</v>
      </c>
      <c r="G2270">
        <v>0.30973294005908913</v>
      </c>
      <c r="H2270">
        <v>0.19365952308069481</v>
      </c>
      <c r="I2270">
        <v>1</v>
      </c>
      <c r="J2270">
        <v>0</v>
      </c>
      <c r="K2270">
        <v>0.49126972963201904</v>
      </c>
      <c r="L2270">
        <v>0.38831454694856471</v>
      </c>
      <c r="M2270">
        <v>-0.13202101313601045</v>
      </c>
      <c r="N2270">
        <v>19.390399620920984</v>
      </c>
      <c r="O2270">
        <v>0</v>
      </c>
      <c r="P2270" s="7">
        <v>2239</v>
      </c>
      <c r="Q2270" s="7">
        <v>0.4115602681823276</v>
      </c>
      <c r="R2270" s="7">
        <v>0.46789561280503311</v>
      </c>
      <c r="AD2270" t="s">
        <v>2727</v>
      </c>
      <c r="AE2270">
        <v>-8.7411710140717538E-2</v>
      </c>
    </row>
    <row r="2271" spans="6:31" x14ac:dyDescent="0.25">
      <c r="F2271" t="s">
        <v>2523</v>
      </c>
      <c r="G2271">
        <v>-0.22131011770275799</v>
      </c>
      <c r="H2271">
        <v>0.74451503902994209</v>
      </c>
      <c r="I2271">
        <v>1</v>
      </c>
      <c r="J2271">
        <v>0</v>
      </c>
      <c r="K2271">
        <v>0.97505777520917059</v>
      </c>
      <c r="L2271">
        <v>0.23892632806518832</v>
      </c>
      <c r="M2271">
        <v>-0.76357615791465527</v>
      </c>
      <c r="N2271">
        <v>16.805860654453816</v>
      </c>
      <c r="O2271">
        <v>0</v>
      </c>
      <c r="P2271" s="7">
        <v>2240</v>
      </c>
      <c r="Q2271" s="7">
        <v>0.56558050868994125</v>
      </c>
      <c r="R2271" s="7">
        <v>6.5036255800712706E-2</v>
      </c>
      <c r="AD2271" t="s">
        <v>2728</v>
      </c>
      <c r="AE2271">
        <v>0.36336599950858406</v>
      </c>
    </row>
    <row r="2272" spans="6:31" x14ac:dyDescent="0.25">
      <c r="F2272" t="s">
        <v>21</v>
      </c>
      <c r="G2272">
        <v>0.19036954543318618</v>
      </c>
      <c r="H2272">
        <v>-2.9389254647151225E-2</v>
      </c>
      <c r="I2272">
        <v>1</v>
      </c>
      <c r="J2272">
        <v>0</v>
      </c>
      <c r="K2272">
        <v>0.66268278003602188</v>
      </c>
      <c r="L2272">
        <v>8.6807212095667566E-2</v>
      </c>
      <c r="M2272">
        <v>6.3940329039851834E-2</v>
      </c>
      <c r="N2272">
        <v>21.151635042566429</v>
      </c>
      <c r="O2272">
        <v>0</v>
      </c>
      <c r="P2272" s="7">
        <v>2241</v>
      </c>
      <c r="Q2272" s="7">
        <v>0.33855642469767278</v>
      </c>
      <c r="R2272" s="7">
        <v>-0.7440681620650863</v>
      </c>
      <c r="AD2272" t="s">
        <v>2729</v>
      </c>
      <c r="AE2272">
        <v>0.15138504973053712</v>
      </c>
    </row>
    <row r="2273" spans="6:31" x14ac:dyDescent="0.25">
      <c r="F2273" t="s">
        <v>444</v>
      </c>
      <c r="G2273">
        <v>-0.51307529431955146</v>
      </c>
      <c r="H2273">
        <v>0.43286829660387399</v>
      </c>
      <c r="I2273">
        <v>1</v>
      </c>
      <c r="J2273">
        <v>0</v>
      </c>
      <c r="K2273">
        <v>3.0718713835730624</v>
      </c>
      <c r="L2273">
        <v>0.1070545482953736</v>
      </c>
      <c r="M2273">
        <v>-0.86986211514880374</v>
      </c>
      <c r="N2273">
        <v>15.88865257609659</v>
      </c>
      <c r="O2273">
        <v>0</v>
      </c>
      <c r="P2273" s="7">
        <v>2242</v>
      </c>
      <c r="Q2273" s="7">
        <v>0.48666145677805717</v>
      </c>
      <c r="R2273" s="7">
        <v>-0.39924995665719143</v>
      </c>
      <c r="AD2273" t="s">
        <v>2789</v>
      </c>
      <c r="AE2273">
        <v>-0.17192143565899423</v>
      </c>
    </row>
    <row r="2274" spans="6:31" x14ac:dyDescent="0.25">
      <c r="F2274" t="s">
        <v>2524</v>
      </c>
      <c r="G2274">
        <v>0.82555234916861042</v>
      </c>
      <c r="H2274">
        <v>-0.1613321975916355</v>
      </c>
      <c r="I2274">
        <v>1</v>
      </c>
      <c r="J2274">
        <v>0</v>
      </c>
      <c r="K2274">
        <v>0.45145325118566459</v>
      </c>
      <c r="L2274">
        <v>0.17845417071093217</v>
      </c>
      <c r="M2274">
        <v>-0.57950138528495765</v>
      </c>
      <c r="N2274">
        <v>16.500636544478308</v>
      </c>
      <c r="O2274">
        <v>0</v>
      </c>
      <c r="P2274" s="7">
        <v>2243</v>
      </c>
      <c r="Q2274" s="7">
        <v>0.44023936071748071</v>
      </c>
      <c r="R2274" s="7">
        <v>-0.48213645942103428</v>
      </c>
      <c r="AD2274" t="s">
        <v>2790</v>
      </c>
      <c r="AE2274">
        <v>0.10126557775681207</v>
      </c>
    </row>
    <row r="2275" spans="6:31" x14ac:dyDescent="0.25">
      <c r="F2275" t="s">
        <v>1863</v>
      </c>
      <c r="G2275">
        <v>0.23851827993688376</v>
      </c>
      <c r="H2275">
        <v>8.5913493941858057E-2</v>
      </c>
      <c r="I2275">
        <v>1</v>
      </c>
      <c r="J2275">
        <v>0</v>
      </c>
      <c r="K2275">
        <v>1.122379285209764</v>
      </c>
      <c r="L2275">
        <v>0.12936954014368632</v>
      </c>
      <c r="M2275">
        <v>-2.6902864208888915E-2</v>
      </c>
      <c r="N2275">
        <v>19.226283814858007</v>
      </c>
      <c r="O2275">
        <v>0</v>
      </c>
      <c r="P2275" s="7">
        <v>2244</v>
      </c>
      <c r="Q2275" s="7">
        <v>0.39486091446145766</v>
      </c>
      <c r="R2275" s="7">
        <v>0.30834758463593392</v>
      </c>
      <c r="AD2275" t="s">
        <v>2791</v>
      </c>
      <c r="AE2275">
        <v>-0.20908082005438769</v>
      </c>
    </row>
    <row r="2276" spans="6:31" x14ac:dyDescent="0.25">
      <c r="F2276" t="s">
        <v>1864</v>
      </c>
      <c r="G2276">
        <v>0.10600380434035538</v>
      </c>
      <c r="H2276">
        <v>0.2905294410681778</v>
      </c>
      <c r="I2276">
        <v>1</v>
      </c>
      <c r="J2276">
        <v>0</v>
      </c>
      <c r="K2276">
        <v>0.58757604655359863</v>
      </c>
      <c r="L2276">
        <v>0.45232176735649054</v>
      </c>
      <c r="M2276">
        <v>0.30720555138017347</v>
      </c>
      <c r="N2276">
        <v>16.651951726933383</v>
      </c>
      <c r="O2276">
        <v>0</v>
      </c>
      <c r="P2276" s="7">
        <v>2245</v>
      </c>
      <c r="Q2276" s="7">
        <v>0.43412201657212413</v>
      </c>
      <c r="R2276" s="7">
        <v>-0.6119483041005892</v>
      </c>
      <c r="AD2276" t="s">
        <v>2730</v>
      </c>
      <c r="AE2276">
        <v>-0.89596219396917998</v>
      </c>
    </row>
    <row r="2277" spans="6:31" x14ac:dyDescent="0.25">
      <c r="F2277" t="s">
        <v>563</v>
      </c>
      <c r="G2277">
        <v>0.30175797707543361</v>
      </c>
      <c r="H2277">
        <v>-0.17824598266679512</v>
      </c>
      <c r="I2277">
        <v>1</v>
      </c>
      <c r="J2277">
        <v>0</v>
      </c>
      <c r="K2277">
        <v>0.75368907757400139</v>
      </c>
      <c r="L2277">
        <v>0.12691193262719319</v>
      </c>
      <c r="M2277">
        <v>-0.31482687497346168</v>
      </c>
      <c r="N2277">
        <v>16.406653206111589</v>
      </c>
      <c r="O2277">
        <v>0</v>
      </c>
      <c r="P2277" s="7">
        <v>2246</v>
      </c>
      <c r="Q2277" s="7">
        <v>0.30468118108314957</v>
      </c>
      <c r="R2277" s="7">
        <v>-0.28415675092066051</v>
      </c>
      <c r="AD2277" t="s">
        <v>2731</v>
      </c>
      <c r="AE2277">
        <v>-0.39099731749870525</v>
      </c>
    </row>
    <row r="2278" spans="6:31" x14ac:dyDescent="0.25">
      <c r="F2278" t="s">
        <v>33</v>
      </c>
      <c r="G2278">
        <v>1.9481401042154182E-2</v>
      </c>
      <c r="H2278">
        <v>0.21925392965664775</v>
      </c>
      <c r="I2278">
        <v>1</v>
      </c>
      <c r="J2278">
        <v>0</v>
      </c>
      <c r="K2278">
        <v>1.1833899722359489</v>
      </c>
      <c r="L2278">
        <v>0.18669913047564943</v>
      </c>
      <c r="M2278">
        <v>-7.0437314189653225E-2</v>
      </c>
      <c r="N2278">
        <v>20.018960543330497</v>
      </c>
      <c r="O2278">
        <v>0</v>
      </c>
      <c r="P2278" s="7">
        <v>2247</v>
      </c>
      <c r="Q2278" s="7">
        <v>0.57740956531288334</v>
      </c>
      <c r="R2278" s="7">
        <v>-0.29493531637613141</v>
      </c>
      <c r="AD2278" t="s">
        <v>2792</v>
      </c>
      <c r="AE2278">
        <v>-0.23461179464659787</v>
      </c>
    </row>
    <row r="2279" spans="6:31" x14ac:dyDescent="0.25">
      <c r="F2279" t="s">
        <v>2525</v>
      </c>
      <c r="G2279">
        <v>1.5319889503659561</v>
      </c>
      <c r="H2279">
        <v>-0.53061326254411689</v>
      </c>
      <c r="I2279">
        <v>1</v>
      </c>
      <c r="J2279">
        <v>0</v>
      </c>
      <c r="K2279">
        <v>0.44428461603622499</v>
      </c>
      <c r="L2279">
        <v>4.8293361655773748E-2</v>
      </c>
      <c r="M2279">
        <v>-0.74281295301115446</v>
      </c>
      <c r="N2279">
        <v>16.377784416489305</v>
      </c>
      <c r="O2279">
        <v>0</v>
      </c>
      <c r="P2279" s="7">
        <v>2248</v>
      </c>
      <c r="Q2279" s="7">
        <v>0.33569043581656133</v>
      </c>
      <c r="R2279" s="7">
        <v>-0.4051245060600992</v>
      </c>
      <c r="AD2279" t="s">
        <v>2793</v>
      </c>
      <c r="AE2279">
        <v>0.52046273648998709</v>
      </c>
    </row>
    <row r="2280" spans="6:31" x14ac:dyDescent="0.25">
      <c r="F2280" t="s">
        <v>221</v>
      </c>
      <c r="G2280">
        <v>0.10519012729488035</v>
      </c>
      <c r="H2280">
        <v>-4.2431319033705638E-2</v>
      </c>
      <c r="I2280">
        <v>1</v>
      </c>
      <c r="J2280">
        <v>0</v>
      </c>
      <c r="K2280">
        <v>0.31956775007226107</v>
      </c>
      <c r="L2280">
        <v>0.11716602429730782</v>
      </c>
      <c r="M2280">
        <v>-1</v>
      </c>
      <c r="N2280">
        <v>18.857827564641511</v>
      </c>
      <c r="O2280">
        <v>0</v>
      </c>
      <c r="P2280" s="7">
        <v>2249</v>
      </c>
      <c r="Q2280" s="7">
        <v>0.39484719421228109</v>
      </c>
      <c r="R2280" s="7">
        <v>-1.0116038383974513E-2</v>
      </c>
      <c r="AD2280" t="s">
        <v>2732</v>
      </c>
      <c r="AE2280">
        <v>0.22548544390668243</v>
      </c>
    </row>
    <row r="2281" spans="6:31" x14ac:dyDescent="0.25">
      <c r="F2281" t="s">
        <v>2526</v>
      </c>
      <c r="G2281">
        <v>0.10774889391943658</v>
      </c>
      <c r="H2281">
        <v>0.10430027656893288</v>
      </c>
      <c r="I2281">
        <v>1</v>
      </c>
      <c r="J2281">
        <v>0</v>
      </c>
      <c r="K2281">
        <v>0.52274314346023287</v>
      </c>
      <c r="L2281">
        <v>2.8515320471259435E-2</v>
      </c>
      <c r="M2281">
        <v>-0.16807281027371695</v>
      </c>
      <c r="N2281">
        <v>18.422654230048682</v>
      </c>
      <c r="O2281">
        <v>0</v>
      </c>
      <c r="P2281" s="7">
        <v>2250</v>
      </c>
      <c r="Q2281" s="7">
        <v>0.39868584547447616</v>
      </c>
      <c r="R2281" s="7">
        <v>0.13536258433870318</v>
      </c>
      <c r="AD2281" t="s">
        <v>2733</v>
      </c>
      <c r="AE2281">
        <v>0.39105040532631918</v>
      </c>
    </row>
    <row r="2282" spans="6:31" x14ac:dyDescent="0.25">
      <c r="F2282" t="s">
        <v>1865</v>
      </c>
      <c r="G2282">
        <v>1.1375095052271786</v>
      </c>
      <c r="H2282">
        <v>0.26806212425370629</v>
      </c>
      <c r="I2282">
        <v>1</v>
      </c>
      <c r="J2282">
        <v>0</v>
      </c>
      <c r="K2282">
        <v>0.77818893256417387</v>
      </c>
      <c r="L2282">
        <v>0.13464218048856033</v>
      </c>
      <c r="M2282">
        <v>0.43674237909126684</v>
      </c>
      <c r="N2282">
        <v>16.819196656489222</v>
      </c>
      <c r="O2282">
        <v>0</v>
      </c>
      <c r="P2282" s="7">
        <v>2251</v>
      </c>
      <c r="Q2282" s="7">
        <v>0.37626822165861218</v>
      </c>
      <c r="R2282" s="7">
        <v>-0.55240624030143182</v>
      </c>
      <c r="AD2282" t="s">
        <v>2794</v>
      </c>
      <c r="AE2282">
        <v>1.4683095311373939</v>
      </c>
    </row>
    <row r="2283" spans="6:31" x14ac:dyDescent="0.25">
      <c r="F2283" t="s">
        <v>884</v>
      </c>
      <c r="G2283">
        <v>2.7159290453039966</v>
      </c>
      <c r="H2283">
        <v>-0.313580506623716</v>
      </c>
      <c r="I2283">
        <v>1</v>
      </c>
      <c r="J2283">
        <v>0</v>
      </c>
      <c r="K2283">
        <v>0.41134192261871522</v>
      </c>
      <c r="L2283">
        <v>0.10264613404576212</v>
      </c>
      <c r="M2283">
        <v>2.3082644978227745E-2</v>
      </c>
      <c r="N2283">
        <v>16.813010040042272</v>
      </c>
      <c r="O2283">
        <v>0</v>
      </c>
      <c r="P2283" s="7">
        <v>2252</v>
      </c>
      <c r="Q2283" s="7">
        <v>0.26956508663177425</v>
      </c>
      <c r="R2283" s="7">
        <v>5.3100136106223363</v>
      </c>
      <c r="AD2283" t="s">
        <v>2795</v>
      </c>
      <c r="AE2283">
        <v>2.2894240636389598</v>
      </c>
    </row>
    <row r="2284" spans="6:31" x14ac:dyDescent="0.25">
      <c r="F2284" t="s">
        <v>130</v>
      </c>
      <c r="G2284">
        <v>1.1608624407042167</v>
      </c>
      <c r="H2284">
        <v>-0.65507716300332419</v>
      </c>
      <c r="I2284">
        <v>1</v>
      </c>
      <c r="J2284">
        <v>0</v>
      </c>
      <c r="K2284">
        <v>1.0429071102505472</v>
      </c>
      <c r="L2284">
        <v>1.5443469295709342E-2</v>
      </c>
      <c r="M2284">
        <v>0.1024681487742671</v>
      </c>
      <c r="N2284">
        <v>17.879132965858535</v>
      </c>
      <c r="O2284">
        <v>0</v>
      </c>
      <c r="P2284" s="7">
        <v>2253</v>
      </c>
      <c r="Q2284" s="7">
        <v>-0.11491441301969396</v>
      </c>
      <c r="R2284" s="7">
        <v>0.88522293478571046</v>
      </c>
      <c r="AD2284" t="s">
        <v>2734</v>
      </c>
      <c r="AE2284">
        <v>0.33870373078431198</v>
      </c>
    </row>
    <row r="2285" spans="6:31" x14ac:dyDescent="0.25">
      <c r="F2285" t="s">
        <v>2527</v>
      </c>
      <c r="G2285">
        <v>0.51821006517034296</v>
      </c>
      <c r="H2285">
        <v>-2.1827219660960639E-2</v>
      </c>
      <c r="I2285">
        <v>1</v>
      </c>
      <c r="J2285">
        <v>0</v>
      </c>
      <c r="K2285">
        <v>0.4772667447509707</v>
      </c>
      <c r="L2285">
        <v>9.415842886276321E-2</v>
      </c>
      <c r="M2285">
        <v>-0.35221968161375511</v>
      </c>
      <c r="N2285">
        <v>18.47927662440128</v>
      </c>
      <c r="O2285">
        <v>0</v>
      </c>
      <c r="P2285" s="7">
        <v>2254</v>
      </c>
      <c r="Q2285" s="7">
        <v>0.36518269665197267</v>
      </c>
      <c r="R2285" s="7">
        <v>-0.20849533324253519</v>
      </c>
      <c r="AD2285" t="s">
        <v>2735</v>
      </c>
      <c r="AE2285">
        <v>0.47908200343449092</v>
      </c>
    </row>
    <row r="2286" spans="6:31" x14ac:dyDescent="0.25">
      <c r="F2286" t="s">
        <v>1867</v>
      </c>
      <c r="G2286">
        <v>0.49403673961859484</v>
      </c>
      <c r="H2286">
        <v>0.40236592075267097</v>
      </c>
      <c r="I2286">
        <v>1</v>
      </c>
      <c r="J2286">
        <v>0</v>
      </c>
      <c r="K2286">
        <v>1.1316957616041676</v>
      </c>
      <c r="L2286">
        <v>0.20075873076597969</v>
      </c>
      <c r="M2286">
        <v>5.2561377687860109E-2</v>
      </c>
      <c r="N2286">
        <v>16.252074711798741</v>
      </c>
      <c r="O2286">
        <v>0</v>
      </c>
      <c r="P2286" s="7">
        <v>2255</v>
      </c>
      <c r="Q2286" s="7">
        <v>0.4924230345475894</v>
      </c>
      <c r="R2286" s="7">
        <v>5.6559603189325292E-2</v>
      </c>
      <c r="AD2286" t="s">
        <v>2736</v>
      </c>
      <c r="AE2286">
        <v>0.16039215899850334</v>
      </c>
    </row>
    <row r="2287" spans="6:31" x14ac:dyDescent="0.25">
      <c r="F2287" t="s">
        <v>415</v>
      </c>
      <c r="G2287">
        <v>0.37323871427477567</v>
      </c>
      <c r="H2287">
        <v>-0.37575835885998926</v>
      </c>
      <c r="I2287">
        <v>1</v>
      </c>
      <c r="J2287">
        <v>0</v>
      </c>
      <c r="K2287">
        <v>2.4238041436308633</v>
      </c>
      <c r="L2287">
        <v>9.76440636071087E-2</v>
      </c>
      <c r="M2287">
        <v>0.55764503739156013</v>
      </c>
      <c r="N2287">
        <v>16.175605995593795</v>
      </c>
      <c r="O2287">
        <v>0</v>
      </c>
      <c r="P2287" s="7">
        <v>2256</v>
      </c>
      <c r="Q2287" s="7">
        <v>0.49854733601072754</v>
      </c>
      <c r="R2287" s="7">
        <v>-0.80839644389082843</v>
      </c>
      <c r="AD2287" t="s">
        <v>2796</v>
      </c>
      <c r="AE2287">
        <v>0.28956498214791176</v>
      </c>
    </row>
    <row r="2288" spans="6:31" x14ac:dyDescent="0.25">
      <c r="F2288" t="s">
        <v>855</v>
      </c>
      <c r="G2288">
        <v>0.65865836364726271</v>
      </c>
      <c r="H2288">
        <v>0.42471643266427639</v>
      </c>
      <c r="I2288">
        <v>1</v>
      </c>
      <c r="J2288">
        <v>0</v>
      </c>
      <c r="K2288">
        <v>0.51609237805243413</v>
      </c>
      <c r="L2288">
        <v>0.12189623443481608</v>
      </c>
      <c r="M2288">
        <v>-0.44372963093259327</v>
      </c>
      <c r="N2288">
        <v>16.116692616087651</v>
      </c>
      <c r="O2288">
        <v>0</v>
      </c>
      <c r="P2288" s="7">
        <v>2257</v>
      </c>
      <c r="Q2288" s="7">
        <v>0.25632525868556089</v>
      </c>
      <c r="R2288" s="7">
        <v>-5.2853963944668902E-2</v>
      </c>
      <c r="AD2288" t="s">
        <v>2737</v>
      </c>
      <c r="AE2288">
        <v>0.20341002196352867</v>
      </c>
    </row>
    <row r="2289" spans="6:31" x14ac:dyDescent="0.25">
      <c r="F2289" t="s">
        <v>288</v>
      </c>
      <c r="G2289">
        <v>9.636260424976946E-2</v>
      </c>
      <c r="H2289">
        <v>4.9655793322375734E-2</v>
      </c>
      <c r="I2289">
        <v>1</v>
      </c>
      <c r="J2289">
        <v>0</v>
      </c>
      <c r="K2289">
        <v>0.98707778063653218</v>
      </c>
      <c r="L2289">
        <v>0.17494208708923562</v>
      </c>
      <c r="M2289">
        <v>-8.8016930320832388E-4</v>
      </c>
      <c r="N2289">
        <v>17.598962999752697</v>
      </c>
      <c r="O2289">
        <v>0</v>
      </c>
      <c r="P2289" s="7">
        <v>2258</v>
      </c>
      <c r="Q2289" s="7">
        <v>0.37572435441136243</v>
      </c>
      <c r="R2289" s="7">
        <v>-0.15211735548633312</v>
      </c>
      <c r="AD2289" t="s">
        <v>2797</v>
      </c>
      <c r="AE2289">
        <v>-0.13615945152205516</v>
      </c>
    </row>
    <row r="2290" spans="6:31" x14ac:dyDescent="0.25">
      <c r="F2290" t="s">
        <v>1869</v>
      </c>
      <c r="G2290">
        <v>0.33044453273186825</v>
      </c>
      <c r="H2290">
        <v>3.6889591727407738E-2</v>
      </c>
      <c r="I2290">
        <v>1</v>
      </c>
      <c r="J2290">
        <v>0</v>
      </c>
      <c r="K2290">
        <v>0.97114499287625022</v>
      </c>
      <c r="L2290">
        <v>0.10268845658069048</v>
      </c>
      <c r="M2290">
        <v>0.14116567782439193</v>
      </c>
      <c r="N2290">
        <v>15.573443453349029</v>
      </c>
      <c r="O2290">
        <v>0</v>
      </c>
      <c r="P2290" s="7">
        <v>2259</v>
      </c>
      <c r="Q2290" s="7">
        <v>0.3305447889606612</v>
      </c>
      <c r="R2290" s="7">
        <v>-0.3896944382174557</v>
      </c>
      <c r="AD2290" t="s">
        <v>2798</v>
      </c>
      <c r="AE2290">
        <v>0.13769232110939372</v>
      </c>
    </row>
    <row r="2291" spans="6:31" x14ac:dyDescent="0.25">
      <c r="F2291" t="s">
        <v>1870</v>
      </c>
      <c r="G2291">
        <v>0.44542033653615093</v>
      </c>
      <c r="H2291">
        <v>0.37095370536763167</v>
      </c>
      <c r="I2291">
        <v>1</v>
      </c>
      <c r="J2291">
        <v>0</v>
      </c>
      <c r="K2291">
        <v>1.2195410127773207</v>
      </c>
      <c r="L2291">
        <v>9.5559649234889063E-2</v>
      </c>
      <c r="M2291">
        <v>0.90341248103939886</v>
      </c>
      <c r="N2291">
        <v>16.525555519372688</v>
      </c>
      <c r="O2291">
        <v>0</v>
      </c>
      <c r="P2291" s="7">
        <v>2260</v>
      </c>
      <c r="Q2291" s="7">
        <v>0.37443854018887701</v>
      </c>
      <c r="R2291" s="7">
        <v>-0.2553998665662236</v>
      </c>
      <c r="AD2291" t="s">
        <v>2799</v>
      </c>
      <c r="AE2291">
        <v>0.77036098802939801</v>
      </c>
    </row>
    <row r="2292" spans="6:31" x14ac:dyDescent="0.25">
      <c r="F2292" t="s">
        <v>622</v>
      </c>
      <c r="G2292">
        <v>-6.7350619287272817E-2</v>
      </c>
      <c r="H2292">
        <v>0.37041445853204696</v>
      </c>
      <c r="I2292">
        <v>1</v>
      </c>
      <c r="J2292">
        <v>0</v>
      </c>
      <c r="K2292">
        <v>1.090604483588244</v>
      </c>
      <c r="L2292">
        <v>9.8427827025344583E-2</v>
      </c>
      <c r="M2292">
        <v>1.4547108223170391</v>
      </c>
      <c r="N2292">
        <v>16.383940901999186</v>
      </c>
      <c r="O2292">
        <v>0</v>
      </c>
      <c r="P2292" s="7">
        <v>2261</v>
      </c>
      <c r="Q2292" s="7">
        <v>0.49677264512250363</v>
      </c>
      <c r="R2292" s="7">
        <v>0.11300025446411688</v>
      </c>
      <c r="AD2292" t="s">
        <v>2738</v>
      </c>
      <c r="AE2292">
        <v>-0.11786281855030073</v>
      </c>
    </row>
    <row r="2293" spans="6:31" x14ac:dyDescent="0.25">
      <c r="F2293" t="s">
        <v>1871</v>
      </c>
      <c r="G2293">
        <v>0.29115867783996002</v>
      </c>
      <c r="H2293">
        <v>-1.5987098740744984E-2</v>
      </c>
      <c r="I2293">
        <v>1</v>
      </c>
      <c r="J2293">
        <v>0</v>
      </c>
      <c r="K2293">
        <v>0.38941894637899432</v>
      </c>
      <c r="L2293">
        <v>0.26452362180387712</v>
      </c>
      <c r="M2293">
        <v>-0.16899413288433879</v>
      </c>
      <c r="N2293">
        <v>16.624762355639547</v>
      </c>
      <c r="O2293">
        <v>0</v>
      </c>
      <c r="P2293" s="7">
        <v>2262</v>
      </c>
      <c r="Q2293" s="7">
        <v>0.43813929991404765</v>
      </c>
      <c r="R2293" s="7">
        <v>-0.57750102084122001</v>
      </c>
      <c r="AD2293" t="s">
        <v>2800</v>
      </c>
      <c r="AE2293">
        <v>3.2804121344129585E-2</v>
      </c>
    </row>
    <row r="2294" spans="6:31" x14ac:dyDescent="0.25">
      <c r="F2294" t="s">
        <v>1872</v>
      </c>
      <c r="G2294">
        <v>1.2166900662017281</v>
      </c>
      <c r="H2294">
        <v>6.9073055437473746E-2</v>
      </c>
      <c r="I2294">
        <v>1</v>
      </c>
      <c r="J2294">
        <v>0</v>
      </c>
      <c r="K2294">
        <v>0.3632535594805732</v>
      </c>
      <c r="L2294">
        <v>8.4424279626403267E-2</v>
      </c>
      <c r="M2294">
        <v>7.0398476385288475</v>
      </c>
      <c r="N2294">
        <v>19.107117760835344</v>
      </c>
      <c r="O2294">
        <v>0</v>
      </c>
      <c r="P2294" s="7">
        <v>2263</v>
      </c>
      <c r="Q2294" s="7">
        <v>0.50999238712988904</v>
      </c>
      <c r="R2294" s="7">
        <v>1.8231270579673997E-2</v>
      </c>
      <c r="AD2294" t="s">
        <v>2739</v>
      </c>
      <c r="AE2294">
        <v>1.5340804303718447</v>
      </c>
    </row>
    <row r="2295" spans="6:31" x14ac:dyDescent="0.25">
      <c r="F2295" t="s">
        <v>693</v>
      </c>
      <c r="G2295">
        <v>0.12512844763832154</v>
      </c>
      <c r="H2295">
        <v>0.49173894842304744</v>
      </c>
      <c r="I2295">
        <v>1</v>
      </c>
      <c r="J2295">
        <v>0</v>
      </c>
      <c r="K2295">
        <v>0.74361225500208283</v>
      </c>
      <c r="L2295">
        <v>0.22746711926225791</v>
      </c>
      <c r="M2295">
        <v>8.7182426153265897</v>
      </c>
      <c r="N2295">
        <v>16.724946065389791</v>
      </c>
      <c r="O2295">
        <v>0</v>
      </c>
      <c r="P2295" s="7">
        <v>2264</v>
      </c>
      <c r="Q2295" s="7">
        <v>0.41188697827869569</v>
      </c>
      <c r="R2295" s="7">
        <v>-0.42212766905985089</v>
      </c>
      <c r="AD2295" t="s">
        <v>2801</v>
      </c>
      <c r="AE2295">
        <v>0.26928336676049175</v>
      </c>
    </row>
    <row r="2296" spans="6:31" x14ac:dyDescent="0.25">
      <c r="F2296" t="s">
        <v>2529</v>
      </c>
      <c r="G2296">
        <v>0.34750768977522967</v>
      </c>
      <c r="H2296">
        <v>0.70394578136631025</v>
      </c>
      <c r="I2296">
        <v>1</v>
      </c>
      <c r="J2296">
        <v>0</v>
      </c>
      <c r="K2296">
        <v>0.3333734737916203</v>
      </c>
      <c r="L2296">
        <v>0.18372004553562624</v>
      </c>
      <c r="M2296">
        <v>0.17186743292079673</v>
      </c>
      <c r="N2296">
        <v>20.621797361641416</v>
      </c>
      <c r="O2296">
        <v>0</v>
      </c>
      <c r="P2296" s="7">
        <v>2265</v>
      </c>
      <c r="Q2296" s="7">
        <v>0.54281686286657382</v>
      </c>
      <c r="R2296" s="7">
        <v>-0.49033429660758143</v>
      </c>
      <c r="AD2296" t="s">
        <v>2802</v>
      </c>
      <c r="AE2296">
        <v>1.0964242478019981</v>
      </c>
    </row>
    <row r="2297" spans="6:31" x14ac:dyDescent="0.25">
      <c r="F2297" t="s">
        <v>337</v>
      </c>
      <c r="G2297">
        <v>0.38360045392035402</v>
      </c>
      <c r="H2297">
        <v>9.9762714128199745E-2</v>
      </c>
      <c r="I2297">
        <v>1</v>
      </c>
      <c r="J2297">
        <v>0</v>
      </c>
      <c r="K2297">
        <v>0.69121662375493254</v>
      </c>
      <c r="L2297">
        <v>0.19694220522741904</v>
      </c>
      <c r="M2297">
        <v>-0.28694098831478576</v>
      </c>
      <c r="N2297">
        <v>17.706055220935848</v>
      </c>
      <c r="O2297">
        <v>0</v>
      </c>
      <c r="P2297" s="7">
        <v>2266</v>
      </c>
      <c r="Q2297" s="7">
        <v>0.27836461859896966</v>
      </c>
      <c r="R2297" s="7">
        <v>0.18781539965243194</v>
      </c>
      <c r="AD2297" t="s">
        <v>2740</v>
      </c>
      <c r="AE2297">
        <v>4.8706193916368233E-2</v>
      </c>
    </row>
    <row r="2298" spans="6:31" x14ac:dyDescent="0.25">
      <c r="F2298" t="s">
        <v>2530</v>
      </c>
      <c r="G2298">
        <v>1.0379875652939121E-3</v>
      </c>
      <c r="H2298">
        <v>2.1202794560327854E-2</v>
      </c>
      <c r="I2298">
        <v>1</v>
      </c>
      <c r="J2298">
        <v>0</v>
      </c>
      <c r="K2298">
        <v>0.69798777384409572</v>
      </c>
      <c r="L2298">
        <v>7.1188168639915561E-2</v>
      </c>
      <c r="M2298">
        <v>-4.1547084314103352E-2</v>
      </c>
      <c r="N2298">
        <v>16.758038240316498</v>
      </c>
      <c r="O2298">
        <v>0</v>
      </c>
      <c r="P2298" s="7">
        <v>2267</v>
      </c>
      <c r="Q2298" s="7">
        <v>0.44643806551156295</v>
      </c>
      <c r="R2298" s="7">
        <v>-0.13670512545247382</v>
      </c>
      <c r="AD2298" t="s">
        <v>2741</v>
      </c>
      <c r="AE2298">
        <v>0.72797501295222811</v>
      </c>
    </row>
    <row r="2299" spans="6:31" x14ac:dyDescent="0.25">
      <c r="F2299" t="s">
        <v>1873</v>
      </c>
      <c r="G2299">
        <v>-0.18582561178850898</v>
      </c>
      <c r="H2299">
        <v>5.7877004163747796E-2</v>
      </c>
      <c r="I2299">
        <v>1</v>
      </c>
      <c r="J2299">
        <v>0</v>
      </c>
      <c r="K2299">
        <v>1.573711962657842</v>
      </c>
      <c r="L2299">
        <v>0.13388377073267985</v>
      </c>
      <c r="M2299">
        <v>0.50773393677789702</v>
      </c>
      <c r="N2299">
        <v>16.219483796770657</v>
      </c>
      <c r="O2299">
        <v>0</v>
      </c>
      <c r="P2299" s="7">
        <v>2268</v>
      </c>
      <c r="Q2299" s="7">
        <v>0.44308366745809735</v>
      </c>
      <c r="R2299" s="7">
        <v>-0.66439378516085534</v>
      </c>
      <c r="AD2299" t="s">
        <v>2742</v>
      </c>
      <c r="AE2299">
        <v>-0.41244348292484162</v>
      </c>
    </row>
    <row r="2300" spans="6:31" x14ac:dyDescent="0.25">
      <c r="F2300" t="s">
        <v>2532</v>
      </c>
      <c r="G2300">
        <v>0.42697379903363242</v>
      </c>
      <c r="H2300">
        <v>0.17610306973681519</v>
      </c>
      <c r="I2300">
        <v>1</v>
      </c>
      <c r="J2300">
        <v>0</v>
      </c>
      <c r="K2300">
        <v>0.73366265250578433</v>
      </c>
      <c r="L2300">
        <v>9.5081882720822644E-2</v>
      </c>
      <c r="M2300">
        <v>1.4874664201734715</v>
      </c>
      <c r="N2300">
        <v>16.530607514769724</v>
      </c>
      <c r="O2300">
        <v>0</v>
      </c>
      <c r="P2300" s="7">
        <v>2269</v>
      </c>
      <c r="Q2300" s="7">
        <v>0.13444046178806657</v>
      </c>
      <c r="R2300" s="7">
        <v>5.5929083645119615E-2</v>
      </c>
      <c r="AD2300" t="s">
        <v>2803</v>
      </c>
      <c r="AE2300">
        <v>0.100678711730168</v>
      </c>
    </row>
    <row r="2301" spans="6:31" x14ac:dyDescent="0.25">
      <c r="F2301" t="s">
        <v>1874</v>
      </c>
      <c r="G2301">
        <v>-0.1710365628755694</v>
      </c>
      <c r="H2301">
        <v>0.80779632732249607</v>
      </c>
      <c r="I2301">
        <v>1</v>
      </c>
      <c r="J2301">
        <v>0</v>
      </c>
      <c r="K2301">
        <v>1.4358471300703854</v>
      </c>
      <c r="L2301">
        <v>5.6414434720929059E-2</v>
      </c>
      <c r="M2301">
        <v>-0.32406739723769878</v>
      </c>
      <c r="N2301">
        <v>18.099812784059853</v>
      </c>
      <c r="O2301">
        <v>0</v>
      </c>
      <c r="P2301" s="7">
        <v>2270</v>
      </c>
      <c r="Q2301" s="7">
        <v>0.4622298883582433</v>
      </c>
      <c r="R2301" s="7">
        <v>-0.97530518267779476</v>
      </c>
      <c r="AD2301" t="s">
        <v>2743</v>
      </c>
      <c r="AE2301">
        <v>0.18241557012475623</v>
      </c>
    </row>
    <row r="2302" spans="6:31" x14ac:dyDescent="0.25">
      <c r="F2302" t="s">
        <v>756</v>
      </c>
      <c r="G2302">
        <v>8.8638384645665813E-2</v>
      </c>
      <c r="H2302">
        <v>-3.9730089704698629E-2</v>
      </c>
      <c r="I2302">
        <v>1</v>
      </c>
      <c r="J2302">
        <v>0</v>
      </c>
      <c r="K2302">
        <v>0.38795319408363299</v>
      </c>
      <c r="L2302">
        <v>0.18525675119770479</v>
      </c>
      <c r="M2302">
        <v>0.24133398534000855</v>
      </c>
      <c r="N2302">
        <v>16.65133907662474</v>
      </c>
      <c r="O2302">
        <v>0</v>
      </c>
      <c r="P2302" s="7">
        <v>2271</v>
      </c>
      <c r="Q2302" s="7">
        <v>0.48100975815632396</v>
      </c>
      <c r="R2302" s="7">
        <v>0.34454259101228646</v>
      </c>
      <c r="AD2302" t="s">
        <v>2804</v>
      </c>
      <c r="AE2302">
        <v>0.11936649068340742</v>
      </c>
    </row>
    <row r="2303" spans="6:31" x14ac:dyDescent="0.25">
      <c r="F2303" t="s">
        <v>1875</v>
      </c>
      <c r="G2303">
        <v>0.59989551318253531</v>
      </c>
      <c r="H2303">
        <v>0.30572139979160601</v>
      </c>
      <c r="I2303">
        <v>1</v>
      </c>
      <c r="J2303">
        <v>0</v>
      </c>
      <c r="K2303">
        <v>1.1320613394410353</v>
      </c>
      <c r="L2303">
        <v>7.9191923498681427E-2</v>
      </c>
      <c r="M2303">
        <v>0.39530809285601015</v>
      </c>
      <c r="N2303">
        <v>16.432620627481686</v>
      </c>
      <c r="O2303">
        <v>0</v>
      </c>
      <c r="P2303" s="7">
        <v>2272</v>
      </c>
      <c r="Q2303" s="7">
        <v>0.28015087191344112</v>
      </c>
      <c r="R2303" s="7">
        <v>-4.1632591976557359E-2</v>
      </c>
      <c r="AD2303" t="s">
        <v>2744</v>
      </c>
      <c r="AE2303">
        <v>-0.43560754475616087</v>
      </c>
    </row>
    <row r="2304" spans="6:31" x14ac:dyDescent="0.25">
      <c r="F2304" t="s">
        <v>1876</v>
      </c>
      <c r="G2304">
        <v>-0.16641181882589043</v>
      </c>
      <c r="H2304">
        <v>0.14454528660395963</v>
      </c>
      <c r="I2304">
        <v>1</v>
      </c>
      <c r="J2304">
        <v>0</v>
      </c>
      <c r="K2304">
        <v>0.66106729229986783</v>
      </c>
      <c r="L2304">
        <v>0.11972674542967641</v>
      </c>
      <c r="M2304">
        <v>1.1308309225476387</v>
      </c>
      <c r="N2304">
        <v>16.252102916710793</v>
      </c>
      <c r="O2304">
        <v>0</v>
      </c>
      <c r="P2304" s="7">
        <v>2273</v>
      </c>
      <c r="Q2304" s="7">
        <v>0.65706870847732801</v>
      </c>
      <c r="R2304" s="7">
        <v>-0.55106490413697262</v>
      </c>
      <c r="AD2304" t="s">
        <v>2805</v>
      </c>
      <c r="AE2304">
        <v>-0.18325899104846219</v>
      </c>
    </row>
    <row r="2305" spans="6:31" x14ac:dyDescent="0.25">
      <c r="F2305" t="s">
        <v>1877</v>
      </c>
      <c r="G2305">
        <v>0.66867929102067136</v>
      </c>
      <c r="H2305">
        <v>2.7807766332490758E-2</v>
      </c>
      <c r="I2305">
        <v>1</v>
      </c>
      <c r="J2305">
        <v>0</v>
      </c>
      <c r="K2305">
        <v>0.9954506674110658</v>
      </c>
      <c r="L2305">
        <v>9.8389591202259041E-2</v>
      </c>
      <c r="M2305">
        <v>1.7915743951254541</v>
      </c>
      <c r="N2305">
        <v>16.063417780253015</v>
      </c>
      <c r="O2305">
        <v>0</v>
      </c>
      <c r="P2305" s="7">
        <v>2274</v>
      </c>
      <c r="Q2305" s="7">
        <v>0.45730136048449854</v>
      </c>
      <c r="R2305" s="7">
        <v>-0.15554338340906493</v>
      </c>
      <c r="AD2305" t="s">
        <v>2806</v>
      </c>
      <c r="AE2305">
        <v>-0.51591355849261578</v>
      </c>
    </row>
    <row r="2306" spans="6:31" x14ac:dyDescent="0.25">
      <c r="F2306" t="s">
        <v>1878</v>
      </c>
      <c r="G2306">
        <v>0.1938309384456329</v>
      </c>
      <c r="H2306">
        <v>9.7714070058797214E-3</v>
      </c>
      <c r="I2306">
        <v>1</v>
      </c>
      <c r="J2306">
        <v>0</v>
      </c>
      <c r="K2306">
        <v>0.64163785121293249</v>
      </c>
      <c r="L2306">
        <v>0.13566623688886739</v>
      </c>
      <c r="M2306">
        <v>8.3862427171833467E-2</v>
      </c>
      <c r="N2306">
        <v>16.912836881448325</v>
      </c>
      <c r="O2306">
        <v>0</v>
      </c>
      <c r="P2306" s="7">
        <v>2275</v>
      </c>
      <c r="Q2306" s="7">
        <v>0.26671249144976938</v>
      </c>
      <c r="R2306" s="7">
        <v>-0.24723109040761521</v>
      </c>
      <c r="AD2306" t="s">
        <v>2807</v>
      </c>
      <c r="AE2306">
        <v>6.6084658522981246E-2</v>
      </c>
    </row>
    <row r="2307" spans="6:31" x14ac:dyDescent="0.25">
      <c r="F2307" t="s">
        <v>423</v>
      </c>
      <c r="G2307">
        <v>0.81900554413584059</v>
      </c>
      <c r="H2307">
        <v>7.2897222220085295E-2</v>
      </c>
      <c r="I2307">
        <v>1</v>
      </c>
      <c r="J2307">
        <v>0</v>
      </c>
      <c r="K2307">
        <v>0.26674396953633978</v>
      </c>
      <c r="L2307">
        <v>0.21436551001561063</v>
      </c>
      <c r="M2307">
        <v>-0.17767457208870813</v>
      </c>
      <c r="N2307">
        <v>18.397906200577278</v>
      </c>
      <c r="O2307">
        <v>0</v>
      </c>
      <c r="P2307" s="7">
        <v>2276</v>
      </c>
      <c r="Q2307" s="7">
        <v>0.41698826047148851</v>
      </c>
      <c r="R2307" s="7">
        <v>1.1150006898944675</v>
      </c>
      <c r="AD2307" t="s">
        <v>2745</v>
      </c>
      <c r="AE2307">
        <v>8.0307216264853737E-2</v>
      </c>
    </row>
    <row r="2308" spans="6:31" x14ac:dyDescent="0.25">
      <c r="F2308" t="s">
        <v>869</v>
      </c>
      <c r="G2308">
        <v>0.17570981063108287</v>
      </c>
      <c r="H2308">
        <v>0.33237896591745286</v>
      </c>
      <c r="I2308">
        <v>1</v>
      </c>
      <c r="J2308">
        <v>0</v>
      </c>
      <c r="K2308">
        <v>0.35037941669100769</v>
      </c>
      <c r="L2308">
        <v>0.48719292189090818</v>
      </c>
      <c r="M2308">
        <v>-0.12065649660401427</v>
      </c>
      <c r="N2308">
        <v>16.656959303159205</v>
      </c>
      <c r="O2308">
        <v>0</v>
      </c>
      <c r="P2308" s="7">
        <v>2277</v>
      </c>
      <c r="Q2308" s="7">
        <v>0.27691958621582113</v>
      </c>
      <c r="R2308" s="7">
        <v>-0.17172945892094077</v>
      </c>
      <c r="AD2308" t="s">
        <v>2746</v>
      </c>
      <c r="AE2308">
        <v>-0.16703968575890768</v>
      </c>
    </row>
    <row r="2309" spans="6:31" x14ac:dyDescent="0.25">
      <c r="F2309" t="s">
        <v>2533</v>
      </c>
      <c r="G2309">
        <v>2.7747964891686294E-2</v>
      </c>
      <c r="H2309">
        <v>5.4680333815412589E-2</v>
      </c>
      <c r="I2309">
        <v>1</v>
      </c>
      <c r="J2309">
        <v>0</v>
      </c>
      <c r="K2309">
        <v>0.27636515919445848</v>
      </c>
      <c r="L2309">
        <v>5.3631838983695231E-2</v>
      </c>
      <c r="M2309">
        <v>-0.44520046062798024</v>
      </c>
      <c r="N2309">
        <v>17.323737782086059</v>
      </c>
      <c r="O2309">
        <v>0</v>
      </c>
      <c r="P2309" s="7">
        <v>2278</v>
      </c>
      <c r="Q2309" s="7">
        <v>0.23583319390050694</v>
      </c>
      <c r="R2309" s="7">
        <v>-0.12808429998107035</v>
      </c>
      <c r="AD2309" t="s">
        <v>2808</v>
      </c>
      <c r="AE2309">
        <v>0.21671399712331132</v>
      </c>
    </row>
    <row r="2310" spans="6:31" x14ac:dyDescent="0.25">
      <c r="F2310" t="s">
        <v>2534</v>
      </c>
      <c r="G2310">
        <v>0.53149940687969344</v>
      </c>
      <c r="H2310">
        <v>-0.12470378474208425</v>
      </c>
      <c r="I2310">
        <v>1</v>
      </c>
      <c r="J2310">
        <v>0</v>
      </c>
      <c r="K2310">
        <v>0.56224686521900369</v>
      </c>
      <c r="L2310">
        <v>0.11618557697782526</v>
      </c>
      <c r="M2310">
        <v>-9.066049754527182E-2</v>
      </c>
      <c r="N2310">
        <v>16.797982462700606</v>
      </c>
      <c r="O2310">
        <v>0</v>
      </c>
      <c r="P2310" s="7">
        <v>2279</v>
      </c>
      <c r="Q2310" s="7">
        <v>0.41066514820294509</v>
      </c>
      <c r="R2310" s="7">
        <v>0.72684435702423356</v>
      </c>
      <c r="AD2310" t="s">
        <v>2809</v>
      </c>
      <c r="AE2310">
        <v>-0.41145035304957628</v>
      </c>
    </row>
    <row r="2311" spans="6:31" x14ac:dyDescent="0.25">
      <c r="F2311" t="s">
        <v>51</v>
      </c>
      <c r="G2311">
        <v>-0.35544444881586873</v>
      </c>
      <c r="H2311">
        <v>-0.18038886106562071</v>
      </c>
      <c r="I2311">
        <v>1</v>
      </c>
      <c r="J2311">
        <v>0</v>
      </c>
      <c r="K2311">
        <v>0.67398184556646923</v>
      </c>
      <c r="L2311">
        <v>0.19222926849462665</v>
      </c>
      <c r="M2311">
        <v>0.15462945745018736</v>
      </c>
      <c r="N2311">
        <v>19.698325717622556</v>
      </c>
      <c r="O2311">
        <v>0</v>
      </c>
      <c r="P2311" s="7">
        <v>2280</v>
      </c>
      <c r="Q2311" s="7">
        <v>0.42259157542189363</v>
      </c>
      <c r="R2311" s="7">
        <v>2.2933374698821032</v>
      </c>
      <c r="AD2311" t="s">
        <v>2747</v>
      </c>
      <c r="AE2311">
        <v>2.1178545667306312</v>
      </c>
    </row>
    <row r="2312" spans="6:31" x14ac:dyDescent="0.25">
      <c r="F2312" t="s">
        <v>1879</v>
      </c>
      <c r="G2312">
        <v>0.58415118721243742</v>
      </c>
      <c r="H2312">
        <v>8.101584115695766E-2</v>
      </c>
      <c r="I2312">
        <v>1</v>
      </c>
      <c r="J2312">
        <v>0</v>
      </c>
      <c r="K2312">
        <v>1.1889518184060015</v>
      </c>
      <c r="L2312">
        <v>4.4076382952261399E-2</v>
      </c>
      <c r="M2312">
        <v>0.97084652464526733</v>
      </c>
      <c r="N2312">
        <v>16.110061142964344</v>
      </c>
      <c r="O2312">
        <v>0</v>
      </c>
      <c r="P2312" s="7">
        <v>2281</v>
      </c>
      <c r="Q2312" s="7">
        <v>0.33367719520444417</v>
      </c>
      <c r="R2312" s="7">
        <v>0.82718524549977257</v>
      </c>
      <c r="AD2312" t="s">
        <v>2810</v>
      </c>
      <c r="AE2312">
        <v>-0.19692383627434612</v>
      </c>
    </row>
    <row r="2313" spans="6:31" x14ac:dyDescent="0.25">
      <c r="F2313" t="s">
        <v>619</v>
      </c>
      <c r="G2313">
        <v>1.3467650885508695</v>
      </c>
      <c r="H2313">
        <v>0.57393626212868298</v>
      </c>
      <c r="I2313">
        <v>1</v>
      </c>
      <c r="J2313">
        <v>0</v>
      </c>
      <c r="K2313">
        <v>0.32073874847266309</v>
      </c>
      <c r="L2313">
        <v>0.25266499515401886</v>
      </c>
      <c r="M2313">
        <v>-0.16435228535273444</v>
      </c>
      <c r="N2313">
        <v>17.705219984726529</v>
      </c>
      <c r="O2313">
        <v>0</v>
      </c>
      <c r="P2313" s="7">
        <v>2282</v>
      </c>
      <c r="Q2313" s="7">
        <v>0.29023918779914393</v>
      </c>
      <c r="R2313" s="7">
        <v>0.22797087737119903</v>
      </c>
      <c r="AD2313" t="s">
        <v>2748</v>
      </c>
      <c r="AE2313">
        <v>0.4334727119250702</v>
      </c>
    </row>
    <row r="2314" spans="6:31" x14ac:dyDescent="0.25">
      <c r="F2314" t="s">
        <v>900</v>
      </c>
      <c r="G2314">
        <v>6.0721239598925281E-2</v>
      </c>
      <c r="H2314">
        <v>0.18814815392149603</v>
      </c>
      <c r="I2314">
        <v>1</v>
      </c>
      <c r="J2314">
        <v>0</v>
      </c>
      <c r="K2314">
        <v>0.42523940401348187</v>
      </c>
      <c r="L2314">
        <v>5.0954533076716435E-2</v>
      </c>
      <c r="M2314">
        <v>8.324310939165025E-2</v>
      </c>
      <c r="N2314">
        <v>16.200935361876287</v>
      </c>
      <c r="O2314">
        <v>0</v>
      </c>
      <c r="P2314" s="7">
        <v>2283</v>
      </c>
      <c r="Q2314" s="7">
        <v>0.48681101726436249</v>
      </c>
      <c r="R2314" s="7">
        <v>7.2257223542323556E-3</v>
      </c>
      <c r="AD2314" t="s">
        <v>2811</v>
      </c>
      <c r="AE2314">
        <v>2.6458470942440324</v>
      </c>
    </row>
    <row r="2315" spans="6:31" x14ac:dyDescent="0.25">
      <c r="F2315" t="s">
        <v>846</v>
      </c>
      <c r="G2315">
        <v>0.6315219271025283</v>
      </c>
      <c r="H2315">
        <v>0.68928757024960396</v>
      </c>
      <c r="I2315">
        <v>1</v>
      </c>
      <c r="J2315">
        <v>0</v>
      </c>
      <c r="K2315">
        <v>3.6084981461809971</v>
      </c>
      <c r="L2315">
        <v>5.1939320873189164E-2</v>
      </c>
      <c r="M2315">
        <v>-0.6376035465652673</v>
      </c>
      <c r="N2315">
        <v>16.085321750110079</v>
      </c>
      <c r="O2315">
        <v>0</v>
      </c>
      <c r="P2315" s="7">
        <v>2284</v>
      </c>
      <c r="Q2315" s="7">
        <v>0.50712692452846886</v>
      </c>
      <c r="R2315" s="7">
        <v>-0.13388821025369319</v>
      </c>
      <c r="AD2315" t="s">
        <v>2812</v>
      </c>
      <c r="AE2315">
        <v>8.7738405818252385</v>
      </c>
    </row>
    <row r="2316" spans="6:31" x14ac:dyDescent="0.25">
      <c r="F2316" t="s">
        <v>1880</v>
      </c>
      <c r="G2316">
        <v>-4.3360872669010668E-2</v>
      </c>
      <c r="H2316">
        <v>0.50877290808387976</v>
      </c>
      <c r="I2316">
        <v>1</v>
      </c>
      <c r="J2316">
        <v>0</v>
      </c>
      <c r="K2316">
        <v>0.90372381374467692</v>
      </c>
      <c r="L2316">
        <v>0.11063105892039797</v>
      </c>
      <c r="M2316">
        <v>0.15421313277167689</v>
      </c>
      <c r="N2316">
        <v>16.281278686381146</v>
      </c>
      <c r="O2316">
        <v>0</v>
      </c>
      <c r="P2316" s="7">
        <v>2285</v>
      </c>
      <c r="Q2316" s="7">
        <v>0.41510779477517645</v>
      </c>
      <c r="R2316" s="7">
        <v>0.24355056887208626</v>
      </c>
      <c r="AD2316" t="s">
        <v>2749</v>
      </c>
      <c r="AE2316">
        <v>-0.15993858363656516</v>
      </c>
    </row>
    <row r="2317" spans="6:31" x14ac:dyDescent="0.25">
      <c r="F2317" t="s">
        <v>1881</v>
      </c>
      <c r="G2317">
        <v>1.3274651721915098</v>
      </c>
      <c r="H2317">
        <v>0.65582109385898202</v>
      </c>
      <c r="I2317">
        <v>1</v>
      </c>
      <c r="J2317">
        <v>0</v>
      </c>
      <c r="K2317">
        <v>0.99907322677591903</v>
      </c>
      <c r="L2317">
        <v>0.10719757901772081</v>
      </c>
      <c r="M2317">
        <v>0.50473347139346425</v>
      </c>
      <c r="N2317">
        <v>17.431333051413109</v>
      </c>
      <c r="O2317">
        <v>0</v>
      </c>
      <c r="P2317" s="7">
        <v>2286</v>
      </c>
      <c r="Q2317" s="7">
        <v>0.4124664938783309</v>
      </c>
      <c r="R2317" s="7">
        <v>-0.31610388962856145</v>
      </c>
      <c r="AD2317" t="s">
        <v>2813</v>
      </c>
      <c r="AE2317">
        <v>-0.35074096892389489</v>
      </c>
    </row>
    <row r="2318" spans="6:31" x14ac:dyDescent="0.25">
      <c r="F2318" t="s">
        <v>862</v>
      </c>
      <c r="G2318">
        <v>0.99247020190160484</v>
      </c>
      <c r="H2318">
        <v>-0.1627561430161934</v>
      </c>
      <c r="I2318">
        <v>1</v>
      </c>
      <c r="J2318">
        <v>0</v>
      </c>
      <c r="K2318">
        <v>0.67377144734879602</v>
      </c>
      <c r="L2318">
        <v>0.10531524165458177</v>
      </c>
      <c r="M2318">
        <v>-0.50904822805554228</v>
      </c>
      <c r="N2318">
        <v>16.243114072491569</v>
      </c>
      <c r="O2318">
        <v>0</v>
      </c>
      <c r="P2318" s="7">
        <v>2287</v>
      </c>
      <c r="Q2318" s="7">
        <v>0.4798454406742656</v>
      </c>
      <c r="R2318" s="7">
        <v>-0.14940090794239735</v>
      </c>
      <c r="AD2318" t="s">
        <v>2814</v>
      </c>
      <c r="AE2318">
        <v>0.70081239968980402</v>
      </c>
    </row>
    <row r="2319" spans="6:31" x14ac:dyDescent="0.25">
      <c r="F2319" t="s">
        <v>899</v>
      </c>
      <c r="G2319">
        <v>-0.45475794364893946</v>
      </c>
      <c r="H2319">
        <v>0.62460113668204265</v>
      </c>
      <c r="I2319">
        <v>1</v>
      </c>
      <c r="J2319">
        <v>0</v>
      </c>
      <c r="K2319">
        <v>0.23305842481250208</v>
      </c>
      <c r="L2319">
        <v>0.13092022630805794</v>
      </c>
      <c r="M2319">
        <v>-0.23265196711389521</v>
      </c>
      <c r="N2319">
        <v>16.165736376784793</v>
      </c>
      <c r="O2319">
        <v>0</v>
      </c>
      <c r="P2319" s="7">
        <v>2288</v>
      </c>
      <c r="Q2319" s="7">
        <v>0.40346538353114469</v>
      </c>
      <c r="R2319" s="7">
        <v>4.1954953005006235E-2</v>
      </c>
      <c r="AD2319" t="s">
        <v>2928</v>
      </c>
      <c r="AE2319">
        <v>-2.3707328342597811</v>
      </c>
    </row>
    <row r="2320" spans="6:31" x14ac:dyDescent="0.25">
      <c r="F2320" t="s">
        <v>554</v>
      </c>
      <c r="G2320">
        <v>-5.2298004338196093E-3</v>
      </c>
      <c r="H2320">
        <v>-0.22768442862923446</v>
      </c>
      <c r="I2320">
        <v>1</v>
      </c>
      <c r="J2320">
        <v>0</v>
      </c>
      <c r="K2320">
        <v>0.86731428548477629</v>
      </c>
      <c r="L2320">
        <v>0.32000063991764532</v>
      </c>
      <c r="M2320">
        <v>0.32961928373154836</v>
      </c>
      <c r="N2320">
        <v>17.236843916052646</v>
      </c>
      <c r="O2320">
        <v>0</v>
      </c>
      <c r="P2320" s="7">
        <v>2289</v>
      </c>
      <c r="Q2320" s="7">
        <v>0.41757916177242882</v>
      </c>
      <c r="R2320" s="7">
        <v>-0.48492978105970164</v>
      </c>
      <c r="AD2320" t="s">
        <v>2750</v>
      </c>
      <c r="AE2320">
        <v>4.9581337486419255E-2</v>
      </c>
    </row>
    <row r="2321" spans="6:31" x14ac:dyDescent="0.25">
      <c r="F2321" t="s">
        <v>1882</v>
      </c>
      <c r="G2321">
        <v>-0.27228565915112579</v>
      </c>
      <c r="H2321">
        <v>0.9694807827743025</v>
      </c>
      <c r="I2321">
        <v>1</v>
      </c>
      <c r="J2321">
        <v>0</v>
      </c>
      <c r="K2321">
        <v>0.66291137267014555</v>
      </c>
      <c r="L2321">
        <v>0.1532266625499063</v>
      </c>
      <c r="M2321">
        <v>1.266617333238268</v>
      </c>
      <c r="N2321">
        <v>17.187978269648784</v>
      </c>
      <c r="O2321">
        <v>0</v>
      </c>
      <c r="P2321" s="7">
        <v>2290</v>
      </c>
      <c r="Q2321" s="7">
        <v>0.53088293846980594</v>
      </c>
      <c r="R2321" s="7">
        <v>-0.23972426062984592</v>
      </c>
      <c r="AD2321" t="s">
        <v>2815</v>
      </c>
      <c r="AE2321">
        <v>-7.3770524669557927E-2</v>
      </c>
    </row>
    <row r="2322" spans="6:31" x14ac:dyDescent="0.25">
      <c r="F2322" t="s">
        <v>1883</v>
      </c>
      <c r="G2322">
        <v>0.60287656925843391</v>
      </c>
      <c r="H2322">
        <v>8.697156088595813E-2</v>
      </c>
      <c r="I2322">
        <v>1</v>
      </c>
      <c r="J2322">
        <v>0</v>
      </c>
      <c r="K2322">
        <v>0.44668581361569321</v>
      </c>
      <c r="L2322">
        <v>0.18235422781423238</v>
      </c>
      <c r="M2322">
        <v>-0.22248940527543748</v>
      </c>
      <c r="N2322">
        <v>16.371074278560503</v>
      </c>
      <c r="O2322">
        <v>0</v>
      </c>
      <c r="P2322" s="7">
        <v>2291</v>
      </c>
      <c r="Q2322" s="7">
        <v>0.31594448193298419</v>
      </c>
      <c r="R2322" s="7">
        <v>0.90074558426874396</v>
      </c>
      <c r="AD2322" t="s">
        <v>2816</v>
      </c>
      <c r="AE2322">
        <v>-0.23156128218539448</v>
      </c>
    </row>
    <row r="2323" spans="6:31" x14ac:dyDescent="0.25">
      <c r="F2323" t="s">
        <v>2535</v>
      </c>
      <c r="G2323">
        <v>4.8401517862323322</v>
      </c>
      <c r="H2323">
        <v>0.14091508945717957</v>
      </c>
      <c r="I2323">
        <v>1</v>
      </c>
      <c r="J2323">
        <v>0</v>
      </c>
      <c r="K2323">
        <v>0.40281253444857068</v>
      </c>
      <c r="L2323">
        <v>0.2504023794666756</v>
      </c>
      <c r="M2323">
        <v>-0.42811321948346892</v>
      </c>
      <c r="N2323">
        <v>15.627717529680153</v>
      </c>
      <c r="O2323">
        <v>0</v>
      </c>
      <c r="P2323" s="7">
        <v>2292</v>
      </c>
      <c r="Q2323" s="7">
        <v>0.55822125568622005</v>
      </c>
      <c r="R2323" s="7">
        <v>-0.43309280804789851</v>
      </c>
      <c r="AD2323" t="s">
        <v>2751</v>
      </c>
      <c r="AE2323">
        <v>0.34291888577191521</v>
      </c>
    </row>
    <row r="2324" spans="6:31" x14ac:dyDescent="0.25">
      <c r="F2324" t="s">
        <v>2536</v>
      </c>
      <c r="G2324">
        <v>-8.4414947160021805E-2</v>
      </c>
      <c r="H2324">
        <v>0.92961629878168106</v>
      </c>
      <c r="I2324">
        <v>1</v>
      </c>
      <c r="J2324">
        <v>0</v>
      </c>
      <c r="K2324">
        <v>0.4717654239045892</v>
      </c>
      <c r="L2324">
        <v>0.31655739720216541</v>
      </c>
      <c r="M2324">
        <v>-0.15832023965376235</v>
      </c>
      <c r="N2324">
        <v>13.779623246109473</v>
      </c>
      <c r="O2324">
        <v>0</v>
      </c>
      <c r="P2324" s="7">
        <v>2293</v>
      </c>
      <c r="Q2324" s="7">
        <v>0.17468571537068378</v>
      </c>
      <c r="R2324" s="7">
        <v>0.17282197440454589</v>
      </c>
      <c r="AD2324" t="s">
        <v>2817</v>
      </c>
      <c r="AE2324">
        <v>0.26437647271243492</v>
      </c>
    </row>
    <row r="2325" spans="6:31" x14ac:dyDescent="0.25">
      <c r="F2325" t="s">
        <v>1884</v>
      </c>
      <c r="G2325">
        <v>-6.0861159493831044E-2</v>
      </c>
      <c r="H2325">
        <v>0.18481326673657303</v>
      </c>
      <c r="I2325">
        <v>1</v>
      </c>
      <c r="J2325">
        <v>0</v>
      </c>
      <c r="K2325">
        <v>0.58369754370883509</v>
      </c>
      <c r="L2325">
        <v>9.2535753034342472E-2</v>
      </c>
      <c r="M2325">
        <v>-1.0106857740086862E-2</v>
      </c>
      <c r="N2325">
        <v>18.060112452524496</v>
      </c>
      <c r="O2325">
        <v>0</v>
      </c>
      <c r="P2325" s="7">
        <v>2294</v>
      </c>
      <c r="Q2325" s="7">
        <v>0.4099223265147558</v>
      </c>
      <c r="R2325" s="7">
        <v>-2.6321872594401774E-2</v>
      </c>
      <c r="AD2325" t="s">
        <v>2752</v>
      </c>
      <c r="AE2325">
        <v>0.23377441240016708</v>
      </c>
    </row>
    <row r="2326" spans="6:31" x14ac:dyDescent="0.25">
      <c r="F2326" t="s">
        <v>571</v>
      </c>
      <c r="G2326">
        <v>1.179918461338193</v>
      </c>
      <c r="H2326">
        <v>0.48275005026994455</v>
      </c>
      <c r="I2326">
        <v>1</v>
      </c>
      <c r="J2326">
        <v>0</v>
      </c>
      <c r="K2326">
        <v>0.65864430396339835</v>
      </c>
      <c r="L2326">
        <v>0.15383194957073296</v>
      </c>
      <c r="M2326">
        <v>0.4505023441679965</v>
      </c>
      <c r="N2326">
        <v>17.212874938718731</v>
      </c>
      <c r="O2326">
        <v>0</v>
      </c>
      <c r="P2326" s="7">
        <v>2295</v>
      </c>
      <c r="Q2326" s="7">
        <v>0.3791858330343959</v>
      </c>
      <c r="R2326" s="7">
        <v>-0.37814784546910202</v>
      </c>
      <c r="AD2326" t="s">
        <v>2753</v>
      </c>
      <c r="AE2326">
        <v>-0.49019731603331529</v>
      </c>
    </row>
    <row r="2327" spans="6:31" x14ac:dyDescent="0.25">
      <c r="F2327" t="s">
        <v>192</v>
      </c>
      <c r="G2327">
        <v>-0.13550115750884023</v>
      </c>
      <c r="H2327">
        <v>0.54655433600147529</v>
      </c>
      <c r="I2327">
        <v>1</v>
      </c>
      <c r="J2327">
        <v>0</v>
      </c>
      <c r="K2327">
        <v>0.53376735428055355</v>
      </c>
      <c r="L2327">
        <v>5.2292531007302794E-2</v>
      </c>
      <c r="M2327">
        <v>-0.30681330131932921</v>
      </c>
      <c r="N2327">
        <v>19.016314979214282</v>
      </c>
      <c r="O2327">
        <v>0</v>
      </c>
      <c r="P2327" s="7">
        <v>2296</v>
      </c>
      <c r="Q2327" s="7">
        <v>0.4794224472210814</v>
      </c>
      <c r="R2327" s="7">
        <v>-0.66524805900959039</v>
      </c>
      <c r="AD2327" t="s">
        <v>2754</v>
      </c>
      <c r="AE2327">
        <v>0.32576319350659472</v>
      </c>
    </row>
    <row r="2328" spans="6:31" x14ac:dyDescent="0.25">
      <c r="F2328" t="s">
        <v>1885</v>
      </c>
      <c r="G2328">
        <v>2.557328609805742E-2</v>
      </c>
      <c r="H2328">
        <v>-0.12482081946773341</v>
      </c>
      <c r="I2328">
        <v>1</v>
      </c>
      <c r="J2328">
        <v>0</v>
      </c>
      <c r="K2328">
        <v>1.4855153534628904</v>
      </c>
      <c r="L2328">
        <v>0.12285617011569978</v>
      </c>
      <c r="M2328">
        <v>-6.4749488501646399E-2</v>
      </c>
      <c r="N2328">
        <v>17.854384896211631</v>
      </c>
      <c r="O2328">
        <v>0</v>
      </c>
      <c r="P2328" s="7">
        <v>2297</v>
      </c>
      <c r="Q2328" s="7">
        <v>0.41559331654509879</v>
      </c>
      <c r="R2328" s="7">
        <v>1.1380482488533628E-2</v>
      </c>
      <c r="AD2328" t="s">
        <v>2755</v>
      </c>
      <c r="AE2328">
        <v>0.29062312899884585</v>
      </c>
    </row>
    <row r="2329" spans="6:31" x14ac:dyDescent="0.25">
      <c r="F2329" t="s">
        <v>590</v>
      </c>
      <c r="G2329">
        <v>0.45146559910730755</v>
      </c>
      <c r="H2329">
        <v>-0.13715301932660376</v>
      </c>
      <c r="I2329">
        <v>1</v>
      </c>
      <c r="J2329">
        <v>0</v>
      </c>
      <c r="K2329">
        <v>0.52271823909777981</v>
      </c>
      <c r="L2329">
        <v>8.421808004526854E-2</v>
      </c>
      <c r="M2329">
        <v>0.13785843079265622</v>
      </c>
      <c r="N2329">
        <v>17.28897481442711</v>
      </c>
      <c r="O2329">
        <v>0</v>
      </c>
      <c r="P2329" s="7">
        <v>2298</v>
      </c>
      <c r="Q2329" s="7">
        <v>0.23488130122055817</v>
      </c>
      <c r="R2329" s="7">
        <v>-0.40591786409612757</v>
      </c>
      <c r="AD2329" t="s">
        <v>2755</v>
      </c>
      <c r="AE2329">
        <v>0.29062312899884585</v>
      </c>
    </row>
    <row r="2330" spans="6:31" x14ac:dyDescent="0.25">
      <c r="F2330" t="s">
        <v>615</v>
      </c>
      <c r="G2330">
        <v>-6.3161718081159307E-2</v>
      </c>
      <c r="H2330">
        <v>0.19156869752350142</v>
      </c>
      <c r="I2330">
        <v>1</v>
      </c>
      <c r="J2330">
        <v>0</v>
      </c>
      <c r="K2330">
        <v>1.1442399554255911</v>
      </c>
      <c r="L2330">
        <v>0.22161065467362551</v>
      </c>
      <c r="M2330">
        <v>0.91883893560917129</v>
      </c>
      <c r="N2330">
        <v>16.664703181127017</v>
      </c>
      <c r="O2330">
        <v>0</v>
      </c>
      <c r="P2330" s="7">
        <v>2299</v>
      </c>
      <c r="Q2330" s="7">
        <v>0.4749302982730168</v>
      </c>
      <c r="R2330" s="7">
        <v>-0.38629191362735099</v>
      </c>
      <c r="AD2330" t="s">
        <v>2818</v>
      </c>
      <c r="AE2330">
        <v>0.34149255733428679</v>
      </c>
    </row>
    <row r="2331" spans="6:31" x14ac:dyDescent="0.25">
      <c r="F2331" t="s">
        <v>383</v>
      </c>
      <c r="G2331">
        <v>-1.1646428189239942E-2</v>
      </c>
      <c r="H2331">
        <v>0.16607647983060933</v>
      </c>
      <c r="I2331">
        <v>1</v>
      </c>
      <c r="J2331">
        <v>0</v>
      </c>
      <c r="K2331">
        <v>0.38036037466938738</v>
      </c>
      <c r="L2331">
        <v>0.11255458333946837</v>
      </c>
      <c r="M2331">
        <v>-0.19216654155088453</v>
      </c>
      <c r="N2331">
        <v>18.06307124472966</v>
      </c>
      <c r="O2331">
        <v>0</v>
      </c>
      <c r="P2331" s="7">
        <v>2300</v>
      </c>
      <c r="Q2331" s="7">
        <v>0.39457496662079938</v>
      </c>
      <c r="R2331" s="7">
        <v>0.20532054656173593</v>
      </c>
      <c r="AD2331" t="s">
        <v>2819</v>
      </c>
      <c r="AE2331">
        <v>1.1601569667824325</v>
      </c>
    </row>
    <row r="2332" spans="6:31" x14ac:dyDescent="0.25">
      <c r="F2332" t="s">
        <v>2537</v>
      </c>
      <c r="G2332">
        <v>1.0304457170644126</v>
      </c>
      <c r="H2332">
        <v>-4.0628548581596223E-2</v>
      </c>
      <c r="I2332">
        <v>1</v>
      </c>
      <c r="J2332">
        <v>0</v>
      </c>
      <c r="K2332">
        <v>0.4835809877433474</v>
      </c>
      <c r="L2332">
        <v>7.2274109537240269E-2</v>
      </c>
      <c r="M2332">
        <v>3.2085083502740537E-2</v>
      </c>
      <c r="N2332">
        <v>19.132372039484583</v>
      </c>
      <c r="O2332">
        <v>0</v>
      </c>
      <c r="P2332" s="7">
        <v>2301</v>
      </c>
      <c r="Q2332" s="7">
        <v>0.44834023047203531</v>
      </c>
      <c r="R2332" s="7">
        <v>-0.61475204929792571</v>
      </c>
      <c r="AD2332" t="s">
        <v>2756</v>
      </c>
      <c r="AE2332">
        <v>1.2923736908545131</v>
      </c>
    </row>
    <row r="2333" spans="6:31" x14ac:dyDescent="0.25">
      <c r="F2333" t="s">
        <v>2538</v>
      </c>
      <c r="G2333">
        <v>-0.74232332813375035</v>
      </c>
      <c r="H2333">
        <v>17.168659339878914</v>
      </c>
      <c r="I2333">
        <v>1</v>
      </c>
      <c r="J2333">
        <v>0</v>
      </c>
      <c r="K2333">
        <v>9.6285601875060536E-2</v>
      </c>
      <c r="L2333">
        <v>0.49107179231108572</v>
      </c>
      <c r="M2333">
        <v>1.0759733926367661</v>
      </c>
      <c r="N2333">
        <v>15.711131437621406</v>
      </c>
      <c r="O2333">
        <v>0</v>
      </c>
      <c r="P2333" s="7">
        <v>2302</v>
      </c>
      <c r="Q2333" s="7">
        <v>0.46654144029899902</v>
      </c>
      <c r="R2333" s="7">
        <v>0.20213785072167234</v>
      </c>
      <c r="AD2333" t="s">
        <v>2757</v>
      </c>
      <c r="AE2333">
        <v>0.3877141998773434</v>
      </c>
    </row>
    <row r="2334" spans="6:31" x14ac:dyDescent="0.25">
      <c r="F2334" t="s">
        <v>2539</v>
      </c>
      <c r="G2334">
        <v>-0.30872950055571546</v>
      </c>
      <c r="H2334">
        <v>0.11078856254490881</v>
      </c>
      <c r="I2334">
        <v>1</v>
      </c>
      <c r="J2334">
        <v>0</v>
      </c>
      <c r="K2334">
        <v>0.37056550040464592</v>
      </c>
      <c r="L2334">
        <v>6.7945805034532986E-2</v>
      </c>
      <c r="M2334">
        <v>-0.99469478021322966</v>
      </c>
      <c r="N2334">
        <v>18.753442588519878</v>
      </c>
      <c r="O2334">
        <v>0</v>
      </c>
      <c r="P2334" s="7">
        <v>2303</v>
      </c>
      <c r="Q2334" s="7">
        <v>0.42058389318675826</v>
      </c>
      <c r="R2334" s="7">
        <v>-0.22675295474112536</v>
      </c>
      <c r="AD2334" t="s">
        <v>2758</v>
      </c>
      <c r="AE2334">
        <v>1.4032778777347825</v>
      </c>
    </row>
    <row r="2335" spans="6:31" x14ac:dyDescent="0.25">
      <c r="F2335" t="s">
        <v>2540</v>
      </c>
      <c r="G2335">
        <v>3.7572296192089376</v>
      </c>
      <c r="H2335">
        <v>-7.2993934765639657E-3</v>
      </c>
      <c r="I2335">
        <v>1</v>
      </c>
      <c r="J2335">
        <v>0</v>
      </c>
      <c r="K2335">
        <v>0.11214822492053549</v>
      </c>
      <c r="L2335">
        <v>0.15658951203262136</v>
      </c>
      <c r="M2335">
        <v>-0.38103361221900378</v>
      </c>
      <c r="N2335">
        <v>16.83616147465872</v>
      </c>
      <c r="O2335">
        <v>0</v>
      </c>
      <c r="P2335" s="7">
        <v>2304</v>
      </c>
      <c r="Q2335" s="7">
        <v>0.37717554196698022</v>
      </c>
      <c r="R2335" s="7">
        <v>0.44183000216886037</v>
      </c>
      <c r="AD2335" t="s">
        <v>2820</v>
      </c>
      <c r="AE2335">
        <v>-0.36508806234618663</v>
      </c>
    </row>
    <row r="2336" spans="6:31" x14ac:dyDescent="0.25">
      <c r="F2336" t="s">
        <v>2541</v>
      </c>
      <c r="G2336">
        <v>4.3485488109448016E-2</v>
      </c>
      <c r="H2336">
        <v>0.30569232607899249</v>
      </c>
      <c r="I2336">
        <v>1</v>
      </c>
      <c r="J2336">
        <v>0</v>
      </c>
      <c r="K2336">
        <v>0.26069439619801271</v>
      </c>
      <c r="L2336">
        <v>0.27221112938897313</v>
      </c>
      <c r="M2336">
        <v>4.9484576020648229E-2</v>
      </c>
      <c r="N2336">
        <v>19.309730827150915</v>
      </c>
      <c r="O2336">
        <v>0</v>
      </c>
      <c r="P2336" s="7">
        <v>2305</v>
      </c>
      <c r="Q2336" s="7">
        <v>0.67075241239006367</v>
      </c>
      <c r="R2336" s="7">
        <v>-0.49504260175898079</v>
      </c>
      <c r="AD2336" t="s">
        <v>2821</v>
      </c>
      <c r="AE2336">
        <v>4.8069448874340968E-2</v>
      </c>
    </row>
    <row r="2337" spans="6:31" x14ac:dyDescent="0.25">
      <c r="F2337" t="s">
        <v>2542</v>
      </c>
      <c r="G2337">
        <v>0.92189268924061352</v>
      </c>
      <c r="H2337">
        <v>-0.22410304803558934</v>
      </c>
      <c r="I2337">
        <v>1</v>
      </c>
      <c r="J2337">
        <v>0</v>
      </c>
      <c r="K2337">
        <v>0.2784382922722502</v>
      </c>
      <c r="L2337">
        <v>0.12077379677890106</v>
      </c>
      <c r="M2337">
        <v>0.39263770863709757</v>
      </c>
      <c r="N2337">
        <v>16.706089070813977</v>
      </c>
      <c r="O2337">
        <v>0</v>
      </c>
      <c r="P2337" s="7">
        <v>2306</v>
      </c>
      <c r="Q2337" s="7">
        <v>0.31666909722536118</v>
      </c>
      <c r="R2337" s="7">
        <v>-0.28892113233367489</v>
      </c>
      <c r="AD2337" t="s">
        <v>2822</v>
      </c>
      <c r="AE2337">
        <v>0.20354820003846477</v>
      </c>
    </row>
    <row r="2338" spans="6:31" x14ac:dyDescent="0.25">
      <c r="F2338" t="s">
        <v>217</v>
      </c>
      <c r="G2338">
        <v>-0.25764902789536692</v>
      </c>
      <c r="H2338">
        <v>0.16753757813111517</v>
      </c>
      <c r="I2338">
        <v>1</v>
      </c>
      <c r="J2338">
        <v>0</v>
      </c>
      <c r="K2338">
        <v>0.40659828038230311</v>
      </c>
      <c r="L2338">
        <v>0.22688786167600739</v>
      </c>
      <c r="M2338">
        <v>-0.36011627151106285</v>
      </c>
      <c r="N2338">
        <v>18.814610609129481</v>
      </c>
      <c r="O2338">
        <v>0</v>
      </c>
      <c r="P2338" s="7">
        <v>2307</v>
      </c>
      <c r="Q2338" s="7">
        <v>0.4200781054424465</v>
      </c>
      <c r="R2338" s="7">
        <v>0.11142130143724693</v>
      </c>
      <c r="AD2338" t="s">
        <v>2759</v>
      </c>
      <c r="AE2338">
        <v>2.2111011648023009</v>
      </c>
    </row>
    <row r="2339" spans="6:31" x14ac:dyDescent="0.25">
      <c r="F2339" t="s">
        <v>303</v>
      </c>
      <c r="G2339">
        <v>0.1824649229567217</v>
      </c>
      <c r="H2339">
        <v>-1.8497844915630502E-3</v>
      </c>
      <c r="I2339">
        <v>1</v>
      </c>
      <c r="J2339">
        <v>0</v>
      </c>
      <c r="K2339">
        <v>1.2934604098619884</v>
      </c>
      <c r="L2339">
        <v>4.8143777044365198E-2</v>
      </c>
      <c r="M2339">
        <v>-0.37030349864897555</v>
      </c>
      <c r="N2339">
        <v>17.204871707399107</v>
      </c>
      <c r="O2339">
        <v>0</v>
      </c>
      <c r="P2339" s="7">
        <v>2308</v>
      </c>
      <c r="Q2339" s="7">
        <v>0.31527960103990349</v>
      </c>
      <c r="R2339" s="7">
        <v>-0.67072404985577228</v>
      </c>
      <c r="AD2339" t="s">
        <v>2760</v>
      </c>
      <c r="AE2339">
        <v>0.26346353571857262</v>
      </c>
    </row>
    <row r="2340" spans="6:31" x14ac:dyDescent="0.25">
      <c r="F2340" t="s">
        <v>321</v>
      </c>
      <c r="G2340">
        <v>0.17644736273475323</v>
      </c>
      <c r="H2340">
        <v>5.6898182971244535E-2</v>
      </c>
      <c r="I2340">
        <v>1</v>
      </c>
      <c r="J2340">
        <v>0</v>
      </c>
      <c r="K2340">
        <v>0.4198957205534441</v>
      </c>
      <c r="L2340">
        <v>0.23818072223741171</v>
      </c>
      <c r="M2340">
        <v>-0.10127967001796291</v>
      </c>
      <c r="N2340">
        <v>18.084161195615071</v>
      </c>
      <c r="O2340">
        <v>0</v>
      </c>
      <c r="P2340" s="7">
        <v>2309</v>
      </c>
      <c r="Q2340" s="7">
        <v>0.41267036840776228</v>
      </c>
      <c r="R2340" s="7">
        <v>0.17148081880467514</v>
      </c>
      <c r="AD2340" t="s">
        <v>2823</v>
      </c>
      <c r="AE2340">
        <v>-0.29621727178743756</v>
      </c>
    </row>
    <row r="2341" spans="6:31" x14ac:dyDescent="0.25">
      <c r="F2341" t="s">
        <v>389</v>
      </c>
      <c r="G2341">
        <v>1.6018669799025556</v>
      </c>
      <c r="H2341">
        <v>1.2450295550729917</v>
      </c>
      <c r="I2341">
        <v>1</v>
      </c>
      <c r="J2341">
        <v>0</v>
      </c>
      <c r="K2341">
        <v>2.3844923580108444</v>
      </c>
      <c r="L2341">
        <v>7.5246845189949965E-2</v>
      </c>
      <c r="M2341">
        <v>-0.72583438407127143</v>
      </c>
      <c r="N2341">
        <v>17.170649644582877</v>
      </c>
      <c r="O2341">
        <v>0</v>
      </c>
      <c r="P2341" s="7">
        <v>2310</v>
      </c>
      <c r="Q2341" s="7">
        <v>0.40777557913016516</v>
      </c>
      <c r="R2341" s="7">
        <v>0.93898950942070436</v>
      </c>
      <c r="AD2341" t="s">
        <v>2824</v>
      </c>
      <c r="AE2341">
        <v>0.5510344223732353</v>
      </c>
    </row>
    <row r="2342" spans="6:31" x14ac:dyDescent="0.25">
      <c r="F2342" t="s">
        <v>1887</v>
      </c>
      <c r="G2342">
        <v>-0.47365082867090014</v>
      </c>
      <c r="H2342">
        <v>0.82674318453115858</v>
      </c>
      <c r="I2342">
        <v>1</v>
      </c>
      <c r="J2342">
        <v>0</v>
      </c>
      <c r="K2342">
        <v>1.4104391588496508</v>
      </c>
      <c r="L2342">
        <v>3.7049450565021069E-2</v>
      </c>
      <c r="M2342">
        <v>-0.40798288635094854</v>
      </c>
      <c r="N2342">
        <v>18.951333013620353</v>
      </c>
      <c r="O2342">
        <v>0</v>
      </c>
      <c r="P2342" s="7">
        <v>2311</v>
      </c>
      <c r="Q2342" s="7">
        <v>0.37909609506692765</v>
      </c>
      <c r="R2342" s="7">
        <v>-0.31837485546800237</v>
      </c>
      <c r="AD2342" t="s">
        <v>2761</v>
      </c>
      <c r="AE2342">
        <v>0.4339329108967504</v>
      </c>
    </row>
    <row r="2343" spans="6:31" x14ac:dyDescent="0.25">
      <c r="F2343" t="s">
        <v>2544</v>
      </c>
      <c r="G2343">
        <v>0.3861758610680478</v>
      </c>
      <c r="H2343">
        <v>0.63013815348517954</v>
      </c>
      <c r="I2343">
        <v>1</v>
      </c>
      <c r="J2343">
        <v>0</v>
      </c>
      <c r="K2343">
        <v>1.3220298729219295</v>
      </c>
      <c r="L2343">
        <v>8.5040034343654244E-2</v>
      </c>
      <c r="M2343">
        <v>1.028871594742391</v>
      </c>
      <c r="N2343">
        <v>18.036606921047252</v>
      </c>
      <c r="O2343">
        <v>0</v>
      </c>
      <c r="P2343" s="7">
        <v>2312</v>
      </c>
      <c r="Q2343" s="7">
        <v>0.4002986133160108</v>
      </c>
      <c r="R2343" s="7">
        <v>0.2312233137865175</v>
      </c>
      <c r="AD2343" t="s">
        <v>2825</v>
      </c>
      <c r="AE2343">
        <v>-3.912229131279224E-2</v>
      </c>
    </row>
    <row r="2344" spans="6:31" x14ac:dyDescent="0.25">
      <c r="F2344" t="s">
        <v>2545</v>
      </c>
      <c r="G2344">
        <v>0.48284014449976592</v>
      </c>
      <c r="H2344">
        <v>0.54571242458736713</v>
      </c>
      <c r="I2344">
        <v>1</v>
      </c>
      <c r="J2344">
        <v>0</v>
      </c>
      <c r="K2344">
        <v>0.5681686364219718</v>
      </c>
      <c r="L2344">
        <v>0.49717810770690612</v>
      </c>
      <c r="M2344">
        <v>-4.652616995790515E-2</v>
      </c>
      <c r="N2344">
        <v>16.628971255301987</v>
      </c>
      <c r="O2344">
        <v>0</v>
      </c>
      <c r="P2344" s="7">
        <v>2313</v>
      </c>
      <c r="Q2344" s="7">
        <v>0.40388737954330356</v>
      </c>
      <c r="R2344" s="7">
        <v>-0.44724825221231423</v>
      </c>
      <c r="AD2344" t="s">
        <v>2826</v>
      </c>
      <c r="AE2344">
        <v>-0.23267745745630164</v>
      </c>
    </row>
    <row r="2345" spans="6:31" x14ac:dyDescent="0.25">
      <c r="F2345" t="s">
        <v>1889</v>
      </c>
      <c r="G2345">
        <v>0.19511479335286608</v>
      </c>
      <c r="H2345">
        <v>4.6820261587701271E-2</v>
      </c>
      <c r="I2345">
        <v>1</v>
      </c>
      <c r="J2345">
        <v>0</v>
      </c>
      <c r="K2345">
        <v>0.79774853089644771</v>
      </c>
      <c r="L2345">
        <v>0.14139281788658872</v>
      </c>
      <c r="M2345">
        <v>0.15405771442246241</v>
      </c>
      <c r="N2345">
        <v>18.937311178957994</v>
      </c>
      <c r="O2345">
        <v>0</v>
      </c>
      <c r="P2345" s="7">
        <v>2314</v>
      </c>
      <c r="Q2345" s="7">
        <v>0.32645220348569626</v>
      </c>
      <c r="R2345" s="7">
        <v>1.0010129687058136</v>
      </c>
      <c r="AD2345" t="s">
        <v>2762</v>
      </c>
      <c r="AE2345">
        <v>-0.57169284980972612</v>
      </c>
    </row>
    <row r="2346" spans="6:31" x14ac:dyDescent="0.25">
      <c r="F2346" t="s">
        <v>1890</v>
      </c>
      <c r="G2346">
        <v>5.0658234671114466E-2</v>
      </c>
      <c r="H2346">
        <v>0.12753054925985133</v>
      </c>
      <c r="I2346">
        <v>1</v>
      </c>
      <c r="J2346">
        <v>0</v>
      </c>
      <c r="K2346">
        <v>1.365892100743209</v>
      </c>
      <c r="L2346">
        <v>0.11743175399252891</v>
      </c>
      <c r="M2346">
        <v>-0.32845429196971421</v>
      </c>
      <c r="N2346">
        <v>17.295600557227512</v>
      </c>
      <c r="O2346">
        <v>0</v>
      </c>
      <c r="P2346" s="7">
        <v>2315</v>
      </c>
      <c r="Q2346" s="7">
        <v>0.44552722703611281</v>
      </c>
      <c r="R2346" s="7">
        <v>0.54694297486549204</v>
      </c>
      <c r="AD2346" t="s">
        <v>2827</v>
      </c>
      <c r="AE2346">
        <v>0.39301656888899095</v>
      </c>
    </row>
    <row r="2347" spans="6:31" x14ac:dyDescent="0.25">
      <c r="F2347" t="s">
        <v>1891</v>
      </c>
      <c r="G2347">
        <v>0.62541163685866874</v>
      </c>
      <c r="H2347">
        <v>-4.2314568301372327E-2</v>
      </c>
      <c r="I2347">
        <v>1</v>
      </c>
      <c r="J2347">
        <v>0</v>
      </c>
      <c r="K2347">
        <v>0.79248964252800003</v>
      </c>
      <c r="L2347">
        <v>0.17301793492917619</v>
      </c>
      <c r="M2347">
        <v>-0.37531151749694303</v>
      </c>
      <c r="N2347">
        <v>17.103531871204215</v>
      </c>
      <c r="O2347">
        <v>0</v>
      </c>
      <c r="P2347" s="7">
        <v>2316</v>
      </c>
      <c r="Q2347" s="7">
        <v>0.39941585863997786</v>
      </c>
      <c r="R2347" s="7">
        <v>-0.85417380228891737</v>
      </c>
      <c r="AD2347" t="s">
        <v>2828</v>
      </c>
      <c r="AE2347">
        <v>-0.88747225529893481</v>
      </c>
    </row>
    <row r="2348" spans="6:31" x14ac:dyDescent="0.25">
      <c r="F2348" t="s">
        <v>208</v>
      </c>
      <c r="G2348">
        <v>-0.61785484163609472</v>
      </c>
      <c r="H2348">
        <v>3.1460334127687992E-2</v>
      </c>
      <c r="I2348">
        <v>1</v>
      </c>
      <c r="J2348">
        <v>0</v>
      </c>
      <c r="K2348">
        <v>0.52975703191004631</v>
      </c>
      <c r="L2348">
        <v>0.15519193102381046</v>
      </c>
      <c r="M2348">
        <v>-0.45134930274124624</v>
      </c>
      <c r="N2348">
        <v>18.693942581291676</v>
      </c>
      <c r="O2348">
        <v>0</v>
      </c>
      <c r="P2348" s="7">
        <v>2317</v>
      </c>
      <c r="Q2348" s="7">
        <v>0.56918377866867043</v>
      </c>
      <c r="R2348" s="7">
        <v>-0.57441357910249002</v>
      </c>
      <c r="AD2348" t="s">
        <v>2829</v>
      </c>
      <c r="AE2348">
        <v>-0.31217920441998004</v>
      </c>
    </row>
    <row r="2349" spans="6:31" x14ac:dyDescent="0.25">
      <c r="F2349" t="s">
        <v>1893</v>
      </c>
      <c r="G2349">
        <v>0.59056976579657738</v>
      </c>
      <c r="H2349">
        <v>0.26029704182462438</v>
      </c>
      <c r="I2349">
        <v>1</v>
      </c>
      <c r="J2349">
        <v>0</v>
      </c>
      <c r="K2349">
        <v>0.40408608344846342</v>
      </c>
      <c r="L2349">
        <v>0.1197661289325871</v>
      </c>
      <c r="M2349">
        <v>-0.12717274217769919</v>
      </c>
      <c r="N2349">
        <v>19.020320156944127</v>
      </c>
      <c r="O2349">
        <v>0</v>
      </c>
      <c r="P2349" s="7">
        <v>2318</v>
      </c>
      <c r="Q2349" s="7">
        <v>0.35209769012502279</v>
      </c>
      <c r="R2349" s="7">
        <v>-0.62438334927614858</v>
      </c>
      <c r="AD2349" t="s">
        <v>2830</v>
      </c>
      <c r="AE2349">
        <v>-7.4418495142804034E-2</v>
      </c>
    </row>
    <row r="2350" spans="6:31" x14ac:dyDescent="0.25">
      <c r="F2350" t="s">
        <v>2546</v>
      </c>
      <c r="G2350">
        <v>6.9503095034854911E-3</v>
      </c>
      <c r="H2350">
        <v>0.10077159666176826</v>
      </c>
      <c r="I2350">
        <v>1</v>
      </c>
      <c r="J2350">
        <v>0</v>
      </c>
      <c r="K2350">
        <v>4.1452494702031268</v>
      </c>
      <c r="L2350">
        <v>6.3851741588920902E-2</v>
      </c>
      <c r="M2350">
        <v>3.2251809220555282E-2</v>
      </c>
      <c r="N2350">
        <v>17.958450073128276</v>
      </c>
      <c r="O2350">
        <v>0</v>
      </c>
      <c r="P2350" s="7">
        <v>2319</v>
      </c>
      <c r="Q2350" s="7">
        <v>0.47508913606276815</v>
      </c>
      <c r="R2350" s="7">
        <v>0.12778743319566577</v>
      </c>
      <c r="AD2350" t="s">
        <v>2831</v>
      </c>
      <c r="AE2350">
        <v>5.2520249957633637E-2</v>
      </c>
    </row>
    <row r="2351" spans="6:31" x14ac:dyDescent="0.25">
      <c r="F2351" t="s">
        <v>1895</v>
      </c>
      <c r="G2351">
        <v>-8.0402911088362186E-2</v>
      </c>
      <c r="H2351">
        <v>0.50448210072696231</v>
      </c>
      <c r="I2351">
        <v>1</v>
      </c>
      <c r="J2351">
        <v>0</v>
      </c>
      <c r="K2351">
        <v>0.80349681224607927</v>
      </c>
      <c r="L2351">
        <v>8.7620071764473964E-2</v>
      </c>
      <c r="M2351">
        <v>2.0073384089506248</v>
      </c>
      <c r="N2351">
        <v>16.211358958102398</v>
      </c>
      <c r="O2351">
        <v>0</v>
      </c>
      <c r="P2351" s="7">
        <v>2320</v>
      </c>
      <c r="Q2351" s="7">
        <v>0.56392647601256929</v>
      </c>
      <c r="R2351" s="7">
        <v>4.2762253102197629</v>
      </c>
      <c r="AD2351" t="s">
        <v>2832</v>
      </c>
      <c r="AE2351">
        <v>-0.3181790432728791</v>
      </c>
    </row>
    <row r="2352" spans="6:31" x14ac:dyDescent="0.25">
      <c r="F2352" t="s">
        <v>1896</v>
      </c>
      <c r="G2352">
        <v>-0.45293351433138246</v>
      </c>
      <c r="H2352">
        <v>1.5142273071069232</v>
      </c>
      <c r="I2352">
        <v>1</v>
      </c>
      <c r="J2352">
        <v>0</v>
      </c>
      <c r="K2352">
        <v>0.59344853836882727</v>
      </c>
      <c r="L2352">
        <v>0.1424290741709911</v>
      </c>
      <c r="M2352">
        <v>7.5532352665854431E-3</v>
      </c>
      <c r="N2352">
        <v>16.010250844915994</v>
      </c>
      <c r="O2352">
        <v>0</v>
      </c>
      <c r="P2352" s="7">
        <v>2321</v>
      </c>
      <c r="Q2352" s="7">
        <v>0.66404289416075368</v>
      </c>
      <c r="R2352" s="7">
        <v>-0.74845784132077553</v>
      </c>
      <c r="AD2352" t="s">
        <v>2763</v>
      </c>
      <c r="AE2352">
        <v>0.25674731018153041</v>
      </c>
    </row>
    <row r="2353" spans="6:31" x14ac:dyDescent="0.25">
      <c r="F2353" t="s">
        <v>2547</v>
      </c>
      <c r="G2353">
        <v>9.1616514930000517E-2</v>
      </c>
      <c r="H2353">
        <v>0.13715234358089032</v>
      </c>
      <c r="I2353">
        <v>1</v>
      </c>
      <c r="J2353">
        <v>0</v>
      </c>
      <c r="K2353">
        <v>0.7713920914376583</v>
      </c>
      <c r="L2353">
        <v>0.12368192360716894</v>
      </c>
      <c r="M2353">
        <v>0.62939397184189549</v>
      </c>
      <c r="N2353">
        <v>16.596909767824584</v>
      </c>
      <c r="O2353">
        <v>0</v>
      </c>
      <c r="P2353" s="7">
        <v>2322</v>
      </c>
      <c r="Q2353" s="7">
        <v>0.30275698345347801</v>
      </c>
      <c r="R2353" s="7">
        <v>-0.36361814294730904</v>
      </c>
      <c r="AD2353" t="s">
        <v>2764</v>
      </c>
      <c r="AE2353">
        <v>1.3041574817022564E-2</v>
      </c>
    </row>
    <row r="2354" spans="6:31" x14ac:dyDescent="0.25">
      <c r="F2354" t="s">
        <v>1897</v>
      </c>
      <c r="G2354">
        <v>3.2996638308827576E-2</v>
      </c>
      <c r="H2354">
        <v>0.22138195520322101</v>
      </c>
      <c r="I2354">
        <v>1</v>
      </c>
      <c r="J2354">
        <v>0</v>
      </c>
      <c r="K2354">
        <v>2.0247595780064196</v>
      </c>
      <c r="L2354">
        <v>0.11499812887194871</v>
      </c>
      <c r="M2354">
        <v>0.16401213946811125</v>
      </c>
      <c r="N2354">
        <v>16.522011814157121</v>
      </c>
      <c r="O2354">
        <v>0</v>
      </c>
      <c r="P2354" s="7">
        <v>2323</v>
      </c>
      <c r="Q2354" s="7">
        <v>0.38212139852427462</v>
      </c>
      <c r="R2354" s="7">
        <v>0.79779706281391838</v>
      </c>
      <c r="AD2354" t="s">
        <v>2833</v>
      </c>
      <c r="AE2354">
        <v>1.1817939087138383</v>
      </c>
    </row>
    <row r="2355" spans="6:31" x14ac:dyDescent="0.25">
      <c r="F2355" t="s">
        <v>606</v>
      </c>
      <c r="G2355">
        <v>0.1292569965306887</v>
      </c>
      <c r="H2355">
        <v>7.540130035678097E-2</v>
      </c>
      <c r="I2355">
        <v>1</v>
      </c>
      <c r="J2355">
        <v>0</v>
      </c>
      <c r="K2355">
        <v>0.59899964137420525</v>
      </c>
      <c r="L2355">
        <v>0.48635368771049703</v>
      </c>
      <c r="M2355">
        <v>0.58130741755769977</v>
      </c>
      <c r="N2355">
        <v>16.849712797720212</v>
      </c>
      <c r="O2355">
        <v>0</v>
      </c>
      <c r="P2355" s="7">
        <v>2324</v>
      </c>
      <c r="Q2355" s="7">
        <v>0.18112908196472088</v>
      </c>
      <c r="R2355" s="7">
        <v>-0.31663023947356111</v>
      </c>
      <c r="AD2355" t="s">
        <v>2765</v>
      </c>
      <c r="AE2355">
        <v>0.29329770220522383</v>
      </c>
    </row>
    <row r="2356" spans="6:31" x14ac:dyDescent="0.25">
      <c r="F2356" t="s">
        <v>1898</v>
      </c>
      <c r="G2356">
        <v>0.21409400870507891</v>
      </c>
      <c r="H2356">
        <v>-0.36976348541398113</v>
      </c>
      <c r="I2356">
        <v>1</v>
      </c>
      <c r="J2356">
        <v>0</v>
      </c>
      <c r="K2356">
        <v>0.64660038509274409</v>
      </c>
      <c r="L2356">
        <v>0.33453349754306411</v>
      </c>
      <c r="M2356">
        <v>0.98164147443136862</v>
      </c>
      <c r="N2356">
        <v>16.537677734124951</v>
      </c>
      <c r="O2356">
        <v>0</v>
      </c>
      <c r="P2356" s="7">
        <v>2325</v>
      </c>
      <c r="Q2356" s="7">
        <v>0.3807925492345472</v>
      </c>
      <c r="R2356" s="7">
        <v>-0.35521926313648977</v>
      </c>
      <c r="AD2356" t="s">
        <v>2834</v>
      </c>
      <c r="AE2356">
        <v>-0.12327145239671275</v>
      </c>
    </row>
    <row r="2357" spans="6:31" x14ac:dyDescent="0.25">
      <c r="F2357" t="s">
        <v>440</v>
      </c>
      <c r="G2357">
        <v>-0.21530042401696406</v>
      </c>
      <c r="H2357">
        <v>0.59688021039600136</v>
      </c>
      <c r="I2357">
        <v>1</v>
      </c>
      <c r="J2357">
        <v>0</v>
      </c>
      <c r="K2357">
        <v>1.4978334206042996</v>
      </c>
      <c r="L2357">
        <v>8.1453179162649533E-2</v>
      </c>
      <c r="M2357">
        <v>0.946555938069783</v>
      </c>
      <c r="N2357">
        <v>16.139700329909299</v>
      </c>
      <c r="O2357">
        <v>0</v>
      </c>
      <c r="P2357" s="7">
        <v>2326</v>
      </c>
      <c r="Q2357" s="7">
        <v>0.36910224665452374</v>
      </c>
      <c r="R2357" s="7">
        <v>8.2363352452783811E-2</v>
      </c>
      <c r="AD2357" t="s">
        <v>2835</v>
      </c>
      <c r="AE2357">
        <v>0.77315666846803932</v>
      </c>
    </row>
    <row r="2358" spans="6:31" x14ac:dyDescent="0.25">
      <c r="F2358" t="s">
        <v>733</v>
      </c>
      <c r="G2358">
        <v>5.797860495440256E-2</v>
      </c>
      <c r="H2358">
        <v>0.27508107381149999</v>
      </c>
      <c r="I2358">
        <v>1</v>
      </c>
      <c r="J2358">
        <v>0</v>
      </c>
      <c r="K2358">
        <v>0.63765334003737018</v>
      </c>
      <c r="L2358">
        <v>0.18477856847221408</v>
      </c>
      <c r="M2358">
        <v>0.10260994957595634</v>
      </c>
      <c r="N2358">
        <v>16.778074757664147</v>
      </c>
      <c r="O2358">
        <v>0</v>
      </c>
      <c r="P2358" s="7">
        <v>2327</v>
      </c>
      <c r="Q2358" s="7">
        <v>0.50521063631755936</v>
      </c>
      <c r="R2358" s="7">
        <v>-0.56837235439871869</v>
      </c>
      <c r="AD2358" t="s">
        <v>2836</v>
      </c>
      <c r="AE2358">
        <v>-8.6412293038384227E-2</v>
      </c>
    </row>
    <row r="2359" spans="6:31" x14ac:dyDescent="0.25">
      <c r="F2359" t="s">
        <v>1899</v>
      </c>
      <c r="G2359">
        <v>0.41872369516519214</v>
      </c>
      <c r="H2359">
        <v>0.34293903528971859</v>
      </c>
      <c r="I2359">
        <v>1</v>
      </c>
      <c r="J2359">
        <v>0</v>
      </c>
      <c r="K2359">
        <v>0.46293856865047839</v>
      </c>
      <c r="L2359">
        <v>0.18413162151651238</v>
      </c>
      <c r="M2359">
        <v>-0.5806494873570438</v>
      </c>
      <c r="N2359">
        <v>16.013473022156337</v>
      </c>
      <c r="O2359">
        <v>0</v>
      </c>
      <c r="P2359" s="7">
        <v>2328</v>
      </c>
      <c r="Q2359" s="7">
        <v>0.31348983976632416</v>
      </c>
      <c r="R2359" s="7">
        <v>-0.32513626795556411</v>
      </c>
      <c r="AD2359" t="s">
        <v>2766</v>
      </c>
      <c r="AE2359">
        <v>-0.3632770500237637</v>
      </c>
    </row>
    <row r="2360" spans="6:31" x14ac:dyDescent="0.25">
      <c r="F2360" t="s">
        <v>1900</v>
      </c>
      <c r="G2360">
        <v>8.6033872826888125E-2</v>
      </c>
      <c r="H2360">
        <v>0.36094011646432639</v>
      </c>
      <c r="I2360">
        <v>1</v>
      </c>
      <c r="J2360">
        <v>0</v>
      </c>
      <c r="K2360">
        <v>1.5033369536844854</v>
      </c>
      <c r="L2360">
        <v>7.1864117068464295E-2</v>
      </c>
      <c r="M2360">
        <v>0.14795352578118548</v>
      </c>
      <c r="N2360">
        <v>16.746310281231576</v>
      </c>
      <c r="O2360">
        <v>0</v>
      </c>
      <c r="P2360" s="7">
        <v>2329</v>
      </c>
      <c r="Q2360" s="7">
        <v>0.24046220512574834</v>
      </c>
      <c r="R2360" s="7">
        <v>0.78998351193866423</v>
      </c>
    </row>
    <row r="2361" spans="6:31" x14ac:dyDescent="0.25">
      <c r="F2361" t="s">
        <v>1902</v>
      </c>
      <c r="G2361">
        <v>0.2897076875418636</v>
      </c>
      <c r="H2361">
        <v>1.1204769851119905</v>
      </c>
      <c r="I2361">
        <v>1</v>
      </c>
      <c r="J2361">
        <v>0</v>
      </c>
      <c r="K2361">
        <v>0.44547671598576549</v>
      </c>
      <c r="L2361">
        <v>0.16893729106451358</v>
      </c>
      <c r="M2361">
        <v>-0.22101838426580722</v>
      </c>
      <c r="N2361">
        <v>16.603230369773403</v>
      </c>
      <c r="O2361">
        <v>0</v>
      </c>
      <c r="P2361" s="7">
        <v>2330</v>
      </c>
      <c r="Q2361" s="7">
        <v>-0.64497692576701104</v>
      </c>
      <c r="R2361" s="7">
        <v>-9.7346402366739304E-2</v>
      </c>
    </row>
    <row r="2362" spans="6:31" x14ac:dyDescent="0.25">
      <c r="F2362" t="s">
        <v>2548</v>
      </c>
      <c r="G2362">
        <v>0.68652291598612469</v>
      </c>
      <c r="H2362">
        <v>-0.2459554716013356</v>
      </c>
      <c r="I2362">
        <v>1</v>
      </c>
      <c r="J2362">
        <v>0</v>
      </c>
      <c r="K2362">
        <v>0.54591778712622996</v>
      </c>
      <c r="L2362">
        <v>2.4242002473582522E-2</v>
      </c>
      <c r="M2362">
        <v>-0.22909312777749957</v>
      </c>
      <c r="N2362">
        <v>15.530624236414624</v>
      </c>
      <c r="O2362">
        <v>0</v>
      </c>
      <c r="P2362" s="7">
        <v>2331</v>
      </c>
      <c r="Q2362" s="7">
        <v>0.23388247639291126</v>
      </c>
      <c r="R2362" s="7">
        <v>-0.54261197694862673</v>
      </c>
    </row>
    <row r="2363" spans="6:31" x14ac:dyDescent="0.25">
      <c r="F2363" t="s">
        <v>1903</v>
      </c>
      <c r="G2363">
        <v>0.55592331291361641</v>
      </c>
      <c r="H2363">
        <v>0.16871925500626128</v>
      </c>
      <c r="I2363">
        <v>1</v>
      </c>
      <c r="J2363">
        <v>0</v>
      </c>
      <c r="K2363">
        <v>0.91920819864624859</v>
      </c>
      <c r="L2363">
        <v>4.8611342166772521E-2</v>
      </c>
      <c r="M2363">
        <v>-5.4889357395337242E-2</v>
      </c>
      <c r="N2363">
        <v>16.645495225278619</v>
      </c>
      <c r="O2363">
        <v>0</v>
      </c>
      <c r="P2363" s="7">
        <v>2332</v>
      </c>
      <c r="Q2363" s="7">
        <v>0.4271307141958709</v>
      </c>
      <c r="R2363" s="7">
        <v>3.3300989050130667</v>
      </c>
    </row>
    <row r="2364" spans="6:31" x14ac:dyDescent="0.25">
      <c r="F2364" t="s">
        <v>1904</v>
      </c>
      <c r="G2364">
        <v>-0.62698790402931792</v>
      </c>
      <c r="H2364">
        <v>1.5099605952649207</v>
      </c>
      <c r="I2364">
        <v>1</v>
      </c>
      <c r="J2364">
        <v>0</v>
      </c>
      <c r="K2364">
        <v>0.55946536361972654</v>
      </c>
      <c r="L2364">
        <v>4.0966243104618168E-2</v>
      </c>
      <c r="M2364">
        <v>2.9148912935475222</v>
      </c>
      <c r="N2364">
        <v>16.796757578019712</v>
      </c>
      <c r="O2364">
        <v>1</v>
      </c>
      <c r="P2364" s="7">
        <v>2333</v>
      </c>
      <c r="Q2364" s="7">
        <v>0.3504962054430576</v>
      </c>
      <c r="R2364" s="7">
        <v>-0.30701071733360957</v>
      </c>
    </row>
    <row r="2365" spans="6:31" x14ac:dyDescent="0.25">
      <c r="F2365" t="s">
        <v>1905</v>
      </c>
      <c r="G2365">
        <v>-0.23321748480351959</v>
      </c>
      <c r="H2365">
        <v>0.96919947287014596</v>
      </c>
      <c r="I2365">
        <v>1</v>
      </c>
      <c r="J2365">
        <v>0</v>
      </c>
      <c r="K2365">
        <v>0.69179931557840213</v>
      </c>
      <c r="L2365">
        <v>9.7198100964152934E-2</v>
      </c>
      <c r="M2365">
        <v>3.5228803450398756</v>
      </c>
      <c r="N2365">
        <v>17.03499460361456</v>
      </c>
      <c r="O2365">
        <v>0</v>
      </c>
      <c r="P2365" s="7">
        <v>2334</v>
      </c>
      <c r="Q2365" s="7">
        <v>0.43689172419024169</v>
      </c>
      <c r="R2365" s="7">
        <v>0.48500096505037182</v>
      </c>
    </row>
    <row r="2366" spans="6:31" x14ac:dyDescent="0.25">
      <c r="F2366" t="s">
        <v>647</v>
      </c>
      <c r="G2366">
        <v>0.50472729171426534</v>
      </c>
      <c r="H2366">
        <v>0.10930707686658835</v>
      </c>
      <c r="I2366">
        <v>1</v>
      </c>
      <c r="J2366">
        <v>0</v>
      </c>
      <c r="K2366">
        <v>0.63068303131084569</v>
      </c>
      <c r="L2366">
        <v>0.20965729529777991</v>
      </c>
      <c r="M2366">
        <v>5.7041636955416752E-2</v>
      </c>
      <c r="N2366">
        <v>17.058199199445156</v>
      </c>
      <c r="O2366">
        <v>0</v>
      </c>
      <c r="P2366" s="7">
        <v>2335</v>
      </c>
      <c r="Q2366" s="7">
        <v>0.35498217044163982</v>
      </c>
      <c r="R2366" s="7">
        <v>-0.61263119833700674</v>
      </c>
    </row>
    <row r="2367" spans="6:31" x14ac:dyDescent="0.25">
      <c r="F2367" t="s">
        <v>1906</v>
      </c>
      <c r="G2367">
        <v>0.16006224978245825</v>
      </c>
      <c r="H2367">
        <v>0.41118603554673028</v>
      </c>
      <c r="I2367">
        <v>1</v>
      </c>
      <c r="J2367">
        <v>0</v>
      </c>
      <c r="K2367">
        <v>1.3986675518464902</v>
      </c>
      <c r="L2367">
        <v>0.15557312847796392</v>
      </c>
      <c r="M2367">
        <v>-0.5754488135978415</v>
      </c>
      <c r="N2367">
        <v>16.130221740546791</v>
      </c>
      <c r="O2367">
        <v>0</v>
      </c>
      <c r="P2367" s="7">
        <v>2336</v>
      </c>
      <c r="Q2367" s="7">
        <v>0.34497747575281612</v>
      </c>
      <c r="R2367" s="7">
        <v>-0.16251255279609442</v>
      </c>
    </row>
    <row r="2368" spans="6:31" x14ac:dyDescent="0.25">
      <c r="F2368" t="s">
        <v>1907</v>
      </c>
      <c r="G2368">
        <v>-0.17248942256177116</v>
      </c>
      <c r="H2368">
        <v>1.5407109622789692</v>
      </c>
      <c r="I2368">
        <v>1</v>
      </c>
      <c r="J2368">
        <v>0</v>
      </c>
      <c r="K2368">
        <v>0.60635313787096201</v>
      </c>
      <c r="L2368">
        <v>0.20091289605291493</v>
      </c>
      <c r="M2368">
        <v>-0.64110159460368488</v>
      </c>
      <c r="N2368">
        <v>16.028925302404065</v>
      </c>
      <c r="O2368">
        <v>0</v>
      </c>
      <c r="P2368" s="7">
        <v>2337</v>
      </c>
      <c r="Q2368" s="7">
        <v>0.41924009556520025</v>
      </c>
      <c r="R2368" s="7">
        <v>-0.24279273283044703</v>
      </c>
    </row>
    <row r="2369" spans="6:18" x14ac:dyDescent="0.25">
      <c r="F2369" t="s">
        <v>1908</v>
      </c>
      <c r="G2369">
        <v>1.9318743779359839</v>
      </c>
      <c r="H2369">
        <v>-4.1429063614564873E-2</v>
      </c>
      <c r="I2369">
        <v>1</v>
      </c>
      <c r="J2369">
        <v>0</v>
      </c>
      <c r="K2369">
        <v>0.61009545688350153</v>
      </c>
      <c r="L2369">
        <v>0.12621671731863698</v>
      </c>
      <c r="M2369">
        <v>0.53154466269231349</v>
      </c>
      <c r="N2369">
        <v>16.297110166139898</v>
      </c>
      <c r="O2369">
        <v>0</v>
      </c>
      <c r="P2369" s="7">
        <v>2338</v>
      </c>
      <c r="Q2369" s="7">
        <v>0.28294641350955074</v>
      </c>
      <c r="R2369" s="7">
        <v>1.3189205663930048</v>
      </c>
    </row>
    <row r="2370" spans="6:18" x14ac:dyDescent="0.25">
      <c r="F2370" t="s">
        <v>1910</v>
      </c>
      <c r="G2370">
        <v>-4.8332946300104547E-2</v>
      </c>
      <c r="H2370">
        <v>-0.23965609787549566</v>
      </c>
      <c r="I2370">
        <v>1</v>
      </c>
      <c r="J2370">
        <v>0</v>
      </c>
      <c r="K2370">
        <v>0.8348146220207413</v>
      </c>
      <c r="L2370">
        <v>6.1408642521985225E-2</v>
      </c>
      <c r="M2370">
        <v>-0.19936733096777642</v>
      </c>
      <c r="N2370">
        <v>16.438969416306872</v>
      </c>
      <c r="O2370">
        <v>0</v>
      </c>
      <c r="P2370" s="7">
        <v>2339</v>
      </c>
      <c r="Q2370" s="7">
        <v>0.16642816337352073</v>
      </c>
      <c r="R2370" s="7">
        <v>-0.64007899204442087</v>
      </c>
    </row>
    <row r="2371" spans="6:18" x14ac:dyDescent="0.25">
      <c r="F2371" t="s">
        <v>353</v>
      </c>
      <c r="G2371">
        <v>-0.25229369532247647</v>
      </c>
      <c r="H2371">
        <v>1.0900945970906435</v>
      </c>
      <c r="I2371">
        <v>1</v>
      </c>
      <c r="J2371">
        <v>0</v>
      </c>
      <c r="K2371">
        <v>0.4675296422411232</v>
      </c>
      <c r="L2371">
        <v>0.24116102814675297</v>
      </c>
      <c r="M2371">
        <v>0.15403152086156613</v>
      </c>
      <c r="N2371">
        <v>18.045250433123442</v>
      </c>
      <c r="O2371">
        <v>0</v>
      </c>
      <c r="P2371" s="7">
        <v>2340</v>
      </c>
      <c r="Q2371" s="7">
        <v>0.287615509476012</v>
      </c>
      <c r="R2371" s="7">
        <v>9.85603515920358E-2</v>
      </c>
    </row>
    <row r="2372" spans="6:18" x14ac:dyDescent="0.25">
      <c r="F2372" t="s">
        <v>781</v>
      </c>
      <c r="G2372">
        <v>-0.51084454518634093</v>
      </c>
      <c r="H2372">
        <v>1.682774461494273</v>
      </c>
      <c r="I2372">
        <v>1</v>
      </c>
      <c r="J2372">
        <v>0</v>
      </c>
      <c r="K2372">
        <v>0.77014723816205766</v>
      </c>
      <c r="L2372">
        <v>8.3902948745329733E-2</v>
      </c>
      <c r="M2372">
        <v>-0.79831111923187648</v>
      </c>
      <c r="N2372">
        <v>16.19429939924283</v>
      </c>
      <c r="O2372">
        <v>0</v>
      </c>
      <c r="P2372" s="7">
        <v>2341</v>
      </c>
      <c r="Q2372" s="7">
        <v>0.66763022480972567</v>
      </c>
      <c r="R2372" s="7">
        <v>-0.18479008030995975</v>
      </c>
    </row>
    <row r="2373" spans="6:18" x14ac:dyDescent="0.25">
      <c r="F2373" t="s">
        <v>2549</v>
      </c>
      <c r="G2373">
        <v>1.343763760277586</v>
      </c>
      <c r="H2373">
        <v>7.1081088371817609</v>
      </c>
      <c r="I2373">
        <v>1</v>
      </c>
      <c r="J2373">
        <v>0</v>
      </c>
      <c r="K2373">
        <v>6.0424712136865422</v>
      </c>
      <c r="L2373">
        <v>3.8799339908818765E-2</v>
      </c>
      <c r="M2373">
        <v>1.3846376722859375</v>
      </c>
      <c r="N2373">
        <v>14.138074762862955</v>
      </c>
      <c r="O2373">
        <v>0</v>
      </c>
      <c r="P2373" s="7">
        <v>2342</v>
      </c>
      <c r="Q2373" s="7">
        <v>0.30534752686132571</v>
      </c>
      <c r="R2373" s="7">
        <v>-0.11023273350845963</v>
      </c>
    </row>
    <row r="2374" spans="6:18" x14ac:dyDescent="0.25">
      <c r="F2374" t="s">
        <v>1911</v>
      </c>
      <c r="G2374">
        <v>0.28809197828700273</v>
      </c>
      <c r="H2374">
        <v>-7.5217468237172166E-2</v>
      </c>
      <c r="I2374">
        <v>1</v>
      </c>
      <c r="J2374">
        <v>0</v>
      </c>
      <c r="K2374">
        <v>0.54216323479909423</v>
      </c>
      <c r="L2374">
        <v>0.1059780140392831</v>
      </c>
      <c r="M2374">
        <v>-3.4656991638735694E-2</v>
      </c>
      <c r="N2374">
        <v>18.072400745439047</v>
      </c>
      <c r="O2374">
        <v>0</v>
      </c>
      <c r="P2374" s="7">
        <v>2343</v>
      </c>
      <c r="Q2374" s="7">
        <v>0.38392999109303783</v>
      </c>
      <c r="R2374" s="7">
        <v>-0.33327175642192336</v>
      </c>
    </row>
    <row r="2375" spans="6:18" x14ac:dyDescent="0.25">
      <c r="F2375" t="s">
        <v>2550</v>
      </c>
      <c r="G2375">
        <v>4.9824726901446514E-2</v>
      </c>
      <c r="H2375">
        <v>0.30148822851950308</v>
      </c>
      <c r="I2375">
        <v>1</v>
      </c>
      <c r="J2375">
        <v>0</v>
      </c>
      <c r="K2375">
        <v>0.92656091517296135</v>
      </c>
      <c r="L2375">
        <v>0.23131796682589201</v>
      </c>
      <c r="M2375">
        <v>0.13419606126157332</v>
      </c>
      <c r="N2375">
        <v>17.664540019315979</v>
      </c>
      <c r="O2375">
        <v>0</v>
      </c>
      <c r="P2375" s="7">
        <v>2344</v>
      </c>
      <c r="Q2375" s="7">
        <v>0.44012642328420393</v>
      </c>
      <c r="R2375" s="7">
        <v>0.18528521357446481</v>
      </c>
    </row>
    <row r="2376" spans="6:18" x14ac:dyDescent="0.25">
      <c r="F2376" t="s">
        <v>2551</v>
      </c>
      <c r="G2376">
        <v>0.28360246213853474</v>
      </c>
      <c r="H2376">
        <v>1.7908506763711706E-2</v>
      </c>
      <c r="I2376">
        <v>1</v>
      </c>
      <c r="J2376">
        <v>0</v>
      </c>
      <c r="K2376">
        <v>0.75608892320780674</v>
      </c>
      <c r="L2376">
        <v>0.17192608595520456</v>
      </c>
      <c r="M2376">
        <v>0.91075424930631743</v>
      </c>
      <c r="N2376">
        <v>16.734508747599524</v>
      </c>
      <c r="O2376">
        <v>0</v>
      </c>
      <c r="P2376" s="7">
        <v>2345</v>
      </c>
      <c r="Q2376" s="7">
        <v>0.31982300818335574</v>
      </c>
      <c r="R2376" s="7">
        <v>-0.93767784981945046</v>
      </c>
    </row>
    <row r="2377" spans="6:18" x14ac:dyDescent="0.25">
      <c r="F2377" t="s">
        <v>2552</v>
      </c>
      <c r="G2377">
        <v>0.94448020015397427</v>
      </c>
      <c r="H2377">
        <v>0.26765620646940402</v>
      </c>
      <c r="I2377">
        <v>1</v>
      </c>
      <c r="J2377">
        <v>0</v>
      </c>
      <c r="K2377">
        <v>0.26598790811174822</v>
      </c>
      <c r="L2377">
        <v>0.2082318118590781</v>
      </c>
      <c r="M2377">
        <v>-9.4297218777950106E-3</v>
      </c>
      <c r="N2377">
        <v>16.194882667238655</v>
      </c>
      <c r="O2377">
        <v>0</v>
      </c>
      <c r="P2377" s="7">
        <v>2346</v>
      </c>
      <c r="Q2377" s="7">
        <v>0.25551348353710668</v>
      </c>
      <c r="R2377" s="7">
        <v>0.33505628225947071</v>
      </c>
    </row>
    <row r="2378" spans="6:18" x14ac:dyDescent="0.25">
      <c r="F2378" t="s">
        <v>454</v>
      </c>
      <c r="G2378">
        <v>-0.7280139755127949</v>
      </c>
      <c r="H2378">
        <v>0.32748714791452782</v>
      </c>
      <c r="I2378">
        <v>1</v>
      </c>
      <c r="J2378">
        <v>0</v>
      </c>
      <c r="K2378">
        <v>2.8262937462124911</v>
      </c>
      <c r="L2378">
        <v>2.3782533172941312E-2</v>
      </c>
      <c r="M2378">
        <v>0.43617532915583468</v>
      </c>
      <c r="N2378">
        <v>16.004471508215932</v>
      </c>
      <c r="O2378">
        <v>0</v>
      </c>
      <c r="P2378" s="7">
        <v>2347</v>
      </c>
      <c r="Q2378" s="7">
        <v>0.36417661845144633</v>
      </c>
      <c r="R2378" s="7">
        <v>-0.35722630894796081</v>
      </c>
    </row>
    <row r="2379" spans="6:18" x14ac:dyDescent="0.25">
      <c r="F2379" t="s">
        <v>431</v>
      </c>
      <c r="G2379">
        <v>0.31838611561283603</v>
      </c>
      <c r="H2379">
        <v>-0.13142292848723952</v>
      </c>
      <c r="I2379">
        <v>1</v>
      </c>
      <c r="J2379">
        <v>0</v>
      </c>
      <c r="K2379">
        <v>1.8845298348569106</v>
      </c>
      <c r="L2379">
        <v>7.5241459059871646E-2</v>
      </c>
      <c r="M2379">
        <v>-0.21577277537210685</v>
      </c>
      <c r="N2379">
        <v>16.209036777885597</v>
      </c>
      <c r="O2379">
        <v>0</v>
      </c>
      <c r="P2379" s="7">
        <v>2348</v>
      </c>
      <c r="Q2379" s="7">
        <v>0.40890355662976152</v>
      </c>
      <c r="R2379" s="7">
        <v>-0.48930646771812369</v>
      </c>
    </row>
    <row r="2380" spans="6:18" x14ac:dyDescent="0.25">
      <c r="F2380" t="s">
        <v>1912</v>
      </c>
      <c r="G2380">
        <v>2.5797387999544488</v>
      </c>
      <c r="H2380">
        <v>0.15507272132630368</v>
      </c>
      <c r="I2380">
        <v>1</v>
      </c>
      <c r="J2380">
        <v>0</v>
      </c>
      <c r="K2380">
        <v>0.9061001211391192</v>
      </c>
      <c r="L2380">
        <v>0.18744298618604641</v>
      </c>
      <c r="M2380">
        <v>1.4991732671621849</v>
      </c>
      <c r="N2380">
        <v>18.015043733646088</v>
      </c>
      <c r="O2380">
        <v>0</v>
      </c>
      <c r="P2380" s="7">
        <v>2349</v>
      </c>
      <c r="Q2380" s="7">
        <v>0.35409778695597016</v>
      </c>
      <c r="R2380" s="7">
        <v>-0.80703130128735268</v>
      </c>
    </row>
    <row r="2381" spans="6:18" x14ac:dyDescent="0.25">
      <c r="F2381" t="s">
        <v>2553</v>
      </c>
      <c r="G2381">
        <v>0.99801826790695014</v>
      </c>
      <c r="H2381">
        <v>0.12259639785520313</v>
      </c>
      <c r="I2381">
        <v>1</v>
      </c>
      <c r="J2381">
        <v>0</v>
      </c>
      <c r="K2381">
        <v>0.63055292478054936</v>
      </c>
      <c r="L2381">
        <v>9.1842959850618591E-2</v>
      </c>
      <c r="M2381">
        <v>2.6357548626414227</v>
      </c>
      <c r="N2381">
        <v>16.576672754859505</v>
      </c>
      <c r="O2381">
        <v>0</v>
      </c>
      <c r="P2381" s="7">
        <v>2350</v>
      </c>
      <c r="Q2381" s="7">
        <v>0.42819695869584595</v>
      </c>
      <c r="R2381" s="7">
        <v>-0.33658044376584545</v>
      </c>
    </row>
    <row r="2382" spans="6:18" x14ac:dyDescent="0.25">
      <c r="F2382" t="s">
        <v>549</v>
      </c>
      <c r="G2382">
        <v>2.1037447852146108E-2</v>
      </c>
      <c r="H2382">
        <v>-5.2161469637732411E-2</v>
      </c>
      <c r="I2382">
        <v>1</v>
      </c>
      <c r="J2382">
        <v>0</v>
      </c>
      <c r="K2382">
        <v>0.54728663614435435</v>
      </c>
      <c r="L2382">
        <v>9.6189535417415525E-2</v>
      </c>
      <c r="M2382">
        <v>-0.51121327363544056</v>
      </c>
      <c r="N2382">
        <v>17.101373448283613</v>
      </c>
      <c r="O2382">
        <v>0</v>
      </c>
      <c r="P2382" s="7">
        <v>2351</v>
      </c>
      <c r="Q2382" s="7">
        <v>0.43865943495125959</v>
      </c>
      <c r="R2382" s="7">
        <v>-0.40566279664243199</v>
      </c>
    </row>
    <row r="2383" spans="6:18" x14ac:dyDescent="0.25">
      <c r="F2383" t="s">
        <v>1913</v>
      </c>
      <c r="G2383">
        <v>0.73519838217121236</v>
      </c>
      <c r="H2383">
        <v>0.4166262892039489</v>
      </c>
      <c r="I2383">
        <v>1</v>
      </c>
      <c r="J2383">
        <v>0</v>
      </c>
      <c r="K2383">
        <v>0.30880648131126881</v>
      </c>
      <c r="L2383">
        <v>0.16435918242009659</v>
      </c>
      <c r="M2383">
        <v>1.0079061997884304</v>
      </c>
      <c r="N2383">
        <v>17.99108502541436</v>
      </c>
      <c r="O2383">
        <v>0</v>
      </c>
      <c r="P2383" s="7">
        <v>2352</v>
      </c>
      <c r="Q2383" s="7">
        <v>0.69225638166631187</v>
      </c>
      <c r="R2383" s="7">
        <v>-0.5629993851356232</v>
      </c>
    </row>
    <row r="2384" spans="6:18" x14ac:dyDescent="0.25">
      <c r="F2384" t="s">
        <v>735</v>
      </c>
      <c r="G2384">
        <v>-0.13296786491099633</v>
      </c>
      <c r="H2384">
        <v>0.19138491098756344</v>
      </c>
      <c r="I2384">
        <v>1</v>
      </c>
      <c r="J2384">
        <v>0</v>
      </c>
      <c r="K2384">
        <v>0.57997326293807927</v>
      </c>
      <c r="L2384">
        <v>8.7843729114201519E-2</v>
      </c>
      <c r="M2384">
        <v>-0.20728967116553593</v>
      </c>
      <c r="N2384">
        <v>16.298279140088624</v>
      </c>
      <c r="O2384">
        <v>0</v>
      </c>
      <c r="P2384" s="7">
        <v>2353</v>
      </c>
      <c r="Q2384" s="7">
        <v>0.63631433001010373</v>
      </c>
      <c r="R2384" s="7">
        <v>-0.42222032130502485</v>
      </c>
    </row>
    <row r="2385" spans="6:18" x14ac:dyDescent="0.25">
      <c r="F2385" t="s">
        <v>393</v>
      </c>
      <c r="G2385">
        <v>-1.0114258108511229E-2</v>
      </c>
      <c r="H2385">
        <v>-3.237445593970717E-2</v>
      </c>
      <c r="I2385">
        <v>1</v>
      </c>
      <c r="J2385">
        <v>0</v>
      </c>
      <c r="K2385">
        <v>1.0636869191510576</v>
      </c>
      <c r="L2385">
        <v>7.8816757538014592E-2</v>
      </c>
      <c r="M2385">
        <v>-5.0582710639920966E-2</v>
      </c>
      <c r="N2385">
        <v>16.994965678343988</v>
      </c>
      <c r="O2385">
        <v>0</v>
      </c>
      <c r="P2385" s="7">
        <v>2354</v>
      </c>
      <c r="Q2385" s="7">
        <v>0.40298410351762204</v>
      </c>
      <c r="R2385" s="7">
        <v>-0.61828452753458607</v>
      </c>
    </row>
    <row r="2386" spans="6:18" x14ac:dyDescent="0.25">
      <c r="F2386" t="s">
        <v>87</v>
      </c>
      <c r="G2386">
        <v>0.24130813534806811</v>
      </c>
      <c r="H2386">
        <v>-0.11554259842183905</v>
      </c>
      <c r="I2386">
        <v>1</v>
      </c>
      <c r="J2386">
        <v>0</v>
      </c>
      <c r="K2386">
        <v>0.38758871674473389</v>
      </c>
      <c r="L2386">
        <v>0.21030373069936892</v>
      </c>
      <c r="M2386">
        <v>0.10882287355681897</v>
      </c>
      <c r="N2386">
        <v>19.646956457201259</v>
      </c>
      <c r="O2386">
        <v>0</v>
      </c>
      <c r="P2386" s="7">
        <v>2355</v>
      </c>
      <c r="Q2386" s="7">
        <v>0.44456874071854546</v>
      </c>
      <c r="R2386" s="7">
        <v>-0.38659013576414292</v>
      </c>
    </row>
    <row r="2387" spans="6:18" x14ac:dyDescent="0.25">
      <c r="F2387" t="s">
        <v>111</v>
      </c>
      <c r="G2387">
        <v>-0.3429883264982117</v>
      </c>
      <c r="H2387">
        <v>0.29388200177348411</v>
      </c>
      <c r="I2387">
        <v>1</v>
      </c>
      <c r="J2387">
        <v>0</v>
      </c>
      <c r="K2387">
        <v>0.42191233101190234</v>
      </c>
      <c r="L2387">
        <v>0.14292841690121835</v>
      </c>
      <c r="M2387">
        <v>0.10971872682926913</v>
      </c>
      <c r="N2387">
        <v>19.699070941461652</v>
      </c>
      <c r="O2387">
        <v>0</v>
      </c>
      <c r="P2387" s="7">
        <v>2356</v>
      </c>
      <c r="Q2387" s="7">
        <v>0.47312798259565891</v>
      </c>
      <c r="R2387" s="7">
        <v>-5.4404287430466769E-2</v>
      </c>
    </row>
    <row r="2388" spans="6:18" x14ac:dyDescent="0.25">
      <c r="F2388" t="s">
        <v>1915</v>
      </c>
      <c r="G2388">
        <v>0.26675903501638148</v>
      </c>
      <c r="H2388">
        <v>2.7995821834495043E-2</v>
      </c>
      <c r="I2388">
        <v>1</v>
      </c>
      <c r="J2388">
        <v>0</v>
      </c>
      <c r="K2388">
        <v>1.0466666600972019</v>
      </c>
      <c r="L2388">
        <v>9.5973854155324875E-2</v>
      </c>
      <c r="M2388">
        <v>-0.10488224293372793</v>
      </c>
      <c r="N2388">
        <v>17.284670743375866</v>
      </c>
      <c r="O2388">
        <v>0</v>
      </c>
      <c r="P2388" s="7">
        <v>2357</v>
      </c>
      <c r="Q2388" s="7">
        <v>0.37037819760752388</v>
      </c>
      <c r="R2388" s="7">
        <v>-0.28434432478063576</v>
      </c>
    </row>
    <row r="2389" spans="6:18" x14ac:dyDescent="0.25">
      <c r="F2389" t="s">
        <v>23</v>
      </c>
      <c r="G2389">
        <v>2.749033455970475E-2</v>
      </c>
      <c r="H2389">
        <v>5.755439665856743E-2</v>
      </c>
      <c r="I2389">
        <v>1</v>
      </c>
      <c r="J2389">
        <v>0</v>
      </c>
      <c r="K2389">
        <v>1.3795017833619341</v>
      </c>
      <c r="L2389">
        <v>4.7220819955508093E-2</v>
      </c>
      <c r="M2389">
        <v>-0.18445772467655705</v>
      </c>
      <c r="N2389">
        <v>20.278745804452861</v>
      </c>
      <c r="O2389">
        <v>0</v>
      </c>
      <c r="P2389" s="7">
        <v>2358</v>
      </c>
      <c r="Q2389" s="7">
        <v>0.36609794837121634</v>
      </c>
      <c r="R2389" s="7">
        <v>-7.6390260829352741E-2</v>
      </c>
    </row>
    <row r="2390" spans="6:18" x14ac:dyDescent="0.25">
      <c r="F2390" t="s">
        <v>1916</v>
      </c>
      <c r="G2390">
        <v>-0.35015803861416472</v>
      </c>
      <c r="H2390">
        <v>1.1142943021860876</v>
      </c>
      <c r="I2390">
        <v>1</v>
      </c>
      <c r="J2390">
        <v>0</v>
      </c>
      <c r="K2390">
        <v>0.48246947443093763</v>
      </c>
      <c r="L2390">
        <v>9.2416462888202558E-2</v>
      </c>
      <c r="M2390">
        <v>-0.50844421326463252</v>
      </c>
      <c r="N2390">
        <v>16.911692752282082</v>
      </c>
      <c r="O2390">
        <v>0</v>
      </c>
      <c r="P2390" s="7">
        <v>2359</v>
      </c>
      <c r="Q2390" s="7">
        <v>0.4331336221803157</v>
      </c>
      <c r="R2390" s="7">
        <v>0.25338929380580899</v>
      </c>
    </row>
    <row r="2391" spans="6:18" x14ac:dyDescent="0.25">
      <c r="F2391" t="s">
        <v>107</v>
      </c>
      <c r="G2391">
        <v>0.47465210714450834</v>
      </c>
      <c r="H2391">
        <v>-0.26382618840626726</v>
      </c>
      <c r="I2391">
        <v>1</v>
      </c>
      <c r="J2391">
        <v>0</v>
      </c>
      <c r="K2391">
        <v>1.5013829308434889</v>
      </c>
      <c r="L2391">
        <v>6.0724937611403761E-2</v>
      </c>
      <c r="M2391">
        <v>7.9612785593762558E-2</v>
      </c>
      <c r="N2391">
        <v>18.230847038307676</v>
      </c>
      <c r="O2391">
        <v>0</v>
      </c>
      <c r="P2391" s="7">
        <v>2360</v>
      </c>
      <c r="Q2391" s="7">
        <v>0.36066343793572053</v>
      </c>
      <c r="R2391" s="7">
        <v>0.19525987497789588</v>
      </c>
    </row>
    <row r="2392" spans="6:18" x14ac:dyDescent="0.25">
      <c r="F2392" t="s">
        <v>237</v>
      </c>
      <c r="G2392">
        <v>8.8726239511242325E-2</v>
      </c>
      <c r="H2392">
        <v>5.4938232113512182E-2</v>
      </c>
      <c r="I2392">
        <v>1</v>
      </c>
      <c r="J2392">
        <v>0</v>
      </c>
      <c r="K2392">
        <v>0.80909065693087179</v>
      </c>
      <c r="L2392">
        <v>8.9849370052465974E-2</v>
      </c>
      <c r="M2392">
        <v>-0.19161166389365078</v>
      </c>
      <c r="N2392">
        <v>17.932582531934511</v>
      </c>
      <c r="O2392">
        <v>0</v>
      </c>
      <c r="P2392" s="7">
        <v>2361</v>
      </c>
      <c r="Q2392" s="7">
        <v>4.5586042477564342E-2</v>
      </c>
      <c r="R2392" s="7">
        <v>-0.67257394650688229</v>
      </c>
    </row>
    <row r="2393" spans="6:18" x14ac:dyDescent="0.25">
      <c r="F2393" t="s">
        <v>1917</v>
      </c>
      <c r="G2393">
        <v>0.1034447282362297</v>
      </c>
      <c r="H2393">
        <v>0.40668404665158625</v>
      </c>
      <c r="I2393">
        <v>1</v>
      </c>
      <c r="J2393">
        <v>0</v>
      </c>
      <c r="K2393">
        <v>1.1993321353696109</v>
      </c>
      <c r="L2393">
        <v>0.10203364070848304</v>
      </c>
      <c r="M2393">
        <v>0.71323056631692294</v>
      </c>
      <c r="N2393">
        <v>17.039662648226855</v>
      </c>
      <c r="O2393">
        <v>0</v>
      </c>
      <c r="P2393" s="7">
        <v>2362</v>
      </c>
      <c r="Q2393" s="7">
        <v>0.3433340381620511</v>
      </c>
      <c r="R2393" s="7">
        <v>-0.57655152296557066</v>
      </c>
    </row>
    <row r="2394" spans="6:18" x14ac:dyDescent="0.25">
      <c r="F2394" t="s">
        <v>2554</v>
      </c>
      <c r="G2394">
        <v>-1.4184993494882078E-2</v>
      </c>
      <c r="H2394">
        <v>0.4357580782677728</v>
      </c>
      <c r="I2394">
        <v>1</v>
      </c>
      <c r="J2394">
        <v>0</v>
      </c>
      <c r="K2394">
        <v>0.49782155780696885</v>
      </c>
      <c r="L2394">
        <v>0.44720416429097448</v>
      </c>
      <c r="M2394">
        <v>0.82683241641221883</v>
      </c>
      <c r="N2394">
        <v>17.09962118947735</v>
      </c>
      <c r="O2394">
        <v>0</v>
      </c>
      <c r="P2394" s="7">
        <v>2363</v>
      </c>
      <c r="Q2394" s="7">
        <v>0.45995870785481685</v>
      </c>
      <c r="R2394" s="7">
        <v>4.4768583859448485E-2</v>
      </c>
    </row>
    <row r="2395" spans="6:18" x14ac:dyDescent="0.25">
      <c r="F2395" t="s">
        <v>584</v>
      </c>
      <c r="G2395">
        <v>-0.16244960661411673</v>
      </c>
      <c r="H2395">
        <v>0.26524367362651707</v>
      </c>
      <c r="I2395">
        <v>1</v>
      </c>
      <c r="J2395">
        <v>0</v>
      </c>
      <c r="K2395">
        <v>0.47199142475071326</v>
      </c>
      <c r="L2395">
        <v>0.28773143790889028</v>
      </c>
      <c r="M2395">
        <v>2.6795758492836566</v>
      </c>
      <c r="N2395">
        <v>17.235500604822445</v>
      </c>
      <c r="O2395">
        <v>0</v>
      </c>
      <c r="P2395" s="7">
        <v>2364</v>
      </c>
      <c r="Q2395" s="7">
        <v>0.45713786673390422</v>
      </c>
      <c r="R2395" s="7">
        <v>-0.29707561695144596</v>
      </c>
    </row>
    <row r="2396" spans="6:18" x14ac:dyDescent="0.25">
      <c r="F2396" t="s">
        <v>1918</v>
      </c>
      <c r="G2396">
        <v>0.91207084327029553</v>
      </c>
      <c r="H2396">
        <v>0.34953667811638778</v>
      </c>
      <c r="I2396">
        <v>1</v>
      </c>
      <c r="J2396">
        <v>0</v>
      </c>
      <c r="K2396">
        <v>0.98822476790939129</v>
      </c>
      <c r="L2396">
        <v>0.12326283190678285</v>
      </c>
      <c r="M2396">
        <v>0.70641941241100725</v>
      </c>
      <c r="N2396">
        <v>17.378956336305009</v>
      </c>
      <c r="O2396">
        <v>0</v>
      </c>
      <c r="P2396" s="7">
        <v>2365</v>
      </c>
      <c r="Q2396" s="7">
        <v>0.38884540368193177</v>
      </c>
      <c r="R2396" s="7">
        <v>-0.5613348262437029</v>
      </c>
    </row>
    <row r="2397" spans="6:18" x14ac:dyDescent="0.25">
      <c r="F2397" t="s">
        <v>1919</v>
      </c>
      <c r="G2397">
        <v>1.5644439092133442</v>
      </c>
      <c r="H2397">
        <v>-0.41334943983989353</v>
      </c>
      <c r="I2397">
        <v>1</v>
      </c>
      <c r="J2397">
        <v>0</v>
      </c>
      <c r="K2397">
        <v>0.67518577861645213</v>
      </c>
      <c r="L2397">
        <v>0.12894176422427833</v>
      </c>
      <c r="M2397">
        <v>3.1684047088696299</v>
      </c>
      <c r="N2397">
        <v>17.623294836538214</v>
      </c>
      <c r="O2397">
        <v>0</v>
      </c>
      <c r="P2397" s="7">
        <v>2366</v>
      </c>
      <c r="Q2397" s="7">
        <v>0.45840815268983981</v>
      </c>
      <c r="R2397" s="7">
        <v>1.4734662252461441</v>
      </c>
    </row>
    <row r="2398" spans="6:18" x14ac:dyDescent="0.25">
      <c r="F2398" t="s">
        <v>1920</v>
      </c>
      <c r="G2398">
        <v>0.2309608667018393</v>
      </c>
      <c r="H2398">
        <v>-1.4168315373083556E-2</v>
      </c>
      <c r="I2398">
        <v>1</v>
      </c>
      <c r="J2398">
        <v>0</v>
      </c>
      <c r="K2398">
        <v>1.0436905704587565</v>
      </c>
      <c r="L2398">
        <v>0.11841740229804054</v>
      </c>
      <c r="M2398">
        <v>8.7681414123540694E-3</v>
      </c>
      <c r="N2398">
        <v>18.486271294995021</v>
      </c>
      <c r="O2398">
        <v>0</v>
      </c>
      <c r="P2398" s="7">
        <v>2367</v>
      </c>
      <c r="Q2398" s="7">
        <v>0.41307239574437749</v>
      </c>
      <c r="R2398" s="7">
        <v>-0.46140534204448203</v>
      </c>
    </row>
    <row r="2399" spans="6:18" x14ac:dyDescent="0.25">
      <c r="F2399" t="s">
        <v>1921</v>
      </c>
      <c r="G2399">
        <v>-0.17024834501463984</v>
      </c>
      <c r="H2399">
        <v>0.78681554320570624</v>
      </c>
      <c r="I2399">
        <v>1</v>
      </c>
      <c r="J2399">
        <v>0</v>
      </c>
      <c r="K2399">
        <v>1.478147313666516</v>
      </c>
      <c r="L2399">
        <v>8.4650814672741534E-2</v>
      </c>
      <c r="M2399">
        <v>2.2925492981945199</v>
      </c>
      <c r="N2399">
        <v>16.880622363078682</v>
      </c>
      <c r="O2399">
        <v>0</v>
      </c>
      <c r="P2399" s="7">
        <v>2368</v>
      </c>
      <c r="Q2399" s="7">
        <v>0.34267717069680503</v>
      </c>
      <c r="R2399" s="7">
        <v>-0.59497086601928151</v>
      </c>
    </row>
    <row r="2400" spans="6:18" x14ac:dyDescent="0.25">
      <c r="F2400" t="s">
        <v>1922</v>
      </c>
      <c r="G2400">
        <v>-0.27698224433093721</v>
      </c>
      <c r="H2400">
        <v>0.24983041107709586</v>
      </c>
      <c r="I2400">
        <v>1</v>
      </c>
      <c r="J2400">
        <v>0</v>
      </c>
      <c r="K2400">
        <v>0.87988986188391261</v>
      </c>
      <c r="L2400">
        <v>0.11154258888500999</v>
      </c>
      <c r="M2400">
        <v>0.43124555378750223</v>
      </c>
      <c r="N2400">
        <v>18.174958114507131</v>
      </c>
      <c r="O2400">
        <v>0</v>
      </c>
      <c r="P2400" s="7">
        <v>2369</v>
      </c>
      <c r="Q2400" s="7">
        <v>0.27918260743341694</v>
      </c>
      <c r="R2400" s="7">
        <v>-0.79002715261975787</v>
      </c>
    </row>
    <row r="2401" spans="6:18" x14ac:dyDescent="0.25">
      <c r="F2401" t="s">
        <v>527</v>
      </c>
      <c r="G2401">
        <v>6.976851811283144E-2</v>
      </c>
      <c r="H2401">
        <v>0.88259147970643081</v>
      </c>
      <c r="I2401">
        <v>1</v>
      </c>
      <c r="J2401">
        <v>0</v>
      </c>
      <c r="K2401">
        <v>0.70893309689383577</v>
      </c>
      <c r="L2401">
        <v>0.52233727942463948</v>
      </c>
      <c r="M2401">
        <v>-0.48952687747525409</v>
      </c>
      <c r="N2401">
        <v>17.561162900230972</v>
      </c>
      <c r="O2401">
        <v>0</v>
      </c>
      <c r="P2401" s="7">
        <v>2370</v>
      </c>
      <c r="Q2401" s="7">
        <v>4.8575246557035712E-2</v>
      </c>
      <c r="R2401" s="7">
        <v>1.2951885137205503</v>
      </c>
    </row>
    <row r="2402" spans="6:18" x14ac:dyDescent="0.25">
      <c r="F2402" t="s">
        <v>1923</v>
      </c>
      <c r="G2402">
        <v>-0.53523673468879118</v>
      </c>
      <c r="H2402">
        <v>0.97130204101110262</v>
      </c>
      <c r="I2402">
        <v>1</v>
      </c>
      <c r="J2402">
        <v>0</v>
      </c>
      <c r="K2402">
        <v>0.61978322768983685</v>
      </c>
      <c r="L2402">
        <v>9.9078794255442568E-2</v>
      </c>
      <c r="M2402">
        <v>1.8299468346210637</v>
      </c>
      <c r="N2402">
        <v>15.730961291189601</v>
      </c>
      <c r="O2402">
        <v>0</v>
      </c>
      <c r="P2402" s="7">
        <v>2371</v>
      </c>
      <c r="Q2402" s="7">
        <v>0.33260411039448234</v>
      </c>
      <c r="R2402" s="7">
        <v>-4.4512132107479618E-2</v>
      </c>
    </row>
    <row r="2403" spans="6:18" x14ac:dyDescent="0.25">
      <c r="F2403" t="s">
        <v>1924</v>
      </c>
      <c r="G2403">
        <v>0.49035381649057425</v>
      </c>
      <c r="H2403">
        <v>-6.8818327104172364E-2</v>
      </c>
      <c r="I2403">
        <v>1</v>
      </c>
      <c r="J2403">
        <v>0</v>
      </c>
      <c r="K2403">
        <v>1.2884207819352234</v>
      </c>
      <c r="L2403">
        <v>0.12616971866884885</v>
      </c>
      <c r="M2403">
        <v>1.4314132769754271</v>
      </c>
      <c r="N2403">
        <v>16.955780139536405</v>
      </c>
      <c r="O2403">
        <v>0</v>
      </c>
      <c r="P2403" s="7">
        <v>2372</v>
      </c>
      <c r="Q2403" s="7">
        <v>0.4313604084600593</v>
      </c>
      <c r="R2403" s="7">
        <v>-0.38153568155861278</v>
      </c>
    </row>
    <row r="2404" spans="6:18" x14ac:dyDescent="0.25">
      <c r="F2404" t="s">
        <v>2555</v>
      </c>
      <c r="G2404">
        <v>0.30144677212986459</v>
      </c>
      <c r="H2404">
        <v>0.15755103357089878</v>
      </c>
      <c r="I2404">
        <v>1</v>
      </c>
      <c r="J2404">
        <v>0</v>
      </c>
      <c r="K2404">
        <v>0.30507314662621371</v>
      </c>
      <c r="L2404">
        <v>0.15374489833850211</v>
      </c>
      <c r="M2404">
        <v>-7.0711857892188451E-2</v>
      </c>
      <c r="N2404">
        <v>16.112253115208848</v>
      </c>
      <c r="O2404">
        <v>0</v>
      </c>
      <c r="P2404" s="7">
        <v>2373</v>
      </c>
      <c r="Q2404" s="7">
        <v>0.46953196505127648</v>
      </c>
      <c r="R2404" s="7">
        <v>-0.18592950291274174</v>
      </c>
    </row>
    <row r="2405" spans="6:18" x14ac:dyDescent="0.25">
      <c r="F2405" t="s">
        <v>1926</v>
      </c>
      <c r="G2405">
        <v>-9.3959893292250921E-2</v>
      </c>
      <c r="H2405">
        <v>0.26901820316663322</v>
      </c>
      <c r="I2405">
        <v>1</v>
      </c>
      <c r="J2405">
        <v>0</v>
      </c>
      <c r="K2405">
        <v>0.53179018618999707</v>
      </c>
      <c r="L2405">
        <v>5.4067873515790489E-2</v>
      </c>
      <c r="M2405">
        <v>0.59168131031636062</v>
      </c>
      <c r="N2405">
        <v>16.396830094239832</v>
      </c>
      <c r="O2405">
        <v>0</v>
      </c>
      <c r="P2405" s="7">
        <v>2374</v>
      </c>
      <c r="Q2405" s="7">
        <v>0.48931917485705778</v>
      </c>
      <c r="R2405" s="7">
        <v>0.45516102529691649</v>
      </c>
    </row>
    <row r="2406" spans="6:18" x14ac:dyDescent="0.25">
      <c r="F2406" t="s">
        <v>522</v>
      </c>
      <c r="G2406">
        <v>1.3422895819647003</v>
      </c>
      <c r="H2406">
        <v>-0.14323633672999692</v>
      </c>
      <c r="I2406">
        <v>1</v>
      </c>
      <c r="J2406">
        <v>0</v>
      </c>
      <c r="K2406">
        <v>0.39407765648263737</v>
      </c>
      <c r="L2406">
        <v>0.16631313485359703</v>
      </c>
      <c r="M2406">
        <v>0.15216582595887326</v>
      </c>
      <c r="N2406">
        <v>17.822635111732925</v>
      </c>
      <c r="O2406">
        <v>0</v>
      </c>
      <c r="P2406" s="7">
        <v>2375</v>
      </c>
      <c r="Q2406" s="7">
        <v>0.40952828483006964</v>
      </c>
      <c r="R2406" s="7">
        <v>-1.1375422603428644</v>
      </c>
    </row>
    <row r="2407" spans="6:18" x14ac:dyDescent="0.25">
      <c r="F2407" t="s">
        <v>1927</v>
      </c>
      <c r="G2407">
        <v>5.4814858740354503E-3</v>
      </c>
      <c r="H2407">
        <v>0.4442968734568899</v>
      </c>
      <c r="I2407">
        <v>1</v>
      </c>
      <c r="J2407">
        <v>0</v>
      </c>
      <c r="K2407">
        <v>2.6010340564373453</v>
      </c>
      <c r="L2407">
        <v>8.7904795813131723E-2</v>
      </c>
      <c r="M2407">
        <v>0.29152883283340214</v>
      </c>
      <c r="N2407">
        <v>16.336615321680195</v>
      </c>
      <c r="O2407">
        <v>0</v>
      </c>
      <c r="P2407" s="7">
        <v>2376</v>
      </c>
      <c r="Q2407" s="7">
        <v>0.44890975713718739</v>
      </c>
      <c r="R2407" s="7">
        <v>-0.13052364152435136</v>
      </c>
    </row>
    <row r="2408" spans="6:18" x14ac:dyDescent="0.25">
      <c r="F2408" t="s">
        <v>1928</v>
      </c>
      <c r="G2408">
        <v>0.29196221661518701</v>
      </c>
      <c r="H2408">
        <v>-0.19237825310579959</v>
      </c>
      <c r="I2408">
        <v>1</v>
      </c>
      <c r="J2408">
        <v>0</v>
      </c>
      <c r="K2408">
        <v>1.0893956596213845</v>
      </c>
      <c r="L2408">
        <v>6.5328735174785948E-2</v>
      </c>
      <c r="M2408">
        <v>-0.14709079167829589</v>
      </c>
      <c r="N2408">
        <v>17.339350495767793</v>
      </c>
      <c r="O2408">
        <v>0</v>
      </c>
      <c r="P2408" s="7">
        <v>2377</v>
      </c>
      <c r="Q2408" s="7">
        <v>0.40332633564161124</v>
      </c>
      <c r="R2408" s="7">
        <v>2.1764124643128375</v>
      </c>
    </row>
    <row r="2409" spans="6:18" x14ac:dyDescent="0.25">
      <c r="F2409" t="s">
        <v>775</v>
      </c>
      <c r="G2409">
        <v>-7.3574989290846785E-2</v>
      </c>
      <c r="H2409">
        <v>0.17599956505225312</v>
      </c>
      <c r="I2409">
        <v>1</v>
      </c>
      <c r="J2409">
        <v>0</v>
      </c>
      <c r="K2409">
        <v>0.47569264006175355</v>
      </c>
      <c r="L2409">
        <v>8.5577619889330367E-2</v>
      </c>
      <c r="M2409">
        <v>-0.59395896583529317</v>
      </c>
      <c r="N2409">
        <v>16.417761906476755</v>
      </c>
      <c r="O2409">
        <v>0</v>
      </c>
      <c r="P2409" s="7">
        <v>2378</v>
      </c>
      <c r="Q2409" s="7">
        <v>0.42520071728013509</v>
      </c>
      <c r="R2409" s="7">
        <v>0.57281755062681505</v>
      </c>
    </row>
    <row r="2410" spans="6:18" x14ac:dyDescent="0.25">
      <c r="F2410" t="s">
        <v>1929</v>
      </c>
      <c r="G2410">
        <v>0.80171183266982782</v>
      </c>
      <c r="H2410">
        <v>-0.18131536319199726</v>
      </c>
      <c r="I2410">
        <v>1</v>
      </c>
      <c r="J2410">
        <v>0</v>
      </c>
      <c r="K2410">
        <v>0.77216120234068375</v>
      </c>
      <c r="L2410">
        <v>3.8010799792446051E-2</v>
      </c>
      <c r="M2410">
        <v>0.19619300760182803</v>
      </c>
      <c r="N2410">
        <v>15.493562128123592</v>
      </c>
      <c r="O2410">
        <v>0</v>
      </c>
      <c r="P2410" s="7">
        <v>2379</v>
      </c>
      <c r="Q2410" s="7">
        <v>0.37589281008405462</v>
      </c>
      <c r="R2410" s="7">
        <v>-0.3548553622319085</v>
      </c>
    </row>
    <row r="2411" spans="6:18" x14ac:dyDescent="0.25">
      <c r="F2411" t="s">
        <v>1930</v>
      </c>
      <c r="G2411">
        <v>0.59593130577479969</v>
      </c>
      <c r="H2411">
        <v>0.30467787934966478</v>
      </c>
      <c r="I2411">
        <v>1</v>
      </c>
      <c r="J2411">
        <v>0</v>
      </c>
      <c r="K2411">
        <v>0.77145069856296244</v>
      </c>
      <c r="L2411">
        <v>0.41795566564849912</v>
      </c>
      <c r="M2411">
        <v>-0.51053961564598838</v>
      </c>
      <c r="N2411">
        <v>17.292432329966978</v>
      </c>
      <c r="O2411">
        <v>0</v>
      </c>
      <c r="P2411" s="7">
        <v>2380</v>
      </c>
      <c r="Q2411" s="7">
        <v>0.34850777095010033</v>
      </c>
      <c r="R2411" s="7">
        <v>0.38669061122111203</v>
      </c>
    </row>
    <row r="2412" spans="6:18" x14ac:dyDescent="0.25">
      <c r="F2412" t="s">
        <v>879</v>
      </c>
      <c r="G2412">
        <v>0.2881600078065284</v>
      </c>
      <c r="H2412">
        <v>3.2094395094428164E-2</v>
      </c>
      <c r="I2412">
        <v>1</v>
      </c>
      <c r="J2412">
        <v>0</v>
      </c>
      <c r="K2412">
        <v>0.59616420883853516</v>
      </c>
      <c r="L2412">
        <v>0.14464947272250259</v>
      </c>
      <c r="M2412">
        <v>1.2157342340199166</v>
      </c>
      <c r="N2412">
        <v>15.716417792166951</v>
      </c>
      <c r="O2412">
        <v>0</v>
      </c>
      <c r="P2412" s="7">
        <v>2381</v>
      </c>
      <c r="Q2412" s="7">
        <v>0.40119854573907376</v>
      </c>
      <c r="R2412" s="7">
        <v>-0.53416641065007009</v>
      </c>
    </row>
    <row r="2413" spans="6:18" x14ac:dyDescent="0.25">
      <c r="F2413" t="s">
        <v>500</v>
      </c>
      <c r="G2413">
        <v>-0.1313600233340399</v>
      </c>
      <c r="H2413">
        <v>0.22359440803694053</v>
      </c>
      <c r="I2413">
        <v>1</v>
      </c>
      <c r="J2413">
        <v>0</v>
      </c>
      <c r="K2413">
        <v>0.90520889489169709</v>
      </c>
      <c r="L2413">
        <v>7.0292487161736444E-2</v>
      </c>
      <c r="M2413">
        <v>-0.19605818646089265</v>
      </c>
      <c r="N2413">
        <v>16.854512342148354</v>
      </c>
      <c r="O2413">
        <v>0</v>
      </c>
      <c r="P2413" s="7">
        <v>2382</v>
      </c>
      <c r="Q2413" s="7">
        <v>0.38242966345597207</v>
      </c>
      <c r="R2413" s="7">
        <v>-0.39254392156448331</v>
      </c>
    </row>
    <row r="2414" spans="6:18" x14ac:dyDescent="0.25">
      <c r="F2414" t="s">
        <v>1931</v>
      </c>
      <c r="G2414">
        <v>3.4631299935098454E-2</v>
      </c>
      <c r="H2414">
        <v>1.1119681901017262</v>
      </c>
      <c r="I2414">
        <v>1</v>
      </c>
      <c r="J2414">
        <v>0</v>
      </c>
      <c r="K2414">
        <v>0.68904826998305591</v>
      </c>
      <c r="L2414">
        <v>0.13779107144999847</v>
      </c>
      <c r="M2414">
        <v>0.80804041111236669</v>
      </c>
      <c r="N2414">
        <v>15.6807373107712</v>
      </c>
      <c r="O2414">
        <v>0</v>
      </c>
      <c r="P2414" s="7">
        <v>2383</v>
      </c>
      <c r="Q2414" s="7">
        <v>0.320734433771521</v>
      </c>
      <c r="R2414" s="7">
        <v>-7.942629842345289E-2</v>
      </c>
    </row>
    <row r="2415" spans="6:18" x14ac:dyDescent="0.25">
      <c r="F2415" t="s">
        <v>1932</v>
      </c>
      <c r="G2415">
        <v>1.9061696717220713E-2</v>
      </c>
      <c r="H2415">
        <v>0.20168541577357471</v>
      </c>
      <c r="I2415">
        <v>1</v>
      </c>
      <c r="J2415">
        <v>0</v>
      </c>
      <c r="K2415">
        <v>1.1039871190897996</v>
      </c>
      <c r="L2415">
        <v>6.8434954159774922E-2</v>
      </c>
      <c r="M2415">
        <v>1.7756822759384971</v>
      </c>
      <c r="N2415">
        <v>17.654440971411795</v>
      </c>
      <c r="O2415">
        <v>0</v>
      </c>
      <c r="P2415" s="7">
        <v>2384</v>
      </c>
      <c r="Q2415" s="7">
        <v>0.23305549666795722</v>
      </c>
      <c r="R2415" s="7">
        <v>-0.57604382316616887</v>
      </c>
    </row>
    <row r="2416" spans="6:18" x14ac:dyDescent="0.25">
      <c r="F2416" t="s">
        <v>202</v>
      </c>
      <c r="G2416">
        <v>0.38397362289461034</v>
      </c>
      <c r="H2416">
        <v>1.7251747449272971E-2</v>
      </c>
      <c r="I2416">
        <v>1</v>
      </c>
      <c r="J2416">
        <v>0</v>
      </c>
      <c r="K2416">
        <v>0.87941145215497196</v>
      </c>
      <c r="L2416">
        <v>0.16996482792464485</v>
      </c>
      <c r="M2416">
        <v>-0.27447130462672525</v>
      </c>
      <c r="N2416">
        <v>18.082492011567457</v>
      </c>
      <c r="O2416">
        <v>0</v>
      </c>
      <c r="P2416" s="7">
        <v>2385</v>
      </c>
      <c r="Q2416" s="7">
        <v>0.37246436257559701</v>
      </c>
      <c r="R2416" s="7">
        <v>-0.10570532755921552</v>
      </c>
    </row>
    <row r="2417" spans="6:18" x14ac:dyDescent="0.25">
      <c r="F2417" t="s">
        <v>184</v>
      </c>
      <c r="G2417">
        <v>-0.3536665399819347</v>
      </c>
      <c r="H2417">
        <v>-9.8774870371021728E-2</v>
      </c>
      <c r="I2417">
        <v>1</v>
      </c>
      <c r="J2417">
        <v>0</v>
      </c>
      <c r="K2417">
        <v>0.96817446237695792</v>
      </c>
      <c r="L2417">
        <v>6.8225394371987477E-2</v>
      </c>
      <c r="M2417">
        <v>0.62975078080405167</v>
      </c>
      <c r="N2417">
        <v>17.850325017490377</v>
      </c>
      <c r="O2417">
        <v>1</v>
      </c>
      <c r="P2417" s="7">
        <v>2386</v>
      </c>
      <c r="Q2417" s="7">
        <v>0.16027091253642722</v>
      </c>
      <c r="R2417" s="7">
        <v>-0.13278057797672246</v>
      </c>
    </row>
    <row r="2418" spans="6:18" x14ac:dyDescent="0.25">
      <c r="F2418" t="s">
        <v>464</v>
      </c>
      <c r="G2418">
        <v>0.62189289991350805</v>
      </c>
      <c r="H2418">
        <v>9.4619914576528769E-2</v>
      </c>
      <c r="I2418">
        <v>1</v>
      </c>
      <c r="J2418">
        <v>0</v>
      </c>
      <c r="K2418">
        <v>1.4122219266571825</v>
      </c>
      <c r="L2418">
        <v>9.432445344556746E-2</v>
      </c>
      <c r="M2418">
        <v>-0.23776327093320343</v>
      </c>
      <c r="N2418">
        <v>16.691077518424546</v>
      </c>
      <c r="O2418">
        <v>0</v>
      </c>
      <c r="P2418" s="7">
        <v>2387</v>
      </c>
      <c r="Q2418" s="7">
        <v>0.28722549132342734</v>
      </c>
      <c r="R2418" s="7">
        <v>-0.63738352993759206</v>
      </c>
    </row>
    <row r="2419" spans="6:18" x14ac:dyDescent="0.25">
      <c r="F2419" t="s">
        <v>1933</v>
      </c>
      <c r="G2419">
        <v>-0.12760510183788945</v>
      </c>
      <c r="H2419">
        <v>0.22792305301709009</v>
      </c>
      <c r="I2419">
        <v>1</v>
      </c>
      <c r="J2419">
        <v>0</v>
      </c>
      <c r="K2419">
        <v>0.33909160067496363</v>
      </c>
      <c r="L2419">
        <v>0.27573277954827091</v>
      </c>
      <c r="M2419">
        <v>-0.22178452398991808</v>
      </c>
      <c r="N2419">
        <v>18.668427993407867</v>
      </c>
      <c r="O2419">
        <v>0</v>
      </c>
      <c r="P2419" s="7">
        <v>2388</v>
      </c>
      <c r="Q2419" s="7">
        <v>0.3240836409168395</v>
      </c>
      <c r="R2419" s="7">
        <v>0.15056846622766884</v>
      </c>
    </row>
    <row r="2420" spans="6:18" x14ac:dyDescent="0.25">
      <c r="F2420" t="s">
        <v>1934</v>
      </c>
      <c r="G2420">
        <v>0.18870997313298779</v>
      </c>
      <c r="H2420">
        <v>0.14516395221338202</v>
      </c>
      <c r="I2420">
        <v>1</v>
      </c>
      <c r="J2420">
        <v>0</v>
      </c>
      <c r="K2420">
        <v>0.99487831374701285</v>
      </c>
      <c r="L2420">
        <v>0.13390101474813149</v>
      </c>
      <c r="M2420">
        <v>0.11452461410642625</v>
      </c>
      <c r="N2420">
        <v>16.990619207889598</v>
      </c>
      <c r="O2420">
        <v>0</v>
      </c>
      <c r="P2420" s="7">
        <v>2389</v>
      </c>
      <c r="Q2420" s="7">
        <v>0.32141140185141293</v>
      </c>
      <c r="R2420" s="7">
        <v>-0.23268516234017061</v>
      </c>
    </row>
    <row r="2421" spans="6:18" x14ac:dyDescent="0.25">
      <c r="F2421" t="s">
        <v>236</v>
      </c>
      <c r="G2421">
        <v>-0.45929172472233221</v>
      </c>
      <c r="H2421">
        <v>1.6119995422115296</v>
      </c>
      <c r="I2421">
        <v>1</v>
      </c>
      <c r="J2421">
        <v>0</v>
      </c>
      <c r="K2421">
        <v>0.52547992117944597</v>
      </c>
      <c r="L2421">
        <v>0.12270825783665655</v>
      </c>
      <c r="M2421">
        <v>0.7004483064658017</v>
      </c>
      <c r="N2421">
        <v>18.092473212283455</v>
      </c>
      <c r="O2421">
        <v>1</v>
      </c>
      <c r="P2421" s="7">
        <v>2390</v>
      </c>
      <c r="Q2421" s="7">
        <v>0.37245291557788529</v>
      </c>
      <c r="R2421" s="7">
        <v>-0.2690081873416556</v>
      </c>
    </row>
    <row r="2422" spans="6:18" x14ac:dyDescent="0.25">
      <c r="F2422" t="s">
        <v>666</v>
      </c>
      <c r="G2422">
        <v>0.22631804181755144</v>
      </c>
      <c r="H2422">
        <v>0.22519926849720101</v>
      </c>
      <c r="I2422">
        <v>1</v>
      </c>
      <c r="J2422">
        <v>0</v>
      </c>
      <c r="K2422">
        <v>0.52181728635636115</v>
      </c>
      <c r="L2422">
        <v>0.11455860097729198</v>
      </c>
      <c r="M2422">
        <v>-0.13205211949913695</v>
      </c>
      <c r="N2422">
        <v>16.954595879566135</v>
      </c>
      <c r="O2422">
        <v>0</v>
      </c>
      <c r="P2422" s="7">
        <v>2391</v>
      </c>
      <c r="Q2422" s="7">
        <v>0.61846606501981216</v>
      </c>
      <c r="R2422" s="7">
        <v>-0.63265105851469428</v>
      </c>
    </row>
    <row r="2423" spans="6:18" x14ac:dyDescent="0.25">
      <c r="F2423" t="s">
        <v>1935</v>
      </c>
      <c r="G2423">
        <v>3.1709607295473599</v>
      </c>
      <c r="H2423">
        <v>1.037892963191259</v>
      </c>
      <c r="I2423">
        <v>1</v>
      </c>
      <c r="J2423">
        <v>0</v>
      </c>
      <c r="K2423">
        <v>0.50721257339271231</v>
      </c>
      <c r="L2423">
        <v>0.36212162496078121</v>
      </c>
      <c r="M2423">
        <v>-0.33407438677196866</v>
      </c>
      <c r="N2423">
        <v>18.778139341480742</v>
      </c>
      <c r="O2423">
        <v>0</v>
      </c>
      <c r="P2423" s="7">
        <v>2392</v>
      </c>
      <c r="Q2423" s="7">
        <v>0.52177618817568261</v>
      </c>
      <c r="R2423" s="7">
        <v>-0.68422579478979939</v>
      </c>
    </row>
    <row r="2424" spans="6:18" x14ac:dyDescent="0.25">
      <c r="F2424" t="s">
        <v>1936</v>
      </c>
      <c r="G2424">
        <v>-9.0185806424069245E-2</v>
      </c>
      <c r="H2424">
        <v>0.13433601733421618</v>
      </c>
      <c r="I2424">
        <v>1</v>
      </c>
      <c r="J2424">
        <v>0</v>
      </c>
      <c r="K2424">
        <v>0.50068985500775109</v>
      </c>
      <c r="L2424">
        <v>0.27994857862263106</v>
      </c>
      <c r="M2424">
        <v>-0.27150291126483245</v>
      </c>
      <c r="N2424">
        <v>16.486200790511614</v>
      </c>
      <c r="O2424">
        <v>0</v>
      </c>
      <c r="P2424" s="7">
        <v>2393</v>
      </c>
      <c r="Q2424" s="7">
        <v>0.36901295436594839</v>
      </c>
      <c r="R2424" s="7">
        <v>0.54305788890434714</v>
      </c>
    </row>
    <row r="2425" spans="6:18" x14ac:dyDescent="0.25">
      <c r="F2425" t="s">
        <v>2556</v>
      </c>
      <c r="G2425">
        <v>0.47153207564657745</v>
      </c>
      <c r="H2425">
        <v>-0.26567187740353843</v>
      </c>
      <c r="I2425">
        <v>1</v>
      </c>
      <c r="J2425">
        <v>0</v>
      </c>
      <c r="K2425">
        <v>0.79112863670889177</v>
      </c>
      <c r="L2425">
        <v>0.14529836735586946</v>
      </c>
      <c r="M2425">
        <v>0.19838440949463346</v>
      </c>
      <c r="N2425">
        <v>16.700151205028934</v>
      </c>
      <c r="O2425">
        <v>0</v>
      </c>
      <c r="P2425" s="7">
        <v>2394</v>
      </c>
      <c r="Q2425" s="7">
        <v>0.44206084729353923</v>
      </c>
      <c r="R2425" s="7">
        <v>1.122383061919805</v>
      </c>
    </row>
    <row r="2426" spans="6:18" x14ac:dyDescent="0.25">
      <c r="F2426" t="s">
        <v>2557</v>
      </c>
      <c r="G2426">
        <v>1.4760072505883233</v>
      </c>
      <c r="H2426">
        <v>0.75036468882163732</v>
      </c>
      <c r="I2426">
        <v>1</v>
      </c>
      <c r="J2426">
        <v>0</v>
      </c>
      <c r="K2426">
        <v>0.66403928051254713</v>
      </c>
      <c r="L2426">
        <v>0.13374812754656898</v>
      </c>
      <c r="M2426">
        <v>0.21633425939957796</v>
      </c>
      <c r="N2426">
        <v>16.513043798853747</v>
      </c>
      <c r="O2426">
        <v>0</v>
      </c>
      <c r="P2426" s="7">
        <v>2395</v>
      </c>
      <c r="Q2426" s="7">
        <v>0.32283355597531882</v>
      </c>
      <c r="R2426" s="7">
        <v>-9.1872689273479524E-2</v>
      </c>
    </row>
    <row r="2427" spans="6:18" x14ac:dyDescent="0.25">
      <c r="F2427" t="s">
        <v>1937</v>
      </c>
      <c r="G2427">
        <v>0.28520532363404411</v>
      </c>
      <c r="H2427">
        <v>-8.968692562062866E-2</v>
      </c>
      <c r="I2427">
        <v>1</v>
      </c>
      <c r="J2427">
        <v>0</v>
      </c>
      <c r="K2427">
        <v>0.93114020041150447</v>
      </c>
      <c r="L2427">
        <v>0.11356197425883498</v>
      </c>
      <c r="M2427">
        <v>-0.14483618373740334</v>
      </c>
      <c r="N2427">
        <v>17.640437285609408</v>
      </c>
      <c r="O2427">
        <v>0</v>
      </c>
      <c r="P2427" s="7">
        <v>2396</v>
      </c>
      <c r="Q2427" s="7">
        <v>0.35998384867946243</v>
      </c>
      <c r="R2427" s="7">
        <v>-0.53023219369410224</v>
      </c>
    </row>
    <row r="2428" spans="6:18" x14ac:dyDescent="0.25">
      <c r="F2428" t="s">
        <v>1938</v>
      </c>
      <c r="G2428">
        <v>0.29643864308942652</v>
      </c>
      <c r="H2428">
        <v>-0.10317137303353083</v>
      </c>
      <c r="I2428">
        <v>1</v>
      </c>
      <c r="J2428">
        <v>0</v>
      </c>
      <c r="K2428">
        <v>0.65234521955199976</v>
      </c>
      <c r="L2428">
        <v>7.0472250152931432E-2</v>
      </c>
      <c r="M2428">
        <v>7.9463403827158899E-2</v>
      </c>
      <c r="N2428">
        <v>16.702004243117177</v>
      </c>
      <c r="O2428">
        <v>0</v>
      </c>
      <c r="P2428" s="7">
        <v>2397</v>
      </c>
      <c r="Q2428" s="7">
        <v>0.31576163281837566</v>
      </c>
      <c r="R2428" s="7">
        <v>-0.59274387714931287</v>
      </c>
    </row>
    <row r="2429" spans="6:18" x14ac:dyDescent="0.25">
      <c r="F2429" t="s">
        <v>890</v>
      </c>
      <c r="G2429">
        <v>-0.21181720029804615</v>
      </c>
      <c r="H2429">
        <v>-0.11008423335705399</v>
      </c>
      <c r="I2429">
        <v>1</v>
      </c>
      <c r="J2429">
        <v>0</v>
      </c>
      <c r="K2429">
        <v>0.85002092996464518</v>
      </c>
      <c r="L2429">
        <v>0.31240871411731169</v>
      </c>
      <c r="M2429">
        <v>-0.24751820503296845</v>
      </c>
      <c r="N2429">
        <v>14.949443611391702</v>
      </c>
      <c r="O2429">
        <v>0</v>
      </c>
      <c r="P2429" s="7">
        <v>2398</v>
      </c>
      <c r="Q2429" s="7">
        <v>0.60175370253158222</v>
      </c>
      <c r="R2429" s="7">
        <v>-0.53198518441875076</v>
      </c>
    </row>
    <row r="2430" spans="6:18" x14ac:dyDescent="0.25">
      <c r="F2430" t="s">
        <v>710</v>
      </c>
      <c r="G2430">
        <v>2.5699394820039818E-2</v>
      </c>
      <c r="H2430">
        <v>-6.0542034872428034E-2</v>
      </c>
      <c r="I2430">
        <v>1</v>
      </c>
      <c r="J2430">
        <v>0</v>
      </c>
      <c r="K2430">
        <v>0.58035421551380362</v>
      </c>
      <c r="L2430">
        <v>3.4155044542686426E-2</v>
      </c>
      <c r="M2430">
        <v>7.2106379980669626</v>
      </c>
      <c r="N2430">
        <v>16.64266088521941</v>
      </c>
      <c r="O2430">
        <v>1</v>
      </c>
      <c r="P2430" s="7">
        <v>2399</v>
      </c>
      <c r="Q2430" s="7">
        <v>0.40237754629779077</v>
      </c>
      <c r="R2430" s="7">
        <v>-0.93761428098658195</v>
      </c>
    </row>
    <row r="2431" spans="6:18" x14ac:dyDescent="0.25">
      <c r="F2431" t="s">
        <v>1940</v>
      </c>
      <c r="G2431">
        <v>9.002137595168605E-2</v>
      </c>
      <c r="H2431">
        <v>9.6599141342655792E-2</v>
      </c>
      <c r="I2431">
        <v>1</v>
      </c>
      <c r="J2431">
        <v>0</v>
      </c>
      <c r="K2431">
        <v>0.86650873995390143</v>
      </c>
      <c r="L2431">
        <v>8.3780775186722334E-2</v>
      </c>
      <c r="M2431">
        <v>-7.6741920034746995E-3</v>
      </c>
      <c r="N2431">
        <v>18.247226431171917</v>
      </c>
      <c r="O2431">
        <v>0</v>
      </c>
      <c r="P2431" s="7">
        <v>2400</v>
      </c>
      <c r="Q2431" s="7">
        <v>0.44454109704467459</v>
      </c>
      <c r="R2431" s="7">
        <v>4.5812719445899652E-2</v>
      </c>
    </row>
    <row r="2432" spans="6:18" x14ac:dyDescent="0.25">
      <c r="F2432" t="s">
        <v>2558</v>
      </c>
      <c r="G2432">
        <v>0.67926533899142927</v>
      </c>
      <c r="H2432">
        <v>1.4347925869947811E-2</v>
      </c>
      <c r="I2432">
        <v>1</v>
      </c>
      <c r="J2432">
        <v>0</v>
      </c>
      <c r="K2432">
        <v>0.52317215581251519</v>
      </c>
      <c r="L2432">
        <v>0.16142518336532755</v>
      </c>
      <c r="M2432">
        <v>-0.2616624938235973</v>
      </c>
      <c r="N2432">
        <v>16.272533698043549</v>
      </c>
      <c r="O2432">
        <v>0</v>
      </c>
      <c r="P2432" s="7">
        <v>2401</v>
      </c>
      <c r="Q2432" s="7">
        <v>0.46162508981634298</v>
      </c>
      <c r="R2432" s="7">
        <v>-0.16017831768647839</v>
      </c>
    </row>
    <row r="2433" spans="6:18" x14ac:dyDescent="0.25">
      <c r="F2433" t="s">
        <v>2559</v>
      </c>
      <c r="G2433">
        <v>0.14369314718278894</v>
      </c>
      <c r="H2433">
        <v>-0.10080643108504612</v>
      </c>
      <c r="I2433">
        <v>1</v>
      </c>
      <c r="J2433">
        <v>0</v>
      </c>
      <c r="K2433">
        <v>0.84604051388355261</v>
      </c>
      <c r="L2433">
        <v>0.14874230803945193</v>
      </c>
      <c r="M2433">
        <v>5.3596881769625345E-3</v>
      </c>
      <c r="N2433">
        <v>16.984975531176545</v>
      </c>
      <c r="O2433">
        <v>0</v>
      </c>
      <c r="P2433" s="7">
        <v>2402</v>
      </c>
      <c r="Q2433" s="7">
        <v>0.37079911530762244</v>
      </c>
      <c r="R2433" s="7">
        <v>-0.46475900859987335</v>
      </c>
    </row>
    <row r="2434" spans="6:18" x14ac:dyDescent="0.25">
      <c r="F2434" t="s">
        <v>2560</v>
      </c>
      <c r="G2434">
        <v>-5.231057554313983E-2</v>
      </c>
      <c r="H2434">
        <v>0.34121369057198325</v>
      </c>
      <c r="I2434">
        <v>1</v>
      </c>
      <c r="J2434">
        <v>0</v>
      </c>
      <c r="K2434">
        <v>1.204649164775631</v>
      </c>
      <c r="L2434">
        <v>0.24590524345822937</v>
      </c>
      <c r="M2434">
        <v>0.5985569204898572</v>
      </c>
      <c r="N2434">
        <v>16.736243518148516</v>
      </c>
      <c r="O2434">
        <v>0</v>
      </c>
      <c r="P2434" s="7">
        <v>2403</v>
      </c>
      <c r="Q2434" s="7">
        <v>0.39840161066757207</v>
      </c>
      <c r="R2434" s="7">
        <v>0.9438879712971282</v>
      </c>
    </row>
    <row r="2435" spans="6:18" x14ac:dyDescent="0.25">
      <c r="F2435" t="s">
        <v>1942</v>
      </c>
      <c r="G2435">
        <v>5.3814215558886262E-2</v>
      </c>
      <c r="H2435">
        <v>0.77993441415146159</v>
      </c>
      <c r="I2435">
        <v>1</v>
      </c>
      <c r="J2435">
        <v>0</v>
      </c>
      <c r="K2435">
        <v>0.92428907464887899</v>
      </c>
      <c r="L2435">
        <v>9.4917307177114926E-2</v>
      </c>
      <c r="M2435">
        <v>0.40095172448446342</v>
      </c>
      <c r="N2435">
        <v>16.458434014398239</v>
      </c>
      <c r="O2435">
        <v>0</v>
      </c>
      <c r="P2435" s="7">
        <v>2404</v>
      </c>
      <c r="Q2435" s="7">
        <v>0.42332177040911234</v>
      </c>
      <c r="R2435" s="7">
        <v>-0.41784028453507688</v>
      </c>
    </row>
    <row r="2436" spans="6:18" x14ac:dyDescent="0.25">
      <c r="F2436" t="s">
        <v>1943</v>
      </c>
      <c r="G2436">
        <v>0.36299236254990452</v>
      </c>
      <c r="H2436">
        <v>-4.495383679230449E-2</v>
      </c>
      <c r="I2436">
        <v>1</v>
      </c>
      <c r="J2436">
        <v>0</v>
      </c>
      <c r="K2436">
        <v>4.5133602260803771</v>
      </c>
      <c r="L2436">
        <v>2.7124075417674611E-2</v>
      </c>
      <c r="M2436">
        <v>1.4975914113482913</v>
      </c>
      <c r="N2436">
        <v>16.329476699558015</v>
      </c>
      <c r="O2436">
        <v>0</v>
      </c>
      <c r="P2436" s="7">
        <v>2405</v>
      </c>
      <c r="Q2436" s="7">
        <v>0.36421073004231475</v>
      </c>
      <c r="R2436" s="7">
        <v>-7.2248513427127736E-2</v>
      </c>
    </row>
    <row r="2437" spans="6:18" x14ac:dyDescent="0.25">
      <c r="F2437" t="s">
        <v>1944</v>
      </c>
      <c r="G2437">
        <v>0.47370683177928763</v>
      </c>
      <c r="H2437">
        <v>0.22032821459895727</v>
      </c>
      <c r="I2437">
        <v>1</v>
      </c>
      <c r="J2437">
        <v>0</v>
      </c>
      <c r="K2437">
        <v>0.77162945727213339</v>
      </c>
      <c r="L2437">
        <v>0.12657962609819851</v>
      </c>
      <c r="M2437">
        <v>-0.31498643797462017</v>
      </c>
      <c r="N2437">
        <v>16.380895088276194</v>
      </c>
      <c r="O2437">
        <v>0</v>
      </c>
      <c r="P2437" s="7">
        <v>2406</v>
      </c>
      <c r="Q2437" s="7">
        <v>0.38737383946943005</v>
      </c>
      <c r="R2437" s="7">
        <v>-0.46094882876027682</v>
      </c>
    </row>
    <row r="2438" spans="6:18" x14ac:dyDescent="0.25">
      <c r="F2438" t="s">
        <v>1945</v>
      </c>
      <c r="G2438">
        <v>0.1140327671272319</v>
      </c>
      <c r="H2438">
        <v>0.22636696797703421</v>
      </c>
      <c r="I2438">
        <v>1</v>
      </c>
      <c r="J2438">
        <v>0</v>
      </c>
      <c r="K2438">
        <v>1.3238358834960058</v>
      </c>
      <c r="L2438">
        <v>0.16354740646178703</v>
      </c>
      <c r="M2438">
        <v>-0.2403650778899093</v>
      </c>
      <c r="N2438">
        <v>18.005190219199878</v>
      </c>
      <c r="O2438">
        <v>0</v>
      </c>
      <c r="P2438" s="7">
        <v>2407</v>
      </c>
      <c r="Q2438" s="7">
        <v>0.44964123507060161</v>
      </c>
      <c r="R2438" s="7">
        <v>0.35207059759922621</v>
      </c>
    </row>
    <row r="2439" spans="6:18" x14ac:dyDescent="0.25">
      <c r="F2439" t="s">
        <v>1947</v>
      </c>
      <c r="G2439">
        <v>-0.5635175628335275</v>
      </c>
      <c r="H2439">
        <v>-0.10731259889500797</v>
      </c>
      <c r="I2439">
        <v>1</v>
      </c>
      <c r="J2439">
        <v>0</v>
      </c>
      <c r="K2439">
        <v>0.61332989496906432</v>
      </c>
      <c r="L2439">
        <v>0.19951359424375928</v>
      </c>
      <c r="M2439">
        <v>-0.47646691579255079</v>
      </c>
      <c r="N2439">
        <v>16.174766704368182</v>
      </c>
      <c r="O2439">
        <v>0</v>
      </c>
      <c r="P2439" s="7">
        <v>2408</v>
      </c>
      <c r="Q2439" s="7">
        <v>0.58621551271535322</v>
      </c>
      <c r="R2439" s="7">
        <v>9.7157930594464759E-3</v>
      </c>
    </row>
    <row r="2440" spans="6:18" x14ac:dyDescent="0.25">
      <c r="F2440" t="s">
        <v>2561</v>
      </c>
      <c r="G2440">
        <v>6.0446252620824731E-2</v>
      </c>
      <c r="H2440">
        <v>6.8069416056904086E-2</v>
      </c>
      <c r="I2440">
        <v>1</v>
      </c>
      <c r="J2440">
        <v>0</v>
      </c>
      <c r="K2440">
        <v>3.1102282772141394</v>
      </c>
      <c r="L2440">
        <v>8.3238549573684401E-2</v>
      </c>
      <c r="M2440">
        <v>0.71566991136083258</v>
      </c>
      <c r="N2440">
        <v>17.158425352479732</v>
      </c>
      <c r="O2440">
        <v>0</v>
      </c>
      <c r="P2440" s="7">
        <v>2409</v>
      </c>
      <c r="Q2440" s="7">
        <v>0.50818378743164716</v>
      </c>
      <c r="R2440" s="7">
        <v>-0.22002377962511876</v>
      </c>
    </row>
    <row r="2441" spans="6:18" x14ac:dyDescent="0.25">
      <c r="F2441" t="s">
        <v>645</v>
      </c>
      <c r="G2441">
        <v>2.050393993998673E-3</v>
      </c>
      <c r="H2441">
        <v>0.11183109381537047</v>
      </c>
      <c r="I2441">
        <v>1</v>
      </c>
      <c r="J2441">
        <v>0</v>
      </c>
      <c r="K2441">
        <v>0.38272430621193848</v>
      </c>
      <c r="L2441">
        <v>0.61678493317476757</v>
      </c>
      <c r="M2441">
        <v>-0.46405406716483477</v>
      </c>
      <c r="N2441">
        <v>17.310139705699473</v>
      </c>
      <c r="O2441">
        <v>0</v>
      </c>
      <c r="P2441" s="7">
        <v>2410</v>
      </c>
      <c r="Q2441" s="7">
        <v>0.35853236083664441</v>
      </c>
      <c r="R2441" s="7">
        <v>-0.48989238417068431</v>
      </c>
    </row>
    <row r="2442" spans="6:18" x14ac:dyDescent="0.25">
      <c r="F2442" t="s">
        <v>1948</v>
      </c>
      <c r="G2442">
        <v>0.33540880529680084</v>
      </c>
      <c r="H2442">
        <v>0.31672735671655311</v>
      </c>
      <c r="I2442">
        <v>1</v>
      </c>
      <c r="J2442">
        <v>0</v>
      </c>
      <c r="K2442">
        <v>0.72521760422406711</v>
      </c>
      <c r="L2442">
        <v>0.32548244204637006</v>
      </c>
      <c r="M2442">
        <v>-0.27155500814019068</v>
      </c>
      <c r="N2442">
        <v>16.448002447588173</v>
      </c>
      <c r="O2442">
        <v>0</v>
      </c>
      <c r="P2442" s="7">
        <v>2411</v>
      </c>
      <c r="Q2442" s="7">
        <v>0.41374939664170773</v>
      </c>
      <c r="R2442" s="7">
        <v>-0.37911809670660929</v>
      </c>
    </row>
    <row r="2443" spans="6:18" x14ac:dyDescent="0.25">
      <c r="F2443" t="s">
        <v>694</v>
      </c>
      <c r="G2443">
        <v>0.3525894639087383</v>
      </c>
      <c r="H2443">
        <v>0.62952483534773296</v>
      </c>
      <c r="I2443">
        <v>1</v>
      </c>
      <c r="J2443">
        <v>0</v>
      </c>
      <c r="K2443">
        <v>0.41561739611597326</v>
      </c>
      <c r="L2443">
        <v>0.16310143691630707</v>
      </c>
      <c r="M2443">
        <v>0.13178005848046842</v>
      </c>
      <c r="N2443">
        <v>17.200077163688835</v>
      </c>
      <c r="O2443">
        <v>0</v>
      </c>
      <c r="P2443" s="7">
        <v>2412</v>
      </c>
      <c r="Q2443" s="7">
        <v>0.33663318249153096</v>
      </c>
      <c r="R2443" s="7">
        <v>-0.31757148577431027</v>
      </c>
    </row>
    <row r="2444" spans="6:18" x14ac:dyDescent="0.25">
      <c r="F2444" t="s">
        <v>2562</v>
      </c>
      <c r="G2444">
        <v>0.29765726404217036</v>
      </c>
      <c r="H2444">
        <v>-8.0806105605815744E-3</v>
      </c>
      <c r="I2444">
        <v>1</v>
      </c>
      <c r="J2444">
        <v>0</v>
      </c>
      <c r="K2444">
        <v>1.0189794663064586</v>
      </c>
      <c r="L2444">
        <v>0.12281339145694452</v>
      </c>
      <c r="M2444">
        <v>2.6203636889703059</v>
      </c>
      <c r="N2444">
        <v>16.564741687826881</v>
      </c>
      <c r="O2444">
        <v>0</v>
      </c>
      <c r="P2444" s="7">
        <v>2413</v>
      </c>
      <c r="Q2444" s="7">
        <v>0.37746988764534439</v>
      </c>
      <c r="R2444" s="7">
        <v>6.5037352492659517E-3</v>
      </c>
    </row>
    <row r="2445" spans="6:18" x14ac:dyDescent="0.25">
      <c r="F2445" t="s">
        <v>830</v>
      </c>
      <c r="G2445">
        <v>-0.11380077657915044</v>
      </c>
      <c r="H2445">
        <v>9.7405217541852884E-2</v>
      </c>
      <c r="I2445">
        <v>1</v>
      </c>
      <c r="J2445">
        <v>0</v>
      </c>
      <c r="K2445">
        <v>0.35648092602813236</v>
      </c>
      <c r="L2445">
        <v>0.49646578756709553</v>
      </c>
      <c r="M2445">
        <v>0.31875665353500132</v>
      </c>
      <c r="N2445">
        <v>16.594460067269111</v>
      </c>
      <c r="O2445">
        <v>0</v>
      </c>
      <c r="P2445" s="7">
        <v>2414</v>
      </c>
      <c r="Q2445" s="7">
        <v>0.11919017434967802</v>
      </c>
      <c r="R2445" s="7">
        <v>-0.47285671433161269</v>
      </c>
    </row>
    <row r="2446" spans="6:18" x14ac:dyDescent="0.25">
      <c r="F2446" t="s">
        <v>2563</v>
      </c>
      <c r="G2446">
        <v>6.1443141432931503E-2</v>
      </c>
      <c r="H2446">
        <v>6.9089581654325119E-2</v>
      </c>
      <c r="I2446">
        <v>1</v>
      </c>
      <c r="J2446">
        <v>0</v>
      </c>
      <c r="K2446">
        <v>0.77205499282173207</v>
      </c>
      <c r="L2446">
        <v>9.2878550842395338E-2</v>
      </c>
      <c r="M2446">
        <v>-0.53782592004555274</v>
      </c>
      <c r="N2446">
        <v>19.918507458320814</v>
      </c>
      <c r="O2446">
        <v>0</v>
      </c>
      <c r="P2446" s="7">
        <v>2415</v>
      </c>
      <c r="Q2446" s="7">
        <v>0.40677538186520568</v>
      </c>
      <c r="R2446" s="7">
        <v>0.21511751804830237</v>
      </c>
    </row>
    <row r="2447" spans="6:18" x14ac:dyDescent="0.25">
      <c r="F2447" t="s">
        <v>667</v>
      </c>
      <c r="G2447">
        <v>-0.18572708846366934</v>
      </c>
      <c r="H2447">
        <v>-0.27154398663080892</v>
      </c>
      <c r="I2447">
        <v>1</v>
      </c>
      <c r="J2447">
        <v>0</v>
      </c>
      <c r="K2447">
        <v>0.456220502785811</v>
      </c>
      <c r="L2447">
        <v>0.2201956563086036</v>
      </c>
      <c r="M2447">
        <v>-0.48105454015603621</v>
      </c>
      <c r="N2447">
        <v>16.825201831512249</v>
      </c>
      <c r="O2447">
        <v>0</v>
      </c>
      <c r="P2447" s="7">
        <v>2416</v>
      </c>
      <c r="Q2447" s="7">
        <v>0.39632335800743768</v>
      </c>
      <c r="R2447" s="7">
        <v>-0.5239284598453271</v>
      </c>
    </row>
    <row r="2448" spans="6:18" x14ac:dyDescent="0.25">
      <c r="F2448" t="s">
        <v>108</v>
      </c>
      <c r="G2448">
        <v>-1.0346248614446088E-2</v>
      </c>
      <c r="H2448">
        <v>0.28270768397528845</v>
      </c>
      <c r="I2448">
        <v>1</v>
      </c>
      <c r="J2448">
        <v>0</v>
      </c>
      <c r="K2448">
        <v>3.6269513492514895</v>
      </c>
      <c r="L2448">
        <v>0.1124761487341384</v>
      </c>
      <c r="M2448">
        <v>-0.26890166491748635</v>
      </c>
      <c r="N2448">
        <v>17.886369513663492</v>
      </c>
      <c r="O2448">
        <v>0</v>
      </c>
      <c r="P2448" s="7">
        <v>2417</v>
      </c>
      <c r="Q2448" s="7">
        <v>0.41075816150886957</v>
      </c>
      <c r="R2448" s="7">
        <v>-0.22204818837588178</v>
      </c>
    </row>
    <row r="2449" spans="6:18" x14ac:dyDescent="0.25">
      <c r="F2449" t="s">
        <v>80</v>
      </c>
      <c r="G2449">
        <v>0.6317047557859985</v>
      </c>
      <c r="H2449">
        <v>-0.31830460078518391</v>
      </c>
      <c r="I2449">
        <v>1</v>
      </c>
      <c r="J2449">
        <v>0</v>
      </c>
      <c r="K2449">
        <v>0.95980639307098448</v>
      </c>
      <c r="L2449">
        <v>0.10312422386683817</v>
      </c>
      <c r="M2449">
        <v>-0.25830926427265427</v>
      </c>
      <c r="N2449">
        <v>19.0691049757685</v>
      </c>
      <c r="O2449">
        <v>0</v>
      </c>
      <c r="P2449" s="7">
        <v>2418</v>
      </c>
      <c r="Q2449" s="7">
        <v>-1.9168891818267808E-3</v>
      </c>
      <c r="R2449" s="7">
        <v>-0.4573748355405054</v>
      </c>
    </row>
    <row r="2450" spans="6:18" x14ac:dyDescent="0.25">
      <c r="F2450" t="s">
        <v>220</v>
      </c>
      <c r="G2450">
        <v>-0.83589746792536779</v>
      </c>
      <c r="H2450">
        <v>2.1563881936674525</v>
      </c>
      <c r="I2450">
        <v>1</v>
      </c>
      <c r="J2450">
        <v>0</v>
      </c>
      <c r="K2450">
        <v>1.1727477712215759</v>
      </c>
      <c r="L2450">
        <v>6.4632927721019501E-2</v>
      </c>
      <c r="M2450">
        <v>6.4097341853272365</v>
      </c>
      <c r="N2450">
        <v>17.663953691242487</v>
      </c>
      <c r="O2450">
        <v>0</v>
      </c>
      <c r="P2450" s="7">
        <v>2419</v>
      </c>
      <c r="Q2450" s="7">
        <v>0.37953116558105537</v>
      </c>
      <c r="R2450" s="7">
        <v>-0.15321312376350393</v>
      </c>
    </row>
    <row r="2451" spans="6:18" x14ac:dyDescent="0.25">
      <c r="F2451" t="s">
        <v>1951</v>
      </c>
      <c r="G2451">
        <v>-6.4917973730965806E-2</v>
      </c>
      <c r="H2451">
        <v>0.24676008525669493</v>
      </c>
      <c r="I2451">
        <v>1</v>
      </c>
      <c r="J2451">
        <v>0</v>
      </c>
      <c r="K2451">
        <v>0.72679233721498171</v>
      </c>
      <c r="L2451">
        <v>0.12912170464803863</v>
      </c>
      <c r="M2451">
        <v>-0.21817406451922794</v>
      </c>
      <c r="N2451">
        <v>16.92320228497438</v>
      </c>
      <c r="O2451">
        <v>0</v>
      </c>
      <c r="P2451" s="7">
        <v>2420</v>
      </c>
      <c r="Q2451" s="7">
        <v>0.39155559105182847</v>
      </c>
      <c r="R2451" s="7">
        <v>2.7794051384955312</v>
      </c>
    </row>
    <row r="2452" spans="6:18" x14ac:dyDescent="0.25">
      <c r="F2452" t="s">
        <v>1952</v>
      </c>
      <c r="G2452">
        <v>0.76227522542113324</v>
      </c>
      <c r="H2452">
        <v>4.0312689302168608E-2</v>
      </c>
      <c r="I2452">
        <v>1</v>
      </c>
      <c r="J2452">
        <v>0</v>
      </c>
      <c r="K2452">
        <v>0.52442830657906481</v>
      </c>
      <c r="L2452">
        <v>0.13074324651988048</v>
      </c>
      <c r="M2452">
        <v>-0.18431155057197868</v>
      </c>
      <c r="N2452">
        <v>17.279655189484078</v>
      </c>
      <c r="O2452">
        <v>0</v>
      </c>
      <c r="P2452" s="7">
        <v>2421</v>
      </c>
      <c r="Q2452" s="7">
        <v>0.53967181185391488</v>
      </c>
      <c r="R2452" s="7">
        <v>-0.62985761827798414</v>
      </c>
    </row>
    <row r="2453" spans="6:18" x14ac:dyDescent="0.25">
      <c r="F2453" t="s">
        <v>1953</v>
      </c>
      <c r="G2453">
        <v>0.54528914217797075</v>
      </c>
      <c r="H2453">
        <v>0.92057993780091363</v>
      </c>
      <c r="I2453">
        <v>1</v>
      </c>
      <c r="J2453">
        <v>0</v>
      </c>
      <c r="K2453">
        <v>0.54645066817794063</v>
      </c>
      <c r="L2453">
        <v>0.13359844083439126</v>
      </c>
      <c r="M2453">
        <v>1.3300124717733874</v>
      </c>
      <c r="N2453">
        <v>16.274695161939601</v>
      </c>
      <c r="O2453">
        <v>0</v>
      </c>
      <c r="P2453" s="7">
        <v>2422</v>
      </c>
      <c r="Q2453" s="7">
        <v>0.46742128111382286</v>
      </c>
      <c r="R2453" s="7">
        <v>4.1107945327545914E-3</v>
      </c>
    </row>
    <row r="2454" spans="6:18" x14ac:dyDescent="0.25">
      <c r="F2454" t="s">
        <v>822</v>
      </c>
      <c r="G2454">
        <v>1.2504231642782262</v>
      </c>
      <c r="H2454">
        <v>-0.10732591632604277</v>
      </c>
      <c r="I2454">
        <v>1</v>
      </c>
      <c r="J2454">
        <v>0</v>
      </c>
      <c r="K2454">
        <v>0.38321951055319464</v>
      </c>
      <c r="L2454">
        <v>0.17347957981354753</v>
      </c>
      <c r="M2454">
        <v>-0.41200948804425186</v>
      </c>
      <c r="N2454">
        <v>16.122660440163916</v>
      </c>
      <c r="O2454">
        <v>0</v>
      </c>
      <c r="P2454" s="7">
        <v>2423</v>
      </c>
      <c r="Q2454" s="7">
        <v>0.38393743037847383</v>
      </c>
      <c r="R2454" s="7">
        <v>1.0920698202098493</v>
      </c>
    </row>
    <row r="2455" spans="6:18" x14ac:dyDescent="0.25">
      <c r="F2455" t="s">
        <v>2565</v>
      </c>
      <c r="G2455">
        <v>0.12970515906521474</v>
      </c>
      <c r="H2455">
        <v>4.557283731198008E-3</v>
      </c>
      <c r="I2455">
        <v>1</v>
      </c>
      <c r="J2455">
        <v>0</v>
      </c>
      <c r="K2455">
        <v>0.66479501562284249</v>
      </c>
      <c r="L2455">
        <v>9.0312827033254453E-2</v>
      </c>
      <c r="M2455">
        <v>0.11887631498908824</v>
      </c>
      <c r="N2455">
        <v>17.799442854785401</v>
      </c>
      <c r="O2455">
        <v>0</v>
      </c>
      <c r="P2455" s="7">
        <v>2424</v>
      </c>
      <c r="Q2455" s="7">
        <v>0.37174545859126207</v>
      </c>
      <c r="R2455" s="7">
        <v>-8.6540134957217962E-2</v>
      </c>
    </row>
    <row r="2456" spans="6:18" x14ac:dyDescent="0.25">
      <c r="F2456" t="s">
        <v>2566</v>
      </c>
      <c r="G2456">
        <v>0.54408108570994507</v>
      </c>
      <c r="H2456">
        <v>-8.7257465830181994E-4</v>
      </c>
      <c r="I2456">
        <v>1</v>
      </c>
      <c r="J2456">
        <v>0</v>
      </c>
      <c r="K2456">
        <v>0.89429524239698077</v>
      </c>
      <c r="L2456">
        <v>0.11799165114381475</v>
      </c>
      <c r="M2456">
        <v>1.5179855762406713</v>
      </c>
      <c r="N2456">
        <v>17.54725335109784</v>
      </c>
      <c r="O2456">
        <v>0</v>
      </c>
      <c r="P2456" s="7">
        <v>2425</v>
      </c>
      <c r="Q2456" s="7">
        <v>0.39260236334713694</v>
      </c>
      <c r="R2456" s="7">
        <v>-9.6163720257710417E-2</v>
      </c>
    </row>
    <row r="2457" spans="6:18" x14ac:dyDescent="0.25">
      <c r="F2457" t="s">
        <v>2567</v>
      </c>
      <c r="G2457">
        <v>9.0858174499643063</v>
      </c>
      <c r="H2457">
        <v>0.55062650856823891</v>
      </c>
      <c r="I2457">
        <v>1</v>
      </c>
      <c r="J2457">
        <v>0</v>
      </c>
      <c r="K2457">
        <v>0.41668055537548204</v>
      </c>
      <c r="L2457">
        <v>9.8340933737394429E-2</v>
      </c>
      <c r="M2457">
        <v>0.14954555466129257</v>
      </c>
      <c r="N2457">
        <v>20.18017828337199</v>
      </c>
      <c r="O2457">
        <v>0</v>
      </c>
      <c r="P2457" s="7">
        <v>2426</v>
      </c>
      <c r="Q2457" s="7">
        <v>0.68315285161061368</v>
      </c>
      <c r="R2457" s="7">
        <v>-0.89497005190865986</v>
      </c>
    </row>
    <row r="2458" spans="6:18" x14ac:dyDescent="0.25">
      <c r="F2458" t="s">
        <v>1954</v>
      </c>
      <c r="G2458">
        <v>0.16543889013059565</v>
      </c>
      <c r="H2458">
        <v>-1.7203119606801795E-3</v>
      </c>
      <c r="I2458">
        <v>1</v>
      </c>
      <c r="J2458">
        <v>0</v>
      </c>
      <c r="K2458">
        <v>1.1664217288394465</v>
      </c>
      <c r="L2458">
        <v>0.1549381920681456</v>
      </c>
      <c r="M2458">
        <v>-9.847694167425472E-2</v>
      </c>
      <c r="N2458">
        <v>18.903913797964979</v>
      </c>
      <c r="O2458">
        <v>0</v>
      </c>
      <c r="P2458" s="7">
        <v>2427</v>
      </c>
      <c r="Q2458" s="7">
        <v>0.2255600721532188</v>
      </c>
      <c r="R2458" s="7">
        <v>-0.19986067733317897</v>
      </c>
    </row>
    <row r="2459" spans="6:18" x14ac:dyDescent="0.25">
      <c r="F2459" t="s">
        <v>560</v>
      </c>
      <c r="G2459">
        <v>1.7065557676179118E-2</v>
      </c>
      <c r="H2459">
        <v>-5.7741603939574337E-2</v>
      </c>
      <c r="I2459">
        <v>1</v>
      </c>
      <c r="J2459">
        <v>0</v>
      </c>
      <c r="K2459">
        <v>0.5923581951060477</v>
      </c>
      <c r="L2459">
        <v>0.117084515910441</v>
      </c>
      <c r="M2459">
        <v>1.4225021618922615</v>
      </c>
      <c r="N2459">
        <v>16.994811310860118</v>
      </c>
      <c r="O2459">
        <v>0</v>
      </c>
      <c r="P2459" s="7">
        <v>2428</v>
      </c>
      <c r="Q2459" s="7">
        <v>0.29774872055859936</v>
      </c>
      <c r="R2459" s="7">
        <v>-0.20772734460691331</v>
      </c>
    </row>
    <row r="2460" spans="6:18" x14ac:dyDescent="0.25">
      <c r="F2460" t="s">
        <v>233</v>
      </c>
      <c r="G2460">
        <v>7.2059999307334172E-2</v>
      </c>
      <c r="H2460">
        <v>-7.8480776007485431E-2</v>
      </c>
      <c r="I2460">
        <v>1</v>
      </c>
      <c r="J2460">
        <v>0</v>
      </c>
      <c r="K2460">
        <v>0.92083863675344191</v>
      </c>
      <c r="L2460">
        <v>9.8779934062889041E-2</v>
      </c>
      <c r="M2460">
        <v>-5.9458351909984782E-2</v>
      </c>
      <c r="N2460">
        <v>18.098726584658774</v>
      </c>
      <c r="O2460">
        <v>0</v>
      </c>
      <c r="P2460" s="7">
        <v>2429</v>
      </c>
      <c r="Q2460" s="7">
        <v>0.47195458370350651</v>
      </c>
      <c r="R2460" s="7">
        <v>0.20731075528792275</v>
      </c>
    </row>
    <row r="2461" spans="6:18" x14ac:dyDescent="0.25">
      <c r="F2461" t="s">
        <v>2568</v>
      </c>
      <c r="G2461">
        <v>-0.11946838237484891</v>
      </c>
      <c r="H2461">
        <v>-1.1401180258134077E-3</v>
      </c>
      <c r="I2461">
        <v>1</v>
      </c>
      <c r="J2461">
        <v>0</v>
      </c>
      <c r="K2461">
        <v>0.61042145374371259</v>
      </c>
      <c r="L2461">
        <v>0.11261891059665502</v>
      </c>
      <c r="M2461">
        <v>0.17475748123091828</v>
      </c>
      <c r="N2461">
        <v>17.082866239059424</v>
      </c>
      <c r="O2461">
        <v>0</v>
      </c>
      <c r="P2461" s="7">
        <v>2430</v>
      </c>
      <c r="Q2461" s="7">
        <v>0.4385621215062403</v>
      </c>
      <c r="R2461" s="7">
        <v>-0.29486897432345138</v>
      </c>
    </row>
    <row r="2462" spans="6:18" x14ac:dyDescent="0.25">
      <c r="F2462" t="s">
        <v>1956</v>
      </c>
      <c r="G2462">
        <v>0.49976767777379266</v>
      </c>
      <c r="H2462">
        <v>0.35106969293344564</v>
      </c>
      <c r="I2462">
        <v>1</v>
      </c>
      <c r="J2462">
        <v>0</v>
      </c>
      <c r="K2462">
        <v>0.91655443817802273</v>
      </c>
      <c r="L2462">
        <v>6.4740150745953795E-2</v>
      </c>
      <c r="M2462">
        <v>1.9410021905814514</v>
      </c>
      <c r="N2462">
        <v>17.975387413053721</v>
      </c>
      <c r="O2462">
        <v>0</v>
      </c>
      <c r="P2462" s="7">
        <v>2431</v>
      </c>
      <c r="Q2462" s="7">
        <v>0.50499333518249656</v>
      </c>
      <c r="R2462" s="7">
        <v>-0.55730391072563634</v>
      </c>
    </row>
    <row r="2463" spans="6:18" x14ac:dyDescent="0.25">
      <c r="F2463" t="s">
        <v>2569</v>
      </c>
      <c r="G2463">
        <v>-0.12553421855695893</v>
      </c>
      <c r="H2463">
        <v>0.356500793913897</v>
      </c>
      <c r="I2463">
        <v>1</v>
      </c>
      <c r="J2463">
        <v>0</v>
      </c>
      <c r="K2463">
        <v>0.38966632252081529</v>
      </c>
      <c r="L2463">
        <v>0.10137997538634309</v>
      </c>
      <c r="M2463">
        <v>2.0706843305589091</v>
      </c>
      <c r="N2463">
        <v>17.12564440908805</v>
      </c>
      <c r="O2463">
        <v>0</v>
      </c>
      <c r="P2463" s="7">
        <v>2432</v>
      </c>
      <c r="Q2463" s="7">
        <v>0.36211650094614622</v>
      </c>
      <c r="R2463" s="7">
        <v>-0.30830228538725996</v>
      </c>
    </row>
    <row r="2464" spans="6:18" x14ac:dyDescent="0.25">
      <c r="F2464" t="s">
        <v>1957</v>
      </c>
      <c r="G2464">
        <v>-0.29744424567778138</v>
      </c>
      <c r="H2464">
        <v>-4.6754165821744652E-2</v>
      </c>
      <c r="I2464">
        <v>1</v>
      </c>
      <c r="J2464">
        <v>0</v>
      </c>
      <c r="K2464">
        <v>0.72937919105133597</v>
      </c>
      <c r="L2464">
        <v>8.447546501204993E-2</v>
      </c>
      <c r="M2464">
        <v>0.22351769360168572</v>
      </c>
      <c r="N2464">
        <v>16.53012032214297</v>
      </c>
      <c r="O2464">
        <v>0</v>
      </c>
      <c r="P2464" s="7">
        <v>2433</v>
      </c>
      <c r="Q2464" s="7">
        <v>0.46802351147276111</v>
      </c>
      <c r="R2464" s="7">
        <v>-0.10503114892285659</v>
      </c>
    </row>
    <row r="2465" spans="6:18" x14ac:dyDescent="0.25">
      <c r="F2465" t="s">
        <v>2570</v>
      </c>
      <c r="G2465">
        <v>1.5967300342679611</v>
      </c>
      <c r="H2465">
        <v>-6.5503872221523943E-2</v>
      </c>
      <c r="I2465">
        <v>1</v>
      </c>
      <c r="J2465">
        <v>0</v>
      </c>
      <c r="K2465">
        <v>0.65642380649652698</v>
      </c>
      <c r="L2465">
        <v>0.13899040776960134</v>
      </c>
      <c r="M2465">
        <v>-0.21820771717402354</v>
      </c>
      <c r="N2465">
        <v>16.696586249266122</v>
      </c>
      <c r="O2465">
        <v>0</v>
      </c>
      <c r="P2465" s="7">
        <v>2434</v>
      </c>
      <c r="Q2465" s="7">
        <v>0.42619027411895694</v>
      </c>
      <c r="R2465" s="7">
        <v>4.7516557660330694E-2</v>
      </c>
    </row>
    <row r="2466" spans="6:18" x14ac:dyDescent="0.25">
      <c r="F2466" t="s">
        <v>306</v>
      </c>
      <c r="G2466">
        <v>0.38157986396511606</v>
      </c>
      <c r="H2466">
        <v>6.7135275828751687E-2</v>
      </c>
      <c r="I2466">
        <v>1</v>
      </c>
      <c r="J2466">
        <v>0</v>
      </c>
      <c r="K2466">
        <v>1.4235667459759733</v>
      </c>
      <c r="L2466">
        <v>0.12308873590328866</v>
      </c>
      <c r="M2466">
        <v>7.3904155107523767E-2</v>
      </c>
      <c r="N2466">
        <v>17.360478601092215</v>
      </c>
      <c r="O2466">
        <v>0</v>
      </c>
      <c r="P2466" s="7">
        <v>2435</v>
      </c>
      <c r="Q2466" s="7">
        <v>0.36907668880385236</v>
      </c>
      <c r="R2466" s="7">
        <v>-0.25504392167662049</v>
      </c>
    </row>
    <row r="2467" spans="6:18" x14ac:dyDescent="0.25">
      <c r="F2467" t="s">
        <v>482</v>
      </c>
      <c r="G2467">
        <v>-5.4841037684702297E-2</v>
      </c>
      <c r="H2467">
        <v>-0.24040582391392315</v>
      </c>
      <c r="I2467">
        <v>1</v>
      </c>
      <c r="J2467">
        <v>0</v>
      </c>
      <c r="K2467">
        <v>0.51378000776961208</v>
      </c>
      <c r="L2467">
        <v>0.14853375106705335</v>
      </c>
      <c r="M2467">
        <v>0.22573751228822517</v>
      </c>
      <c r="N2467">
        <v>17.258469335691917</v>
      </c>
      <c r="O2467">
        <v>0</v>
      </c>
      <c r="P2467" s="7">
        <v>2436</v>
      </c>
      <c r="Q2467" s="7">
        <v>0.51639271415568111</v>
      </c>
      <c r="R2467" s="7">
        <v>-1.0799102769892086</v>
      </c>
    </row>
    <row r="2468" spans="6:18" x14ac:dyDescent="0.25">
      <c r="F2468" t="s">
        <v>596</v>
      </c>
      <c r="G2468">
        <v>-4.4421757189256015</v>
      </c>
      <c r="H2468">
        <v>-0.23367814869711628</v>
      </c>
      <c r="I2468">
        <v>1</v>
      </c>
      <c r="J2468">
        <v>0</v>
      </c>
      <c r="K2468">
        <v>0.83651295346630528</v>
      </c>
      <c r="L2468">
        <v>5.120848937178623E-2</v>
      </c>
      <c r="M2468">
        <v>-0.11565728495499404</v>
      </c>
      <c r="N2468">
        <v>17.072574248456601</v>
      </c>
      <c r="O2468">
        <v>0</v>
      </c>
      <c r="P2468" s="7">
        <v>2437</v>
      </c>
      <c r="Q2468" s="7">
        <v>0.41637934135412769</v>
      </c>
      <c r="R2468" s="7">
        <v>-0.35593308873330298</v>
      </c>
    </row>
    <row r="2469" spans="6:18" x14ac:dyDescent="0.25">
      <c r="F2469" t="s">
        <v>532</v>
      </c>
      <c r="G2469">
        <v>-3.9364431368726693E-2</v>
      </c>
      <c r="H2469">
        <v>-0.14136776210076116</v>
      </c>
      <c r="I2469">
        <v>1</v>
      </c>
      <c r="J2469">
        <v>0</v>
      </c>
      <c r="K2469">
        <v>0.40883957848828406</v>
      </c>
      <c r="L2469">
        <v>0.13658184388282371</v>
      </c>
      <c r="M2469">
        <v>1.7695966430005126</v>
      </c>
      <c r="N2469">
        <v>17.517850727728259</v>
      </c>
      <c r="O2469">
        <v>0</v>
      </c>
      <c r="P2469" s="7">
        <v>2438</v>
      </c>
      <c r="Q2469" s="7">
        <v>0.74624061897423499</v>
      </c>
      <c r="R2469" s="7">
        <v>-0.74419022498023635</v>
      </c>
    </row>
    <row r="2470" spans="6:18" x14ac:dyDescent="0.25">
      <c r="F2470" t="s">
        <v>487</v>
      </c>
      <c r="G2470">
        <v>-0.19506343961436937</v>
      </c>
      <c r="H2470">
        <v>0.52720769529575662</v>
      </c>
      <c r="I2470">
        <v>1</v>
      </c>
      <c r="J2470">
        <v>0</v>
      </c>
      <c r="K2470">
        <v>1.5391777038973409</v>
      </c>
      <c r="L2470">
        <v>0.16141283990744903</v>
      </c>
      <c r="M2470">
        <v>0.14131518031958212</v>
      </c>
      <c r="N2470">
        <v>16.822502561180212</v>
      </c>
      <c r="O2470">
        <v>0</v>
      </c>
      <c r="P2470" s="7">
        <v>2439</v>
      </c>
      <c r="Q2470" s="7">
        <v>0.56626864300772706</v>
      </c>
      <c r="R2470" s="7">
        <v>-0.23085983771092622</v>
      </c>
    </row>
    <row r="2471" spans="6:18" x14ac:dyDescent="0.25">
      <c r="F2471" t="s">
        <v>1959</v>
      </c>
      <c r="G2471">
        <v>-0.13297801849991622</v>
      </c>
      <c r="H2471">
        <v>0.14188217146549389</v>
      </c>
      <c r="I2471">
        <v>1</v>
      </c>
      <c r="J2471">
        <v>0</v>
      </c>
      <c r="K2471">
        <v>1.0150158096683988</v>
      </c>
      <c r="L2471">
        <v>8.4434977022929555E-2</v>
      </c>
      <c r="M2471">
        <v>-0.43050181905443996</v>
      </c>
      <c r="N2471">
        <v>16.222288302152961</v>
      </c>
      <c r="O2471">
        <v>0</v>
      </c>
      <c r="P2471" s="7">
        <v>2440</v>
      </c>
      <c r="Q2471" s="7">
        <v>0.36969540717985661</v>
      </c>
      <c r="R2471" s="7">
        <v>-1.7105943271118307E-2</v>
      </c>
    </row>
    <row r="2472" spans="6:18" x14ac:dyDescent="0.25">
      <c r="F2472" t="s">
        <v>1960</v>
      </c>
      <c r="G2472">
        <v>2.2851795183114407</v>
      </c>
      <c r="H2472">
        <v>0.21025532383017312</v>
      </c>
      <c r="I2472">
        <v>1</v>
      </c>
      <c r="J2472">
        <v>0</v>
      </c>
      <c r="K2472">
        <v>0.90293711071873994</v>
      </c>
      <c r="L2472">
        <v>0.23968119958060585</v>
      </c>
      <c r="M2472">
        <v>0.52170329625833012</v>
      </c>
      <c r="N2472">
        <v>16.660756388071704</v>
      </c>
      <c r="O2472">
        <v>0</v>
      </c>
      <c r="P2472" s="7">
        <v>2441</v>
      </c>
      <c r="Q2472" s="7">
        <v>0.4678448247419259</v>
      </c>
      <c r="R2472" s="7">
        <v>-0.17018756069975555</v>
      </c>
    </row>
    <row r="2473" spans="6:18" x14ac:dyDescent="0.25">
      <c r="F2473" t="s">
        <v>1961</v>
      </c>
      <c r="G2473">
        <v>0.14824871842348925</v>
      </c>
      <c r="H2473">
        <v>0.24140876474967127</v>
      </c>
      <c r="I2473">
        <v>1</v>
      </c>
      <c r="J2473">
        <v>0</v>
      </c>
      <c r="K2473">
        <v>1.3215199195876206</v>
      </c>
      <c r="L2473">
        <v>0.1425067400007175</v>
      </c>
      <c r="M2473">
        <v>0.31707602310755739</v>
      </c>
      <c r="N2473">
        <v>16.033637491707893</v>
      </c>
      <c r="O2473">
        <v>0</v>
      </c>
      <c r="P2473" s="7">
        <v>2442</v>
      </c>
      <c r="Q2473" s="7">
        <v>0.70576515676096063</v>
      </c>
      <c r="R2473" s="7">
        <v>-0.81956593334011107</v>
      </c>
    </row>
    <row r="2474" spans="6:18" x14ac:dyDescent="0.25">
      <c r="F2474" t="s">
        <v>823</v>
      </c>
      <c r="G2474">
        <v>0.4751484361437931</v>
      </c>
      <c r="H2474">
        <v>-5.6886800497960459E-2</v>
      </c>
      <c r="I2474">
        <v>1</v>
      </c>
      <c r="J2474">
        <v>0</v>
      </c>
      <c r="K2474">
        <v>0.56495923844943885</v>
      </c>
      <c r="L2474">
        <v>0.14274929212420051</v>
      </c>
      <c r="M2474">
        <v>0.33497352765976263</v>
      </c>
      <c r="N2474">
        <v>15.958510844671084</v>
      </c>
      <c r="O2474">
        <v>0</v>
      </c>
      <c r="P2474" s="7">
        <v>2443</v>
      </c>
      <c r="Q2474" s="7">
        <v>0.19996714900242174</v>
      </c>
      <c r="R2474" s="7">
        <v>-0.13852400756949024</v>
      </c>
    </row>
    <row r="2475" spans="6:18" x14ac:dyDescent="0.25">
      <c r="F2475" t="s">
        <v>1962</v>
      </c>
      <c r="G2475">
        <v>0.13119568491078784</v>
      </c>
      <c r="H2475">
        <v>0.12792819209591763</v>
      </c>
      <c r="I2475">
        <v>1</v>
      </c>
      <c r="J2475">
        <v>0</v>
      </c>
      <c r="K2475">
        <v>0.96415086287870422</v>
      </c>
      <c r="L2475">
        <v>0.12619030629087341</v>
      </c>
      <c r="M2475">
        <v>0.11311457305787735</v>
      </c>
      <c r="N2475">
        <v>18.0568657536754</v>
      </c>
      <c r="O2475">
        <v>0</v>
      </c>
      <c r="P2475" s="7">
        <v>2444</v>
      </c>
      <c r="Q2475" s="7">
        <v>0.50390874089720783</v>
      </c>
      <c r="R2475" s="7">
        <v>-0.68963582936087719</v>
      </c>
    </row>
    <row r="2476" spans="6:18" x14ac:dyDescent="0.25">
      <c r="F2476" t="s">
        <v>228</v>
      </c>
      <c r="G2476">
        <v>0.43509401983612322</v>
      </c>
      <c r="H2476">
        <v>0.16915667519110264</v>
      </c>
      <c r="I2476">
        <v>1</v>
      </c>
      <c r="J2476">
        <v>0</v>
      </c>
      <c r="K2476">
        <v>1.5135154203477397</v>
      </c>
      <c r="L2476">
        <v>0.1413333577338125</v>
      </c>
      <c r="M2476">
        <v>-0.34057178700299906</v>
      </c>
      <c r="N2476">
        <v>17.662951617943374</v>
      </c>
      <c r="O2476">
        <v>0</v>
      </c>
      <c r="P2476" s="7">
        <v>2445</v>
      </c>
      <c r="Q2476" s="7">
        <v>0.3773290267447964</v>
      </c>
      <c r="R2476" s="7">
        <v>-0.38767527535924251</v>
      </c>
    </row>
    <row r="2477" spans="6:18" x14ac:dyDescent="0.25">
      <c r="F2477" t="s">
        <v>302</v>
      </c>
      <c r="G2477">
        <v>0.43011901862891266</v>
      </c>
      <c r="H2477">
        <v>-0.21174749044357208</v>
      </c>
      <c r="I2477">
        <v>1</v>
      </c>
      <c r="J2477">
        <v>0</v>
      </c>
      <c r="K2477">
        <v>0.43548875820188032</v>
      </c>
      <c r="L2477">
        <v>0.10996798427007896</v>
      </c>
      <c r="M2477">
        <v>-0.37855509675909177</v>
      </c>
      <c r="N2477">
        <v>18.1542663752859</v>
      </c>
      <c r="O2477">
        <v>0</v>
      </c>
      <c r="P2477" s="7">
        <v>2446</v>
      </c>
      <c r="Q2477" s="7">
        <v>0.29688335366123608</v>
      </c>
      <c r="R2477" s="7">
        <v>0.33482140212476241</v>
      </c>
    </row>
    <row r="2478" spans="6:18" x14ac:dyDescent="0.25">
      <c r="F2478" t="s">
        <v>1963</v>
      </c>
      <c r="G2478">
        <v>0.62944807417532456</v>
      </c>
      <c r="H2478">
        <v>0.18423158120435551</v>
      </c>
      <c r="I2478">
        <v>1</v>
      </c>
      <c r="J2478">
        <v>0</v>
      </c>
      <c r="K2478">
        <v>0.75961760888224916</v>
      </c>
      <c r="L2478">
        <v>0.15409948732993858</v>
      </c>
      <c r="M2478">
        <v>0.30833933727318291</v>
      </c>
      <c r="N2478">
        <v>16.214731170644161</v>
      </c>
      <c r="O2478">
        <v>0</v>
      </c>
      <c r="P2478" s="7">
        <v>2447</v>
      </c>
      <c r="Q2478" s="7">
        <v>0.22423004685059644</v>
      </c>
      <c r="R2478" s="7">
        <v>-1.0601275147759641</v>
      </c>
    </row>
    <row r="2479" spans="6:18" x14ac:dyDescent="0.25">
      <c r="F2479" t="s">
        <v>391</v>
      </c>
      <c r="G2479">
        <v>-0.44275808619606283</v>
      </c>
      <c r="H2479">
        <v>0.75698770094555667</v>
      </c>
      <c r="I2479">
        <v>1</v>
      </c>
      <c r="J2479">
        <v>0</v>
      </c>
      <c r="K2479">
        <v>1.429176431597232</v>
      </c>
      <c r="L2479">
        <v>5.0280186098788406E-2</v>
      </c>
      <c r="M2479">
        <v>-0.28850197814112633</v>
      </c>
      <c r="N2479">
        <v>16.569023516116538</v>
      </c>
      <c r="O2479">
        <v>0</v>
      </c>
      <c r="P2479" s="7">
        <v>2448</v>
      </c>
      <c r="Q2479" s="7">
        <v>0.39388141509454289</v>
      </c>
      <c r="R2479" s="7">
        <v>-0.45879938882550869</v>
      </c>
    </row>
    <row r="2480" spans="6:18" x14ac:dyDescent="0.25">
      <c r="F2480" t="s">
        <v>2572</v>
      </c>
      <c r="G2480">
        <v>0.38307878526898415</v>
      </c>
      <c r="H2480">
        <v>-0.1028263933569261</v>
      </c>
      <c r="I2480">
        <v>1</v>
      </c>
      <c r="J2480">
        <v>0</v>
      </c>
      <c r="K2480">
        <v>0.6140978872714965</v>
      </c>
      <c r="L2480">
        <v>3.5901363308083169E-2</v>
      </c>
      <c r="M2480">
        <v>2.8414530598850893</v>
      </c>
      <c r="N2480">
        <v>16.765267687995351</v>
      </c>
      <c r="O2480">
        <v>0</v>
      </c>
      <c r="P2480" s="7">
        <v>2449</v>
      </c>
      <c r="Q2480" s="7">
        <v>0.38727141986863955</v>
      </c>
      <c r="R2480" s="7">
        <v>0.37500380555249369</v>
      </c>
    </row>
    <row r="2481" spans="6:18" x14ac:dyDescent="0.25">
      <c r="F2481" t="s">
        <v>1964</v>
      </c>
      <c r="G2481">
        <v>0.30767527878772544</v>
      </c>
      <c r="H2481">
        <v>0.11044002794452465</v>
      </c>
      <c r="I2481">
        <v>1</v>
      </c>
      <c r="J2481">
        <v>0</v>
      </c>
      <c r="K2481">
        <v>1.2576183381808057</v>
      </c>
      <c r="L2481">
        <v>0.12001248239443778</v>
      </c>
      <c r="M2481">
        <v>6.9329024507535017E-2</v>
      </c>
      <c r="N2481">
        <v>18.399790874706913</v>
      </c>
      <c r="O2481">
        <v>0</v>
      </c>
      <c r="P2481" s="7">
        <v>2450</v>
      </c>
      <c r="Q2481" s="7">
        <v>0.39379171833040771</v>
      </c>
      <c r="R2481" s="7">
        <v>0.15149742384756304</v>
      </c>
    </row>
    <row r="2482" spans="6:18" x14ac:dyDescent="0.25">
      <c r="F2482" t="s">
        <v>798</v>
      </c>
      <c r="G2482">
        <v>0.56094628377676681</v>
      </c>
      <c r="H2482">
        <v>0.24894939306275049</v>
      </c>
      <c r="I2482">
        <v>1</v>
      </c>
      <c r="J2482">
        <v>0</v>
      </c>
      <c r="K2482">
        <v>0.59539779035666907</v>
      </c>
      <c r="L2482">
        <v>0.40971111848448744</v>
      </c>
      <c r="M2482">
        <v>0.41993013977046667</v>
      </c>
      <c r="N2482">
        <v>16.129823471121643</v>
      </c>
      <c r="O2482">
        <v>0</v>
      </c>
      <c r="P2482" s="7">
        <v>2451</v>
      </c>
      <c r="Q2482" s="7">
        <v>0.4957191499362813</v>
      </c>
      <c r="R2482" s="7">
        <v>0.7547040143419449</v>
      </c>
    </row>
    <row r="2483" spans="6:18" x14ac:dyDescent="0.25">
      <c r="F2483" t="s">
        <v>2573</v>
      </c>
      <c r="G2483">
        <v>3.2605720670251435</v>
      </c>
      <c r="H2483">
        <v>-0.31560634770476936</v>
      </c>
      <c r="I2483">
        <v>1</v>
      </c>
      <c r="J2483">
        <v>0</v>
      </c>
      <c r="K2483">
        <v>0.43158407173421015</v>
      </c>
      <c r="L2483">
        <v>4.5481892845826655E-2</v>
      </c>
      <c r="M2483">
        <v>-0.26802875870868731</v>
      </c>
      <c r="N2483">
        <v>16.894649288576392</v>
      </c>
      <c r="O2483">
        <v>0</v>
      </c>
      <c r="P2483" s="7">
        <v>2452</v>
      </c>
      <c r="Q2483" s="7">
        <v>0.33435731443583339</v>
      </c>
      <c r="R2483" s="7">
        <v>-0.20465215537061865</v>
      </c>
    </row>
    <row r="2484" spans="6:18" x14ac:dyDescent="0.25">
      <c r="F2484" t="s">
        <v>600</v>
      </c>
      <c r="G2484">
        <v>-5.6851240767690674E-3</v>
      </c>
      <c r="H2484">
        <v>0.21501964362643505</v>
      </c>
      <c r="I2484">
        <v>1</v>
      </c>
      <c r="J2484">
        <v>0</v>
      </c>
      <c r="K2484">
        <v>0.52814307333044586</v>
      </c>
      <c r="L2484">
        <v>0.12399947089274786</v>
      </c>
      <c r="M2484">
        <v>-0.59861669878593993</v>
      </c>
      <c r="N2484">
        <v>16.95757798023849</v>
      </c>
      <c r="O2484">
        <v>0</v>
      </c>
      <c r="P2484" s="7">
        <v>2453</v>
      </c>
      <c r="Q2484" s="7">
        <v>0.39070721496606797</v>
      </c>
      <c r="R2484" s="7">
        <v>0.15337387074387709</v>
      </c>
    </row>
    <row r="2485" spans="6:18" x14ac:dyDescent="0.25">
      <c r="F2485" t="s">
        <v>267</v>
      </c>
      <c r="G2485">
        <v>0.14100380562100034</v>
      </c>
      <c r="H2485">
        <v>0.15740868613736819</v>
      </c>
      <c r="I2485">
        <v>1</v>
      </c>
      <c r="J2485">
        <v>0</v>
      </c>
      <c r="K2485">
        <v>1.3376349695047887</v>
      </c>
      <c r="L2485">
        <v>0.17938911335017904</v>
      </c>
      <c r="M2485">
        <v>0.65689465050324136</v>
      </c>
      <c r="N2485">
        <v>17.323953807617688</v>
      </c>
      <c r="O2485">
        <v>0</v>
      </c>
      <c r="P2485" s="7">
        <v>2454</v>
      </c>
      <c r="Q2485" s="7">
        <v>0.14951083291475986</v>
      </c>
      <c r="R2485" s="7">
        <v>8.9363066170495458</v>
      </c>
    </row>
    <row r="2486" spans="6:18" x14ac:dyDescent="0.25">
      <c r="F2486" t="s">
        <v>469</v>
      </c>
      <c r="G2486">
        <v>0.29896190867956307</v>
      </c>
      <c r="H2486">
        <v>0.36326490219158808</v>
      </c>
      <c r="I2486">
        <v>1</v>
      </c>
      <c r="J2486">
        <v>0</v>
      </c>
      <c r="K2486">
        <v>1.5588470733148609</v>
      </c>
      <c r="L2486">
        <v>0.11811691452709107</v>
      </c>
      <c r="M2486">
        <v>0.21391111298575405</v>
      </c>
      <c r="N2486">
        <v>16.659520959426334</v>
      </c>
      <c r="O2486">
        <v>0</v>
      </c>
      <c r="P2486" s="7">
        <v>2455</v>
      </c>
      <c r="Q2486" s="7">
        <v>0.3262064108048448</v>
      </c>
      <c r="R2486" s="7">
        <v>-0.16076752067424915</v>
      </c>
    </row>
    <row r="2487" spans="6:18" x14ac:dyDescent="0.25">
      <c r="F2487" t="s">
        <v>583</v>
      </c>
      <c r="G2487">
        <v>-7.790269189543976E-2</v>
      </c>
      <c r="H2487">
        <v>0.55573770958276902</v>
      </c>
      <c r="I2487">
        <v>1</v>
      </c>
      <c r="J2487">
        <v>0</v>
      </c>
      <c r="K2487">
        <v>0.83482975416327554</v>
      </c>
      <c r="L2487">
        <v>0.30466447046634143</v>
      </c>
      <c r="M2487">
        <v>-0.21338793477633344</v>
      </c>
      <c r="N2487">
        <v>16.678752515667515</v>
      </c>
      <c r="O2487">
        <v>0</v>
      </c>
      <c r="P2487" s="7">
        <v>2456</v>
      </c>
      <c r="Q2487" s="7">
        <v>0.42057152599829406</v>
      </c>
      <c r="R2487" s="7">
        <v>-0.40350596832211494</v>
      </c>
    </row>
    <row r="2488" spans="6:18" x14ac:dyDescent="0.25">
      <c r="F2488" t="s">
        <v>556</v>
      </c>
      <c r="G2488">
        <v>1.319565941627076</v>
      </c>
      <c r="H2488">
        <v>0.53768657071579629</v>
      </c>
      <c r="I2488">
        <v>1</v>
      </c>
      <c r="J2488">
        <v>0</v>
      </c>
      <c r="K2488">
        <v>0.58040840153068496</v>
      </c>
      <c r="L2488">
        <v>0.36647397940426413</v>
      </c>
      <c r="M2488">
        <v>-0.23994859047802711</v>
      </c>
      <c r="N2488">
        <v>17.258998991118329</v>
      </c>
      <c r="O2488">
        <v>0</v>
      </c>
      <c r="P2488" s="7">
        <v>2457</v>
      </c>
      <c r="Q2488" s="7">
        <v>0.33296275857138036</v>
      </c>
      <c r="R2488" s="7">
        <v>-0.26090275926404616</v>
      </c>
    </row>
    <row r="2489" spans="6:18" x14ac:dyDescent="0.25">
      <c r="F2489" t="s">
        <v>2574</v>
      </c>
      <c r="G2489">
        <v>-4.1927041287833457E-2</v>
      </c>
      <c r="H2489">
        <v>0.43524143393981507</v>
      </c>
      <c r="I2489">
        <v>1</v>
      </c>
      <c r="J2489">
        <v>0</v>
      </c>
      <c r="K2489">
        <v>0.83450686123520423</v>
      </c>
      <c r="L2489">
        <v>9.9270718904948985E-2</v>
      </c>
      <c r="M2489">
        <v>-0.1502989894142156</v>
      </c>
      <c r="N2489">
        <v>16.138318492901217</v>
      </c>
      <c r="O2489">
        <v>0</v>
      </c>
      <c r="P2489" s="7">
        <v>2458</v>
      </c>
      <c r="Q2489" s="7">
        <v>0.39407779419537503</v>
      </c>
      <c r="R2489" s="7">
        <v>-0.51354617657022394</v>
      </c>
    </row>
    <row r="2490" spans="6:18" x14ac:dyDescent="0.25">
      <c r="F2490" t="s">
        <v>660</v>
      </c>
      <c r="G2490">
        <v>-4.1652468002596019E-2</v>
      </c>
      <c r="H2490">
        <v>0.4542229488491924</v>
      </c>
      <c r="I2490">
        <v>1</v>
      </c>
      <c r="J2490">
        <v>0</v>
      </c>
      <c r="K2490">
        <v>1.4022786873321833</v>
      </c>
      <c r="L2490">
        <v>0.16956914501556344</v>
      </c>
      <c r="M2490">
        <v>-0.36207953129365728</v>
      </c>
      <c r="N2490">
        <v>15.972260109691462</v>
      </c>
      <c r="O2490">
        <v>0</v>
      </c>
      <c r="P2490" s="7">
        <v>2459</v>
      </c>
      <c r="Q2490" s="7">
        <v>0.30055242098489843</v>
      </c>
      <c r="R2490" s="7">
        <v>0.19921525678889423</v>
      </c>
    </row>
    <row r="2491" spans="6:18" x14ac:dyDescent="0.25">
      <c r="F2491" t="s">
        <v>1965</v>
      </c>
      <c r="G2491">
        <v>0.15749488843073312</v>
      </c>
      <c r="H2491">
        <v>-1.7329923164408942E-2</v>
      </c>
      <c r="I2491">
        <v>1</v>
      </c>
      <c r="J2491">
        <v>0</v>
      </c>
      <c r="K2491">
        <v>0.64907188813478067</v>
      </c>
      <c r="L2491">
        <v>5.8148272852011261E-2</v>
      </c>
      <c r="M2491">
        <v>2.8167371110584354E-2</v>
      </c>
      <c r="N2491">
        <v>18.884985066407751</v>
      </c>
      <c r="O2491">
        <v>0</v>
      </c>
      <c r="P2491" s="7">
        <v>2460</v>
      </c>
      <c r="Q2491" s="7">
        <v>0.36977882543515506</v>
      </c>
      <c r="R2491" s="7">
        <v>-0.49531304399211395</v>
      </c>
    </row>
    <row r="2492" spans="6:18" x14ac:dyDescent="0.25">
      <c r="F2492" t="s">
        <v>1966</v>
      </c>
      <c r="G2492">
        <v>-2.0879945199713128E-2</v>
      </c>
      <c r="H2492">
        <v>-4.7072420562589957E-2</v>
      </c>
      <c r="I2492">
        <v>1</v>
      </c>
      <c r="J2492">
        <v>0</v>
      </c>
      <c r="K2492">
        <v>0.94046446495528679</v>
      </c>
      <c r="L2492">
        <v>6.3321444652846878E-2</v>
      </c>
      <c r="M2492">
        <v>1.4967810431212218</v>
      </c>
      <c r="N2492">
        <v>17.012420133238322</v>
      </c>
      <c r="O2492">
        <v>0</v>
      </c>
      <c r="P2492" s="7">
        <v>2461</v>
      </c>
      <c r="Q2492" s="7">
        <v>0.41199990353852656</v>
      </c>
      <c r="R2492" s="7">
        <v>-0.70944414921630794</v>
      </c>
    </row>
    <row r="2493" spans="6:18" x14ac:dyDescent="0.25">
      <c r="F2493" t="s">
        <v>2576</v>
      </c>
      <c r="G2493">
        <v>9.9917466744925493E-2</v>
      </c>
      <c r="H2493">
        <v>0.49602725181818941</v>
      </c>
      <c r="I2493">
        <v>1</v>
      </c>
      <c r="J2493">
        <v>0</v>
      </c>
      <c r="K2493">
        <v>0.96594059245009412</v>
      </c>
      <c r="L2493">
        <v>0.29372555891864205</v>
      </c>
      <c r="M2493">
        <v>-0.23621514349843148</v>
      </c>
      <c r="N2493">
        <v>17.002981603267944</v>
      </c>
      <c r="O2493">
        <v>0</v>
      </c>
      <c r="P2493" s="7">
        <v>2462</v>
      </c>
      <c r="Q2493" s="7">
        <v>0.43918933761063961</v>
      </c>
      <c r="R2493" s="7">
        <v>1.1575406966573216</v>
      </c>
    </row>
    <row r="2494" spans="6:18" x14ac:dyDescent="0.25">
      <c r="F2494" t="s">
        <v>1967</v>
      </c>
      <c r="G2494">
        <v>1.2138668617202977</v>
      </c>
      <c r="H2494">
        <v>0.92434600058936855</v>
      </c>
      <c r="I2494">
        <v>1</v>
      </c>
      <c r="J2494">
        <v>0</v>
      </c>
      <c r="K2494">
        <v>0.86370761242739202</v>
      </c>
      <c r="L2494">
        <v>0.30549807640846965</v>
      </c>
      <c r="M2494">
        <v>0.53777252615656346</v>
      </c>
      <c r="N2494">
        <v>17.336697632886203</v>
      </c>
      <c r="O2494">
        <v>0</v>
      </c>
      <c r="P2494" s="7">
        <v>2463</v>
      </c>
      <c r="Q2494" s="7">
        <v>0.39486695157973606</v>
      </c>
      <c r="R2494" s="7">
        <v>-1.3287087614619997E-2</v>
      </c>
    </row>
    <row r="2495" spans="6:18" x14ac:dyDescent="0.25">
      <c r="F2495" t="s">
        <v>2577</v>
      </c>
      <c r="G2495">
        <v>-0.18451790486717157</v>
      </c>
      <c r="H2495">
        <v>0.33323796607503336</v>
      </c>
      <c r="I2495">
        <v>1</v>
      </c>
      <c r="J2495">
        <v>0</v>
      </c>
      <c r="K2495">
        <v>0.62868266079364576</v>
      </c>
      <c r="L2495">
        <v>0.10659165581418861</v>
      </c>
      <c r="M2495">
        <v>4.4089928389657942</v>
      </c>
      <c r="N2495">
        <v>16.361396833565617</v>
      </c>
      <c r="O2495">
        <v>0</v>
      </c>
      <c r="P2495" s="7">
        <v>2464</v>
      </c>
      <c r="Q2495" s="7">
        <v>0.42946412377332743</v>
      </c>
      <c r="R2495" s="7">
        <v>-0.48430516145802971</v>
      </c>
    </row>
    <row r="2496" spans="6:18" x14ac:dyDescent="0.25">
      <c r="F2496" t="s">
        <v>833</v>
      </c>
      <c r="G2496">
        <v>-1.2463710097072622E-2</v>
      </c>
      <c r="H2496">
        <v>0.77377734045289526</v>
      </c>
      <c r="I2496">
        <v>1</v>
      </c>
      <c r="J2496">
        <v>0</v>
      </c>
      <c r="K2496">
        <v>0.45088507429310515</v>
      </c>
      <c r="L2496">
        <v>0.54429876250794706</v>
      </c>
      <c r="M2496">
        <v>-0.14421314814586533</v>
      </c>
      <c r="N2496">
        <v>16.370163542147314</v>
      </c>
      <c r="O2496">
        <v>0</v>
      </c>
      <c r="P2496" s="7">
        <v>2465</v>
      </c>
      <c r="Q2496" s="7">
        <v>0.36802080750023913</v>
      </c>
      <c r="R2496" s="7">
        <v>-4.8101965264258411</v>
      </c>
    </row>
    <row r="2497" spans="6:18" x14ac:dyDescent="0.25">
      <c r="F2497" t="s">
        <v>1968</v>
      </c>
      <c r="G2497">
        <v>0.33678041672925507</v>
      </c>
      <c r="H2497">
        <v>1.7225854557330982E-2</v>
      </c>
      <c r="I2497">
        <v>1</v>
      </c>
      <c r="J2497">
        <v>0</v>
      </c>
      <c r="K2497">
        <v>0.56735462668911563</v>
      </c>
      <c r="L2497">
        <v>0.18489621536824583</v>
      </c>
      <c r="M2497">
        <v>0.36759656214233871</v>
      </c>
      <c r="N2497">
        <v>16.444300140636127</v>
      </c>
      <c r="O2497">
        <v>0</v>
      </c>
      <c r="P2497" s="7">
        <v>2466</v>
      </c>
      <c r="Q2497" s="7">
        <v>0.41143313233266765</v>
      </c>
      <c r="R2497" s="7">
        <v>-0.45079756370139434</v>
      </c>
    </row>
    <row r="2498" spans="6:18" x14ac:dyDescent="0.25">
      <c r="F2498" t="s">
        <v>598</v>
      </c>
      <c r="G2498">
        <v>0.60682181283938108</v>
      </c>
      <c r="H2498">
        <v>7.4876912722635802E-2</v>
      </c>
      <c r="I2498">
        <v>1</v>
      </c>
      <c r="J2498">
        <v>0</v>
      </c>
      <c r="K2498">
        <v>0.64915853738739804</v>
      </c>
      <c r="L2498">
        <v>0.21715523464946984</v>
      </c>
      <c r="M2498">
        <v>7.0184220706129452E-2</v>
      </c>
      <c r="N2498">
        <v>16.757364749374389</v>
      </c>
      <c r="O2498">
        <v>0</v>
      </c>
      <c r="P2498" s="7">
        <v>2467</v>
      </c>
      <c r="Q2498" s="7">
        <v>0.42144690265942542</v>
      </c>
      <c r="R2498" s="7">
        <v>-0.61651034227379475</v>
      </c>
    </row>
    <row r="2499" spans="6:18" x14ac:dyDescent="0.25">
      <c r="F2499" t="s">
        <v>96</v>
      </c>
      <c r="G2499">
        <v>1.2096510320764924</v>
      </c>
      <c r="H2499">
        <v>-0.68658845497978438</v>
      </c>
      <c r="I2499">
        <v>1</v>
      </c>
      <c r="J2499">
        <v>0</v>
      </c>
      <c r="K2499">
        <v>1.2301033793103964</v>
      </c>
      <c r="L2499">
        <v>5.9295087432137294E-2</v>
      </c>
      <c r="M2499">
        <v>2.8095227773217961</v>
      </c>
      <c r="N2499">
        <v>19.677760413965075</v>
      </c>
      <c r="O2499">
        <v>0</v>
      </c>
      <c r="P2499" s="7">
        <v>2468</v>
      </c>
      <c r="Q2499" s="7">
        <v>0.41329954899134003</v>
      </c>
      <c r="R2499" s="7">
        <v>-0.54627756749125622</v>
      </c>
    </row>
    <row r="2500" spans="6:18" x14ac:dyDescent="0.25">
      <c r="F2500" t="s">
        <v>2578</v>
      </c>
      <c r="G2500">
        <v>0.37678892988195606</v>
      </c>
      <c r="H2500">
        <v>0.22514130914958946</v>
      </c>
      <c r="I2500">
        <v>1</v>
      </c>
      <c r="J2500">
        <v>0</v>
      </c>
      <c r="K2500">
        <v>0.73102755928704488</v>
      </c>
      <c r="L2500">
        <v>0.33561237564767149</v>
      </c>
      <c r="M2500">
        <v>-9.0798859891875736E-2</v>
      </c>
      <c r="N2500">
        <v>16.105056187752155</v>
      </c>
      <c r="O2500">
        <v>0</v>
      </c>
      <c r="P2500" s="7">
        <v>2469</v>
      </c>
      <c r="Q2500" s="7">
        <v>0.50870715918899423</v>
      </c>
      <c r="R2500" s="7">
        <v>1.7764723591224465</v>
      </c>
    </row>
    <row r="2501" spans="6:18" x14ac:dyDescent="0.25">
      <c r="F2501" t="s">
        <v>2579</v>
      </c>
      <c r="G2501">
        <v>0.48051838380341882</v>
      </c>
      <c r="H2501">
        <v>0.26853557579621934</v>
      </c>
      <c r="I2501">
        <v>1</v>
      </c>
      <c r="J2501">
        <v>0</v>
      </c>
      <c r="K2501">
        <v>0.47129502224961012</v>
      </c>
      <c r="L2501">
        <v>0.14621338006104737</v>
      </c>
      <c r="M2501">
        <v>-0.76593702459120061</v>
      </c>
      <c r="N2501">
        <v>16.801254502935052</v>
      </c>
      <c r="O2501">
        <v>0</v>
      </c>
      <c r="P2501" s="7">
        <v>2470</v>
      </c>
      <c r="Q2501" s="7">
        <v>0.47498386571394624</v>
      </c>
      <c r="R2501" s="7">
        <v>-0.326735147290457</v>
      </c>
    </row>
    <row r="2502" spans="6:18" x14ac:dyDescent="0.25">
      <c r="F2502" t="s">
        <v>1969</v>
      </c>
      <c r="G2502">
        <v>0.96912112877221079</v>
      </c>
      <c r="H2502">
        <v>0.25483876670953837</v>
      </c>
      <c r="I2502">
        <v>1</v>
      </c>
      <c r="J2502">
        <v>0</v>
      </c>
      <c r="K2502">
        <v>0.49986692105759828</v>
      </c>
      <c r="L2502">
        <v>0.2525902528469503</v>
      </c>
      <c r="M2502">
        <v>0.29205295552308763</v>
      </c>
      <c r="N2502">
        <v>17.330454377596602</v>
      </c>
      <c r="O2502">
        <v>0</v>
      </c>
      <c r="P2502" s="7">
        <v>2471</v>
      </c>
      <c r="Q2502" s="7">
        <v>0.48946662130614549</v>
      </c>
      <c r="R2502" s="7">
        <v>-1.4318185162352393E-2</v>
      </c>
    </row>
    <row r="2503" spans="6:18" x14ac:dyDescent="0.25">
      <c r="F2503" t="s">
        <v>1970</v>
      </c>
      <c r="G2503">
        <v>0.61006771187881947</v>
      </c>
      <c r="H2503">
        <v>9.8240110170626865E-2</v>
      </c>
      <c r="I2503">
        <v>1</v>
      </c>
      <c r="J2503">
        <v>0</v>
      </c>
      <c r="K2503">
        <v>0.74127853953436684</v>
      </c>
      <c r="L2503">
        <v>0.23656299474824152</v>
      </c>
      <c r="M2503">
        <v>7.3573305855855711E-2</v>
      </c>
      <c r="N2503">
        <v>17.336418626939505</v>
      </c>
      <c r="O2503">
        <v>0</v>
      </c>
      <c r="P2503" s="7">
        <v>2472</v>
      </c>
      <c r="Q2503" s="7">
        <v>0.34222765294149826</v>
      </c>
      <c r="R2503" s="7">
        <v>-0.21103196803071042</v>
      </c>
    </row>
    <row r="2504" spans="6:18" x14ac:dyDescent="0.25">
      <c r="F2504" t="s">
        <v>2580</v>
      </c>
      <c r="G2504">
        <v>-8.832009206804093E-3</v>
      </c>
      <c r="H2504">
        <v>0.17941060374870793</v>
      </c>
      <c r="I2504">
        <v>1</v>
      </c>
      <c r="J2504">
        <v>0</v>
      </c>
      <c r="K2504">
        <v>0.9704179505851197</v>
      </c>
      <c r="L2504">
        <v>0.12408783802347774</v>
      </c>
      <c r="M2504">
        <v>-0.42088005590518518</v>
      </c>
      <c r="N2504">
        <v>16.466763335362021</v>
      </c>
      <c r="O2504">
        <v>0</v>
      </c>
      <c r="P2504" s="7">
        <v>2473</v>
      </c>
      <c r="Q2504" s="7">
        <v>0.37974811418431242</v>
      </c>
      <c r="R2504" s="7">
        <v>5.5345905651810801E-2</v>
      </c>
    </row>
    <row r="2505" spans="6:18" x14ac:dyDescent="0.25">
      <c r="F2505" t="s">
        <v>2581</v>
      </c>
      <c r="G2505">
        <v>4.8455309944178078E-2</v>
      </c>
      <c r="H2505">
        <v>0.11927985528643047</v>
      </c>
      <c r="I2505">
        <v>1</v>
      </c>
      <c r="J2505">
        <v>0</v>
      </c>
      <c r="K2505">
        <v>0.53647892297939381</v>
      </c>
      <c r="L2505">
        <v>0.10220906524716243</v>
      </c>
      <c r="M2505">
        <v>3.9091018856256858</v>
      </c>
      <c r="N2505">
        <v>16.443618129513442</v>
      </c>
      <c r="O2505">
        <v>0</v>
      </c>
      <c r="P2505" s="7">
        <v>2474</v>
      </c>
      <c r="Q2505" s="7">
        <v>0.33617916217022481</v>
      </c>
      <c r="R2505" s="7">
        <v>9.3939856458687854E-2</v>
      </c>
    </row>
    <row r="2506" spans="6:18" x14ac:dyDescent="0.25">
      <c r="F2506" t="s">
        <v>1971</v>
      </c>
      <c r="G2506">
        <v>0.49793817870293638</v>
      </c>
      <c r="H2506">
        <v>-9.6538828066044052E-2</v>
      </c>
      <c r="I2506">
        <v>1</v>
      </c>
      <c r="J2506">
        <v>0</v>
      </c>
      <c r="K2506">
        <v>0.88068325100804079</v>
      </c>
      <c r="L2506">
        <v>8.6258039771250725E-2</v>
      </c>
      <c r="M2506">
        <v>-0.41813166136192892</v>
      </c>
      <c r="N2506">
        <v>17.897115200155074</v>
      </c>
      <c r="O2506">
        <v>0</v>
      </c>
      <c r="P2506" s="7">
        <v>2475</v>
      </c>
      <c r="Q2506" s="7">
        <v>0.46665611513251659</v>
      </c>
      <c r="R2506" s="7">
        <v>0.16279195904280797</v>
      </c>
    </row>
    <row r="2507" spans="6:18" x14ac:dyDescent="0.25">
      <c r="F2507" t="s">
        <v>1972</v>
      </c>
      <c r="G2507">
        <v>9.0545864448811533E-2</v>
      </c>
      <c r="H2507">
        <v>0.17088774350783012</v>
      </c>
      <c r="I2507">
        <v>1</v>
      </c>
      <c r="J2507">
        <v>0</v>
      </c>
      <c r="K2507">
        <v>0.72098144364482541</v>
      </c>
      <c r="L2507">
        <v>0.12808550054103215</v>
      </c>
      <c r="M2507">
        <v>1.151872674116623</v>
      </c>
      <c r="N2507">
        <v>17.260850072565251</v>
      </c>
      <c r="O2507">
        <v>0</v>
      </c>
      <c r="P2507" s="7">
        <v>2476</v>
      </c>
      <c r="Q2507" s="7">
        <v>0.32565665564022195</v>
      </c>
      <c r="R2507" s="7">
        <v>-0.76841474183628478</v>
      </c>
    </row>
    <row r="2508" spans="6:18" x14ac:dyDescent="0.25">
      <c r="F2508" t="s">
        <v>904</v>
      </c>
      <c r="G2508">
        <v>0.6895498101861901</v>
      </c>
      <c r="H2508">
        <v>0.2960169907562254</v>
      </c>
      <c r="I2508">
        <v>1</v>
      </c>
      <c r="J2508">
        <v>0</v>
      </c>
      <c r="K2508">
        <v>0.25584538787773742</v>
      </c>
      <c r="L2508">
        <v>0.13429532180417239</v>
      </c>
      <c r="M2508">
        <v>0.53447961485458528</v>
      </c>
      <c r="N2508">
        <v>15.863642361770715</v>
      </c>
      <c r="O2508">
        <v>0</v>
      </c>
      <c r="P2508" s="7">
        <v>2477</v>
      </c>
      <c r="Q2508" s="7">
        <v>0.39153795426092497</v>
      </c>
      <c r="R2508" s="7">
        <v>-8.4591689919408242E-3</v>
      </c>
    </row>
    <row r="2509" spans="6:18" x14ac:dyDescent="0.25">
      <c r="F2509" t="s">
        <v>856</v>
      </c>
      <c r="G2509">
        <v>0.27832444890277575</v>
      </c>
      <c r="H2509">
        <v>0.18675181747742856</v>
      </c>
      <c r="I2509">
        <v>1</v>
      </c>
      <c r="J2509">
        <v>0</v>
      </c>
      <c r="K2509">
        <v>0.43826499637105404</v>
      </c>
      <c r="L2509">
        <v>0.33560811935278129</v>
      </c>
      <c r="M2509">
        <v>0.24360631391978504</v>
      </c>
      <c r="N2509">
        <v>16.181599125686116</v>
      </c>
      <c r="O2509">
        <v>0</v>
      </c>
      <c r="P2509" s="7">
        <v>2478</v>
      </c>
      <c r="Q2509" s="7">
        <v>0.32382545982931332</v>
      </c>
      <c r="R2509" s="7">
        <v>-1.6150181041587885E-2</v>
      </c>
    </row>
    <row r="2510" spans="6:18" x14ac:dyDescent="0.25">
      <c r="F2510" t="s">
        <v>1975</v>
      </c>
      <c r="G2510">
        <v>3.8798106019015469E-2</v>
      </c>
      <c r="H2510">
        <v>0.29136611600242524</v>
      </c>
      <c r="I2510">
        <v>1</v>
      </c>
      <c r="J2510">
        <v>0</v>
      </c>
      <c r="K2510">
        <v>1.5455475934755623</v>
      </c>
      <c r="L2510">
        <v>0.21186071935780146</v>
      </c>
      <c r="M2510">
        <v>-0.17773782643093197</v>
      </c>
      <c r="N2510">
        <v>18.909918327856051</v>
      </c>
      <c r="O2510">
        <v>0</v>
      </c>
      <c r="P2510" s="7">
        <v>2479</v>
      </c>
      <c r="Q2510" s="7">
        <v>0.66026152047688669</v>
      </c>
      <c r="R2510" s="7">
        <v>-9.931523670011988E-2</v>
      </c>
    </row>
    <row r="2511" spans="6:18" x14ac:dyDescent="0.25">
      <c r="F2511" t="s">
        <v>1976</v>
      </c>
      <c r="G2511">
        <v>0.29033722438852055</v>
      </c>
      <c r="H2511">
        <v>-0.17650486818822902</v>
      </c>
      <c r="I2511">
        <v>1</v>
      </c>
      <c r="J2511">
        <v>0</v>
      </c>
      <c r="K2511">
        <v>0.86853839805771982</v>
      </c>
      <c r="L2511">
        <v>0.14392208501073012</v>
      </c>
      <c r="M2511">
        <v>-0.1478107672147187</v>
      </c>
      <c r="N2511">
        <v>18.791768009442528</v>
      </c>
      <c r="O2511">
        <v>0</v>
      </c>
      <c r="P2511" s="7">
        <v>2480</v>
      </c>
      <c r="Q2511" s="7">
        <v>0.37133333081500863</v>
      </c>
      <c r="R2511" s="7">
        <v>2.8892387362101348</v>
      </c>
    </row>
    <row r="2512" spans="6:18" x14ac:dyDescent="0.25">
      <c r="F2512" t="s">
        <v>1977</v>
      </c>
      <c r="G2512">
        <v>0.34721205927231552</v>
      </c>
      <c r="H2512">
        <v>0.12415099249952734</v>
      </c>
      <c r="I2512">
        <v>1</v>
      </c>
      <c r="J2512">
        <v>0</v>
      </c>
      <c r="K2512">
        <v>2.7206814509616315</v>
      </c>
      <c r="L2512">
        <v>0.15637084817705915</v>
      </c>
      <c r="M2512">
        <v>0.31317331094328293</v>
      </c>
      <c r="N2512">
        <v>16.013921486903037</v>
      </c>
      <c r="O2512">
        <v>0</v>
      </c>
      <c r="P2512" s="7">
        <v>2481</v>
      </c>
      <c r="Q2512" s="7">
        <v>0.38248635514199902</v>
      </c>
      <c r="R2512" s="7">
        <v>-0.3881714792187681</v>
      </c>
    </row>
    <row r="2513" spans="6:18" x14ac:dyDescent="0.25">
      <c r="F2513" t="s">
        <v>1978</v>
      </c>
      <c r="G2513">
        <v>3.0556818946156573E-2</v>
      </c>
      <c r="H2513">
        <v>12.372322674121877</v>
      </c>
      <c r="I2513">
        <v>1</v>
      </c>
      <c r="J2513">
        <v>0</v>
      </c>
      <c r="K2513">
        <v>0.52550100037050107</v>
      </c>
      <c r="L2513">
        <v>0.93626571913983592</v>
      </c>
      <c r="M2513">
        <v>12.483914125279382</v>
      </c>
      <c r="N2513">
        <v>16.078714813913976</v>
      </c>
      <c r="O2513">
        <v>0</v>
      </c>
      <c r="P2513" s="7">
        <v>2482</v>
      </c>
      <c r="Q2513" s="7">
        <v>0.43740750167252918</v>
      </c>
      <c r="R2513" s="7">
        <v>-0.29640369605152883</v>
      </c>
    </row>
    <row r="2514" spans="6:18" x14ac:dyDescent="0.25">
      <c r="F2514" t="s">
        <v>2583</v>
      </c>
      <c r="G2514">
        <v>-0.89279532537252837</v>
      </c>
      <c r="H2514">
        <v>3.990418813375642</v>
      </c>
      <c r="I2514">
        <v>1</v>
      </c>
      <c r="J2514">
        <v>0</v>
      </c>
      <c r="K2514">
        <v>0.56687977757761099</v>
      </c>
      <c r="L2514">
        <v>0.10293047090899195</v>
      </c>
      <c r="M2514">
        <v>0.30862294897569181</v>
      </c>
      <c r="N2514">
        <v>15.944715786487206</v>
      </c>
      <c r="O2514">
        <v>0</v>
      </c>
      <c r="P2514" s="7">
        <v>2483</v>
      </c>
      <c r="Q2514" s="7">
        <v>0.4126016709124074</v>
      </c>
      <c r="R2514" s="7">
        <v>-0.11363976223284433</v>
      </c>
    </row>
    <row r="2515" spans="6:18" x14ac:dyDescent="0.25">
      <c r="F2515" t="s">
        <v>1979</v>
      </c>
      <c r="G2515">
        <v>0.33765891215955102</v>
      </c>
      <c r="H2515">
        <v>0.20652218382781634</v>
      </c>
      <c r="I2515">
        <v>1</v>
      </c>
      <c r="J2515">
        <v>0</v>
      </c>
      <c r="K2515">
        <v>0.89347511830672699</v>
      </c>
      <c r="L2515">
        <v>7.4466992669437182E-2</v>
      </c>
      <c r="M2515">
        <v>0.15781169003732301</v>
      </c>
      <c r="N2515">
        <v>17.488912078089704</v>
      </c>
      <c r="O2515">
        <v>0</v>
      </c>
      <c r="P2515" s="7">
        <v>2484</v>
      </c>
      <c r="Q2515" s="7">
        <v>0.51974306142513071</v>
      </c>
      <c r="R2515" s="7">
        <v>-0.59764575332057046</v>
      </c>
    </row>
    <row r="2516" spans="6:18" x14ac:dyDescent="0.25">
      <c r="F2516" t="s">
        <v>818</v>
      </c>
      <c r="G2516">
        <v>-0.12052877580541639</v>
      </c>
      <c r="H2516">
        <v>0.44831209336042777</v>
      </c>
      <c r="I2516">
        <v>1</v>
      </c>
      <c r="J2516">
        <v>0</v>
      </c>
      <c r="K2516">
        <v>0.40497299095580486</v>
      </c>
      <c r="L2516">
        <v>9.3166279479518263E-2</v>
      </c>
      <c r="M2516">
        <v>0.15145078357275124</v>
      </c>
      <c r="N2516">
        <v>16.712470171011951</v>
      </c>
      <c r="O2516">
        <v>0</v>
      </c>
      <c r="P2516" s="7">
        <v>2485</v>
      </c>
      <c r="Q2516" s="7">
        <v>0.52879349478937998</v>
      </c>
      <c r="R2516" s="7">
        <v>0.79077244683769599</v>
      </c>
    </row>
    <row r="2517" spans="6:18" x14ac:dyDescent="0.25">
      <c r="F2517" t="s">
        <v>251</v>
      </c>
      <c r="G2517">
        <v>0.36695119055464176</v>
      </c>
      <c r="H2517">
        <v>-1.7990496157814742E-2</v>
      </c>
      <c r="I2517">
        <v>1</v>
      </c>
      <c r="J2517">
        <v>0</v>
      </c>
      <c r="K2517">
        <v>0.72321394304091557</v>
      </c>
      <c r="L2517">
        <v>0.19842985064221128</v>
      </c>
      <c r="M2517">
        <v>-6.71525533305634E-2</v>
      </c>
      <c r="N2517">
        <v>17.876571534439808</v>
      </c>
      <c r="O2517">
        <v>0</v>
      </c>
      <c r="P2517" s="7">
        <v>2486</v>
      </c>
      <c r="Q2517" s="7">
        <v>0.40505964315709619</v>
      </c>
      <c r="R2517" s="7">
        <v>-0.44698668444492967</v>
      </c>
    </row>
    <row r="2518" spans="6:18" x14ac:dyDescent="0.25">
      <c r="F2518" t="s">
        <v>574</v>
      </c>
      <c r="G2518">
        <v>0.35987377010016525</v>
      </c>
      <c r="H2518">
        <v>1.4275820060236952E-2</v>
      </c>
      <c r="I2518">
        <v>1</v>
      </c>
      <c r="J2518">
        <v>0</v>
      </c>
      <c r="K2518">
        <v>0.83042491478302916</v>
      </c>
      <c r="L2518">
        <v>0.17648432415741575</v>
      </c>
      <c r="M2518">
        <v>-0.3545738401740513</v>
      </c>
      <c r="N2518">
        <v>16.708007727484169</v>
      </c>
      <c r="O2518">
        <v>0</v>
      </c>
      <c r="P2518" s="7">
        <v>2487</v>
      </c>
      <c r="Q2518" s="7">
        <v>0.47611015122274536</v>
      </c>
      <c r="R2518" s="7">
        <v>-0.51776261922534139</v>
      </c>
    </row>
    <row r="2519" spans="6:18" x14ac:dyDescent="0.25">
      <c r="F2519" t="s">
        <v>1981</v>
      </c>
      <c r="G2519">
        <v>0.13899734143322773</v>
      </c>
      <c r="H2519">
        <v>-0.13045547994675621</v>
      </c>
      <c r="I2519">
        <v>1</v>
      </c>
      <c r="J2519">
        <v>0</v>
      </c>
      <c r="K2519">
        <v>1.2939076900969044</v>
      </c>
      <c r="L2519">
        <v>0.10893719655470725</v>
      </c>
      <c r="M2519">
        <v>0.17158940208800377</v>
      </c>
      <c r="N2519">
        <v>18.125619164221813</v>
      </c>
      <c r="O2519">
        <v>0</v>
      </c>
      <c r="P2519" s="7">
        <v>2488</v>
      </c>
      <c r="Q2519" s="7">
        <v>0.24564688751307151</v>
      </c>
      <c r="R2519" s="7">
        <v>-8.8151999082338395E-2</v>
      </c>
    </row>
    <row r="2520" spans="6:18" x14ac:dyDescent="0.25">
      <c r="F2520" t="s">
        <v>1982</v>
      </c>
      <c r="G2520">
        <v>-9.102023718462976E-2</v>
      </c>
      <c r="H2520">
        <v>0.18633263879520584</v>
      </c>
      <c r="I2520">
        <v>1</v>
      </c>
      <c r="J2520">
        <v>0</v>
      </c>
      <c r="K2520">
        <v>0.62652638246574499</v>
      </c>
      <c r="L2520">
        <v>2.2521873892882155E-2</v>
      </c>
      <c r="M2520">
        <v>-0.6262252678417326</v>
      </c>
      <c r="N2520">
        <v>16.780232052695993</v>
      </c>
      <c r="O2520">
        <v>0</v>
      </c>
      <c r="P2520" s="7">
        <v>2489</v>
      </c>
      <c r="Q2520" s="7">
        <v>0.38509361957625421</v>
      </c>
      <c r="R2520" s="7">
        <v>-0.40597356477596735</v>
      </c>
    </row>
    <row r="2521" spans="6:18" x14ac:dyDescent="0.25">
      <c r="F2521" t="s">
        <v>492</v>
      </c>
      <c r="G2521">
        <v>0.34239756147568967</v>
      </c>
      <c r="H2521">
        <v>0.31975282415238671</v>
      </c>
      <c r="I2521">
        <v>1</v>
      </c>
      <c r="J2521">
        <v>0</v>
      </c>
      <c r="K2521">
        <v>0.88583872334315039</v>
      </c>
      <c r="L2521">
        <v>0.40884094549594274</v>
      </c>
      <c r="M2521">
        <v>-0.11668890574744116</v>
      </c>
      <c r="N2521">
        <v>17.244966540379931</v>
      </c>
      <c r="O2521">
        <v>0</v>
      </c>
      <c r="P2521" s="7">
        <v>2490</v>
      </c>
      <c r="Q2521" s="7">
        <v>0.49930917647178985</v>
      </c>
      <c r="R2521" s="7">
        <v>-0.39939170972686433</v>
      </c>
    </row>
    <row r="2522" spans="6:18" x14ac:dyDescent="0.25">
      <c r="F2522" t="s">
        <v>1983</v>
      </c>
      <c r="G2522">
        <v>6.231957216729031E-2</v>
      </c>
      <c r="H2522">
        <v>3.4038878552222727E-2</v>
      </c>
      <c r="I2522">
        <v>1</v>
      </c>
      <c r="J2522">
        <v>0</v>
      </c>
      <c r="K2522">
        <v>0.62992587661648602</v>
      </c>
      <c r="L2522">
        <v>6.9551402576074547E-2</v>
      </c>
      <c r="M2522">
        <v>1.2469009897850722</v>
      </c>
      <c r="N2522">
        <v>16.632684818387876</v>
      </c>
      <c r="O2522">
        <v>0</v>
      </c>
      <c r="P2522" s="7">
        <v>2491</v>
      </c>
      <c r="Q2522" s="7">
        <v>0.45968960502200629</v>
      </c>
      <c r="R2522" s="7">
        <v>0.75417725669829139</v>
      </c>
    </row>
    <row r="2523" spans="6:18" x14ac:dyDescent="0.25">
      <c r="F2523" t="s">
        <v>1984</v>
      </c>
      <c r="G2523">
        <v>0.18688424875333234</v>
      </c>
      <c r="H2523">
        <v>0.23453376262723144</v>
      </c>
      <c r="I2523">
        <v>1</v>
      </c>
      <c r="J2523">
        <v>0</v>
      </c>
      <c r="K2523">
        <v>1.1210006517112723</v>
      </c>
      <c r="L2523">
        <v>9.4093929519616371E-2</v>
      </c>
      <c r="M2523">
        <v>0.11631730894520986</v>
      </c>
      <c r="N2523">
        <v>16.61684339352901</v>
      </c>
      <c r="O2523">
        <v>0</v>
      </c>
      <c r="P2523" s="7">
        <v>2492</v>
      </c>
      <c r="Q2523" s="7">
        <v>0.45121069776490708</v>
      </c>
      <c r="R2523" s="7">
        <v>-0.63572860263207864</v>
      </c>
    </row>
    <row r="2524" spans="6:18" x14ac:dyDescent="0.25">
      <c r="F2524" t="s">
        <v>695</v>
      </c>
      <c r="G2524">
        <v>4.6669569239641309</v>
      </c>
      <c r="H2524">
        <v>-0.1053092617175172</v>
      </c>
      <c r="I2524">
        <v>1</v>
      </c>
      <c r="J2524">
        <v>0</v>
      </c>
      <c r="K2524">
        <v>0.96975345386291412</v>
      </c>
      <c r="L2524">
        <v>8.5164181393720298E-2</v>
      </c>
      <c r="M2524">
        <v>-8.5927706789072758E-2</v>
      </c>
      <c r="N2524">
        <v>16.33359164299198</v>
      </c>
      <c r="O2524">
        <v>0</v>
      </c>
      <c r="P2524" s="7">
        <v>2493</v>
      </c>
      <c r="Q2524" s="7">
        <v>0.69703598471288308</v>
      </c>
      <c r="R2524" s="7">
        <v>-0.70949969480995567</v>
      </c>
    </row>
    <row r="2525" spans="6:18" x14ac:dyDescent="0.25">
      <c r="F2525" t="s">
        <v>701</v>
      </c>
      <c r="G2525">
        <v>0.10456855640851502</v>
      </c>
      <c r="H2525">
        <v>0.40335935838731757</v>
      </c>
      <c r="I2525">
        <v>1</v>
      </c>
      <c r="J2525">
        <v>0</v>
      </c>
      <c r="K2525">
        <v>1.2813493846055592</v>
      </c>
      <c r="L2525">
        <v>0.28592483705115251</v>
      </c>
      <c r="M2525">
        <v>-0.29507808093392712</v>
      </c>
      <c r="N2525">
        <v>16.029441257101283</v>
      </c>
      <c r="O2525">
        <v>0</v>
      </c>
      <c r="P2525" s="7">
        <v>2494</v>
      </c>
      <c r="Q2525" s="7">
        <v>0.48718555989669077</v>
      </c>
      <c r="R2525" s="7">
        <v>-0.1504051431674357</v>
      </c>
    </row>
    <row r="2526" spans="6:18" x14ac:dyDescent="0.25">
      <c r="F2526" t="s">
        <v>207</v>
      </c>
      <c r="G2526">
        <v>-2.149385577764679E-2</v>
      </c>
      <c r="H2526">
        <v>0.26480777742625444</v>
      </c>
      <c r="I2526">
        <v>1</v>
      </c>
      <c r="J2526">
        <v>0</v>
      </c>
      <c r="K2526">
        <v>0.99497733092275098</v>
      </c>
      <c r="L2526">
        <v>0.20980264090994441</v>
      </c>
      <c r="M2526">
        <v>1.2583772801380766E-2</v>
      </c>
      <c r="N2526">
        <v>18.337621831045343</v>
      </c>
      <c r="O2526">
        <v>0</v>
      </c>
      <c r="P2526" s="7">
        <v>2495</v>
      </c>
      <c r="Q2526" s="7">
        <v>0.48693154884290679</v>
      </c>
      <c r="R2526" s="7">
        <v>0.11989026399647429</v>
      </c>
    </row>
    <row r="2527" spans="6:18" x14ac:dyDescent="0.25">
      <c r="F2527" t="s">
        <v>384</v>
      </c>
      <c r="G2527">
        <v>-0.19140361232758193</v>
      </c>
      <c r="H2527">
        <v>0.1741727415966102</v>
      </c>
      <c r="I2527">
        <v>1</v>
      </c>
      <c r="J2527">
        <v>0</v>
      </c>
      <c r="K2527">
        <v>0.24844474574272954</v>
      </c>
      <c r="L2527">
        <v>0.16207584087351659</v>
      </c>
      <c r="M2527">
        <v>0.47410138482722103</v>
      </c>
      <c r="N2527">
        <v>19.1011755381131</v>
      </c>
      <c r="O2527">
        <v>1</v>
      </c>
      <c r="P2527" s="7">
        <v>2496</v>
      </c>
      <c r="Q2527" s="7">
        <v>0.29594711385101502</v>
      </c>
      <c r="R2527" s="7">
        <v>0.91370391822547736</v>
      </c>
    </row>
    <row r="2528" spans="6:18" x14ac:dyDescent="0.25">
      <c r="F2528" t="s">
        <v>446</v>
      </c>
      <c r="G2528">
        <v>-0.14192784943913717</v>
      </c>
      <c r="H2528">
        <v>1.5163717192007667E-2</v>
      </c>
      <c r="I2528">
        <v>1</v>
      </c>
      <c r="J2528">
        <v>0</v>
      </c>
      <c r="K2528">
        <v>0.88798473533743894</v>
      </c>
      <c r="L2528">
        <v>9.3238462812224351E-2</v>
      </c>
      <c r="M2528">
        <v>-0.82531773066959369</v>
      </c>
      <c r="N2528">
        <v>17.847197505756625</v>
      </c>
      <c r="O2528">
        <v>0</v>
      </c>
      <c r="P2528" s="7">
        <v>2497</v>
      </c>
      <c r="Q2528" s="7">
        <v>0.60402802220395169</v>
      </c>
      <c r="R2528" s="7">
        <v>-0.22723909232199563</v>
      </c>
    </row>
    <row r="2529" spans="6:18" x14ac:dyDescent="0.25">
      <c r="F2529" t="s">
        <v>2585</v>
      </c>
      <c r="G2529">
        <v>1.5182946353106718E-2</v>
      </c>
      <c r="H2529">
        <v>0.65729235984446766</v>
      </c>
      <c r="I2529">
        <v>1</v>
      </c>
      <c r="J2529">
        <v>0</v>
      </c>
      <c r="K2529">
        <v>0.68471224275763543</v>
      </c>
      <c r="L2529">
        <v>0.16293161401228584</v>
      </c>
      <c r="M2529">
        <v>1.1366382462011655</v>
      </c>
      <c r="N2529">
        <v>16.59166524189941</v>
      </c>
      <c r="O2529">
        <v>0</v>
      </c>
      <c r="P2529" s="7">
        <v>2498</v>
      </c>
      <c r="Q2529" s="7">
        <v>0.40147902049139295</v>
      </c>
      <c r="R2529" s="7">
        <v>7.9039363312025879E-2</v>
      </c>
    </row>
    <row r="2530" spans="6:18" x14ac:dyDescent="0.25">
      <c r="F2530" t="s">
        <v>1985</v>
      </c>
      <c r="G2530">
        <v>0.9756833862490325</v>
      </c>
      <c r="H2530">
        <v>4.8541716314586016E-2</v>
      </c>
      <c r="I2530">
        <v>1</v>
      </c>
      <c r="J2530">
        <v>0</v>
      </c>
      <c r="K2530">
        <v>0.70264074699173651</v>
      </c>
      <c r="L2530">
        <v>0.18720878447473274</v>
      </c>
      <c r="M2530">
        <v>0.11920214355634083</v>
      </c>
      <c r="N2530">
        <v>17.45668168397588</v>
      </c>
      <c r="O2530">
        <v>0</v>
      </c>
      <c r="P2530" s="7">
        <v>2499</v>
      </c>
      <c r="Q2530" s="7">
        <v>0.4646924602514968</v>
      </c>
      <c r="R2530" s="7">
        <v>0.504428668520714</v>
      </c>
    </row>
    <row r="2531" spans="6:18" x14ac:dyDescent="0.25">
      <c r="F2531" t="s">
        <v>307</v>
      </c>
      <c r="G2531">
        <v>7.310364821332882E-2</v>
      </c>
      <c r="H2531">
        <v>0.96182418106517809</v>
      </c>
      <c r="I2531">
        <v>1</v>
      </c>
      <c r="J2531">
        <v>0</v>
      </c>
      <c r="K2531">
        <v>0.66945834683742367</v>
      </c>
      <c r="L2531">
        <v>0.25164765896429331</v>
      </c>
      <c r="M2531">
        <v>-0.43140459056161717</v>
      </c>
      <c r="N2531">
        <v>17.989814668730549</v>
      </c>
      <c r="O2531">
        <v>0</v>
      </c>
      <c r="P2531" s="7">
        <v>2500</v>
      </c>
      <c r="Q2531" s="7">
        <v>0.46729184703809068</v>
      </c>
      <c r="R2531" s="7">
        <v>0.14277586484072879</v>
      </c>
    </row>
    <row r="2532" spans="6:18" x14ac:dyDescent="0.25">
      <c r="F2532" t="s">
        <v>802</v>
      </c>
      <c r="G2532">
        <v>-1.9595157372492126E-2</v>
      </c>
      <c r="H2532">
        <v>1.1728923219916862</v>
      </c>
      <c r="I2532">
        <v>1</v>
      </c>
      <c r="J2532">
        <v>0</v>
      </c>
      <c r="K2532">
        <v>0.53384033703821687</v>
      </c>
      <c r="L2532">
        <v>0.16675310096542548</v>
      </c>
      <c r="M2532">
        <v>-0.78530275456855392</v>
      </c>
      <c r="N2532">
        <v>16.504231559168648</v>
      </c>
      <c r="O2532">
        <v>0</v>
      </c>
      <c r="P2532" s="7">
        <v>2501</v>
      </c>
      <c r="Q2532" s="7">
        <v>0.42529196442815265</v>
      </c>
      <c r="R2532" s="7">
        <v>-0.43412397363495675</v>
      </c>
    </row>
    <row r="2533" spans="6:18" x14ac:dyDescent="0.25">
      <c r="F2533" t="s">
        <v>349</v>
      </c>
      <c r="G2533">
        <v>0.22252058232387237</v>
      </c>
      <c r="H2533">
        <v>3.3801872592632322E-3</v>
      </c>
      <c r="I2533">
        <v>1</v>
      </c>
      <c r="J2533">
        <v>0</v>
      </c>
      <c r="K2533">
        <v>0.6965011043603212</v>
      </c>
      <c r="L2533">
        <v>6.4791150610743115E-2</v>
      </c>
      <c r="M2533">
        <v>0.22665347316695603</v>
      </c>
      <c r="N2533">
        <v>17.538875801168427</v>
      </c>
      <c r="O2533">
        <v>0</v>
      </c>
      <c r="P2533" s="7">
        <v>2502</v>
      </c>
      <c r="Q2533" s="7">
        <v>0.45329994471236057</v>
      </c>
      <c r="R2533" s="7">
        <v>-0.4048446347681825</v>
      </c>
    </row>
    <row r="2534" spans="6:18" x14ac:dyDescent="0.25">
      <c r="F2534" t="s">
        <v>857</v>
      </c>
      <c r="G2534">
        <v>-0.2532484561807874</v>
      </c>
      <c r="H2534">
        <v>0.6838716220685398</v>
      </c>
      <c r="I2534">
        <v>1</v>
      </c>
      <c r="J2534">
        <v>0</v>
      </c>
      <c r="K2534">
        <v>0.39049375476963211</v>
      </c>
      <c r="L2534">
        <v>9.3791585998066529E-2</v>
      </c>
      <c r="M2534">
        <v>0.31797180439654649</v>
      </c>
      <c r="N2534">
        <v>16.782243567043526</v>
      </c>
      <c r="O2534">
        <v>0</v>
      </c>
      <c r="P2534" s="7">
        <v>2503</v>
      </c>
      <c r="Q2534" s="7">
        <v>0.33216005945093952</v>
      </c>
      <c r="R2534" s="7">
        <v>0.16577811925199687</v>
      </c>
    </row>
    <row r="2535" spans="6:18" x14ac:dyDescent="0.25">
      <c r="F2535" t="s">
        <v>2586</v>
      </c>
      <c r="G2535">
        <v>0.3639825262756734</v>
      </c>
      <c r="H2535">
        <v>0.63006116630203302</v>
      </c>
      <c r="I2535">
        <v>1</v>
      </c>
      <c r="J2535">
        <v>0</v>
      </c>
      <c r="K2535">
        <v>0.62547653456579733</v>
      </c>
      <c r="L2535">
        <v>0.15403241821829788</v>
      </c>
      <c r="M2535">
        <v>0.45362010000127234</v>
      </c>
      <c r="N2535">
        <v>17.113062015354242</v>
      </c>
      <c r="O2535">
        <v>0</v>
      </c>
      <c r="P2535" s="7">
        <v>2504</v>
      </c>
      <c r="Q2535" s="7">
        <v>0.39398984500523904</v>
      </c>
      <c r="R2535" s="7">
        <v>-0.30344398055642752</v>
      </c>
    </row>
    <row r="2536" spans="6:18" x14ac:dyDescent="0.25">
      <c r="F2536" t="s">
        <v>508</v>
      </c>
      <c r="G2536">
        <v>0.21065018115141426</v>
      </c>
      <c r="H2536">
        <v>0.31192392548732051</v>
      </c>
      <c r="I2536">
        <v>1</v>
      </c>
      <c r="J2536">
        <v>0</v>
      </c>
      <c r="K2536">
        <v>0.57656918625890996</v>
      </c>
      <c r="L2536">
        <v>0.16287387811770124</v>
      </c>
      <c r="M2536">
        <v>-0.44572259593811125</v>
      </c>
      <c r="N2536">
        <v>17.410674584591163</v>
      </c>
      <c r="O2536">
        <v>0</v>
      </c>
      <c r="P2536" s="7">
        <v>2505</v>
      </c>
      <c r="Q2536" s="7">
        <v>0.45573282122139225</v>
      </c>
      <c r="R2536" s="7">
        <v>0.23381698896479786</v>
      </c>
    </row>
    <row r="2537" spans="6:18" x14ac:dyDescent="0.25">
      <c r="F2537" t="s">
        <v>1986</v>
      </c>
      <c r="G2537">
        <v>0.17818008842342667</v>
      </c>
      <c r="H2537">
        <v>-0.21904966020799929</v>
      </c>
      <c r="I2537">
        <v>1</v>
      </c>
      <c r="J2537">
        <v>0</v>
      </c>
      <c r="K2537">
        <v>0.66697119333102872</v>
      </c>
      <c r="L2537">
        <v>9.1717070925809274E-2</v>
      </c>
      <c r="M2537">
        <v>-6.803844848799348E-2</v>
      </c>
      <c r="N2537">
        <v>17.046745868850103</v>
      </c>
      <c r="O2537">
        <v>0</v>
      </c>
      <c r="P2537" s="7">
        <v>2506</v>
      </c>
      <c r="Q2537" s="7">
        <v>0.60050089677586915</v>
      </c>
      <c r="R2537" s="7">
        <v>-0.32217644787309341</v>
      </c>
    </row>
    <row r="2538" spans="6:18" x14ac:dyDescent="0.25">
      <c r="F2538" t="s">
        <v>259</v>
      </c>
      <c r="G2538">
        <v>-6.753350722970855E-2</v>
      </c>
      <c r="H2538">
        <v>0.23144300304618534</v>
      </c>
      <c r="I2538">
        <v>1</v>
      </c>
      <c r="J2538">
        <v>0</v>
      </c>
      <c r="K2538">
        <v>0.66492872507912359</v>
      </c>
      <c r="L2538">
        <v>0.17122649509578772</v>
      </c>
      <c r="M2538">
        <v>-0.27117945946304667</v>
      </c>
      <c r="N2538">
        <v>17.800956684715914</v>
      </c>
      <c r="O2538">
        <v>0</v>
      </c>
      <c r="P2538" s="7">
        <v>2507</v>
      </c>
      <c r="Q2538" s="7">
        <v>0.35198787500706619</v>
      </c>
      <c r="R2538" s="7">
        <v>-0.31318976898805073</v>
      </c>
    </row>
    <row r="2539" spans="6:18" x14ac:dyDescent="0.25">
      <c r="F2539" t="s">
        <v>342</v>
      </c>
      <c r="G2539">
        <v>-0.48596822614974872</v>
      </c>
      <c r="H2539">
        <v>-0.56361298380691316</v>
      </c>
      <c r="I2539">
        <v>1</v>
      </c>
      <c r="J2539">
        <v>0</v>
      </c>
      <c r="K2539">
        <v>0.81030535408011739</v>
      </c>
      <c r="L2539">
        <v>0.1012461821277872</v>
      </c>
      <c r="M2539">
        <v>0.95343112175405309</v>
      </c>
      <c r="N2539">
        <v>17.55302703273928</v>
      </c>
      <c r="O2539">
        <v>0</v>
      </c>
      <c r="P2539" s="7">
        <v>2508</v>
      </c>
      <c r="Q2539" s="7">
        <v>0.33240202270598118</v>
      </c>
      <c r="R2539" s="7">
        <v>-4.2064798317460628E-2</v>
      </c>
    </row>
    <row r="2540" spans="6:18" x14ac:dyDescent="0.25">
      <c r="F2540" t="s">
        <v>800</v>
      </c>
      <c r="G2540">
        <v>0.91498780946896285</v>
      </c>
      <c r="H2540">
        <v>0.20664395512704545</v>
      </c>
      <c r="I2540">
        <v>1</v>
      </c>
      <c r="J2540">
        <v>0</v>
      </c>
      <c r="K2540">
        <v>0.36873834555055174</v>
      </c>
      <c r="L2540">
        <v>0.18496909810270343</v>
      </c>
      <c r="M2540">
        <v>-0.37150018866840029</v>
      </c>
      <c r="N2540">
        <v>16.601260081928903</v>
      </c>
      <c r="O2540">
        <v>0</v>
      </c>
      <c r="P2540" s="7">
        <v>2509</v>
      </c>
      <c r="Q2540" s="7">
        <v>0.52386706866930921</v>
      </c>
      <c r="R2540" s="7">
        <v>-0.17665500939699369</v>
      </c>
    </row>
    <row r="2541" spans="6:18" x14ac:dyDescent="0.25">
      <c r="F2541" t="s">
        <v>1987</v>
      </c>
      <c r="G2541">
        <v>0.74051902907764899</v>
      </c>
      <c r="H2541">
        <v>-5.7006418398470177E-3</v>
      </c>
      <c r="I2541">
        <v>1</v>
      </c>
      <c r="J2541">
        <v>0</v>
      </c>
      <c r="K2541">
        <v>1.030450740477991</v>
      </c>
      <c r="L2541">
        <v>0.17830760611347962</v>
      </c>
      <c r="M2541">
        <v>-0.33173103743458004</v>
      </c>
      <c r="N2541">
        <v>17.479047748376548</v>
      </c>
      <c r="O2541">
        <v>0</v>
      </c>
      <c r="P2541" s="7">
        <v>2510</v>
      </c>
      <c r="Q2541" s="7">
        <v>0.20053786969092091</v>
      </c>
      <c r="R2541" s="7">
        <v>-0.16998105074476433</v>
      </c>
    </row>
    <row r="2542" spans="6:18" x14ac:dyDescent="0.25">
      <c r="F2542" t="s">
        <v>2587</v>
      </c>
      <c r="G2542">
        <v>0.37998689275735364</v>
      </c>
      <c r="H2542">
        <v>0.62958926477897759</v>
      </c>
      <c r="I2542">
        <v>1</v>
      </c>
      <c r="J2542">
        <v>0</v>
      </c>
      <c r="K2542">
        <v>0.57901352769111414</v>
      </c>
      <c r="L2542">
        <v>0.20917692154112424</v>
      </c>
      <c r="M2542">
        <v>2.3702299153601598</v>
      </c>
      <c r="N2542">
        <v>16.319422024541229</v>
      </c>
      <c r="O2542">
        <v>0</v>
      </c>
      <c r="P2542" s="7">
        <v>2511</v>
      </c>
      <c r="Q2542" s="7">
        <v>0.12707397096296957</v>
      </c>
      <c r="R2542" s="7">
        <v>-1.0198692963354978</v>
      </c>
    </row>
    <row r="2543" spans="6:18" x14ac:dyDescent="0.25">
      <c r="F2543" t="s">
        <v>1988</v>
      </c>
      <c r="G2543">
        <v>9.6615588773265842E-2</v>
      </c>
      <c r="H2543">
        <v>-0.15809367905995433</v>
      </c>
      <c r="I2543">
        <v>1</v>
      </c>
      <c r="J2543">
        <v>0</v>
      </c>
      <c r="K2543">
        <v>0.69707303283728805</v>
      </c>
      <c r="L2543">
        <v>0.25105746850596372</v>
      </c>
      <c r="M2543">
        <v>-0.62010316690672063</v>
      </c>
      <c r="N2543">
        <v>16.58311479622424</v>
      </c>
      <c r="O2543">
        <v>0</v>
      </c>
      <c r="P2543" s="7">
        <v>2512</v>
      </c>
      <c r="Q2543" s="7">
        <v>0.32901052372421402</v>
      </c>
      <c r="R2543" s="7">
        <v>8.6483884353369955E-3</v>
      </c>
    </row>
    <row r="2544" spans="6:18" x14ac:dyDescent="0.25">
      <c r="F2544" t="s">
        <v>698</v>
      </c>
      <c r="G2544">
        <v>0.57922145766899358</v>
      </c>
      <c r="H2544">
        <v>-0.26439545835099088</v>
      </c>
      <c r="I2544">
        <v>1</v>
      </c>
      <c r="J2544">
        <v>0</v>
      </c>
      <c r="K2544">
        <v>0.68199635344669829</v>
      </c>
      <c r="L2544">
        <v>4.7297986923421818E-2</v>
      </c>
      <c r="M2544">
        <v>1.220129638438219</v>
      </c>
      <c r="N2544">
        <v>16.493546027762253</v>
      </c>
      <c r="O2544">
        <v>0</v>
      </c>
      <c r="P2544" s="7">
        <v>2513</v>
      </c>
      <c r="Q2544" s="7">
        <v>0.35999177358260703</v>
      </c>
      <c r="R2544" s="7">
        <v>-0.48052054938802341</v>
      </c>
    </row>
    <row r="2545" spans="6:18" x14ac:dyDescent="0.25">
      <c r="F2545" t="s">
        <v>472</v>
      </c>
      <c r="G2545">
        <v>0.8882894503304356</v>
      </c>
      <c r="H2545">
        <v>-0.31083512420633991</v>
      </c>
      <c r="I2545">
        <v>1</v>
      </c>
      <c r="J2545">
        <v>0</v>
      </c>
      <c r="K2545">
        <v>0.83542223623840461</v>
      </c>
      <c r="L2545">
        <v>8.0020071944793617E-2</v>
      </c>
      <c r="M2545">
        <v>-0.70035237285693708</v>
      </c>
      <c r="N2545">
        <v>17.048798338251146</v>
      </c>
      <c r="O2545">
        <v>0</v>
      </c>
      <c r="P2545" s="7">
        <v>2514</v>
      </c>
      <c r="Q2545" s="7">
        <v>0.41360665849674327</v>
      </c>
      <c r="R2545" s="7">
        <v>-4.6655467942101514E-2</v>
      </c>
    </row>
    <row r="2546" spans="6:18" x14ac:dyDescent="0.25">
      <c r="F2546" t="s">
        <v>63</v>
      </c>
      <c r="G2546">
        <v>0.13800876539227663</v>
      </c>
      <c r="H2546">
        <v>-0.16170094317325223</v>
      </c>
      <c r="I2546">
        <v>1</v>
      </c>
      <c r="J2546">
        <v>0</v>
      </c>
      <c r="K2546">
        <v>0.95076758902615721</v>
      </c>
      <c r="L2546">
        <v>0.13158434494635776</v>
      </c>
      <c r="M2546">
        <v>0.404090426042442</v>
      </c>
      <c r="N2546">
        <v>19.6553267458698</v>
      </c>
      <c r="O2546">
        <v>0</v>
      </c>
      <c r="P2546" s="7">
        <v>2515</v>
      </c>
      <c r="Q2546" s="7">
        <v>0.4626299497535461</v>
      </c>
      <c r="R2546" s="7">
        <v>-0.10275617965338085</v>
      </c>
    </row>
    <row r="2547" spans="6:18" x14ac:dyDescent="0.25">
      <c r="F2547" t="s">
        <v>542</v>
      </c>
      <c r="G2547">
        <v>1.2192605352283135E-2</v>
      </c>
      <c r="H2547">
        <v>8.1357369291220158E-2</v>
      </c>
      <c r="I2547">
        <v>1</v>
      </c>
      <c r="J2547">
        <v>0</v>
      </c>
      <c r="K2547">
        <v>0.51162044379686</v>
      </c>
      <c r="L2547">
        <v>4.7660330508601571E-2</v>
      </c>
      <c r="M2547">
        <v>-0.53505063417952303</v>
      </c>
      <c r="N2547">
        <v>17.007954213111159</v>
      </c>
      <c r="O2547">
        <v>0</v>
      </c>
      <c r="P2547" s="7">
        <v>2516</v>
      </c>
      <c r="Q2547" s="7">
        <v>0.35325531074731775</v>
      </c>
      <c r="R2547" s="7">
        <v>-0.21425796931409002</v>
      </c>
    </row>
    <row r="2548" spans="6:18" x14ac:dyDescent="0.25">
      <c r="F2548" t="s">
        <v>316</v>
      </c>
      <c r="G2548">
        <v>0.71028118835699461</v>
      </c>
      <c r="H2548">
        <v>0.439399838716168</v>
      </c>
      <c r="I2548">
        <v>1</v>
      </c>
      <c r="J2548">
        <v>0</v>
      </c>
      <c r="K2548">
        <v>1.0064300516323914</v>
      </c>
      <c r="L2548">
        <v>0.28992770096844422</v>
      </c>
      <c r="M2548">
        <v>1.5095777350357254E-3</v>
      </c>
      <c r="N2548">
        <v>17.507484746564177</v>
      </c>
      <c r="O2548">
        <v>0</v>
      </c>
      <c r="P2548" s="7">
        <v>2517</v>
      </c>
      <c r="Q2548" s="7">
        <v>0.31925751877184105</v>
      </c>
      <c r="R2548" s="7">
        <v>-0.41027775595647081</v>
      </c>
    </row>
    <row r="2549" spans="6:18" x14ac:dyDescent="0.25">
      <c r="F2549" t="s">
        <v>1989</v>
      </c>
      <c r="G2549">
        <v>0.71912794016561932</v>
      </c>
      <c r="H2549">
        <v>0.1870146551362776</v>
      </c>
      <c r="I2549">
        <v>1</v>
      </c>
      <c r="J2549">
        <v>0</v>
      </c>
      <c r="K2549">
        <v>0.9742566732088136</v>
      </c>
      <c r="L2549">
        <v>5.5630056407585116E-2</v>
      </c>
      <c r="M2549">
        <v>0.98017802481523653</v>
      </c>
      <c r="N2549">
        <v>16.713965564889516</v>
      </c>
      <c r="O2549">
        <v>0</v>
      </c>
      <c r="P2549" s="7">
        <v>2518</v>
      </c>
      <c r="Q2549" s="7">
        <v>0.58733718127783674</v>
      </c>
      <c r="R2549" s="7">
        <v>-0.24493961980214707</v>
      </c>
    </row>
    <row r="2550" spans="6:18" x14ac:dyDescent="0.25">
      <c r="F2550" t="s">
        <v>2588</v>
      </c>
      <c r="G2550">
        <v>-0.41054899447067555</v>
      </c>
      <c r="H2550">
        <v>3.9957685017289668</v>
      </c>
      <c r="I2550">
        <v>1</v>
      </c>
      <c r="J2550">
        <v>0</v>
      </c>
      <c r="K2550">
        <v>0.78846413704748031</v>
      </c>
      <c r="L2550">
        <v>6.7804341390056838E-2</v>
      </c>
      <c r="M2550">
        <v>-0.5187577993752589</v>
      </c>
      <c r="N2550">
        <v>16.183083221194895</v>
      </c>
      <c r="O2550">
        <v>1</v>
      </c>
      <c r="P2550" s="7">
        <v>2519</v>
      </c>
      <c r="Q2550" s="7">
        <v>0.39697689444534323</v>
      </c>
      <c r="R2550" s="7">
        <v>-0.33465732227805289</v>
      </c>
    </row>
    <row r="2551" spans="6:18" x14ac:dyDescent="0.25">
      <c r="F2551" t="s">
        <v>838</v>
      </c>
      <c r="G2551">
        <v>-0.24418082577349687</v>
      </c>
      <c r="H2551">
        <v>0.55797994748759117</v>
      </c>
      <c r="I2551">
        <v>1</v>
      </c>
      <c r="J2551">
        <v>0</v>
      </c>
      <c r="K2551">
        <v>0.57301721918942972</v>
      </c>
      <c r="L2551">
        <v>8.439163796596956E-2</v>
      </c>
      <c r="M2551">
        <v>-0.68857048885759542</v>
      </c>
      <c r="N2551">
        <v>16.105802699617758</v>
      </c>
      <c r="O2551">
        <v>0</v>
      </c>
      <c r="P2551" s="7">
        <v>2520</v>
      </c>
      <c r="Q2551" s="7">
        <v>0.39764052458496868</v>
      </c>
      <c r="R2551" s="7">
        <v>-0.21075627583163634</v>
      </c>
    </row>
    <row r="2552" spans="6:18" x14ac:dyDescent="0.25">
      <c r="F2552" t="s">
        <v>712</v>
      </c>
      <c r="G2552">
        <v>0.38253545047656001</v>
      </c>
      <c r="H2552">
        <v>9.5327289640279339E-2</v>
      </c>
      <c r="I2552">
        <v>1</v>
      </c>
      <c r="J2552">
        <v>0</v>
      </c>
      <c r="K2552">
        <v>0.3380281497888375</v>
      </c>
      <c r="L2552">
        <v>0.14022226469637128</v>
      </c>
      <c r="M2552">
        <v>-0.64056300315416626</v>
      </c>
      <c r="N2552">
        <v>17.202093408990407</v>
      </c>
      <c r="O2552">
        <v>0</v>
      </c>
      <c r="P2552" s="7">
        <v>2521</v>
      </c>
      <c r="Q2552" s="7">
        <v>0.43039249275440628</v>
      </c>
      <c r="R2552" s="7">
        <v>4.2365644312097244</v>
      </c>
    </row>
    <row r="2553" spans="6:18" x14ac:dyDescent="0.25">
      <c r="F2553" t="s">
        <v>820</v>
      </c>
      <c r="G2553">
        <v>-0.52587325691515174</v>
      </c>
      <c r="H2553">
        <v>1.1061667594374789</v>
      </c>
      <c r="I2553">
        <v>1</v>
      </c>
      <c r="J2553">
        <v>0</v>
      </c>
      <c r="K2553">
        <v>0.60785238488036342</v>
      </c>
      <c r="L2553">
        <v>0.13971863497934908</v>
      </c>
      <c r="M2553">
        <v>0.24537928007540932</v>
      </c>
      <c r="N2553">
        <v>16.216747703163119</v>
      </c>
      <c r="O2553">
        <v>1</v>
      </c>
      <c r="P2553" s="7">
        <v>2522</v>
      </c>
      <c r="Q2553" s="7">
        <v>0.56440669652756725</v>
      </c>
      <c r="R2553" s="7">
        <v>-0.45983814011905222</v>
      </c>
    </row>
    <row r="2554" spans="6:18" x14ac:dyDescent="0.25">
      <c r="F2554" t="s">
        <v>420</v>
      </c>
      <c r="G2554">
        <v>8.3731786530235358E-2</v>
      </c>
      <c r="H2554">
        <v>4.8069183834165826E-3</v>
      </c>
      <c r="I2554">
        <v>1</v>
      </c>
      <c r="J2554">
        <v>0</v>
      </c>
      <c r="K2554">
        <v>0.47949582860010959</v>
      </c>
      <c r="L2554">
        <v>0.1030713801367706</v>
      </c>
      <c r="M2554">
        <v>0.59103544198746738</v>
      </c>
      <c r="N2554">
        <v>18.139778417463617</v>
      </c>
      <c r="O2554">
        <v>0</v>
      </c>
      <c r="P2554" s="7">
        <v>2523</v>
      </c>
      <c r="Q2554" s="7">
        <v>0.3778765527344059</v>
      </c>
      <c r="R2554" s="7">
        <v>-0.39937040851205269</v>
      </c>
    </row>
    <row r="2555" spans="6:18" x14ac:dyDescent="0.25">
      <c r="F2555" t="s">
        <v>194</v>
      </c>
      <c r="G2555">
        <v>-7.986415112401879E-2</v>
      </c>
      <c r="H2555">
        <v>-1.3033644840842013E-2</v>
      </c>
      <c r="I2555">
        <v>1</v>
      </c>
      <c r="J2555">
        <v>0</v>
      </c>
      <c r="K2555">
        <v>1.4120610883876734</v>
      </c>
      <c r="L2555">
        <v>7.1330127821578437E-2</v>
      </c>
      <c r="M2555">
        <v>0.68500191568179791</v>
      </c>
      <c r="N2555">
        <v>17.888559071892743</v>
      </c>
      <c r="O2555">
        <v>0</v>
      </c>
      <c r="P2555" s="7">
        <v>2524</v>
      </c>
      <c r="Q2555" s="7">
        <v>7.84610347933484E-2</v>
      </c>
      <c r="R2555" s="7">
        <v>-0.26986464712093033</v>
      </c>
    </row>
    <row r="2556" spans="6:18" x14ac:dyDescent="0.25">
      <c r="F2556" t="s">
        <v>1990</v>
      </c>
      <c r="G2556">
        <v>0.10146044453607778</v>
      </c>
      <c r="H2556">
        <v>0.50321132751715392</v>
      </c>
      <c r="I2556">
        <v>1</v>
      </c>
      <c r="J2556">
        <v>0</v>
      </c>
      <c r="K2556">
        <v>0.88026328530563536</v>
      </c>
      <c r="L2556">
        <v>7.3510966804029951E-2</v>
      </c>
      <c r="M2556">
        <v>1.9505508147935677</v>
      </c>
      <c r="N2556">
        <v>16.487071323373641</v>
      </c>
      <c r="O2556">
        <v>0</v>
      </c>
      <c r="P2556" s="7">
        <v>2525</v>
      </c>
      <c r="Q2556" s="7">
        <v>0.32702804610207115</v>
      </c>
      <c r="R2556" s="7">
        <v>-0.46895589554120831</v>
      </c>
    </row>
    <row r="2557" spans="6:18" x14ac:dyDescent="0.25">
      <c r="F2557" t="s">
        <v>1991</v>
      </c>
      <c r="G2557">
        <v>-0.1126365676982231</v>
      </c>
      <c r="H2557">
        <v>-0.19243966227393142</v>
      </c>
      <c r="I2557">
        <v>1</v>
      </c>
      <c r="J2557">
        <v>0</v>
      </c>
      <c r="K2557">
        <v>1.1746480829613581</v>
      </c>
      <c r="L2557">
        <v>0.12996225572332049</v>
      </c>
      <c r="M2557">
        <v>0.39483506459801698</v>
      </c>
      <c r="N2557">
        <v>16.527799402098033</v>
      </c>
      <c r="O2557">
        <v>0</v>
      </c>
      <c r="P2557" s="7">
        <v>2526</v>
      </c>
      <c r="Q2557" s="7">
        <v>0.419663910873882</v>
      </c>
      <c r="R2557" s="7">
        <v>-0.40448096452077525</v>
      </c>
    </row>
    <row r="2558" spans="6:18" x14ac:dyDescent="0.25">
      <c r="F2558" t="s">
        <v>854</v>
      </c>
      <c r="G2558">
        <v>-0.23443335544116731</v>
      </c>
      <c r="H2558">
        <v>0.31369775019592239</v>
      </c>
      <c r="I2558">
        <v>1</v>
      </c>
      <c r="J2558">
        <v>0</v>
      </c>
      <c r="K2558">
        <v>0.44510908970815005</v>
      </c>
      <c r="L2558">
        <v>7.0998613986492806E-2</v>
      </c>
      <c r="M2558">
        <v>-0.54344938364860362</v>
      </c>
      <c r="N2558">
        <v>16.090273224873908</v>
      </c>
      <c r="O2558">
        <v>0</v>
      </c>
      <c r="P2558" s="7">
        <v>2527</v>
      </c>
      <c r="Q2558" s="7">
        <v>0.42613443787150307</v>
      </c>
      <c r="R2558" s="7">
        <v>0.54954894837752943</v>
      </c>
    </row>
    <row r="2559" spans="6:18" x14ac:dyDescent="0.25">
      <c r="F2559" t="s">
        <v>2589</v>
      </c>
      <c r="G2559">
        <v>0.21768965160490683</v>
      </c>
      <c r="H2559">
        <v>-6.8412032034600029E-2</v>
      </c>
      <c r="I2559">
        <v>1</v>
      </c>
      <c r="J2559">
        <v>0</v>
      </c>
      <c r="K2559">
        <v>0.54853583689665009</v>
      </c>
      <c r="L2559">
        <v>7.2801651143649462E-2</v>
      </c>
      <c r="M2559">
        <v>0.25809894864395955</v>
      </c>
      <c r="N2559">
        <v>16.215490300149778</v>
      </c>
      <c r="O2559">
        <v>0</v>
      </c>
      <c r="P2559" s="7">
        <v>2528</v>
      </c>
      <c r="Q2559" s="7">
        <v>0.36216252131663285</v>
      </c>
      <c r="R2559" s="7">
        <v>-0.28905887310330403</v>
      </c>
    </row>
    <row r="2560" spans="6:18" x14ac:dyDescent="0.25">
      <c r="F2560" t="s">
        <v>129</v>
      </c>
      <c r="G2560">
        <v>1.1198735873890684</v>
      </c>
      <c r="H2560">
        <v>3.1572536278970012E-2</v>
      </c>
      <c r="I2560">
        <v>1</v>
      </c>
      <c r="J2560">
        <v>0</v>
      </c>
      <c r="K2560">
        <v>0.88260255738572491</v>
      </c>
      <c r="L2560">
        <v>0.23734871776016306</v>
      </c>
      <c r="M2560">
        <v>-0.11824392225051186</v>
      </c>
      <c r="N2560">
        <v>19.315589457775328</v>
      </c>
      <c r="O2560">
        <v>0</v>
      </c>
      <c r="P2560" s="7">
        <v>2529</v>
      </c>
      <c r="Q2560" s="7">
        <v>0.36162008908843546</v>
      </c>
      <c r="R2560" s="7">
        <v>-0.38121524646092758</v>
      </c>
    </row>
    <row r="2561" spans="6:18" x14ac:dyDescent="0.25">
      <c r="F2561" t="s">
        <v>377</v>
      </c>
      <c r="G2561">
        <v>1.2108051176886823</v>
      </c>
      <c r="H2561">
        <v>-0.31919762065251217</v>
      </c>
      <c r="I2561">
        <v>1</v>
      </c>
      <c r="J2561">
        <v>0</v>
      </c>
      <c r="K2561">
        <v>1.4747693661240759</v>
      </c>
      <c r="L2561">
        <v>6.9347043652017298E-2</v>
      </c>
      <c r="M2561">
        <v>0.8233372365205629</v>
      </c>
      <c r="N2561">
        <v>16.677324220982594</v>
      </c>
      <c r="O2561">
        <v>0</v>
      </c>
      <c r="P2561" s="7">
        <v>2530</v>
      </c>
      <c r="Q2561" s="7">
        <v>0.3321860964127743</v>
      </c>
      <c r="R2561" s="7">
        <v>-0.10966551408890193</v>
      </c>
    </row>
    <row r="2562" spans="6:18" x14ac:dyDescent="0.25">
      <c r="F2562" t="s">
        <v>894</v>
      </c>
      <c r="G2562">
        <v>-0.75320880042574145</v>
      </c>
      <c r="H2562">
        <v>7.1454901180991817</v>
      </c>
      <c r="I2562">
        <v>1</v>
      </c>
      <c r="J2562">
        <v>0</v>
      </c>
      <c r="K2562">
        <v>0.33817075720354933</v>
      </c>
      <c r="L2562">
        <v>0.25083442150051366</v>
      </c>
      <c r="M2562">
        <v>-0.92810164871882628</v>
      </c>
      <c r="N2562">
        <v>15.840564025532856</v>
      </c>
      <c r="O2562">
        <v>0</v>
      </c>
      <c r="P2562" s="7">
        <v>2531</v>
      </c>
      <c r="Q2562" s="7">
        <v>0.33849435727301369</v>
      </c>
      <c r="R2562" s="7">
        <v>-0.59174281345380109</v>
      </c>
    </row>
    <row r="2563" spans="6:18" x14ac:dyDescent="0.25">
      <c r="F2563" t="s">
        <v>246</v>
      </c>
      <c r="G2563">
        <v>-0.29168765069763009</v>
      </c>
      <c r="H2563">
        <v>0.8797223659716501</v>
      </c>
      <c r="I2563">
        <v>1</v>
      </c>
      <c r="J2563">
        <v>0</v>
      </c>
      <c r="K2563">
        <v>9.159334030187118</v>
      </c>
      <c r="L2563">
        <v>2.4611050714791791E-2</v>
      </c>
      <c r="M2563">
        <v>-0.69147907873015713</v>
      </c>
      <c r="N2563">
        <v>16.08947705303585</v>
      </c>
      <c r="O2563">
        <v>0</v>
      </c>
      <c r="P2563" s="7">
        <v>2532</v>
      </c>
      <c r="Q2563" s="7">
        <v>0.37549341137451342</v>
      </c>
      <c r="R2563" s="7">
        <v>-1.1510885098840018E-2</v>
      </c>
    </row>
    <row r="2564" spans="6:18" x14ac:dyDescent="0.25">
      <c r="F2564" t="s">
        <v>341</v>
      </c>
      <c r="G2564">
        <v>1.2664533722265672</v>
      </c>
      <c r="H2564">
        <v>0.219266394253015</v>
      </c>
      <c r="I2564">
        <v>1</v>
      </c>
      <c r="J2564">
        <v>0</v>
      </c>
      <c r="K2564">
        <v>0.61116184350400882</v>
      </c>
      <c r="L2564">
        <v>0.18132357949398137</v>
      </c>
      <c r="M2564">
        <v>2.2315552346074425E-2</v>
      </c>
      <c r="N2564">
        <v>17.946289144517362</v>
      </c>
      <c r="O2564">
        <v>0</v>
      </c>
      <c r="P2564" s="7">
        <v>2533</v>
      </c>
      <c r="Q2564" s="7">
        <v>0.37997948864156328</v>
      </c>
      <c r="R2564" s="7">
        <v>-0.16932930749014902</v>
      </c>
    </row>
    <row r="2565" spans="6:18" x14ac:dyDescent="0.25">
      <c r="F2565" t="s">
        <v>801</v>
      </c>
      <c r="G2565">
        <v>1.5482490010483161</v>
      </c>
      <c r="H2565">
        <v>-0.24854070995039368</v>
      </c>
      <c r="I2565">
        <v>1</v>
      </c>
      <c r="J2565">
        <v>0</v>
      </c>
      <c r="K2565">
        <v>0.60045756403686423</v>
      </c>
      <c r="L2565">
        <v>0.1703086371315132</v>
      </c>
      <c r="M2565">
        <v>0.29829430699013393</v>
      </c>
      <c r="N2565">
        <v>16.491834038533447</v>
      </c>
      <c r="O2565">
        <v>0</v>
      </c>
      <c r="P2565" s="7">
        <v>2534</v>
      </c>
      <c r="Q2565" s="7">
        <v>0.39658399965843083</v>
      </c>
      <c r="R2565" s="7">
        <v>-0.21840391123500416</v>
      </c>
    </row>
    <row r="2566" spans="6:18" x14ac:dyDescent="0.25">
      <c r="F2566" t="s">
        <v>1992</v>
      </c>
      <c r="G2566">
        <v>1.4008173107469792</v>
      </c>
      <c r="H2566">
        <v>0.42436997039513225</v>
      </c>
      <c r="I2566">
        <v>1</v>
      </c>
      <c r="J2566">
        <v>0</v>
      </c>
      <c r="K2566">
        <v>1.9258313970491934</v>
      </c>
      <c r="L2566">
        <v>7.1570219795054069E-2</v>
      </c>
      <c r="M2566">
        <v>0.60252065310725245</v>
      </c>
      <c r="N2566">
        <v>16.221691619486656</v>
      </c>
      <c r="O2566">
        <v>1</v>
      </c>
      <c r="P2566" s="7">
        <v>2535</v>
      </c>
      <c r="Q2566" s="7">
        <v>0.37340866532207606</v>
      </c>
      <c r="R2566" s="7">
        <v>-0.44094217255178458</v>
      </c>
    </row>
    <row r="2567" spans="6:18" x14ac:dyDescent="0.25">
      <c r="F2567" t="s">
        <v>497</v>
      </c>
      <c r="G2567">
        <v>0.10183928448140991</v>
      </c>
      <c r="H2567">
        <v>0.33093162701365514</v>
      </c>
      <c r="I2567">
        <v>1</v>
      </c>
      <c r="J2567">
        <v>0</v>
      </c>
      <c r="K2567">
        <v>0.71967347887656496</v>
      </c>
      <c r="L2567">
        <v>0.16912204878870854</v>
      </c>
      <c r="M2567">
        <v>0.6001985085327336</v>
      </c>
      <c r="N2567">
        <v>16.960733151010889</v>
      </c>
      <c r="O2567">
        <v>0</v>
      </c>
      <c r="P2567" s="7">
        <v>2536</v>
      </c>
      <c r="Q2567" s="7">
        <v>0.41597818700097267</v>
      </c>
      <c r="R2567" s="7">
        <v>-0.90194641315072133</v>
      </c>
    </row>
    <row r="2568" spans="6:18" x14ac:dyDescent="0.25">
      <c r="F2568" t="s">
        <v>1994</v>
      </c>
      <c r="G2568">
        <v>-0.17673903631133064</v>
      </c>
      <c r="H2568">
        <v>0.45229913404692462</v>
      </c>
      <c r="I2568">
        <v>1</v>
      </c>
      <c r="J2568">
        <v>0</v>
      </c>
      <c r="K2568">
        <v>0.56744884741203216</v>
      </c>
      <c r="L2568">
        <v>0.1317910867080021</v>
      </c>
      <c r="M2568">
        <v>6.2310804607317555E-2</v>
      </c>
      <c r="N2568">
        <v>16.508831307587585</v>
      </c>
      <c r="O2568">
        <v>0</v>
      </c>
      <c r="P2568" s="7">
        <v>2537</v>
      </c>
      <c r="Q2568" s="7">
        <v>0.4504232539849814</v>
      </c>
      <c r="R2568" s="7">
        <v>0.46456455548398146</v>
      </c>
    </row>
    <row r="2569" spans="6:18" x14ac:dyDescent="0.25">
      <c r="F2569" t="s">
        <v>1995</v>
      </c>
      <c r="G2569">
        <v>-2.8360176480367205E-2</v>
      </c>
      <c r="H2569">
        <v>5.9226486947031629E-2</v>
      </c>
      <c r="I2569">
        <v>1</v>
      </c>
      <c r="J2569">
        <v>0</v>
      </c>
      <c r="K2569">
        <v>0.7522174122232349</v>
      </c>
      <c r="L2569">
        <v>7.5556097666971023E-2</v>
      </c>
      <c r="M2569">
        <v>-0.18932667194142558</v>
      </c>
      <c r="N2569">
        <v>17.595322850697343</v>
      </c>
      <c r="O2569">
        <v>0</v>
      </c>
      <c r="P2569" s="7">
        <v>2538</v>
      </c>
      <c r="Q2569" s="7">
        <v>0.42398713381644537</v>
      </c>
      <c r="R2569" s="7">
        <v>0.31653189526120362</v>
      </c>
    </row>
    <row r="2570" spans="6:18" x14ac:dyDescent="0.25">
      <c r="F2570" t="s">
        <v>1996</v>
      </c>
      <c r="G2570">
        <v>9.3282211356317313E-2</v>
      </c>
      <c r="H2570">
        <v>0.20790820696104625</v>
      </c>
      <c r="I2570">
        <v>1</v>
      </c>
      <c r="J2570">
        <v>0</v>
      </c>
      <c r="K2570">
        <v>1.0665088884874014</v>
      </c>
      <c r="L2570">
        <v>0.2260095128704975</v>
      </c>
      <c r="M2570">
        <v>-0.37201528780541399</v>
      </c>
      <c r="N2570">
        <v>18.067085259162081</v>
      </c>
      <c r="O2570">
        <v>0</v>
      </c>
      <c r="P2570" s="7">
        <v>2539</v>
      </c>
      <c r="Q2570" s="7">
        <v>0.48488102946255462</v>
      </c>
      <c r="R2570" s="7">
        <v>-0.10489413670520098</v>
      </c>
    </row>
    <row r="2571" spans="6:18" x14ac:dyDescent="0.25">
      <c r="F2571" t="s">
        <v>671</v>
      </c>
      <c r="G2571">
        <v>0.6171918999143321</v>
      </c>
      <c r="H2571">
        <v>0.75103823699738614</v>
      </c>
      <c r="I2571">
        <v>1</v>
      </c>
      <c r="J2571">
        <v>0</v>
      </c>
      <c r="K2571">
        <v>0.56570764210158064</v>
      </c>
      <c r="L2571">
        <v>0.33854445883983075</v>
      </c>
      <c r="M2571">
        <v>-0.77038695064120577</v>
      </c>
      <c r="N2571">
        <v>16.678686691589604</v>
      </c>
      <c r="O2571">
        <v>0</v>
      </c>
      <c r="P2571" s="7">
        <v>2540</v>
      </c>
      <c r="Q2571" s="7">
        <v>0.53586390665030381</v>
      </c>
      <c r="R2571" s="7">
        <v>-0.439248317877038</v>
      </c>
    </row>
    <row r="2572" spans="6:18" x14ac:dyDescent="0.25">
      <c r="F2572" t="s">
        <v>104</v>
      </c>
      <c r="G2572">
        <v>0.11883805548110918</v>
      </c>
      <c r="H2572">
        <v>0.13315877554955738</v>
      </c>
      <c r="I2572">
        <v>1</v>
      </c>
      <c r="J2572">
        <v>0</v>
      </c>
      <c r="K2572">
        <v>0.68008813943862789</v>
      </c>
      <c r="L2572">
        <v>8.0458583491219857E-2</v>
      </c>
      <c r="M2572">
        <v>0.63200216818774091</v>
      </c>
      <c r="N2572">
        <v>18.603057189135171</v>
      </c>
      <c r="O2572">
        <v>0</v>
      </c>
      <c r="P2572" s="7">
        <v>2541</v>
      </c>
      <c r="Q2572" s="7">
        <v>0.41344518292873456</v>
      </c>
      <c r="R2572" s="7">
        <v>0.16577627474025902</v>
      </c>
    </row>
    <row r="2573" spans="6:18" x14ac:dyDescent="0.25">
      <c r="F2573" t="s">
        <v>1997</v>
      </c>
      <c r="G2573">
        <v>-0.19913389369154247</v>
      </c>
      <c r="H2573">
        <v>-8.1541184558746815E-2</v>
      </c>
      <c r="I2573">
        <v>1</v>
      </c>
      <c r="J2573">
        <v>0</v>
      </c>
      <c r="K2573">
        <v>1.0709041554712317</v>
      </c>
      <c r="L2573">
        <v>0.12786422494867197</v>
      </c>
      <c r="M2573">
        <v>0.47360695139859665</v>
      </c>
      <c r="N2573">
        <v>16.56757252051889</v>
      </c>
      <c r="O2573">
        <v>0</v>
      </c>
      <c r="P2573" s="7">
        <v>2542</v>
      </c>
      <c r="Q2573" s="7">
        <v>0.39148617034553501</v>
      </c>
      <c r="R2573" s="7">
        <v>0.49680327998490059</v>
      </c>
    </row>
    <row r="2574" spans="6:18" x14ac:dyDescent="0.25">
      <c r="F2574" t="s">
        <v>1998</v>
      </c>
      <c r="G2574">
        <v>0.60099642686690025</v>
      </c>
      <c r="H2574">
        <v>0.31262489936026505</v>
      </c>
      <c r="I2574">
        <v>1</v>
      </c>
      <c r="J2574">
        <v>0</v>
      </c>
      <c r="K2574">
        <v>1.2564319230106513</v>
      </c>
      <c r="L2574">
        <v>0.13401596814612424</v>
      </c>
      <c r="M2574">
        <v>0.75240794278379675</v>
      </c>
      <c r="N2574">
        <v>17.91516668190776</v>
      </c>
      <c r="O2574">
        <v>0</v>
      </c>
      <c r="P2574" s="7">
        <v>2543</v>
      </c>
      <c r="Q2574" s="7">
        <v>0.27797333647421718</v>
      </c>
      <c r="R2574" s="7">
        <v>-0.13996457108194055</v>
      </c>
    </row>
    <row r="2575" spans="6:18" x14ac:dyDescent="0.25">
      <c r="F2575" t="s">
        <v>1999</v>
      </c>
      <c r="G2575">
        <v>9.9593493008761164E-2</v>
      </c>
      <c r="H2575">
        <v>0.64096253117543722</v>
      </c>
      <c r="I2575">
        <v>1</v>
      </c>
      <c r="J2575">
        <v>0</v>
      </c>
      <c r="K2575">
        <v>0.67858790990508533</v>
      </c>
      <c r="L2575">
        <v>0.43277807603166546</v>
      </c>
      <c r="M2575">
        <v>0.21680241259635127</v>
      </c>
      <c r="N2575">
        <v>16.58865811360187</v>
      </c>
      <c r="O2575">
        <v>0</v>
      </c>
      <c r="P2575" s="7">
        <v>2544</v>
      </c>
      <c r="Q2575" s="7">
        <v>0.33233193418791873</v>
      </c>
      <c r="R2575" s="7">
        <v>-0.32013932883563562</v>
      </c>
    </row>
    <row r="2576" spans="6:18" x14ac:dyDescent="0.25">
      <c r="F2576" t="s">
        <v>2000</v>
      </c>
      <c r="G2576">
        <v>-8.3605129829237831E-2</v>
      </c>
      <c r="H2576">
        <v>0.14026536134924478</v>
      </c>
      <c r="I2576">
        <v>1</v>
      </c>
      <c r="J2576">
        <v>0</v>
      </c>
      <c r="K2576">
        <v>0.68840063758919712</v>
      </c>
      <c r="L2576">
        <v>0.13568023146420358</v>
      </c>
      <c r="M2576">
        <v>6.8214148925802923E-2</v>
      </c>
      <c r="N2576">
        <v>18.095979612457885</v>
      </c>
      <c r="O2576">
        <v>0</v>
      </c>
      <c r="P2576" s="7">
        <v>2545</v>
      </c>
      <c r="Q2576" s="7">
        <v>0.47441874952396712</v>
      </c>
      <c r="R2576" s="7">
        <v>0.23586243883302749</v>
      </c>
    </row>
    <row r="2577" spans="6:18" x14ac:dyDescent="0.25">
      <c r="F2577" t="s">
        <v>2001</v>
      </c>
      <c r="G2577">
        <v>0.17933991503048269</v>
      </c>
      <c r="H2577">
        <v>0.12280340924360007</v>
      </c>
      <c r="I2577">
        <v>1</v>
      </c>
      <c r="J2577">
        <v>0</v>
      </c>
      <c r="K2577">
        <v>0.77668355064437133</v>
      </c>
      <c r="L2577">
        <v>0.12266724064027427</v>
      </c>
      <c r="M2577">
        <v>0.41855572791793599</v>
      </c>
      <c r="N2577">
        <v>16.69027508268681</v>
      </c>
      <c r="O2577">
        <v>0</v>
      </c>
      <c r="P2577" s="7">
        <v>2546</v>
      </c>
      <c r="Q2577" s="7">
        <v>0.37278078703381101</v>
      </c>
      <c r="R2577" s="7">
        <v>0.34634715313180831</v>
      </c>
    </row>
    <row r="2578" spans="6:18" x14ac:dyDescent="0.25">
      <c r="F2578" t="s">
        <v>2698</v>
      </c>
      <c r="G2578">
        <v>0.58258428711758503</v>
      </c>
      <c r="H2578">
        <v>-0.56892197709622183</v>
      </c>
      <c r="I2578">
        <v>0</v>
      </c>
      <c r="J2578">
        <v>0</v>
      </c>
      <c r="K2578">
        <v>1.8457606911502502</v>
      </c>
      <c r="L2578">
        <v>7.3695421172175354E-2</v>
      </c>
      <c r="M2578">
        <v>-0.51837432619573331</v>
      </c>
      <c r="N2578">
        <v>16.398994596094635</v>
      </c>
      <c r="O2578">
        <v>0</v>
      </c>
      <c r="P2578" s="7">
        <v>2547</v>
      </c>
      <c r="Q2578" s="7">
        <v>-0.13429331248254897</v>
      </c>
      <c r="R2578" s="7">
        <v>-0.27625568198812656</v>
      </c>
    </row>
    <row r="2579" spans="6:18" x14ac:dyDescent="0.25">
      <c r="F2579" t="s">
        <v>2699</v>
      </c>
      <c r="G2579">
        <v>-7.4040020283988803E-2</v>
      </c>
      <c r="H2579">
        <v>7.4223354054500132E-2</v>
      </c>
      <c r="I2579">
        <v>0</v>
      </c>
      <c r="J2579">
        <v>0</v>
      </c>
      <c r="K2579">
        <v>1.7726071233037841</v>
      </c>
      <c r="L2579">
        <v>3.5907761034020429E-2</v>
      </c>
      <c r="M2579">
        <v>0.61613113787048102</v>
      </c>
      <c r="N2579">
        <v>18.027316559508222</v>
      </c>
      <c r="O2579">
        <v>0</v>
      </c>
      <c r="P2579" s="7">
        <v>2548</v>
      </c>
      <c r="Q2579" s="7">
        <v>0.37452931319057248</v>
      </c>
      <c r="R2579" s="7">
        <v>-0.61871013896406934</v>
      </c>
    </row>
    <row r="2580" spans="6:18" x14ac:dyDescent="0.25">
      <c r="F2580" t="s">
        <v>2700</v>
      </c>
      <c r="G2580">
        <v>0.81705773332971454</v>
      </c>
      <c r="H2580">
        <v>-0.26992903073436353</v>
      </c>
      <c r="I2580">
        <v>0</v>
      </c>
      <c r="J2580">
        <v>0</v>
      </c>
      <c r="K2580">
        <v>1.3053375780867251</v>
      </c>
      <c r="L2580">
        <v>2.2736991436852937E-2</v>
      </c>
      <c r="M2580">
        <v>0.35941727596578893</v>
      </c>
      <c r="N2580">
        <v>17.409855297697636</v>
      </c>
      <c r="O2580">
        <v>0</v>
      </c>
      <c r="P2580" s="7">
        <v>2549</v>
      </c>
      <c r="Q2580" s="7">
        <v>0.38601573954585344</v>
      </c>
      <c r="R2580" s="7">
        <v>-3.4802890692934296E-3</v>
      </c>
    </row>
    <row r="2581" spans="6:18" x14ac:dyDescent="0.25">
      <c r="F2581" t="s">
        <v>2701</v>
      </c>
      <c r="G2581">
        <v>0.58647958271017686</v>
      </c>
      <c r="H2581">
        <v>0.44953665093280859</v>
      </c>
      <c r="I2581">
        <v>0</v>
      </c>
      <c r="J2581">
        <v>0</v>
      </c>
      <c r="K2581">
        <v>0.40331788835973675</v>
      </c>
      <c r="L2581">
        <v>4.1224250969734012E-2</v>
      </c>
      <c r="M2581">
        <v>0.16587690468593586</v>
      </c>
      <c r="N2581">
        <v>18.193297364285183</v>
      </c>
      <c r="O2581">
        <v>0</v>
      </c>
      <c r="P2581" s="7">
        <v>2550</v>
      </c>
      <c r="Q2581" s="7">
        <v>0.1609132985226028</v>
      </c>
      <c r="R2581" s="7">
        <v>-0.68678655543775458</v>
      </c>
    </row>
    <row r="2582" spans="6:18" x14ac:dyDescent="0.25">
      <c r="F2582" t="s">
        <v>2702</v>
      </c>
      <c r="G2582">
        <v>-0.24006977183904318</v>
      </c>
      <c r="H2582">
        <v>-0.33820332465585756</v>
      </c>
      <c r="I2582">
        <v>0</v>
      </c>
      <c r="J2582">
        <v>0</v>
      </c>
      <c r="K2582">
        <v>0.86829432347875291</v>
      </c>
      <c r="L2582">
        <v>7.9150773143714687E-2</v>
      </c>
      <c r="M2582">
        <v>0.17704174327105476</v>
      </c>
      <c r="N2582">
        <v>19.004695696399367</v>
      </c>
      <c r="O2582">
        <v>0</v>
      </c>
      <c r="P2582" s="7">
        <v>2551</v>
      </c>
      <c r="Q2582" s="7">
        <v>0.32535399855250757</v>
      </c>
      <c r="R2582" s="7">
        <v>-0.24162221202227221</v>
      </c>
    </row>
    <row r="2583" spans="6:18" x14ac:dyDescent="0.25">
      <c r="F2583" t="s">
        <v>2767</v>
      </c>
      <c r="G2583">
        <v>1.2074449139662025</v>
      </c>
      <c r="H2583">
        <v>7.5964927739805246E-2</v>
      </c>
      <c r="I2583">
        <v>0</v>
      </c>
      <c r="J2583">
        <v>0</v>
      </c>
      <c r="K2583">
        <v>2.6160147216123306</v>
      </c>
      <c r="L2583">
        <v>0.12817107958668589</v>
      </c>
      <c r="M2583">
        <v>1.1484295108305342</v>
      </c>
      <c r="N2583">
        <v>18.21370010755183</v>
      </c>
      <c r="O2583">
        <v>0</v>
      </c>
      <c r="P2583" s="7">
        <v>2552</v>
      </c>
      <c r="Q2583" s="7">
        <v>0.33678310635908826</v>
      </c>
      <c r="R2583" s="7">
        <v>-0.41664725748310705</v>
      </c>
    </row>
    <row r="2584" spans="6:18" x14ac:dyDescent="0.25">
      <c r="F2584" t="s">
        <v>2703</v>
      </c>
      <c r="G2584">
        <v>4.8159880288852902E-2</v>
      </c>
      <c r="H2584">
        <v>-0.16903060707990492</v>
      </c>
      <c r="I2584">
        <v>0</v>
      </c>
      <c r="J2584">
        <v>0</v>
      </c>
      <c r="K2584">
        <v>1.5094361212402427</v>
      </c>
      <c r="L2584">
        <v>6.3092945282538809E-2</v>
      </c>
      <c r="M2584">
        <v>-0.14333693222338742</v>
      </c>
      <c r="N2584">
        <v>18.005024006310929</v>
      </c>
      <c r="O2584">
        <v>0</v>
      </c>
      <c r="P2584" s="7">
        <v>2553</v>
      </c>
      <c r="Q2584" s="7">
        <v>0.38268906950816595</v>
      </c>
      <c r="R2584" s="7">
        <v>-0.28122862497208817</v>
      </c>
    </row>
    <row r="2585" spans="6:18" x14ac:dyDescent="0.25">
      <c r="F2585" t="s">
        <v>2704</v>
      </c>
      <c r="G2585">
        <v>-0.74133176748897145</v>
      </c>
      <c r="H2585">
        <v>-0.2415098840737826</v>
      </c>
      <c r="I2585">
        <v>0</v>
      </c>
      <c r="J2585">
        <v>0</v>
      </c>
      <c r="K2585">
        <v>0.46533354617191885</v>
      </c>
      <c r="L2585">
        <v>3.3980251899379553E-2</v>
      </c>
      <c r="M2585">
        <v>-0.23556699990813643</v>
      </c>
      <c r="N2585">
        <v>19.834254316080749</v>
      </c>
      <c r="O2585">
        <v>1</v>
      </c>
      <c r="P2585" s="7">
        <v>2554</v>
      </c>
      <c r="Q2585" s="7">
        <v>0.46957296118341629</v>
      </c>
      <c r="R2585" s="7">
        <v>-0.58220952888163935</v>
      </c>
    </row>
    <row r="2586" spans="6:18" x14ac:dyDescent="0.25">
      <c r="F2586" t="s">
        <v>2705</v>
      </c>
      <c r="G2586">
        <v>-0.3839457922112785</v>
      </c>
      <c r="H2586">
        <v>0.16993245892030029</v>
      </c>
      <c r="I2586">
        <v>0</v>
      </c>
      <c r="J2586">
        <v>0</v>
      </c>
      <c r="K2586">
        <v>1.7951186095238221</v>
      </c>
      <c r="L2586">
        <v>5.1466532540600581E-2</v>
      </c>
      <c r="M2586">
        <v>6.4037357723413152E-2</v>
      </c>
      <c r="N2586">
        <v>16.718474407308122</v>
      </c>
      <c r="O2586">
        <v>1</v>
      </c>
      <c r="P2586" s="7">
        <v>2555</v>
      </c>
      <c r="Q2586" s="7">
        <v>0.38431595420468401</v>
      </c>
      <c r="R2586" s="7">
        <v>-0.61874930964585129</v>
      </c>
    </row>
    <row r="2587" spans="6:18" x14ac:dyDescent="0.25">
      <c r="F2587" t="s">
        <v>2927</v>
      </c>
      <c r="G2587">
        <v>-1.4751517617569023</v>
      </c>
      <c r="H2587">
        <v>-0.18095188775023083</v>
      </c>
      <c r="I2587">
        <v>0</v>
      </c>
      <c r="J2587">
        <v>0</v>
      </c>
      <c r="K2587">
        <v>0.49603126381183005</v>
      </c>
      <c r="L2587">
        <v>0.12846004347257814</v>
      </c>
      <c r="M2587">
        <v>-0.14828059373452837</v>
      </c>
      <c r="N2587">
        <v>17.488595879706789</v>
      </c>
      <c r="O2587">
        <v>1</v>
      </c>
      <c r="P2587" s="7">
        <v>2556</v>
      </c>
      <c r="Q2587" s="7">
        <v>0.42036750523477828</v>
      </c>
      <c r="R2587" s="7">
        <v>-0.20267785362987145</v>
      </c>
    </row>
    <row r="2588" spans="6:18" x14ac:dyDescent="0.25">
      <c r="F2588" t="s">
        <v>2768</v>
      </c>
      <c r="G2588">
        <v>-0.29081041488293613</v>
      </c>
      <c r="H2588">
        <v>2.9726700473265127E-2</v>
      </c>
      <c r="I2588">
        <v>0</v>
      </c>
      <c r="J2588">
        <v>0</v>
      </c>
      <c r="K2588">
        <v>3.7117950354687737</v>
      </c>
      <c r="L2588">
        <v>0.1490557791438957</v>
      </c>
      <c r="M2588">
        <v>-0.42087064296625459</v>
      </c>
      <c r="N2588">
        <v>17.644438803582766</v>
      </c>
      <c r="O2588">
        <v>0</v>
      </c>
      <c r="P2588" s="7">
        <v>2557</v>
      </c>
      <c r="Q2588" s="7">
        <v>0.35634917299420255</v>
      </c>
      <c r="R2588" s="7">
        <v>0.76352441439486585</v>
      </c>
    </row>
    <row r="2589" spans="6:18" x14ac:dyDescent="0.25">
      <c r="F2589" t="s">
        <v>2706</v>
      </c>
      <c r="G2589">
        <v>0.77087153881038339</v>
      </c>
      <c r="H2589">
        <v>3.0837946882058195E-2</v>
      </c>
      <c r="I2589">
        <v>0</v>
      </c>
      <c r="J2589">
        <v>0</v>
      </c>
      <c r="K2589">
        <v>2.0763592743360801</v>
      </c>
      <c r="L2589">
        <v>0.21921224960225674</v>
      </c>
      <c r="M2589">
        <v>-0.44238722193880309</v>
      </c>
      <c r="N2589">
        <v>18.820269958974976</v>
      </c>
      <c r="O2589">
        <v>0</v>
      </c>
      <c r="P2589" s="7">
        <v>2558</v>
      </c>
      <c r="Q2589" s="7">
        <v>0.43518710012859629</v>
      </c>
      <c r="R2589" s="7">
        <v>0.77561801756008597</v>
      </c>
    </row>
    <row r="2590" spans="6:18" x14ac:dyDescent="0.25">
      <c r="F2590" t="s">
        <v>2769</v>
      </c>
      <c r="G2590">
        <v>0.23775232519798714</v>
      </c>
      <c r="H2590">
        <v>-0.2502454463099904</v>
      </c>
      <c r="I2590">
        <v>0</v>
      </c>
      <c r="J2590">
        <v>0</v>
      </c>
      <c r="K2590">
        <v>2.4953318799193922</v>
      </c>
      <c r="L2590">
        <v>4.5965690520370313E-2</v>
      </c>
      <c r="M2590">
        <v>0.17521821782701255</v>
      </c>
      <c r="N2590">
        <v>16.490100682721394</v>
      </c>
      <c r="O2590">
        <v>0</v>
      </c>
      <c r="P2590" s="7">
        <v>2559</v>
      </c>
      <c r="Q2590" s="7">
        <v>-3.0461049486705249E-2</v>
      </c>
      <c r="R2590" s="7">
        <v>-0.7227477509390362</v>
      </c>
    </row>
    <row r="2591" spans="6:18" x14ac:dyDescent="0.25">
      <c r="F2591" t="s">
        <v>2770</v>
      </c>
      <c r="G2591">
        <v>0.10710233372954064</v>
      </c>
      <c r="H2591">
        <v>-0.35083597979441494</v>
      </c>
      <c r="I2591">
        <v>0</v>
      </c>
      <c r="J2591">
        <v>0</v>
      </c>
      <c r="K2591">
        <v>1.91364500898597</v>
      </c>
      <c r="L2591">
        <v>6.279529957497941E-2</v>
      </c>
      <c r="M2591">
        <v>-1.7934496627032216E-2</v>
      </c>
      <c r="N2591">
        <v>15.98037166669377</v>
      </c>
      <c r="O2591">
        <v>1</v>
      </c>
      <c r="P2591" s="7">
        <v>2560</v>
      </c>
      <c r="Q2591" s="7">
        <v>0.47196697437337631</v>
      </c>
      <c r="R2591" s="7">
        <v>-0.76365462507100634</v>
      </c>
    </row>
    <row r="2592" spans="6:18" x14ac:dyDescent="0.25">
      <c r="F2592" t="s">
        <v>2771</v>
      </c>
      <c r="G2592">
        <v>0.48948454165336319</v>
      </c>
      <c r="H2592">
        <v>-0.29689732589493095</v>
      </c>
      <c r="I2592">
        <v>0</v>
      </c>
      <c r="J2592">
        <v>0</v>
      </c>
      <c r="K2592">
        <v>1.8131154514933001</v>
      </c>
      <c r="L2592">
        <v>5.4737977879239029E-2</v>
      </c>
      <c r="M2592">
        <v>-0.18290329682892831</v>
      </c>
      <c r="N2592">
        <v>16.670852970887314</v>
      </c>
      <c r="O2592">
        <v>0</v>
      </c>
      <c r="P2592" s="7">
        <v>2561</v>
      </c>
      <c r="Q2592" s="7">
        <v>0.37563091690142203</v>
      </c>
      <c r="R2592" s="7">
        <v>0.89082245532514515</v>
      </c>
    </row>
    <row r="2593" spans="6:18" x14ac:dyDescent="0.25">
      <c r="F2593" t="s">
        <v>2772</v>
      </c>
      <c r="G2593">
        <v>-1.1284951875209217E-3</v>
      </c>
      <c r="H2593">
        <v>-0.1494909986641221</v>
      </c>
      <c r="I2593">
        <v>0</v>
      </c>
      <c r="J2593">
        <v>0</v>
      </c>
      <c r="K2593">
        <v>2.08986848247085</v>
      </c>
      <c r="L2593">
        <v>8.2835759132660336E-2</v>
      </c>
      <c r="M2593">
        <v>-0.207977282522501</v>
      </c>
      <c r="N2593">
        <v>16.582285427358723</v>
      </c>
      <c r="O2593">
        <v>0</v>
      </c>
      <c r="P2593" s="7">
        <v>2562</v>
      </c>
      <c r="Q2593" s="7">
        <v>0.49490802708563042</v>
      </c>
      <c r="R2593" s="7">
        <v>1.0533409739626856</v>
      </c>
    </row>
    <row r="2594" spans="6:18" x14ac:dyDescent="0.25">
      <c r="F2594" t="s">
        <v>2773</v>
      </c>
      <c r="G2594">
        <v>-0.1076337750063221</v>
      </c>
      <c r="H2594">
        <v>-4.308695055193118E-2</v>
      </c>
      <c r="I2594">
        <v>0</v>
      </c>
      <c r="J2594">
        <v>0</v>
      </c>
      <c r="K2594">
        <v>3.0219299373430064</v>
      </c>
      <c r="L2594">
        <v>7.1474785189715229E-2</v>
      </c>
      <c r="M2594">
        <v>7.3755288077905254E-2</v>
      </c>
      <c r="N2594">
        <v>17.506879859251097</v>
      </c>
      <c r="O2594">
        <v>0</v>
      </c>
      <c r="P2594" s="7">
        <v>2563</v>
      </c>
      <c r="Q2594" s="7">
        <v>0.19417387655839577</v>
      </c>
      <c r="R2594" s="7">
        <v>1.2066434341885834</v>
      </c>
    </row>
    <row r="2595" spans="6:18" x14ac:dyDescent="0.25">
      <c r="F2595" t="s">
        <v>2707</v>
      </c>
      <c r="G2595">
        <v>0.46637628290424926</v>
      </c>
      <c r="H2595">
        <v>-1.3693618412081402E-3</v>
      </c>
      <c r="I2595">
        <v>0</v>
      </c>
      <c r="J2595">
        <v>0</v>
      </c>
      <c r="K2595">
        <v>0.77477080954334798</v>
      </c>
      <c r="L2595">
        <v>0.12983120264907319</v>
      </c>
      <c r="M2595">
        <v>4.7017417879651635E-2</v>
      </c>
      <c r="N2595">
        <v>17.587403544841187</v>
      </c>
      <c r="O2595">
        <v>0</v>
      </c>
      <c r="P2595" s="7">
        <v>2564</v>
      </c>
      <c r="Q2595" s="7">
        <v>0.4241300876877041</v>
      </c>
      <c r="R2595" s="7">
        <v>-0.32229080320629422</v>
      </c>
    </row>
    <row r="2596" spans="6:18" x14ac:dyDescent="0.25">
      <c r="F2596" t="s">
        <v>2708</v>
      </c>
      <c r="G2596">
        <v>-0.43522062258443633</v>
      </c>
      <c r="H2596">
        <v>0.5344460043500816</v>
      </c>
      <c r="I2596">
        <v>0</v>
      </c>
      <c r="J2596">
        <v>0</v>
      </c>
      <c r="K2596">
        <v>3.6853650590080243E-2</v>
      </c>
      <c r="L2596">
        <v>2.9828554656546418E-2</v>
      </c>
      <c r="M2596">
        <v>-5.7837404302657117E-2</v>
      </c>
      <c r="N2596">
        <v>13.874373949200221</v>
      </c>
      <c r="O2596">
        <v>0</v>
      </c>
      <c r="P2596" s="7">
        <v>2565</v>
      </c>
      <c r="Q2596" s="7">
        <v>0.40360202757734331</v>
      </c>
      <c r="R2596" s="7">
        <v>-0.5803410638886739</v>
      </c>
    </row>
    <row r="2597" spans="6:18" x14ac:dyDescent="0.25">
      <c r="F2597" t="s">
        <v>2774</v>
      </c>
      <c r="G2597">
        <v>0.17356407798197213</v>
      </c>
      <c r="H2597">
        <v>-0.29452585874543319</v>
      </c>
      <c r="I2597">
        <v>0</v>
      </c>
      <c r="J2597">
        <v>0</v>
      </c>
      <c r="K2597">
        <v>2.081130838830048</v>
      </c>
      <c r="L2597">
        <v>3.7131622895955597E-2</v>
      </c>
      <c r="M2597">
        <v>0.15185117401926146</v>
      </c>
      <c r="N2597">
        <v>19.684368378763697</v>
      </c>
      <c r="O2597">
        <v>0</v>
      </c>
      <c r="P2597" s="7">
        <v>2566</v>
      </c>
      <c r="Q2597" s="7">
        <v>0.32907211860052943</v>
      </c>
      <c r="R2597" s="7">
        <v>-0.35743229508089663</v>
      </c>
    </row>
    <row r="2598" spans="6:18" x14ac:dyDescent="0.25">
      <c r="F2598" t="s">
        <v>2775</v>
      </c>
      <c r="G2598">
        <v>7.263432456353293E-3</v>
      </c>
      <c r="H2598">
        <v>-8.9031858095151961E-2</v>
      </c>
      <c r="I2598">
        <v>0</v>
      </c>
      <c r="J2598">
        <v>0</v>
      </c>
      <c r="K2598">
        <v>4.1360741279382429</v>
      </c>
      <c r="L2598">
        <v>4.5536206742381069E-2</v>
      </c>
      <c r="M2598">
        <v>-0.33412421462643627</v>
      </c>
      <c r="N2598">
        <v>17.919649158335961</v>
      </c>
      <c r="O2598">
        <v>0</v>
      </c>
      <c r="P2598" s="7">
        <v>2567</v>
      </c>
      <c r="Q2598" s="7">
        <v>0.40829365586942101</v>
      </c>
      <c r="R2598" s="7">
        <v>-0.3150114445131037</v>
      </c>
    </row>
    <row r="2599" spans="6:18" x14ac:dyDescent="0.25">
      <c r="F2599" t="s">
        <v>2709</v>
      </c>
      <c r="G2599">
        <v>-9.9754411175435084E-2</v>
      </c>
      <c r="H2599">
        <v>-0.15076136383952882</v>
      </c>
      <c r="I2599">
        <v>0</v>
      </c>
      <c r="J2599">
        <v>0</v>
      </c>
      <c r="K2599">
        <v>1.4441262741004361</v>
      </c>
      <c r="L2599">
        <v>9.4234102996858707E-2</v>
      </c>
      <c r="M2599">
        <v>-0.34059585826914368</v>
      </c>
      <c r="N2599">
        <v>18.916044244857769</v>
      </c>
      <c r="O2599">
        <v>0</v>
      </c>
      <c r="P2599" s="7">
        <v>2568</v>
      </c>
      <c r="Q2599" s="7">
        <v>0.51833558694428072</v>
      </c>
      <c r="R2599" s="7">
        <v>9.8856312970051374E-2</v>
      </c>
    </row>
    <row r="2600" spans="6:18" x14ac:dyDescent="0.25">
      <c r="F2600" t="s">
        <v>2710</v>
      </c>
      <c r="G2600">
        <v>3.3718494255184384</v>
      </c>
      <c r="H2600">
        <v>0.11009908531396929</v>
      </c>
      <c r="I2600">
        <v>0</v>
      </c>
      <c r="J2600">
        <v>0</v>
      </c>
      <c r="K2600">
        <v>1.4045171576176312</v>
      </c>
      <c r="L2600">
        <v>0.11655339270632177</v>
      </c>
      <c r="M2600">
        <v>7.3223349661478906E-2</v>
      </c>
      <c r="N2600">
        <v>19.229599130222443</v>
      </c>
      <c r="O2600">
        <v>0</v>
      </c>
      <c r="P2600" s="7">
        <v>2569</v>
      </c>
      <c r="Q2600" s="7">
        <v>0.27431356032795917</v>
      </c>
      <c r="R2600" s="7">
        <v>-0.15547550484684999</v>
      </c>
    </row>
    <row r="2601" spans="6:18" x14ac:dyDescent="0.25">
      <c r="F2601" t="s">
        <v>2711</v>
      </c>
      <c r="G2601">
        <v>-0.35155003040427663</v>
      </c>
      <c r="H2601">
        <v>0.42863398634131272</v>
      </c>
      <c r="I2601">
        <v>0</v>
      </c>
      <c r="J2601">
        <v>0</v>
      </c>
      <c r="K2601">
        <v>4.737553964279603</v>
      </c>
      <c r="L2601">
        <v>4.092566820293795E-2</v>
      </c>
      <c r="M2601">
        <v>-0.63826750572262425</v>
      </c>
      <c r="N2601">
        <v>17.704201033618098</v>
      </c>
      <c r="O2601">
        <v>0</v>
      </c>
      <c r="P2601" s="7">
        <v>2570</v>
      </c>
      <c r="Q2601" s="7">
        <v>0.45530620969535351</v>
      </c>
      <c r="R2601" s="7">
        <v>-0.65444010338689595</v>
      </c>
    </row>
    <row r="2602" spans="6:18" x14ac:dyDescent="0.25">
      <c r="F2602" t="s">
        <v>2712</v>
      </c>
      <c r="G2602">
        <v>-0.56498915102262282</v>
      </c>
      <c r="H2602">
        <v>0.98078166440391112</v>
      </c>
      <c r="I2602">
        <v>0</v>
      </c>
      <c r="J2602">
        <v>0</v>
      </c>
      <c r="K2602">
        <v>2.4693360427307329</v>
      </c>
      <c r="L2602">
        <v>0.19876261244607507</v>
      </c>
      <c r="M2602">
        <v>2.8454247268183883E-2</v>
      </c>
      <c r="N2602">
        <v>18.187218121144088</v>
      </c>
      <c r="O2602">
        <v>0</v>
      </c>
      <c r="P2602" s="7">
        <v>2571</v>
      </c>
      <c r="Q2602" s="7">
        <v>0.35416283363589907</v>
      </c>
      <c r="R2602" s="7">
        <v>0.24683359323100118</v>
      </c>
    </row>
    <row r="2603" spans="6:18" x14ac:dyDescent="0.25">
      <c r="F2603" t="s">
        <v>2713</v>
      </c>
      <c r="G2603">
        <v>0.2906973774547551</v>
      </c>
      <c r="H2603">
        <v>-0.22178618168345834</v>
      </c>
      <c r="I2603">
        <v>0</v>
      </c>
      <c r="J2603">
        <v>0</v>
      </c>
      <c r="K2603">
        <v>1.7925976446378915</v>
      </c>
      <c r="L2603">
        <v>4.4404533424349503E-2</v>
      </c>
      <c r="M2603">
        <v>-0.66884384472693437</v>
      </c>
      <c r="N2603">
        <v>17.356013009903862</v>
      </c>
      <c r="O2603">
        <v>0</v>
      </c>
      <c r="P2603" s="7">
        <v>2572</v>
      </c>
      <c r="Q2603" s="7">
        <v>0.617878626376277</v>
      </c>
      <c r="R2603" s="7">
        <v>-0.5182851333675158</v>
      </c>
    </row>
    <row r="2604" spans="6:18" x14ac:dyDescent="0.25">
      <c r="F2604" t="s">
        <v>2714</v>
      </c>
      <c r="G2604">
        <v>0.35623909177648133</v>
      </c>
      <c r="H2604">
        <v>1.1563685060317078E-2</v>
      </c>
      <c r="I2604">
        <v>0</v>
      </c>
      <c r="J2604">
        <v>0</v>
      </c>
      <c r="K2604">
        <v>1.4281905849177485</v>
      </c>
      <c r="L2604">
        <v>0.10007743002070923</v>
      </c>
      <c r="M2604">
        <v>-4.5358364191560828E-2</v>
      </c>
      <c r="N2604">
        <v>17.500628627753528</v>
      </c>
      <c r="O2604">
        <v>0</v>
      </c>
      <c r="P2604" s="7">
        <v>2573</v>
      </c>
      <c r="Q2604" s="7">
        <v>0.34025413895647949</v>
      </c>
      <c r="R2604" s="7">
        <v>-0.42385926878571734</v>
      </c>
    </row>
    <row r="2605" spans="6:18" x14ac:dyDescent="0.25">
      <c r="F2605" t="s">
        <v>2715</v>
      </c>
      <c r="G2605">
        <v>9.1532816152634769E-2</v>
      </c>
      <c r="H2605">
        <v>4.8203635048775124E-2</v>
      </c>
      <c r="I2605">
        <v>0</v>
      </c>
      <c r="J2605">
        <v>0</v>
      </c>
      <c r="K2605">
        <v>1.7701394814489237</v>
      </c>
      <c r="L2605">
        <v>3.8467822136541631E-2</v>
      </c>
      <c r="M2605">
        <v>0.20676464592573685</v>
      </c>
      <c r="N2605">
        <v>18.296756391516634</v>
      </c>
      <c r="O2605">
        <v>0</v>
      </c>
      <c r="P2605" s="7">
        <v>2574</v>
      </c>
      <c r="Q2605" s="7">
        <v>0.42086090886318761</v>
      </c>
      <c r="R2605" s="7">
        <v>-0.24152099383270492</v>
      </c>
    </row>
    <row r="2606" spans="6:18" x14ac:dyDescent="0.25">
      <c r="F2606" t="s">
        <v>2716</v>
      </c>
      <c r="G2606">
        <v>-0.1794525641355508</v>
      </c>
      <c r="H2606">
        <v>-8.2469561211363868E-2</v>
      </c>
      <c r="I2606">
        <v>0</v>
      </c>
      <c r="J2606">
        <v>0</v>
      </c>
      <c r="K2606">
        <v>9.1474890198687209E-2</v>
      </c>
      <c r="L2606">
        <v>4.4678576019347833E-2</v>
      </c>
      <c r="M2606">
        <v>3.0447800703923857E-2</v>
      </c>
      <c r="N2606">
        <v>15.139295835496972</v>
      </c>
      <c r="O2606">
        <v>1</v>
      </c>
      <c r="P2606" s="7">
        <v>2575</v>
      </c>
      <c r="Q2606" s="7">
        <v>0.41092462430258359</v>
      </c>
      <c r="R2606" s="7">
        <v>0.17165966281500145</v>
      </c>
    </row>
    <row r="2607" spans="6:18" x14ac:dyDescent="0.25">
      <c r="F2607" t="s">
        <v>2776</v>
      </c>
      <c r="G2607">
        <v>-0.47160519913995391</v>
      </c>
      <c r="H2607">
        <v>0.30254081970139696</v>
      </c>
      <c r="I2607">
        <v>0</v>
      </c>
      <c r="J2607">
        <v>0</v>
      </c>
      <c r="K2607">
        <v>1.4849264586140682</v>
      </c>
      <c r="L2607">
        <v>4.2958451413989747E-2</v>
      </c>
      <c r="M2607">
        <v>1.096467003088349</v>
      </c>
      <c r="N2607">
        <v>16.926106880283882</v>
      </c>
      <c r="O2607">
        <v>1</v>
      </c>
      <c r="P2607" s="7">
        <v>2576</v>
      </c>
      <c r="Q2607" s="7">
        <v>0.24316189031246793</v>
      </c>
      <c r="R2607" s="7">
        <v>-0.31720191059645675</v>
      </c>
    </row>
    <row r="2608" spans="6:18" x14ac:dyDescent="0.25">
      <c r="F2608" t="s">
        <v>2717</v>
      </c>
      <c r="G2608">
        <v>0.12975713486547014</v>
      </c>
      <c r="H2608">
        <v>1.3954324084929814E-2</v>
      </c>
      <c r="I2608">
        <v>0</v>
      </c>
      <c r="J2608">
        <v>0</v>
      </c>
      <c r="K2608">
        <v>4.1330907331359592</v>
      </c>
      <c r="L2608">
        <v>2.0148266509171561E-2</v>
      </c>
      <c r="M2608">
        <v>-0.69496090301899982</v>
      </c>
      <c r="N2608">
        <v>17.705465005909719</v>
      </c>
      <c r="O2608">
        <v>0</v>
      </c>
      <c r="P2608" s="7">
        <v>2577</v>
      </c>
      <c r="Q2608" s="7">
        <v>0.28609421308617966</v>
      </c>
      <c r="R2608" s="7">
        <v>0.53096352024353488</v>
      </c>
    </row>
    <row r="2609" spans="6:18" x14ac:dyDescent="0.25">
      <c r="F2609" t="s">
        <v>2718</v>
      </c>
      <c r="G2609">
        <v>-9.8128996951393113E-2</v>
      </c>
      <c r="H2609">
        <v>-2.0094994526322536E-2</v>
      </c>
      <c r="I2609">
        <v>0</v>
      </c>
      <c r="J2609">
        <v>0</v>
      </c>
      <c r="K2609">
        <v>0.31964453751293359</v>
      </c>
      <c r="L2609">
        <v>7.6642222491138334E-2</v>
      </c>
      <c r="M2609">
        <v>8.1048345331759392E-2</v>
      </c>
      <c r="N2609">
        <v>16.475627745739363</v>
      </c>
      <c r="O2609">
        <v>0</v>
      </c>
      <c r="P2609" s="7">
        <v>2578</v>
      </c>
      <c r="Q2609" s="7">
        <v>0.17474002922809828</v>
      </c>
      <c r="R2609" s="7">
        <v>0.41173955348207858</v>
      </c>
    </row>
    <row r="2610" spans="6:18" x14ac:dyDescent="0.25">
      <c r="F2610" t="s">
        <v>2777</v>
      </c>
      <c r="G2610">
        <v>0.55034913752942782</v>
      </c>
      <c r="H2610">
        <v>-0.4577588642677341</v>
      </c>
      <c r="I2610">
        <v>0</v>
      </c>
      <c r="J2610">
        <v>0</v>
      </c>
      <c r="K2610">
        <v>3.7738329462812081</v>
      </c>
      <c r="L2610">
        <v>5.6014926254394685E-2</v>
      </c>
      <c r="M2610">
        <v>0.15802117480783959</v>
      </c>
      <c r="N2610">
        <v>18.907807605761278</v>
      </c>
      <c r="O2610">
        <v>0</v>
      </c>
      <c r="P2610" s="7">
        <v>2579</v>
      </c>
      <c r="Q2610" s="7">
        <v>0.22950945640457587</v>
      </c>
      <c r="R2610" s="7">
        <v>-0.46957922824361908</v>
      </c>
    </row>
    <row r="2611" spans="6:18" x14ac:dyDescent="0.25">
      <c r="F2611" t="s">
        <v>2778</v>
      </c>
      <c r="G2611">
        <v>0.30120043492779286</v>
      </c>
      <c r="H2611">
        <v>-0.34396799951822654</v>
      </c>
      <c r="I2611">
        <v>0</v>
      </c>
      <c r="J2611">
        <v>0</v>
      </c>
      <c r="K2611">
        <v>1.8572182540038547</v>
      </c>
      <c r="L2611">
        <v>4.9095904249672917E-2</v>
      </c>
      <c r="M2611">
        <v>0.40603289664336961</v>
      </c>
      <c r="N2611">
        <v>17.639952927365631</v>
      </c>
      <c r="O2611">
        <v>0</v>
      </c>
      <c r="P2611" s="7">
        <v>2580</v>
      </c>
      <c r="Q2611" s="7">
        <v>0.32498997633480542</v>
      </c>
      <c r="R2611" s="7">
        <v>0.88245493763139704</v>
      </c>
    </row>
    <row r="2612" spans="6:18" x14ac:dyDescent="0.25">
      <c r="F2612" t="s">
        <v>2719</v>
      </c>
      <c r="G2612">
        <v>5.0207501583127534E-2</v>
      </c>
      <c r="H2612">
        <v>0.7190089115152849</v>
      </c>
      <c r="I2612">
        <v>0</v>
      </c>
      <c r="J2612">
        <v>0</v>
      </c>
      <c r="K2612">
        <v>1.2081493284559588</v>
      </c>
      <c r="L2612">
        <v>0.31554705683570811</v>
      </c>
      <c r="M2612">
        <v>0.79512143977391014</v>
      </c>
      <c r="N2612">
        <v>17.392085562582675</v>
      </c>
      <c r="O2612">
        <v>0</v>
      </c>
      <c r="P2612" s="7">
        <v>2581</v>
      </c>
      <c r="Q2612" s="7">
        <v>0.27188903914027684</v>
      </c>
      <c r="R2612" s="7">
        <v>-0.22372915885142394</v>
      </c>
    </row>
    <row r="2613" spans="6:18" x14ac:dyDescent="0.25">
      <c r="F2613" t="s">
        <v>2779</v>
      </c>
      <c r="G2613">
        <v>0.53425129138009875</v>
      </c>
      <c r="H2613">
        <v>-3.3364895729708278E-2</v>
      </c>
      <c r="I2613">
        <v>0</v>
      </c>
      <c r="J2613">
        <v>0</v>
      </c>
      <c r="K2613">
        <v>3.1686579334577267</v>
      </c>
      <c r="L2613">
        <v>6.0422868116777627E-2</v>
      </c>
      <c r="M2613">
        <v>8.9913462940062298E-3</v>
      </c>
      <c r="N2613">
        <v>18.131295324257533</v>
      </c>
      <c r="O2613">
        <v>0</v>
      </c>
      <c r="P2613" s="7">
        <v>2582</v>
      </c>
      <c r="Q2613" s="7">
        <v>-8.9993902167269685E-2</v>
      </c>
      <c r="R2613" s="7">
        <v>-0.65133786532170179</v>
      </c>
    </row>
    <row r="2614" spans="6:18" x14ac:dyDescent="0.25">
      <c r="F2614" t="s">
        <v>2720</v>
      </c>
      <c r="G2614">
        <v>-0.30772232638227293</v>
      </c>
      <c r="H2614">
        <v>3.1241943367457104E-2</v>
      </c>
      <c r="I2614">
        <v>0</v>
      </c>
      <c r="J2614">
        <v>0</v>
      </c>
      <c r="K2614">
        <v>1.1104102154940485</v>
      </c>
      <c r="L2614">
        <v>8.5063720408296781E-2</v>
      </c>
      <c r="M2614">
        <v>-3.985378977039964E-2</v>
      </c>
      <c r="N2614">
        <v>18.32203110458067</v>
      </c>
      <c r="O2614">
        <v>0</v>
      </c>
      <c r="P2614" s="7">
        <v>2583</v>
      </c>
      <c r="Q2614" s="7">
        <v>0.10431441805567318</v>
      </c>
      <c r="R2614" s="7">
        <v>-0.48826021026695166</v>
      </c>
    </row>
    <row r="2615" spans="6:18" x14ac:dyDescent="0.25">
      <c r="F2615" t="s">
        <v>2780</v>
      </c>
      <c r="G2615">
        <v>-0.23222366366185895</v>
      </c>
      <c r="H2615">
        <v>6.1407334792979301E-2</v>
      </c>
      <c r="I2615">
        <v>0</v>
      </c>
      <c r="J2615">
        <v>0</v>
      </c>
      <c r="K2615">
        <v>0.89964082712080673</v>
      </c>
      <c r="L2615">
        <v>7.9461885011038555E-2</v>
      </c>
      <c r="M2615">
        <v>-0.64364680503767346</v>
      </c>
      <c r="N2615">
        <v>19.321619381805586</v>
      </c>
      <c r="O2615">
        <v>1</v>
      </c>
      <c r="P2615" s="7">
        <v>2584</v>
      </c>
      <c r="Q2615" s="7">
        <v>0.11850136901857108</v>
      </c>
      <c r="R2615" s="7">
        <v>-1.5936531307754733</v>
      </c>
    </row>
    <row r="2616" spans="6:18" x14ac:dyDescent="0.25">
      <c r="F2616" t="s">
        <v>2781</v>
      </c>
      <c r="G2616">
        <v>0.21866015257537677</v>
      </c>
      <c r="H2616">
        <v>-0.13682787055375945</v>
      </c>
      <c r="I2616">
        <v>0</v>
      </c>
      <c r="J2616">
        <v>0</v>
      </c>
      <c r="K2616">
        <v>3.9523788698698685</v>
      </c>
      <c r="L2616">
        <v>5.7901009415117076E-2</v>
      </c>
      <c r="M2616">
        <v>-0.74674729952463859</v>
      </c>
      <c r="N2616">
        <v>18.581184793413602</v>
      </c>
      <c r="O2616">
        <v>0</v>
      </c>
      <c r="P2616" s="7">
        <v>2585</v>
      </c>
      <c r="Q2616" s="7">
        <v>0.38315656971134526</v>
      </c>
      <c r="R2616" s="7">
        <v>-0.67396698459428139</v>
      </c>
    </row>
    <row r="2617" spans="6:18" x14ac:dyDescent="0.25">
      <c r="F2617" t="s">
        <v>2782</v>
      </c>
      <c r="G2617">
        <v>8.3672550434343032E-2</v>
      </c>
      <c r="H2617">
        <v>-0.20122040673754737</v>
      </c>
      <c r="I2617">
        <v>0</v>
      </c>
      <c r="J2617">
        <v>0</v>
      </c>
      <c r="K2617">
        <v>3.3007096609075064</v>
      </c>
      <c r="L2617">
        <v>4.1417332062322482E-2</v>
      </c>
      <c r="M2617">
        <v>-0.4672265079550062</v>
      </c>
      <c r="N2617">
        <v>17.437071414492948</v>
      </c>
      <c r="O2617">
        <v>0</v>
      </c>
      <c r="P2617" s="7">
        <v>2586</v>
      </c>
      <c r="Q2617" s="7">
        <v>0.33452047861876211</v>
      </c>
      <c r="R2617" s="7">
        <v>0.43635106019162129</v>
      </c>
    </row>
    <row r="2618" spans="6:18" x14ac:dyDescent="0.25">
      <c r="F2618" t="s">
        <v>2721</v>
      </c>
      <c r="G2618">
        <v>-1.7017928516633279E-2</v>
      </c>
      <c r="H2618">
        <v>0.23906508705632915</v>
      </c>
      <c r="I2618">
        <v>0</v>
      </c>
      <c r="J2618">
        <v>0</v>
      </c>
      <c r="K2618">
        <v>2.5226106313122427</v>
      </c>
      <c r="L2618">
        <v>0.11560731992121447</v>
      </c>
      <c r="M2618">
        <v>-0.36492880447715342</v>
      </c>
      <c r="N2618">
        <v>18.1962379317205</v>
      </c>
      <c r="O2618">
        <v>0</v>
      </c>
      <c r="P2618" s="7">
        <v>2587</v>
      </c>
      <c r="Q2618" s="7">
        <v>0.37837072767965085</v>
      </c>
      <c r="R2618" s="7">
        <v>-0.14061840248166371</v>
      </c>
    </row>
    <row r="2619" spans="6:18" x14ac:dyDescent="0.25">
      <c r="F2619" t="s">
        <v>2783</v>
      </c>
      <c r="G2619">
        <v>-0.11259112168834715</v>
      </c>
      <c r="H2619">
        <v>-0.43927503823815994</v>
      </c>
      <c r="I2619">
        <v>0</v>
      </c>
      <c r="J2619">
        <v>0</v>
      </c>
      <c r="K2619">
        <v>2.0249123175877455</v>
      </c>
      <c r="L2619">
        <v>4.4798288106509508E-2</v>
      </c>
      <c r="M2619">
        <v>-0.36172242546443656</v>
      </c>
      <c r="N2619">
        <v>16.84294992953529</v>
      </c>
      <c r="O2619">
        <v>1</v>
      </c>
      <c r="P2619" s="7">
        <v>2588</v>
      </c>
      <c r="Q2619" s="7">
        <v>0.2011131784927018</v>
      </c>
      <c r="R2619" s="7">
        <v>-9.4010844763161155E-2</v>
      </c>
    </row>
    <row r="2620" spans="6:18" x14ac:dyDescent="0.25">
      <c r="F2620" t="s">
        <v>2784</v>
      </c>
      <c r="G2620">
        <v>-0.21743177343921388</v>
      </c>
      <c r="H2620">
        <v>-0.22682355118334283</v>
      </c>
      <c r="I2620">
        <v>0</v>
      </c>
      <c r="J2620">
        <v>0</v>
      </c>
      <c r="K2620">
        <v>4.2600484399165275</v>
      </c>
      <c r="L2620">
        <v>0.10211963833300726</v>
      </c>
      <c r="M2620">
        <v>0.10279885283852909</v>
      </c>
      <c r="N2620">
        <v>18.469944948265663</v>
      </c>
      <c r="O2620">
        <v>0</v>
      </c>
      <c r="P2620" s="7">
        <v>2589</v>
      </c>
      <c r="Q2620" s="7">
        <v>0.36088149704921657</v>
      </c>
      <c r="R2620" s="7">
        <v>0.12860304460414662</v>
      </c>
    </row>
    <row r="2621" spans="6:18" x14ac:dyDescent="0.25">
      <c r="F2621" t="s">
        <v>2722</v>
      </c>
      <c r="G2621">
        <v>-0.58929598891233415</v>
      </c>
      <c r="H2621">
        <v>0.54856088523708346</v>
      </c>
      <c r="I2621">
        <v>0</v>
      </c>
      <c r="J2621">
        <v>0</v>
      </c>
      <c r="K2621">
        <v>1.1428734355256778</v>
      </c>
      <c r="L2621">
        <v>0.10438385119203564</v>
      </c>
      <c r="M2621">
        <v>-0.56565621169296132</v>
      </c>
      <c r="N2621">
        <v>16.296082322896606</v>
      </c>
      <c r="O2621">
        <v>1</v>
      </c>
      <c r="P2621" s="7">
        <v>2590</v>
      </c>
      <c r="Q2621" s="7">
        <v>0.38074057906113878</v>
      </c>
      <c r="R2621" s="7">
        <v>-0.38186907424865968</v>
      </c>
    </row>
    <row r="2622" spans="6:18" x14ac:dyDescent="0.25">
      <c r="F2622" t="s">
        <v>2723</v>
      </c>
      <c r="G2622">
        <v>-0.15284297458808202</v>
      </c>
      <c r="H2622">
        <v>0.40708605104895956</v>
      </c>
      <c r="I2622">
        <v>0</v>
      </c>
      <c r="J2622">
        <v>0</v>
      </c>
      <c r="K2622">
        <v>2.674074043201871</v>
      </c>
      <c r="L2622">
        <v>8.702143228622318E-2</v>
      </c>
      <c r="M2622">
        <v>0.91509523650879598</v>
      </c>
      <c r="N2622">
        <v>16.695898346861004</v>
      </c>
      <c r="O2622">
        <v>0</v>
      </c>
      <c r="P2622" s="7">
        <v>2591</v>
      </c>
      <c r="Q2622" s="7">
        <v>0.32967530266725431</v>
      </c>
      <c r="R2622" s="7">
        <v>-0.43730907767357641</v>
      </c>
    </row>
    <row r="2623" spans="6:18" x14ac:dyDescent="0.25">
      <c r="F2623" t="s">
        <v>2724</v>
      </c>
      <c r="G2623">
        <v>-0.23306829335779691</v>
      </c>
      <c r="H2623">
        <v>-0.22254548510232461</v>
      </c>
      <c r="I2623">
        <v>0</v>
      </c>
      <c r="J2623">
        <v>0</v>
      </c>
      <c r="K2623">
        <v>1.4553931281190353</v>
      </c>
      <c r="L2623">
        <v>6.4875003913648019E-2</v>
      </c>
      <c r="M2623">
        <v>0.54666650147294837</v>
      </c>
      <c r="N2623">
        <v>17.446097634741108</v>
      </c>
      <c r="O2623">
        <v>0</v>
      </c>
      <c r="P2623" s="7">
        <v>2592</v>
      </c>
      <c r="Q2623" s="7">
        <v>0.32172899964606816</v>
      </c>
      <c r="R2623" s="7">
        <v>0.1446472832581811</v>
      </c>
    </row>
    <row r="2624" spans="6:18" x14ac:dyDescent="0.25">
      <c r="F2624" t="s">
        <v>2785</v>
      </c>
      <c r="G2624">
        <v>1.8229650790103618</v>
      </c>
      <c r="H2624">
        <v>-8.7090594638824001E-2</v>
      </c>
      <c r="I2624">
        <v>0</v>
      </c>
      <c r="J2624">
        <v>0</v>
      </c>
      <c r="K2624">
        <v>0.698738050208633</v>
      </c>
      <c r="L2624">
        <v>0.11518492421595229</v>
      </c>
      <c r="M2624">
        <v>0.10767976354400043</v>
      </c>
      <c r="N2624">
        <v>16.624955513944546</v>
      </c>
      <c r="O2624">
        <v>0</v>
      </c>
      <c r="P2624" s="7">
        <v>2593</v>
      </c>
      <c r="Q2624" s="7">
        <v>0.40628313742208799</v>
      </c>
      <c r="R2624" s="7">
        <v>-0.84150376000652427</v>
      </c>
    </row>
    <row r="2625" spans="6:18" x14ac:dyDescent="0.25">
      <c r="F2625" t="s">
        <v>2786</v>
      </c>
      <c r="G2625">
        <v>-1.586402042222642E-3</v>
      </c>
      <c r="H2625">
        <v>-0.37490500334233484</v>
      </c>
      <c r="I2625">
        <v>0</v>
      </c>
      <c r="J2625">
        <v>0</v>
      </c>
      <c r="K2625">
        <v>2.6507698294525572</v>
      </c>
      <c r="L2625">
        <v>5.1986497526512639E-2</v>
      </c>
      <c r="M2625">
        <v>-0.20391165344294807</v>
      </c>
      <c r="N2625">
        <v>16.399341964628931</v>
      </c>
      <c r="O2625">
        <v>1</v>
      </c>
      <c r="P2625" s="7">
        <v>2594</v>
      </c>
      <c r="Q2625" s="7">
        <v>0.17685641854605594</v>
      </c>
      <c r="R2625" s="7">
        <v>-3.2923405640838121E-3</v>
      </c>
    </row>
    <row r="2626" spans="6:18" x14ac:dyDescent="0.25">
      <c r="F2626" t="s">
        <v>2787</v>
      </c>
      <c r="G2626">
        <v>0.61934692617886744</v>
      </c>
      <c r="H2626">
        <v>-0.13589652071432726</v>
      </c>
      <c r="I2626">
        <v>0</v>
      </c>
      <c r="J2626">
        <v>0</v>
      </c>
      <c r="K2626">
        <v>0.19613355553387249</v>
      </c>
      <c r="L2626">
        <v>0.10534642628554321</v>
      </c>
      <c r="M2626">
        <v>-0.19435663965431757</v>
      </c>
      <c r="N2626">
        <v>17.539517762915409</v>
      </c>
      <c r="O2626">
        <v>0</v>
      </c>
      <c r="P2626" s="7">
        <v>2595</v>
      </c>
      <c r="Q2626" s="7">
        <v>0.30648983809177355</v>
      </c>
      <c r="R2626" s="7">
        <v>-0.29922640563542025</v>
      </c>
    </row>
    <row r="2627" spans="6:18" x14ac:dyDescent="0.25">
      <c r="F2627" t="s">
        <v>2725</v>
      </c>
      <c r="G2627">
        <v>-0.1091268027911564</v>
      </c>
      <c r="H2627">
        <v>-0.17522932390670964</v>
      </c>
      <c r="I2627">
        <v>0</v>
      </c>
      <c r="J2627">
        <v>0</v>
      </c>
      <c r="K2627">
        <v>0.84842655712345649</v>
      </c>
      <c r="L2627">
        <v>6.2539434779288985E-2</v>
      </c>
      <c r="M2627">
        <v>-8.471604159567471E-2</v>
      </c>
      <c r="N2627">
        <v>18.980324220267963</v>
      </c>
      <c r="O2627">
        <v>1</v>
      </c>
      <c r="P2627" s="7">
        <v>2596</v>
      </c>
      <c r="Q2627" s="7">
        <v>0.2366438392672785</v>
      </c>
      <c r="R2627" s="7">
        <v>-0.3363982504427136</v>
      </c>
    </row>
    <row r="2628" spans="6:18" x14ac:dyDescent="0.25">
      <c r="F2628" t="s">
        <v>2788</v>
      </c>
      <c r="G2628">
        <v>-0.64060842589272371</v>
      </c>
      <c r="H2628">
        <v>-0.11520858963534937</v>
      </c>
      <c r="I2628">
        <v>0</v>
      </c>
      <c r="J2628">
        <v>0</v>
      </c>
      <c r="K2628">
        <v>0.22386914151334292</v>
      </c>
      <c r="L2628">
        <v>6.1782794260312225E-2</v>
      </c>
      <c r="M2628">
        <v>-0.2865896265322922</v>
      </c>
      <c r="N2628">
        <v>20.052457125072163</v>
      </c>
      <c r="O2628">
        <v>1</v>
      </c>
      <c r="P2628" s="7">
        <v>2597</v>
      </c>
      <c r="Q2628" s="7">
        <v>0.21738343802824556</v>
      </c>
      <c r="R2628" s="7">
        <v>3.1544659874901928</v>
      </c>
    </row>
    <row r="2629" spans="6:18" x14ac:dyDescent="0.25">
      <c r="F2629" t="s">
        <v>2726</v>
      </c>
      <c r="G2629">
        <v>0.56530759047306145</v>
      </c>
      <c r="H2629">
        <v>0.59299752484644852</v>
      </c>
      <c r="I2629">
        <v>0</v>
      </c>
      <c r="J2629">
        <v>0</v>
      </c>
      <c r="K2629">
        <v>2.178432288186277</v>
      </c>
      <c r="L2629">
        <v>9.336794285794188E-2</v>
      </c>
      <c r="M2629">
        <v>1.0557175702355568</v>
      </c>
      <c r="N2629">
        <v>17.181023562924334</v>
      </c>
      <c r="O2629">
        <v>0</v>
      </c>
      <c r="P2629" s="7">
        <v>2598</v>
      </c>
      <c r="Q2629" s="7">
        <v>0.28176927824398934</v>
      </c>
      <c r="R2629" s="7">
        <v>-0.63331930864826602</v>
      </c>
    </row>
    <row r="2630" spans="6:18" x14ac:dyDescent="0.25">
      <c r="F2630" t="s">
        <v>2727</v>
      </c>
      <c r="G2630">
        <v>-8.7411710140717538E-2</v>
      </c>
      <c r="H2630">
        <v>3.9712395509644713E-2</v>
      </c>
      <c r="I2630">
        <v>0</v>
      </c>
      <c r="J2630">
        <v>0</v>
      </c>
      <c r="K2630">
        <v>0.78675905121600953</v>
      </c>
      <c r="L2630">
        <v>3.1742084754696566E-2</v>
      </c>
      <c r="M2630">
        <v>0.18004463490239461</v>
      </c>
      <c r="N2630">
        <v>20.319024958136907</v>
      </c>
      <c r="O2630">
        <v>0</v>
      </c>
      <c r="P2630" s="7">
        <v>2599</v>
      </c>
      <c r="Q2630" s="7">
        <v>0.29130426791084307</v>
      </c>
      <c r="R2630" s="7">
        <v>-0.85629341893346589</v>
      </c>
    </row>
    <row r="2631" spans="6:18" x14ac:dyDescent="0.25">
      <c r="F2631" t="s">
        <v>2728</v>
      </c>
      <c r="G2631">
        <v>0.36336599950858406</v>
      </c>
      <c r="H2631">
        <v>-0.24114459288737014</v>
      </c>
      <c r="I2631">
        <v>0</v>
      </c>
      <c r="J2631">
        <v>0</v>
      </c>
      <c r="K2631">
        <v>2.2010234191955704</v>
      </c>
      <c r="L2631">
        <v>7.5986296365578299E-2</v>
      </c>
      <c r="M2631">
        <v>0.17274429688093595</v>
      </c>
      <c r="N2631">
        <v>17.359209291726184</v>
      </c>
      <c r="O2631">
        <v>0</v>
      </c>
      <c r="P2631" s="7">
        <v>2600</v>
      </c>
      <c r="Q2631" s="7">
        <v>0.30036454896229592</v>
      </c>
      <c r="R2631" s="7">
        <v>-9.6671715075408171E-3</v>
      </c>
    </row>
    <row r="2632" spans="6:18" x14ac:dyDescent="0.25">
      <c r="F2632" t="s">
        <v>2729</v>
      </c>
      <c r="G2632">
        <v>0.15138504973053712</v>
      </c>
      <c r="H2632">
        <v>-3.4838455413372368E-2</v>
      </c>
      <c r="I2632">
        <v>0</v>
      </c>
      <c r="J2632">
        <v>0</v>
      </c>
      <c r="K2632">
        <v>1.784632221953488</v>
      </c>
      <c r="L2632">
        <v>0.11584320885977768</v>
      </c>
      <c r="M2632">
        <v>0.19681944759128153</v>
      </c>
      <c r="N2632">
        <v>15.589542798823752</v>
      </c>
      <c r="O2632">
        <v>0</v>
      </c>
      <c r="P2632" s="7">
        <v>2601</v>
      </c>
      <c r="Q2632" s="7">
        <v>0.31486474972156508</v>
      </c>
      <c r="R2632" s="7">
        <v>4.1374342054916247E-2</v>
      </c>
    </row>
    <row r="2633" spans="6:18" x14ac:dyDescent="0.25">
      <c r="F2633" t="s">
        <v>2789</v>
      </c>
      <c r="G2633">
        <v>-0.17192143565899423</v>
      </c>
      <c r="H2633">
        <v>-0.29767052882759365</v>
      </c>
      <c r="I2633">
        <v>0</v>
      </c>
      <c r="J2633">
        <v>0</v>
      </c>
      <c r="K2633">
        <v>0.28569009101501402</v>
      </c>
      <c r="L2633">
        <v>2.1530016610368186E-2</v>
      </c>
      <c r="M2633">
        <v>1.6771197716660562E-2</v>
      </c>
      <c r="N2633">
        <v>20.655898191205583</v>
      </c>
      <c r="O2633">
        <v>1</v>
      </c>
      <c r="P2633" s="7">
        <v>2602</v>
      </c>
      <c r="Q2633" s="7">
        <v>0.22674465311423475</v>
      </c>
      <c r="R2633" s="7">
        <v>-0.1352118369616</v>
      </c>
    </row>
    <row r="2634" spans="6:18" x14ac:dyDescent="0.25">
      <c r="F2634" t="s">
        <v>2790</v>
      </c>
      <c r="G2634">
        <v>0.10126557775681207</v>
      </c>
      <c r="H2634">
        <v>-0.31851808706624413</v>
      </c>
      <c r="I2634">
        <v>0</v>
      </c>
      <c r="J2634">
        <v>0</v>
      </c>
      <c r="K2634">
        <v>1.8085431376074712</v>
      </c>
      <c r="L2634">
        <v>0.11597805861683259</v>
      </c>
      <c r="M2634">
        <v>-0.28055868567679026</v>
      </c>
      <c r="N2634">
        <v>16.496683778396545</v>
      </c>
      <c r="O2634">
        <v>0</v>
      </c>
      <c r="P2634" s="7">
        <v>2603</v>
      </c>
      <c r="Q2634" s="7">
        <v>0.179926451350191</v>
      </c>
      <c r="R2634" s="7">
        <v>-0.3593790154857418</v>
      </c>
    </row>
    <row r="2635" spans="6:18" x14ac:dyDescent="0.25">
      <c r="F2635" t="s">
        <v>2791</v>
      </c>
      <c r="G2635">
        <v>-0.20908082005438769</v>
      </c>
      <c r="H2635">
        <v>-0.17356013021739758</v>
      </c>
      <c r="I2635">
        <v>0</v>
      </c>
      <c r="J2635">
        <v>0</v>
      </c>
      <c r="K2635">
        <v>3.6070566537396815</v>
      </c>
      <c r="L2635">
        <v>3.5276943822047657E-2</v>
      </c>
      <c r="M2635">
        <v>0.38189840517499468</v>
      </c>
      <c r="N2635">
        <v>17.964173150567564</v>
      </c>
      <c r="O2635">
        <v>1</v>
      </c>
      <c r="P2635" s="7">
        <v>2604</v>
      </c>
      <c r="Q2635" s="7">
        <v>7.9659613094471643E-2</v>
      </c>
      <c r="R2635" s="7">
        <v>-0.55126481223442558</v>
      </c>
    </row>
    <row r="2636" spans="6:18" x14ac:dyDescent="0.25">
      <c r="F2636" t="s">
        <v>2730</v>
      </c>
      <c r="G2636">
        <v>-0.89596219396917998</v>
      </c>
      <c r="H2636">
        <v>3.1994494140949512</v>
      </c>
      <c r="I2636">
        <v>0</v>
      </c>
      <c r="J2636">
        <v>0</v>
      </c>
      <c r="K2636">
        <v>0.77719774956021903</v>
      </c>
      <c r="L2636">
        <v>0.11119209974693411</v>
      </c>
      <c r="M2636">
        <v>-0.83590831432997159</v>
      </c>
      <c r="N2636">
        <v>17.152719850432153</v>
      </c>
      <c r="O2636">
        <v>1</v>
      </c>
      <c r="P2636" s="7">
        <v>2605</v>
      </c>
      <c r="Q2636" s="7">
        <v>0.28733939791406038</v>
      </c>
      <c r="R2636" s="7">
        <v>-0.15758226304859024</v>
      </c>
    </row>
    <row r="2637" spans="6:18" x14ac:dyDescent="0.25">
      <c r="F2637" t="s">
        <v>2731</v>
      </c>
      <c r="G2637">
        <v>-0.39099731749870525</v>
      </c>
      <c r="H2637">
        <v>0.26989522859156012</v>
      </c>
      <c r="I2637">
        <v>0</v>
      </c>
      <c r="J2637">
        <v>0</v>
      </c>
      <c r="K2637">
        <v>3.8671635063307144</v>
      </c>
      <c r="L2637">
        <v>8.2047680151532743E-2</v>
      </c>
      <c r="M2637">
        <v>-0.32795676498330067</v>
      </c>
      <c r="N2637">
        <v>17.503988487427144</v>
      </c>
      <c r="O2637">
        <v>0</v>
      </c>
      <c r="P2637" s="7">
        <v>2606</v>
      </c>
      <c r="Q2637" s="7">
        <v>0.34005694048596069</v>
      </c>
      <c r="R2637" s="7">
        <v>-0.43818593743735379</v>
      </c>
    </row>
    <row r="2638" spans="6:18" x14ac:dyDescent="0.25">
      <c r="F2638" t="s">
        <v>2792</v>
      </c>
      <c r="G2638">
        <v>-0.23461179464659787</v>
      </c>
      <c r="H2638">
        <v>-7.3457382870394078E-2</v>
      </c>
      <c r="I2638">
        <v>0</v>
      </c>
      <c r="J2638">
        <v>0</v>
      </c>
      <c r="K2638">
        <v>3.1663639878599779</v>
      </c>
      <c r="L2638">
        <v>5.7452654668304411E-2</v>
      </c>
      <c r="M2638">
        <v>-0.45920419652757732</v>
      </c>
      <c r="N2638">
        <v>19.334678270788153</v>
      </c>
      <c r="O2638">
        <v>1</v>
      </c>
      <c r="P2638" s="7">
        <v>2607</v>
      </c>
      <c r="Q2638" s="7">
        <v>0.28425600030921405</v>
      </c>
      <c r="R2638" s="7">
        <v>0.26609313722021377</v>
      </c>
    </row>
    <row r="2639" spans="6:18" x14ac:dyDescent="0.25">
      <c r="F2639" t="s">
        <v>2793</v>
      </c>
      <c r="G2639">
        <v>0.52046273648998709</v>
      </c>
      <c r="H2639">
        <v>0.11592533391440724</v>
      </c>
      <c r="I2639">
        <v>0</v>
      </c>
      <c r="J2639">
        <v>0</v>
      </c>
      <c r="K2639">
        <v>0.31389396572979589</v>
      </c>
      <c r="L2639">
        <v>9.2395217194220725E-2</v>
      </c>
      <c r="M2639">
        <v>-5.4160422824875099E-2</v>
      </c>
      <c r="N2639">
        <v>16.202501102651997</v>
      </c>
      <c r="O2639">
        <v>0</v>
      </c>
      <c r="P2639" s="7">
        <v>2608</v>
      </c>
      <c r="Q2639" s="7">
        <v>0.31004172755260306</v>
      </c>
      <c r="R2639" s="7">
        <v>-8.8412926248102042E-3</v>
      </c>
    </row>
    <row r="2640" spans="6:18" x14ac:dyDescent="0.25">
      <c r="F2640" t="s">
        <v>2732</v>
      </c>
      <c r="G2640">
        <v>0.22548544390668243</v>
      </c>
      <c r="H2640">
        <v>-3.9497986099591313E-2</v>
      </c>
      <c r="I2640">
        <v>0</v>
      </c>
      <c r="J2640">
        <v>0</v>
      </c>
      <c r="K2640">
        <v>0.62384479629568734</v>
      </c>
      <c r="L2640">
        <v>7.9998150682578886E-2</v>
      </c>
      <c r="M2640">
        <v>-0.31378361895093576</v>
      </c>
      <c r="N2640">
        <v>16.603625821058603</v>
      </c>
      <c r="O2640">
        <v>0</v>
      </c>
      <c r="P2640" s="7">
        <v>2609</v>
      </c>
      <c r="Q2640" s="7">
        <v>0.4331313947335782</v>
      </c>
      <c r="R2640" s="7">
        <v>-0.38292389315045067</v>
      </c>
    </row>
    <row r="2641" spans="6:18" x14ac:dyDescent="0.25">
      <c r="F2641" t="s">
        <v>2733</v>
      </c>
      <c r="G2641">
        <v>0.39105040532631918</v>
      </c>
      <c r="H2641">
        <v>-0.34954172685436702</v>
      </c>
      <c r="I2641">
        <v>0</v>
      </c>
      <c r="J2641">
        <v>0</v>
      </c>
      <c r="K2641">
        <v>2.0656470519376628</v>
      </c>
      <c r="L2641">
        <v>3.8256801090647025E-2</v>
      </c>
      <c r="M2641">
        <v>0.25939228361389399</v>
      </c>
      <c r="N2641">
        <v>17.055473111920307</v>
      </c>
      <c r="O2641">
        <v>0</v>
      </c>
      <c r="P2641" s="7">
        <v>2610</v>
      </c>
      <c r="Q2641" s="7">
        <v>0.2854489606319448</v>
      </c>
      <c r="R2641" s="7">
        <v>0.24880233074815394</v>
      </c>
    </row>
    <row r="2642" spans="6:18" x14ac:dyDescent="0.25">
      <c r="F2642" t="s">
        <v>2794</v>
      </c>
      <c r="G2642">
        <v>1.4683095311373939</v>
      </c>
      <c r="H2642">
        <v>0.80042415912693721</v>
      </c>
      <c r="I2642">
        <v>0</v>
      </c>
      <c r="J2642">
        <v>0</v>
      </c>
      <c r="K2642">
        <v>1.0882078462687501</v>
      </c>
      <c r="L2642">
        <v>0.37353024236963145</v>
      </c>
      <c r="M2642">
        <v>-0.21714377441046673</v>
      </c>
      <c r="N2642">
        <v>17.104850184734413</v>
      </c>
      <c r="O2642">
        <v>0</v>
      </c>
      <c r="P2642" s="7">
        <v>2611</v>
      </c>
      <c r="Q2642" s="7">
        <v>0.24670207151924539</v>
      </c>
      <c r="R2642" s="7">
        <v>-0.55442439790151832</v>
      </c>
    </row>
    <row r="2643" spans="6:18" x14ac:dyDescent="0.25">
      <c r="F2643" t="s">
        <v>2795</v>
      </c>
      <c r="G2643">
        <v>2.2894240636389598</v>
      </c>
      <c r="H2643">
        <v>1.0448585997683817</v>
      </c>
      <c r="I2643">
        <v>0</v>
      </c>
      <c r="J2643">
        <v>0</v>
      </c>
      <c r="K2643">
        <v>0.38527937156471848</v>
      </c>
      <c r="L2643">
        <v>4.4468205448905875E-2</v>
      </c>
      <c r="M2643">
        <v>-0.67778301310535904</v>
      </c>
      <c r="N2643">
        <v>22.474262023552672</v>
      </c>
      <c r="O2643">
        <v>0</v>
      </c>
      <c r="P2643" s="7">
        <v>2612</v>
      </c>
      <c r="Q2643" s="7">
        <v>-4.5423859508608194E-2</v>
      </c>
      <c r="R2643" s="7">
        <v>-0.18679980415325076</v>
      </c>
    </row>
    <row r="2644" spans="6:18" x14ac:dyDescent="0.25">
      <c r="F2644" t="s">
        <v>2734</v>
      </c>
      <c r="G2644">
        <v>0.33870373078431198</v>
      </c>
      <c r="H2644">
        <v>0.19574587619172087</v>
      </c>
      <c r="I2644">
        <v>0</v>
      </c>
      <c r="J2644">
        <v>0</v>
      </c>
      <c r="K2644">
        <v>4.9905008085873321</v>
      </c>
      <c r="L2644">
        <v>4.1277793500379981E-2</v>
      </c>
      <c r="M2644">
        <v>4.2113606796273899E-2</v>
      </c>
      <c r="N2644">
        <v>20.506304258223611</v>
      </c>
      <c r="O2644">
        <v>0</v>
      </c>
      <c r="P2644" s="7">
        <v>2613</v>
      </c>
      <c r="Q2644" s="7">
        <v>0.2724573301464519</v>
      </c>
      <c r="R2644" s="7">
        <v>-5.3797177571075133E-2</v>
      </c>
    </row>
    <row r="2645" spans="6:18" x14ac:dyDescent="0.25">
      <c r="F2645" t="s">
        <v>2735</v>
      </c>
      <c r="G2645">
        <v>0.47908200343449092</v>
      </c>
      <c r="H2645">
        <v>0.4230775493498421</v>
      </c>
      <c r="I2645">
        <v>0</v>
      </c>
      <c r="J2645">
        <v>0</v>
      </c>
      <c r="K2645">
        <v>1.9636542282408518</v>
      </c>
      <c r="L2645">
        <v>0.38352496941935527</v>
      </c>
      <c r="M2645">
        <v>-0.66496962186232544</v>
      </c>
      <c r="N2645">
        <v>17.305072712033517</v>
      </c>
      <c r="O2645">
        <v>0</v>
      </c>
      <c r="P2645" s="7">
        <v>2614</v>
      </c>
      <c r="Q2645" s="7">
        <v>0.32339026907169655</v>
      </c>
      <c r="R2645" s="7">
        <v>-0.23971771863735353</v>
      </c>
    </row>
    <row r="2646" spans="6:18" x14ac:dyDescent="0.25">
      <c r="F2646" t="s">
        <v>2736</v>
      </c>
      <c r="G2646">
        <v>0.16039215899850334</v>
      </c>
      <c r="H2646">
        <v>0.11218623349392541</v>
      </c>
      <c r="I2646">
        <v>0</v>
      </c>
      <c r="J2646">
        <v>0</v>
      </c>
      <c r="K2646">
        <v>0.88134388066454628</v>
      </c>
      <c r="L2646">
        <v>0.12083134876610002</v>
      </c>
      <c r="M2646">
        <v>-0.20293511198492392</v>
      </c>
      <c r="N2646">
        <v>19.269462976109448</v>
      </c>
      <c r="O2646">
        <v>0</v>
      </c>
      <c r="P2646" s="7">
        <v>2615</v>
      </c>
      <c r="Q2646" s="7">
        <v>0.2847453812616032</v>
      </c>
      <c r="R2646" s="7">
        <v>-0.30176330977823651</v>
      </c>
    </row>
    <row r="2647" spans="6:18" x14ac:dyDescent="0.25">
      <c r="F2647" t="s">
        <v>2796</v>
      </c>
      <c r="G2647">
        <v>0.28956498214791176</v>
      </c>
      <c r="H2647">
        <v>-0.2216287604927607</v>
      </c>
      <c r="I2647">
        <v>0</v>
      </c>
      <c r="J2647">
        <v>0</v>
      </c>
      <c r="K2647">
        <v>1.6569314497009786</v>
      </c>
      <c r="L2647">
        <v>8.771593214586941E-2</v>
      </c>
      <c r="M2647">
        <v>-0.15702072530724512</v>
      </c>
      <c r="N2647">
        <v>16.5033246444039</v>
      </c>
      <c r="O2647">
        <v>0</v>
      </c>
      <c r="P2647" s="7">
        <v>2616</v>
      </c>
      <c r="Q2647" s="7">
        <v>0.14173742208851023</v>
      </c>
      <c r="R2647" s="7">
        <v>-0.25432854377685737</v>
      </c>
    </row>
    <row r="2648" spans="6:18" x14ac:dyDescent="0.25">
      <c r="F2648" t="s">
        <v>2737</v>
      </c>
      <c r="G2648">
        <v>0.20341002196352867</v>
      </c>
      <c r="H2648">
        <v>0.13368813165346324</v>
      </c>
      <c r="I2648">
        <v>0</v>
      </c>
      <c r="J2648">
        <v>0</v>
      </c>
      <c r="K2648">
        <v>0.65793978975907264</v>
      </c>
      <c r="L2648">
        <v>0.15106332173347159</v>
      </c>
      <c r="M2648">
        <v>-0.22444438715830928</v>
      </c>
      <c r="N2648">
        <v>19.202317147101724</v>
      </c>
      <c r="O2648">
        <v>0</v>
      </c>
      <c r="P2648" s="7">
        <v>2617</v>
      </c>
      <c r="Q2648" s="7">
        <v>0.33561804809966223</v>
      </c>
      <c r="R2648" s="7">
        <v>-0.55304982153887616</v>
      </c>
    </row>
    <row r="2649" spans="6:18" x14ac:dyDescent="0.25">
      <c r="F2649" t="s">
        <v>2797</v>
      </c>
      <c r="G2649">
        <v>-0.13615945152205516</v>
      </c>
      <c r="H2649">
        <v>-7.307665868275498E-2</v>
      </c>
      <c r="I2649">
        <v>0</v>
      </c>
      <c r="J2649">
        <v>0</v>
      </c>
      <c r="K2649">
        <v>1.190104279885521</v>
      </c>
      <c r="L2649">
        <v>0.11715370957849297</v>
      </c>
      <c r="M2649">
        <v>-0.1668845966720465</v>
      </c>
      <c r="N2649">
        <v>16.377748911213434</v>
      </c>
      <c r="O2649">
        <v>0</v>
      </c>
      <c r="P2649" s="7">
        <v>2618</v>
      </c>
      <c r="Q2649" s="7">
        <v>0.11923845760839877</v>
      </c>
      <c r="R2649" s="7">
        <v>-0.70853444652073294</v>
      </c>
    </row>
    <row r="2650" spans="6:18" x14ac:dyDescent="0.25">
      <c r="F2650" t="s">
        <v>2798</v>
      </c>
      <c r="G2650">
        <v>0.13769232110939372</v>
      </c>
      <c r="H2650">
        <v>-0.1225189024895536</v>
      </c>
      <c r="I2650">
        <v>0</v>
      </c>
      <c r="J2650">
        <v>0</v>
      </c>
      <c r="K2650">
        <v>1.7054302793834328</v>
      </c>
      <c r="L2650">
        <v>0.10611241647759133</v>
      </c>
      <c r="M2650">
        <v>-0.33627473079139092</v>
      </c>
      <c r="N2650">
        <v>17.920260712519962</v>
      </c>
      <c r="O2650">
        <v>0</v>
      </c>
      <c r="P2650" s="7">
        <v>2619</v>
      </c>
      <c r="Q2650" s="7">
        <v>0.35514087857843535</v>
      </c>
      <c r="R2650" s="7">
        <v>-0.5079838531665174</v>
      </c>
    </row>
    <row r="2651" spans="6:18" x14ac:dyDescent="0.25">
      <c r="F2651" t="s">
        <v>2799</v>
      </c>
      <c r="G2651">
        <v>0.77036098802939801</v>
      </c>
      <c r="H2651">
        <v>-0.46677776255366921</v>
      </c>
      <c r="I2651">
        <v>0</v>
      </c>
      <c r="J2651">
        <v>0</v>
      </c>
      <c r="K2651">
        <v>1.7491716451286354</v>
      </c>
      <c r="L2651">
        <v>4.477236079260688E-2</v>
      </c>
      <c r="M2651">
        <v>0.61635657445044634</v>
      </c>
      <c r="N2651">
        <v>16.975657404036124</v>
      </c>
      <c r="O2651">
        <v>0</v>
      </c>
      <c r="P2651" s="7">
        <v>2620</v>
      </c>
      <c r="Q2651" s="7">
        <v>0.31731971038053475</v>
      </c>
      <c r="R2651" s="7">
        <v>-0.55038800373833163</v>
      </c>
    </row>
    <row r="2652" spans="6:18" x14ac:dyDescent="0.25">
      <c r="F2652" t="s">
        <v>2738</v>
      </c>
      <c r="G2652">
        <v>-0.11786281855030073</v>
      </c>
      <c r="H2652">
        <v>8.2956316481816547E-2</v>
      </c>
      <c r="I2652">
        <v>0</v>
      </c>
      <c r="J2652">
        <v>0</v>
      </c>
      <c r="K2652">
        <v>1.3296140532574483</v>
      </c>
      <c r="L2652">
        <v>7.4438328553323219E-2</v>
      </c>
      <c r="M2652">
        <v>-0.14204951581983835</v>
      </c>
      <c r="N2652">
        <v>19.754055809144802</v>
      </c>
      <c r="O2652">
        <v>0</v>
      </c>
      <c r="P2652" s="7">
        <v>2621</v>
      </c>
      <c r="Q2652" s="7">
        <v>0.37395445955809425</v>
      </c>
      <c r="R2652" s="7">
        <v>1.4490106194522676</v>
      </c>
    </row>
    <row r="2653" spans="6:18" x14ac:dyDescent="0.25">
      <c r="F2653" t="s">
        <v>2800</v>
      </c>
      <c r="G2653">
        <v>3.2804121344129585E-2</v>
      </c>
      <c r="H2653">
        <v>-3.2293037768624626E-2</v>
      </c>
      <c r="I2653">
        <v>0</v>
      </c>
      <c r="J2653">
        <v>0</v>
      </c>
      <c r="K2653">
        <v>3.2777553603587184</v>
      </c>
      <c r="L2653">
        <v>4.9836999482488625E-2</v>
      </c>
      <c r="M2653">
        <v>-4.3589875356627963E-2</v>
      </c>
      <c r="N2653">
        <v>18.945816382941739</v>
      </c>
      <c r="O2653">
        <v>0</v>
      </c>
      <c r="P2653" s="7">
        <v>2622</v>
      </c>
      <c r="Q2653" s="7">
        <v>0.18235541127801044</v>
      </c>
      <c r="R2653" s="7">
        <v>-0.18394181332023307</v>
      </c>
    </row>
    <row r="2654" spans="6:18" x14ac:dyDescent="0.25">
      <c r="F2654" t="s">
        <v>2739</v>
      </c>
      <c r="G2654">
        <v>1.5340804303718447</v>
      </c>
      <c r="H2654">
        <v>-0.39809286022214396</v>
      </c>
      <c r="I2654">
        <v>0</v>
      </c>
      <c r="J2654">
        <v>0</v>
      </c>
      <c r="K2654">
        <v>1.0461501640837427</v>
      </c>
      <c r="L2654">
        <v>6.9600924429811709E-2</v>
      </c>
      <c r="M2654">
        <v>0.21560172753934229</v>
      </c>
      <c r="N2654">
        <v>17.821193347399134</v>
      </c>
      <c r="O2654">
        <v>0</v>
      </c>
      <c r="P2654" s="7">
        <v>2623</v>
      </c>
      <c r="Q2654" s="7">
        <v>0.30287275846446038</v>
      </c>
      <c r="R2654" s="7">
        <v>0.31647416771440706</v>
      </c>
    </row>
    <row r="2655" spans="6:18" x14ac:dyDescent="0.25">
      <c r="F2655" t="s">
        <v>2801</v>
      </c>
      <c r="G2655">
        <v>0.26928336676049175</v>
      </c>
      <c r="H2655">
        <v>-0.14345069174161384</v>
      </c>
      <c r="I2655">
        <v>0</v>
      </c>
      <c r="J2655">
        <v>0</v>
      </c>
      <c r="K2655">
        <v>3.8364610462133846</v>
      </c>
      <c r="L2655">
        <v>4.0136747931476348E-2</v>
      </c>
      <c r="M2655">
        <v>0.50565066734734898</v>
      </c>
      <c r="N2655">
        <v>18.408508900897889</v>
      </c>
      <c r="O2655">
        <v>0</v>
      </c>
      <c r="P2655" s="7">
        <v>2624</v>
      </c>
      <c r="Q2655" s="7">
        <v>-1.3596523031703139E-2</v>
      </c>
      <c r="R2655" s="7">
        <v>-9.553027975945326E-2</v>
      </c>
    </row>
    <row r="2656" spans="6:18" x14ac:dyDescent="0.25">
      <c r="F2656" t="s">
        <v>2802</v>
      </c>
      <c r="G2656">
        <v>1.0964242478019981</v>
      </c>
      <c r="H2656">
        <v>-9.3454399698350871E-2</v>
      </c>
      <c r="I2656">
        <v>0</v>
      </c>
      <c r="J2656">
        <v>0</v>
      </c>
      <c r="K2656">
        <v>2.1752592753462281</v>
      </c>
      <c r="L2656">
        <v>0.18532834041371302</v>
      </c>
      <c r="M2656">
        <v>-0.13046228742274268</v>
      </c>
      <c r="N2656">
        <v>17.368284738804476</v>
      </c>
      <c r="O2656">
        <v>0</v>
      </c>
      <c r="P2656" s="7">
        <v>2625</v>
      </c>
      <c r="Q2656" s="7">
        <v>-9.7339165645168896E-2</v>
      </c>
      <c r="R2656" s="7">
        <v>-0.54326926024755484</v>
      </c>
    </row>
    <row r="2657" spans="6:18" x14ac:dyDescent="0.25">
      <c r="F2657" t="s">
        <v>2740</v>
      </c>
      <c r="G2657">
        <v>4.8706193916368233E-2</v>
      </c>
      <c r="H2657">
        <v>-0.207288859500282</v>
      </c>
      <c r="I2657">
        <v>0</v>
      </c>
      <c r="J2657">
        <v>0</v>
      </c>
      <c r="K2657">
        <v>0.91176550634189313</v>
      </c>
      <c r="L2657">
        <v>6.6175860844104192E-2</v>
      </c>
      <c r="M2657">
        <v>5.88093902565784E-2</v>
      </c>
      <c r="N2657">
        <v>20.211509667269635</v>
      </c>
      <c r="O2657">
        <v>0</v>
      </c>
      <c r="P2657" s="7">
        <v>2626</v>
      </c>
      <c r="Q2657" s="7">
        <v>0.30766492272599666</v>
      </c>
      <c r="R2657" s="7">
        <v>0.25764266774706479</v>
      </c>
    </row>
    <row r="2658" spans="6:18" x14ac:dyDescent="0.25">
      <c r="F2658" t="s">
        <v>2741</v>
      </c>
      <c r="G2658">
        <v>0.72797501295222811</v>
      </c>
      <c r="H2658">
        <v>7.9618672827756115E-2</v>
      </c>
      <c r="I2658">
        <v>0</v>
      </c>
      <c r="J2658">
        <v>0</v>
      </c>
      <c r="K2658">
        <v>3.4626914453208761</v>
      </c>
      <c r="L2658">
        <v>7.1328127967122415E-2</v>
      </c>
      <c r="M2658">
        <v>-0.69504670203429852</v>
      </c>
      <c r="N2658">
        <v>18.117453388562993</v>
      </c>
      <c r="O2658">
        <v>0</v>
      </c>
      <c r="P2658" s="7">
        <v>2627</v>
      </c>
      <c r="Q2658" s="7">
        <v>8.2392294665197596E-2</v>
      </c>
      <c r="R2658" s="7">
        <v>-0.16980400480591512</v>
      </c>
    </row>
    <row r="2659" spans="6:18" x14ac:dyDescent="0.25">
      <c r="F2659" t="s">
        <v>2742</v>
      </c>
      <c r="G2659">
        <v>-0.41244348292484162</v>
      </c>
      <c r="H2659">
        <v>5.9739591426314687E-2</v>
      </c>
      <c r="I2659">
        <v>0</v>
      </c>
      <c r="J2659">
        <v>0</v>
      </c>
      <c r="K2659">
        <v>1.2292504177895192</v>
      </c>
      <c r="L2659">
        <v>6.8787299762640877E-2</v>
      </c>
      <c r="M2659">
        <v>1.6489083517105057E-3</v>
      </c>
      <c r="N2659">
        <v>16.905947618998226</v>
      </c>
      <c r="O2659">
        <v>1</v>
      </c>
      <c r="P2659" s="7">
        <v>2628</v>
      </c>
      <c r="Q2659" s="7">
        <v>0.34312610884237404</v>
      </c>
      <c r="R2659" s="7">
        <v>2.0239890666210014E-2</v>
      </c>
    </row>
    <row r="2660" spans="6:18" x14ac:dyDescent="0.25">
      <c r="F2660" t="s">
        <v>2803</v>
      </c>
      <c r="G2660">
        <v>0.100678711730168</v>
      </c>
      <c r="H2660">
        <v>9.1756374898091988E-3</v>
      </c>
      <c r="I2660">
        <v>0</v>
      </c>
      <c r="J2660">
        <v>0</v>
      </c>
      <c r="K2660">
        <v>7.0034527689909085</v>
      </c>
      <c r="L2660">
        <v>7.3505981964636494E-2</v>
      </c>
      <c r="M2660">
        <v>-0.69125123330382932</v>
      </c>
      <c r="N2660">
        <v>18.526851221055146</v>
      </c>
      <c r="O2660">
        <v>0</v>
      </c>
      <c r="P2660" s="7">
        <v>2629</v>
      </c>
      <c r="Q2660" s="7">
        <v>0.45405839071220799</v>
      </c>
      <c r="R2660" s="7">
        <v>-0.30267334098167087</v>
      </c>
    </row>
    <row r="2661" spans="6:18" x14ac:dyDescent="0.25">
      <c r="F2661" t="s">
        <v>2743</v>
      </c>
      <c r="G2661">
        <v>0.18241557012475623</v>
      </c>
      <c r="H2661">
        <v>-3.1724014876935831E-2</v>
      </c>
      <c r="I2661">
        <v>0</v>
      </c>
      <c r="J2661">
        <v>0</v>
      </c>
      <c r="K2661">
        <v>1.6264339083244537</v>
      </c>
      <c r="L2661">
        <v>0.12994692834766833</v>
      </c>
      <c r="M2661">
        <v>0.39093818072787595</v>
      </c>
      <c r="N2661">
        <v>17.15299007046946</v>
      </c>
      <c r="O2661">
        <v>0</v>
      </c>
      <c r="P2661" s="7">
        <v>2630</v>
      </c>
      <c r="Q2661" s="7">
        <v>-0.14458374460697945</v>
      </c>
      <c r="R2661" s="7">
        <v>-2.7337691052014779E-2</v>
      </c>
    </row>
    <row r="2662" spans="6:18" x14ac:dyDescent="0.25">
      <c r="F2662" t="s">
        <v>2804</v>
      </c>
      <c r="G2662">
        <v>0.11936649068340742</v>
      </c>
      <c r="H2662">
        <v>0.23660991552485389</v>
      </c>
      <c r="I2662">
        <v>0</v>
      </c>
      <c r="J2662">
        <v>0</v>
      </c>
      <c r="K2662">
        <v>1.9783172230957315</v>
      </c>
      <c r="L2662">
        <v>0.26360608091645726</v>
      </c>
      <c r="M2662">
        <v>-0.33138448532798925</v>
      </c>
      <c r="N2662">
        <v>20.923856622772046</v>
      </c>
      <c r="O2662">
        <v>0</v>
      </c>
      <c r="P2662" s="7">
        <v>2631</v>
      </c>
      <c r="Q2662" s="7">
        <v>0.41879833932890465</v>
      </c>
      <c r="R2662" s="7">
        <v>-0.31753276157209259</v>
      </c>
    </row>
    <row r="2663" spans="6:18" x14ac:dyDescent="0.25">
      <c r="F2663" t="s">
        <v>2744</v>
      </c>
      <c r="G2663">
        <v>-0.43560754475616087</v>
      </c>
      <c r="H2663">
        <v>-0.14166011455995037</v>
      </c>
      <c r="I2663">
        <v>0</v>
      </c>
      <c r="J2663">
        <v>0</v>
      </c>
      <c r="K2663">
        <v>5.6127762922999347</v>
      </c>
      <c r="L2663">
        <v>6.9012330736558422E-2</v>
      </c>
      <c r="M2663">
        <v>-0.13375612005341528</v>
      </c>
      <c r="N2663">
        <v>20.175420848341048</v>
      </c>
      <c r="O2663">
        <v>0</v>
      </c>
      <c r="P2663" s="7">
        <v>2632</v>
      </c>
      <c r="Q2663" s="7">
        <v>8.5088606274273587E-2</v>
      </c>
      <c r="R2663" s="7">
        <v>-0.29416942632866128</v>
      </c>
    </row>
    <row r="2664" spans="6:18" x14ac:dyDescent="0.25">
      <c r="F2664" t="s">
        <v>2805</v>
      </c>
      <c r="G2664">
        <v>-0.18325899104846219</v>
      </c>
      <c r="H2664">
        <v>-0.20291187868799426</v>
      </c>
      <c r="I2664">
        <v>0</v>
      </c>
      <c r="J2664">
        <v>0</v>
      </c>
      <c r="K2664">
        <v>0.44845442784360906</v>
      </c>
      <c r="L2664">
        <v>0.10380672329093298</v>
      </c>
      <c r="M2664">
        <v>2.4281849260418188E-2</v>
      </c>
      <c r="N2664">
        <v>19.161848434972864</v>
      </c>
      <c r="O2664">
        <v>0</v>
      </c>
      <c r="P2664" s="7">
        <v>2633</v>
      </c>
      <c r="Q2664" s="7">
        <v>-0.15436063446124373</v>
      </c>
      <c r="R2664" s="7">
        <v>-0.74160155950793627</v>
      </c>
    </row>
    <row r="2665" spans="6:18" x14ac:dyDescent="0.25">
      <c r="F2665" t="s">
        <v>2806</v>
      </c>
      <c r="G2665">
        <v>-0.51591355849261578</v>
      </c>
      <c r="H2665">
        <v>1.1810698991271851</v>
      </c>
      <c r="I2665">
        <v>0</v>
      </c>
      <c r="J2665">
        <v>0</v>
      </c>
      <c r="K2665">
        <v>0.94342750718498836</v>
      </c>
      <c r="L2665">
        <v>6.1498185941674367E-2</v>
      </c>
      <c r="M2665">
        <v>-0.62142318570732991</v>
      </c>
      <c r="N2665">
        <v>16.866842761684705</v>
      </c>
      <c r="O2665">
        <v>0</v>
      </c>
      <c r="P2665" s="7">
        <v>2634</v>
      </c>
      <c r="Q2665" s="7">
        <v>0.32449256892619549</v>
      </c>
      <c r="R2665" s="7">
        <v>-0.71548988642490075</v>
      </c>
    </row>
    <row r="2666" spans="6:18" x14ac:dyDescent="0.25">
      <c r="F2666" t="s">
        <v>2807</v>
      </c>
      <c r="G2666">
        <v>6.6084658522981246E-2</v>
      </c>
      <c r="H2666">
        <v>-2.961086409914852E-2</v>
      </c>
      <c r="I2666">
        <v>0</v>
      </c>
      <c r="J2666">
        <v>0</v>
      </c>
      <c r="K2666">
        <v>3.6439243876866585</v>
      </c>
      <c r="L2666">
        <v>6.6352891485787532E-2</v>
      </c>
      <c r="M2666">
        <v>-0.20514538612006519</v>
      </c>
      <c r="N2666">
        <v>17.046477851866861</v>
      </c>
      <c r="O2666">
        <v>0</v>
      </c>
      <c r="P2666" s="7">
        <v>2635</v>
      </c>
      <c r="Q2666" s="7">
        <v>-5.4420229334898595E-3</v>
      </c>
      <c r="R2666" s="7">
        <v>-0.22916977171310801</v>
      </c>
    </row>
    <row r="2667" spans="6:18" x14ac:dyDescent="0.25">
      <c r="F2667" t="s">
        <v>2745</v>
      </c>
      <c r="G2667">
        <v>8.0307216264853737E-2</v>
      </c>
      <c r="H2667">
        <v>-9.2080480632982464E-2</v>
      </c>
      <c r="I2667">
        <v>0</v>
      </c>
      <c r="J2667">
        <v>0</v>
      </c>
      <c r="K2667">
        <v>0.63445986147381017</v>
      </c>
      <c r="L2667">
        <v>3.830014471134998E-2</v>
      </c>
      <c r="M2667">
        <v>-0.24078603161449774</v>
      </c>
      <c r="N2667">
        <v>16.508638061301653</v>
      </c>
      <c r="O2667">
        <v>0</v>
      </c>
      <c r="P2667" s="7">
        <v>2636</v>
      </c>
      <c r="Q2667" s="7">
        <v>0.35562112623605446</v>
      </c>
      <c r="R2667" s="7">
        <v>0.16484161025393262</v>
      </c>
    </row>
    <row r="2668" spans="6:18" x14ac:dyDescent="0.25">
      <c r="F2668" t="s">
        <v>2746</v>
      </c>
      <c r="G2668">
        <v>-0.16703968575890768</v>
      </c>
      <c r="H2668">
        <v>-0.39193475629583652</v>
      </c>
      <c r="I2668">
        <v>0</v>
      </c>
      <c r="J2668">
        <v>0</v>
      </c>
      <c r="K2668">
        <v>0.84113990721325782</v>
      </c>
      <c r="L2668">
        <v>4.9879394383175464E-2</v>
      </c>
      <c r="M2668">
        <v>0.48345530798049735</v>
      </c>
      <c r="N2668">
        <v>19.637053626555808</v>
      </c>
      <c r="O2668">
        <v>0</v>
      </c>
      <c r="P2668" s="7">
        <v>2637</v>
      </c>
      <c r="Q2668" s="7">
        <v>0.33830314967269781</v>
      </c>
      <c r="R2668" s="7">
        <v>-0.11281770576601538</v>
      </c>
    </row>
    <row r="2669" spans="6:18" x14ac:dyDescent="0.25">
      <c r="F2669" t="s">
        <v>2808</v>
      </c>
      <c r="G2669">
        <v>0.21671399712331132</v>
      </c>
      <c r="H2669">
        <v>-0.13045923382993274</v>
      </c>
      <c r="I2669">
        <v>0</v>
      </c>
      <c r="J2669">
        <v>0</v>
      </c>
      <c r="K2669">
        <v>1.5687417099482708</v>
      </c>
      <c r="L2669">
        <v>0.12668294637469402</v>
      </c>
      <c r="M2669">
        <v>-4.3613160307497408E-2</v>
      </c>
      <c r="N2669">
        <v>16.703792134796029</v>
      </c>
      <c r="O2669">
        <v>0</v>
      </c>
      <c r="P2669" s="7">
        <v>2638</v>
      </c>
      <c r="Q2669" s="7">
        <v>0.33946141073667646</v>
      </c>
      <c r="R2669" s="7">
        <v>5.1588994589642723E-2</v>
      </c>
    </row>
    <row r="2670" spans="6:18" x14ac:dyDescent="0.25">
      <c r="F2670" t="s">
        <v>2809</v>
      </c>
      <c r="G2670">
        <v>-0.41145035304957628</v>
      </c>
      <c r="H2670">
        <v>0.72825557607027225</v>
      </c>
      <c r="I2670">
        <v>0</v>
      </c>
      <c r="J2670">
        <v>0</v>
      </c>
      <c r="K2670">
        <v>5.7434099040411191</v>
      </c>
      <c r="L2670">
        <v>8.47101981997498E-2</v>
      </c>
      <c r="M2670">
        <v>-0.48550371339851833</v>
      </c>
      <c r="N2670">
        <v>17.634963822201524</v>
      </c>
      <c r="O2670">
        <v>0</v>
      </c>
      <c r="P2670" s="7">
        <v>2639</v>
      </c>
      <c r="Q2670" s="7">
        <v>0.47462164391051553</v>
      </c>
      <c r="R2670" s="7">
        <v>0.9936878872268784</v>
      </c>
    </row>
    <row r="2671" spans="6:18" x14ac:dyDescent="0.25">
      <c r="F2671" t="s">
        <v>2747</v>
      </c>
      <c r="G2671">
        <v>2.1178545667306312</v>
      </c>
      <c r="H2671">
        <v>-6.3926706538678033E-2</v>
      </c>
      <c r="I2671">
        <v>0</v>
      </c>
      <c r="J2671">
        <v>0</v>
      </c>
      <c r="K2671">
        <v>0.81904970680702227</v>
      </c>
      <c r="L2671">
        <v>4.5079992485568272E-2</v>
      </c>
      <c r="M2671">
        <v>-0.17632237100198528</v>
      </c>
      <c r="N2671">
        <v>18.37162108035977</v>
      </c>
      <c r="O2671">
        <v>1</v>
      </c>
      <c r="P2671" s="7">
        <v>2640</v>
      </c>
      <c r="Q2671" s="7">
        <v>-0.13580623629975053</v>
      </c>
      <c r="R2671" s="7">
        <v>2.4252302999387103</v>
      </c>
    </row>
    <row r="2672" spans="6:18" x14ac:dyDescent="0.25">
      <c r="F2672" t="s">
        <v>2810</v>
      </c>
      <c r="G2672">
        <v>-0.19692383627434612</v>
      </c>
      <c r="H2672">
        <v>-0.20187184489218024</v>
      </c>
      <c r="I2672">
        <v>0</v>
      </c>
      <c r="J2672">
        <v>0</v>
      </c>
      <c r="K2672">
        <v>2.9075296834437765</v>
      </c>
      <c r="L2672">
        <v>0.14419711930606563</v>
      </c>
      <c r="M2672">
        <v>5.9623836812990959E-2</v>
      </c>
      <c r="N2672">
        <v>17.014302837743855</v>
      </c>
      <c r="O2672">
        <v>0</v>
      </c>
      <c r="P2672" s="7">
        <v>2641</v>
      </c>
      <c r="Q2672" s="7">
        <v>0.14685988923991045</v>
      </c>
      <c r="R2672" s="7">
        <v>0.19184384154440154</v>
      </c>
    </row>
    <row r="2673" spans="6:18" x14ac:dyDescent="0.25">
      <c r="F2673" t="s">
        <v>2748</v>
      </c>
      <c r="G2673">
        <v>0.4334727119250702</v>
      </c>
      <c r="H2673">
        <v>-0.20642436516533469</v>
      </c>
      <c r="I2673">
        <v>0</v>
      </c>
      <c r="J2673">
        <v>0</v>
      </c>
      <c r="K2673">
        <v>1.110120889707841</v>
      </c>
      <c r="L2673">
        <v>4.8233643284819626E-2</v>
      </c>
      <c r="M2673">
        <v>-0.19361479427737927</v>
      </c>
      <c r="N2673">
        <v>18.808096696679879</v>
      </c>
      <c r="O2673">
        <v>1</v>
      </c>
      <c r="P2673" s="7">
        <v>2642</v>
      </c>
      <c r="Q2673" s="7">
        <v>0.51371272025972448</v>
      </c>
      <c r="R2673" s="7">
        <v>-3.4630716825233554E-2</v>
      </c>
    </row>
    <row r="2674" spans="6:18" x14ac:dyDescent="0.25">
      <c r="F2674" t="s">
        <v>2811</v>
      </c>
      <c r="G2674">
        <v>2.6458470942440324</v>
      </c>
      <c r="H2674">
        <v>-0.12727338184493464</v>
      </c>
      <c r="I2674">
        <v>0</v>
      </c>
      <c r="J2674">
        <v>0</v>
      </c>
      <c r="K2674">
        <v>0.79367058503118615</v>
      </c>
      <c r="L2674">
        <v>0.13223492525767222</v>
      </c>
      <c r="M2674">
        <v>-2.1171584591472208E-2</v>
      </c>
      <c r="N2674">
        <v>22.009717031902529</v>
      </c>
      <c r="O2674">
        <v>0</v>
      </c>
      <c r="P2674" s="7">
        <v>2643</v>
      </c>
      <c r="Q2674" s="7">
        <v>0.20484120076569678</v>
      </c>
      <c r="R2674" s="7">
        <v>-4.4449041767193442E-2</v>
      </c>
    </row>
    <row r="2675" spans="6:18" x14ac:dyDescent="0.25">
      <c r="F2675" t="s">
        <v>2812</v>
      </c>
      <c r="G2675">
        <v>8.7738405818252385</v>
      </c>
      <c r="H2675">
        <v>-0.64798224687184758</v>
      </c>
      <c r="I2675">
        <v>0</v>
      </c>
      <c r="J2675">
        <v>0</v>
      </c>
      <c r="K2675">
        <v>0.98944933414334335</v>
      </c>
      <c r="L2675">
        <v>7.8213042665393182E-2</v>
      </c>
      <c r="M2675">
        <v>-0.41468576039449051</v>
      </c>
      <c r="N2675">
        <v>17.275471106322772</v>
      </c>
      <c r="O2675">
        <v>0</v>
      </c>
      <c r="P2675" s="7">
        <v>2644</v>
      </c>
      <c r="Q2675" s="7">
        <v>0.38714720676972114</v>
      </c>
      <c r="R2675" s="7">
        <v>-9.7582224621809377E-2</v>
      </c>
    </row>
    <row r="2676" spans="6:18" x14ac:dyDescent="0.25">
      <c r="F2676" t="s">
        <v>2749</v>
      </c>
      <c r="G2676">
        <v>-0.15993858363656516</v>
      </c>
      <c r="H2676">
        <v>-0.13884343858342565</v>
      </c>
      <c r="I2676">
        <v>0</v>
      </c>
      <c r="J2676">
        <v>0</v>
      </c>
      <c r="K2676">
        <v>0.92929682989061924</v>
      </c>
      <c r="L2676">
        <v>3.3287930645783399E-2</v>
      </c>
      <c r="M2676">
        <v>-9.3122131915123488E-2</v>
      </c>
      <c r="N2676">
        <v>18.497873859551408</v>
      </c>
      <c r="O2676">
        <v>1</v>
      </c>
      <c r="P2676" s="7">
        <v>2645</v>
      </c>
      <c r="Q2676" s="7">
        <v>0.22561316046772872</v>
      </c>
      <c r="R2676" s="7">
        <v>-2.2203138504200054E-2</v>
      </c>
    </row>
    <row r="2677" spans="6:18" x14ac:dyDescent="0.25">
      <c r="F2677" t="s">
        <v>2813</v>
      </c>
      <c r="G2677">
        <v>-0.35074096892389489</v>
      </c>
      <c r="H2677">
        <v>0.25208918341939945</v>
      </c>
      <c r="I2677">
        <v>0</v>
      </c>
      <c r="J2677">
        <v>0</v>
      </c>
      <c r="K2677">
        <v>2.2873657264619336</v>
      </c>
      <c r="L2677">
        <v>3.1886212597933415E-2</v>
      </c>
      <c r="M2677">
        <v>-0.5334076232357321</v>
      </c>
      <c r="N2677">
        <v>17.193370013361559</v>
      </c>
      <c r="O2677">
        <v>1</v>
      </c>
      <c r="P2677" s="7">
        <v>2646</v>
      </c>
      <c r="Q2677" s="7">
        <v>0.39569237772104626</v>
      </c>
      <c r="R2677" s="7">
        <v>-0.53185182924310137</v>
      </c>
    </row>
    <row r="2678" spans="6:18" x14ac:dyDescent="0.25">
      <c r="F2678" t="s">
        <v>2814</v>
      </c>
      <c r="G2678">
        <v>0.70081239968980402</v>
      </c>
      <c r="H2678">
        <v>-4.4027587417662467E-2</v>
      </c>
      <c r="I2678">
        <v>0</v>
      </c>
      <c r="J2678">
        <v>0</v>
      </c>
      <c r="K2678">
        <v>2.6014853022547837</v>
      </c>
      <c r="L2678">
        <v>6.4336202101186624E-2</v>
      </c>
      <c r="M2678">
        <v>-0.16571495935920041</v>
      </c>
      <c r="N2678">
        <v>18.562595465085611</v>
      </c>
      <c r="O2678">
        <v>0</v>
      </c>
      <c r="P2678" s="7">
        <v>2647</v>
      </c>
      <c r="Q2678" s="7">
        <v>0.3078360028310696</v>
      </c>
      <c r="R2678" s="7">
        <v>-0.17014368172167588</v>
      </c>
    </row>
    <row r="2679" spans="6:18" x14ac:dyDescent="0.25">
      <c r="F2679" t="s">
        <v>2928</v>
      </c>
      <c r="G2679">
        <v>-2.3707328342597811</v>
      </c>
      <c r="H2679">
        <v>-5.5026297870711928E-2</v>
      </c>
      <c r="I2679">
        <v>0</v>
      </c>
      <c r="J2679">
        <v>0</v>
      </c>
      <c r="K2679">
        <v>0.33136699849837314</v>
      </c>
      <c r="L2679">
        <v>0.12128671530958929</v>
      </c>
      <c r="M2679">
        <v>-0.11857832426689276</v>
      </c>
      <c r="N2679">
        <v>20.003130552239014</v>
      </c>
      <c r="O2679">
        <v>0</v>
      </c>
      <c r="P2679" s="7">
        <v>2648</v>
      </c>
      <c r="Q2679" s="7">
        <v>0.35648593740480283</v>
      </c>
      <c r="R2679" s="7">
        <v>0.41387505062459518</v>
      </c>
    </row>
    <row r="2680" spans="6:18" x14ac:dyDescent="0.25">
      <c r="F2680" t="s">
        <v>2750</v>
      </c>
      <c r="G2680">
        <v>4.9581337486419255E-2</v>
      </c>
      <c r="H2680">
        <v>-0.22994955079231752</v>
      </c>
      <c r="I2680">
        <v>0</v>
      </c>
      <c r="J2680">
        <v>0</v>
      </c>
      <c r="K2680">
        <v>0.9541124230570418</v>
      </c>
      <c r="L2680">
        <v>8.2378904266833822E-2</v>
      </c>
      <c r="M2680">
        <v>-0.2211098001582335</v>
      </c>
      <c r="N2680">
        <v>17.492518672718202</v>
      </c>
      <c r="O2680">
        <v>0</v>
      </c>
      <c r="P2680" s="7">
        <v>2649</v>
      </c>
      <c r="Q2680" s="7">
        <v>0.15233657918255883</v>
      </c>
      <c r="R2680" s="7">
        <v>-0.27019939773285956</v>
      </c>
    </row>
    <row r="2681" spans="6:18" x14ac:dyDescent="0.25">
      <c r="F2681" t="s">
        <v>2815</v>
      </c>
      <c r="G2681">
        <v>-7.3770524669557927E-2</v>
      </c>
      <c r="H2681">
        <v>0.11660372926303654</v>
      </c>
      <c r="I2681">
        <v>0</v>
      </c>
      <c r="J2681">
        <v>0</v>
      </c>
      <c r="K2681">
        <v>1.9406704657728675</v>
      </c>
      <c r="L2681">
        <v>2.9625480433161062E-2</v>
      </c>
      <c r="M2681">
        <v>-0.39717944623674128</v>
      </c>
      <c r="N2681">
        <v>17.862031167386938</v>
      </c>
      <c r="O2681">
        <v>0</v>
      </c>
      <c r="P2681" s="7">
        <v>2650</v>
      </c>
      <c r="Q2681" s="7">
        <v>0.23037592436522658</v>
      </c>
      <c r="R2681" s="7">
        <v>-0.197571803021097</v>
      </c>
    </row>
    <row r="2682" spans="6:18" x14ac:dyDescent="0.25">
      <c r="F2682" t="s">
        <v>2816</v>
      </c>
      <c r="G2682">
        <v>-0.23156128218539448</v>
      </c>
      <c r="H2682">
        <v>-0.50547475620398563</v>
      </c>
      <c r="I2682">
        <v>0</v>
      </c>
      <c r="J2682">
        <v>0</v>
      </c>
      <c r="K2682">
        <v>0.84663487514678837</v>
      </c>
      <c r="L2682">
        <v>0.13128170761584393</v>
      </c>
      <c r="M2682">
        <v>1.773193149459402</v>
      </c>
      <c r="N2682">
        <v>19.162860198739953</v>
      </c>
      <c r="O2682">
        <v>1</v>
      </c>
      <c r="P2682" s="7">
        <v>2651</v>
      </c>
      <c r="Q2682" s="7">
        <v>0.30141614775201919</v>
      </c>
      <c r="R2682" s="7">
        <v>1.2326642826198255</v>
      </c>
    </row>
    <row r="2683" spans="6:18" x14ac:dyDescent="0.25">
      <c r="F2683" t="s">
        <v>2751</v>
      </c>
      <c r="G2683">
        <v>0.34291888577191521</v>
      </c>
      <c r="H2683">
        <v>-0.16402014024136322</v>
      </c>
      <c r="I2683">
        <v>0</v>
      </c>
      <c r="J2683">
        <v>0</v>
      </c>
      <c r="K2683">
        <v>1.2738587321631953</v>
      </c>
      <c r="L2683">
        <v>5.5386720943090911E-2</v>
      </c>
      <c r="M2683">
        <v>-0.12405242905227222</v>
      </c>
      <c r="N2683">
        <v>17.135784638325145</v>
      </c>
      <c r="O2683">
        <v>0</v>
      </c>
      <c r="P2683" s="7">
        <v>2652</v>
      </c>
      <c r="Q2683" s="7">
        <v>0.28097045338334836</v>
      </c>
      <c r="R2683" s="7">
        <v>-1.1687086622856613E-2</v>
      </c>
    </row>
    <row r="2684" spans="6:18" x14ac:dyDescent="0.25">
      <c r="F2684" t="s">
        <v>2817</v>
      </c>
      <c r="G2684">
        <v>0.26437647271243492</v>
      </c>
      <c r="H2684">
        <v>-0.26850101023906625</v>
      </c>
      <c r="I2684">
        <v>0</v>
      </c>
      <c r="J2684">
        <v>0</v>
      </c>
      <c r="K2684">
        <v>1.9528738566850492</v>
      </c>
      <c r="L2684">
        <v>0.1804407848623161</v>
      </c>
      <c r="M2684">
        <v>1.0955086588603299E-2</v>
      </c>
      <c r="N2684">
        <v>17.28611510464788</v>
      </c>
      <c r="O2684">
        <v>0</v>
      </c>
      <c r="P2684" s="7">
        <v>2653</v>
      </c>
      <c r="Q2684" s="7">
        <v>0.41045245389285068</v>
      </c>
      <c r="R2684" s="7">
        <v>0.68597179390914742</v>
      </c>
    </row>
    <row r="2685" spans="6:18" x14ac:dyDescent="0.25">
      <c r="F2685" t="s">
        <v>2752</v>
      </c>
      <c r="G2685">
        <v>0.23377441240016708</v>
      </c>
      <c r="H2685">
        <v>-7.2923574156816856E-2</v>
      </c>
      <c r="I2685">
        <v>0</v>
      </c>
      <c r="J2685">
        <v>0</v>
      </c>
      <c r="K2685">
        <v>1.2780382408654061</v>
      </c>
      <c r="L2685">
        <v>0.13744098383181713</v>
      </c>
      <c r="M2685">
        <v>-6.1514549392553575E-2</v>
      </c>
      <c r="N2685">
        <v>21.44008503232115</v>
      </c>
      <c r="O2685">
        <v>0</v>
      </c>
      <c r="P2685" s="7">
        <v>2654</v>
      </c>
      <c r="Q2685" s="7">
        <v>0.1366053404849159</v>
      </c>
      <c r="R2685" s="7">
        <v>-8.7899146568547665E-2</v>
      </c>
    </row>
    <row r="2686" spans="6:18" x14ac:dyDescent="0.25">
      <c r="F2686" t="s">
        <v>2753</v>
      </c>
      <c r="G2686">
        <v>-0.49019731603331529</v>
      </c>
      <c r="H2686">
        <v>0.72336916870322865</v>
      </c>
      <c r="I2686">
        <v>0</v>
      </c>
      <c r="J2686">
        <v>0</v>
      </c>
      <c r="K2686">
        <v>0.95267325264180247</v>
      </c>
      <c r="L2686">
        <v>5.7521307364636433E-2</v>
      </c>
      <c r="M2686">
        <v>-0.73281411209982406</v>
      </c>
      <c r="N2686">
        <v>18.05605018912442</v>
      </c>
      <c r="O2686">
        <v>0</v>
      </c>
      <c r="P2686" s="7">
        <v>2655</v>
      </c>
      <c r="Q2686" s="7">
        <v>0.28348741235126296</v>
      </c>
      <c r="R2686" s="7">
        <v>0.44448760060096515</v>
      </c>
    </row>
    <row r="2687" spans="6:18" x14ac:dyDescent="0.25">
      <c r="F2687" t="s">
        <v>2754</v>
      </c>
      <c r="G2687">
        <v>0.32576319350659472</v>
      </c>
      <c r="H2687">
        <v>0.15790515892013063</v>
      </c>
      <c r="I2687">
        <v>0</v>
      </c>
      <c r="J2687">
        <v>0</v>
      </c>
      <c r="K2687">
        <v>1.8530095959675792</v>
      </c>
      <c r="L2687">
        <v>0.34900489927070039</v>
      </c>
      <c r="M2687">
        <v>-8.9903010258415503E-2</v>
      </c>
      <c r="N2687">
        <v>18.516867536470496</v>
      </c>
      <c r="O2687">
        <v>0</v>
      </c>
      <c r="P2687" s="7">
        <v>2656</v>
      </c>
      <c r="Q2687" s="7">
        <v>0.10369151027728027</v>
      </c>
      <c r="R2687" s="7">
        <v>-0.51613499320212186</v>
      </c>
    </row>
    <row r="2688" spans="6:18" x14ac:dyDescent="0.25">
      <c r="F2688" t="s">
        <v>2755</v>
      </c>
      <c r="G2688">
        <v>0.29062312899884585</v>
      </c>
      <c r="H2688">
        <v>0.2474953804258328</v>
      </c>
      <c r="I2688">
        <v>0</v>
      </c>
      <c r="J2688">
        <v>0</v>
      </c>
      <c r="K2688">
        <v>0.28595363722632622</v>
      </c>
      <c r="L2688">
        <v>0.15526667796799096</v>
      </c>
      <c r="M2688">
        <v>-0.10742320001050308</v>
      </c>
      <c r="N2688">
        <v>20.35015936416956</v>
      </c>
      <c r="O2688">
        <v>0</v>
      </c>
      <c r="P2688" s="7">
        <v>2657</v>
      </c>
      <c r="Q2688" s="7">
        <v>0.33621719303286857</v>
      </c>
      <c r="R2688" s="7">
        <v>-0.23553848130270055</v>
      </c>
    </row>
    <row r="2689" spans="6:18" x14ac:dyDescent="0.25">
      <c r="F2689" t="s">
        <v>2755</v>
      </c>
      <c r="G2689">
        <v>0.29062312899884585</v>
      </c>
      <c r="H2689">
        <v>0.2474953804258328</v>
      </c>
      <c r="I2689">
        <v>0</v>
      </c>
      <c r="J2689">
        <v>0</v>
      </c>
      <c r="K2689">
        <v>0.28595363722632622</v>
      </c>
      <c r="L2689">
        <v>0.15526667796799096</v>
      </c>
      <c r="M2689">
        <v>-0.10742320001050308</v>
      </c>
      <c r="N2689">
        <v>20.35015936416956</v>
      </c>
      <c r="O2689">
        <v>0</v>
      </c>
      <c r="P2689" s="7">
        <v>2658</v>
      </c>
      <c r="Q2689" s="7">
        <v>0.37061804202454285</v>
      </c>
      <c r="R2689" s="7">
        <v>-0.18820247189978662</v>
      </c>
    </row>
    <row r="2690" spans="6:18" x14ac:dyDescent="0.25">
      <c r="F2690" t="s">
        <v>2818</v>
      </c>
      <c r="G2690">
        <v>0.34149255733428679</v>
      </c>
      <c r="H2690">
        <v>-0.17473877666145027</v>
      </c>
      <c r="I2690">
        <v>0</v>
      </c>
      <c r="J2690">
        <v>0</v>
      </c>
      <c r="K2690">
        <v>2.25823396146194</v>
      </c>
      <c r="L2690">
        <v>4.0363086149270165E-2</v>
      </c>
      <c r="M2690">
        <v>-0.80997162326036864</v>
      </c>
      <c r="N2690">
        <v>16.892173827119297</v>
      </c>
      <c r="O2690">
        <v>0</v>
      </c>
      <c r="P2690" s="7">
        <v>2659</v>
      </c>
      <c r="Q2690" s="7">
        <v>0.22580036702731565</v>
      </c>
      <c r="R2690" s="7">
        <v>-0.10643387634390823</v>
      </c>
    </row>
    <row r="2691" spans="6:18" x14ac:dyDescent="0.25">
      <c r="F2691" t="s">
        <v>2819</v>
      </c>
      <c r="G2691">
        <v>1.1601569667824325</v>
      </c>
      <c r="H2691">
        <v>-0.41303532682007837</v>
      </c>
      <c r="I2691">
        <v>0</v>
      </c>
      <c r="J2691">
        <v>0</v>
      </c>
      <c r="K2691">
        <v>2.8135149699378168</v>
      </c>
      <c r="L2691">
        <v>7.5802595273689932E-2</v>
      </c>
      <c r="M2691">
        <v>-0.97852244014997458</v>
      </c>
      <c r="N2691">
        <v>18.315567351574632</v>
      </c>
      <c r="O2691">
        <v>0</v>
      </c>
      <c r="P2691" s="7">
        <v>2660</v>
      </c>
      <c r="Q2691" s="7">
        <v>0.22582988976801377</v>
      </c>
      <c r="R2691" s="7">
        <v>-0.66143743452417469</v>
      </c>
    </row>
    <row r="2692" spans="6:18" x14ac:dyDescent="0.25">
      <c r="F2692" t="s">
        <v>2756</v>
      </c>
      <c r="G2692">
        <v>1.2923736908545131</v>
      </c>
      <c r="H2692">
        <v>-0.50609704610598105</v>
      </c>
      <c r="I2692">
        <v>0</v>
      </c>
      <c r="J2692">
        <v>0</v>
      </c>
      <c r="K2692">
        <v>1.6192692393916108</v>
      </c>
      <c r="L2692">
        <v>5.7722803660433163E-2</v>
      </c>
      <c r="M2692">
        <v>0.93502224833945546</v>
      </c>
      <c r="N2692">
        <v>16.680402225308125</v>
      </c>
      <c r="O2692">
        <v>0</v>
      </c>
      <c r="P2692" s="7">
        <v>2661</v>
      </c>
      <c r="Q2692" s="7">
        <v>0.21803601632906044</v>
      </c>
      <c r="R2692" s="7">
        <v>-0.40129500737752266</v>
      </c>
    </row>
    <row r="2693" spans="6:18" x14ac:dyDescent="0.25">
      <c r="F2693" t="s">
        <v>2757</v>
      </c>
      <c r="G2693">
        <v>0.3877141998773434</v>
      </c>
      <c r="H2693">
        <v>-8.912956415816646E-2</v>
      </c>
      <c r="I2693">
        <v>0</v>
      </c>
      <c r="J2693">
        <v>0</v>
      </c>
      <c r="K2693">
        <v>1.5915132894055579</v>
      </c>
      <c r="L2693">
        <v>0.10276229751188141</v>
      </c>
      <c r="M2693">
        <v>0.23201831472855405</v>
      </c>
      <c r="N2693">
        <v>17.681546974346695</v>
      </c>
      <c r="O2693">
        <v>0</v>
      </c>
      <c r="P2693" s="7">
        <v>2662</v>
      </c>
      <c r="Q2693" s="7">
        <v>0.21115358230680892</v>
      </c>
      <c r="R2693" s="7">
        <v>-0.72706714079942469</v>
      </c>
    </row>
    <row r="2694" spans="6:18" x14ac:dyDescent="0.25">
      <c r="F2694" t="s">
        <v>2758</v>
      </c>
      <c r="G2694">
        <v>1.4032778777347825</v>
      </c>
      <c r="H2694">
        <v>4.8724808788390639E-2</v>
      </c>
      <c r="I2694">
        <v>0</v>
      </c>
      <c r="J2694">
        <v>0</v>
      </c>
      <c r="K2694">
        <v>3.0508802766359673</v>
      </c>
      <c r="L2694">
        <v>2.6193087413534322E-2</v>
      </c>
      <c r="M2694">
        <v>0.29177920969618565</v>
      </c>
      <c r="N2694">
        <v>17.511500214333086</v>
      </c>
      <c r="O2694">
        <v>0</v>
      </c>
      <c r="P2694" s="7">
        <v>2663</v>
      </c>
      <c r="Q2694" s="7">
        <v>0.36122393120578256</v>
      </c>
      <c r="R2694" s="7">
        <v>-0.29513927268280132</v>
      </c>
    </row>
    <row r="2695" spans="6:18" x14ac:dyDescent="0.25">
      <c r="F2695" t="s">
        <v>2820</v>
      </c>
      <c r="G2695">
        <v>-0.36508806234618663</v>
      </c>
      <c r="H2695">
        <v>-0.65557430445872178</v>
      </c>
      <c r="I2695">
        <v>0</v>
      </c>
      <c r="J2695">
        <v>0</v>
      </c>
      <c r="K2695">
        <v>5.5065638200105793</v>
      </c>
      <c r="L2695">
        <v>5.4786266270763308E-2</v>
      </c>
      <c r="M2695">
        <v>0.85726131941697103</v>
      </c>
      <c r="N2695">
        <v>19.154449065960701</v>
      </c>
      <c r="O2695">
        <v>0</v>
      </c>
      <c r="P2695" s="7">
        <v>2664</v>
      </c>
      <c r="Q2695" s="7">
        <v>0.31731752833756977</v>
      </c>
      <c r="R2695" s="7">
        <v>-0.23701031207271603</v>
      </c>
    </row>
    <row r="2696" spans="6:18" x14ac:dyDescent="0.25">
      <c r="F2696" t="s">
        <v>2821</v>
      </c>
      <c r="G2696">
        <v>4.8069448874340968E-2</v>
      </c>
      <c r="H2696">
        <v>-0.23091105380821553</v>
      </c>
      <c r="I2696">
        <v>0</v>
      </c>
      <c r="J2696">
        <v>0</v>
      </c>
      <c r="K2696">
        <v>1.6897074761172231</v>
      </c>
      <c r="L2696">
        <v>3.8634706937243968E-2</v>
      </c>
      <c r="M2696">
        <v>0.45544227480800548</v>
      </c>
      <c r="N2696">
        <v>18.233678329386027</v>
      </c>
      <c r="O2696">
        <v>0</v>
      </c>
      <c r="P2696" s="7">
        <v>2665</v>
      </c>
      <c r="Q2696" s="7">
        <v>0.17667106139557864</v>
      </c>
      <c r="R2696" s="7">
        <v>-0.34371074715448635</v>
      </c>
    </row>
    <row r="2697" spans="6:18" x14ac:dyDescent="0.25">
      <c r="F2697" t="s">
        <v>2822</v>
      </c>
      <c r="G2697">
        <v>0.20354820003846477</v>
      </c>
      <c r="H2697">
        <v>-0.12352628149752913</v>
      </c>
      <c r="I2697">
        <v>0</v>
      </c>
      <c r="J2697">
        <v>0</v>
      </c>
      <c r="K2697">
        <v>2.7434194620647858</v>
      </c>
      <c r="L2697">
        <v>6.1637910373114314E-2</v>
      </c>
      <c r="M2697">
        <v>-0.18111950133515789</v>
      </c>
      <c r="N2697">
        <v>18.097361222719474</v>
      </c>
      <c r="O2697">
        <v>0</v>
      </c>
      <c r="P2697" s="7">
        <v>2666</v>
      </c>
      <c r="Q2697" s="7">
        <v>0.39709492022512494</v>
      </c>
      <c r="R2697" s="7">
        <v>-0.18038092310181361</v>
      </c>
    </row>
    <row r="2698" spans="6:18" x14ac:dyDescent="0.25">
      <c r="F2698" t="s">
        <v>2759</v>
      </c>
      <c r="G2698">
        <v>2.2111011648023009</v>
      </c>
      <c r="H2698">
        <v>0.20090104853656543</v>
      </c>
      <c r="I2698">
        <v>0</v>
      </c>
      <c r="J2698">
        <v>0</v>
      </c>
      <c r="K2698">
        <v>2.1822652102893154</v>
      </c>
      <c r="L2698">
        <v>0.14984043031718511</v>
      </c>
      <c r="M2698">
        <v>-7.3374805564396406E-2</v>
      </c>
      <c r="N2698">
        <v>19.005504541533497</v>
      </c>
      <c r="O2698">
        <v>0</v>
      </c>
      <c r="P2698" s="7">
        <v>2667</v>
      </c>
      <c r="Q2698" s="7">
        <v>0.31625524682271178</v>
      </c>
      <c r="R2698" s="7">
        <v>-0.72770559987228811</v>
      </c>
    </row>
    <row r="2699" spans="6:18" x14ac:dyDescent="0.25">
      <c r="F2699" t="s">
        <v>2760</v>
      </c>
      <c r="G2699">
        <v>0.26346353571857262</v>
      </c>
      <c r="H2699">
        <v>-0.11934748938296277</v>
      </c>
      <c r="I2699">
        <v>0</v>
      </c>
      <c r="J2699">
        <v>0</v>
      </c>
      <c r="K2699">
        <v>1.2816079776326321</v>
      </c>
      <c r="L2699">
        <v>4.2143506340655189E-2</v>
      </c>
      <c r="M2699">
        <v>0.92368865085531071</v>
      </c>
      <c r="N2699">
        <v>16.416425834318762</v>
      </c>
      <c r="O2699">
        <v>0</v>
      </c>
      <c r="P2699" s="7">
        <v>2668</v>
      </c>
      <c r="Q2699" s="7">
        <v>-1.4860988267201558E-3</v>
      </c>
      <c r="R2699" s="7">
        <v>2.1193406655573512</v>
      </c>
    </row>
    <row r="2700" spans="6:18" x14ac:dyDescent="0.25">
      <c r="F2700" t="s">
        <v>2823</v>
      </c>
      <c r="G2700">
        <v>-0.29621727178743756</v>
      </c>
      <c r="H2700">
        <v>-5.9311911099789526E-2</v>
      </c>
      <c r="I2700">
        <v>0</v>
      </c>
      <c r="J2700">
        <v>0</v>
      </c>
      <c r="K2700">
        <v>1.3876964777388876</v>
      </c>
      <c r="L2700">
        <v>0.12225805810999039</v>
      </c>
      <c r="M2700">
        <v>0.39157694681933775</v>
      </c>
      <c r="N2700">
        <v>16.858916316736742</v>
      </c>
      <c r="O2700">
        <v>1</v>
      </c>
      <c r="P2700" s="7">
        <v>2669</v>
      </c>
      <c r="Q2700" s="7">
        <v>0.42534456860605752</v>
      </c>
      <c r="R2700" s="7">
        <v>-0.62226840488040369</v>
      </c>
    </row>
    <row r="2701" spans="6:18" x14ac:dyDescent="0.25">
      <c r="F2701" t="s">
        <v>2824</v>
      </c>
      <c r="G2701">
        <v>0.5510344223732353</v>
      </c>
      <c r="H2701">
        <v>-0.16781330592762364</v>
      </c>
      <c r="I2701">
        <v>0</v>
      </c>
      <c r="J2701">
        <v>0</v>
      </c>
      <c r="K2701">
        <v>4.8703622152554624</v>
      </c>
      <c r="L2701">
        <v>5.4649062639185696E-2</v>
      </c>
      <c r="M2701">
        <v>-7.5891061500049373E-2</v>
      </c>
      <c r="N2701">
        <v>17.90449703612606</v>
      </c>
      <c r="O2701">
        <v>0</v>
      </c>
      <c r="P2701" s="7">
        <v>2670</v>
      </c>
      <c r="Q2701" s="7">
        <v>-7.7925030071532009E-3</v>
      </c>
      <c r="R2701" s="7">
        <v>0.44126521493222337</v>
      </c>
    </row>
    <row r="2702" spans="6:18" x14ac:dyDescent="0.25">
      <c r="F2702" t="s">
        <v>2761</v>
      </c>
      <c r="G2702">
        <v>0.4339329108967504</v>
      </c>
      <c r="H2702">
        <v>-0.37107341607421362</v>
      </c>
      <c r="I2702">
        <v>0</v>
      </c>
      <c r="J2702">
        <v>0</v>
      </c>
      <c r="K2702">
        <v>1.2387526840742822</v>
      </c>
      <c r="L2702">
        <v>3.9917642398557794E-2</v>
      </c>
      <c r="M2702">
        <v>0.36784512167789085</v>
      </c>
      <c r="N2702">
        <v>16.088889650809449</v>
      </c>
      <c r="O2702">
        <v>0</v>
      </c>
      <c r="P2702" s="7">
        <v>2671</v>
      </c>
      <c r="Q2702" s="7">
        <v>7.051487416137503E-2</v>
      </c>
      <c r="R2702" s="7">
        <v>2.5753322200826574</v>
      </c>
    </row>
    <row r="2703" spans="6:18" x14ac:dyDescent="0.25">
      <c r="F2703" t="s">
        <v>2825</v>
      </c>
      <c r="G2703">
        <v>-3.912229131279224E-2</v>
      </c>
      <c r="H2703">
        <v>-9.204192078694419E-2</v>
      </c>
      <c r="I2703">
        <v>0</v>
      </c>
      <c r="J2703">
        <v>0</v>
      </c>
      <c r="K2703">
        <v>3.4611607068531423</v>
      </c>
      <c r="L2703">
        <v>6.813744904505413E-2</v>
      </c>
      <c r="M2703">
        <v>-8.2556712996327122E-2</v>
      </c>
      <c r="N2703">
        <v>17.21787939234579</v>
      </c>
      <c r="O2703">
        <v>0</v>
      </c>
      <c r="P2703" s="7">
        <v>2672</v>
      </c>
      <c r="Q2703" s="7">
        <v>0.35304672734395726</v>
      </c>
      <c r="R2703" s="7">
        <v>8.4207938544812819</v>
      </c>
    </row>
    <row r="2704" spans="6:18" x14ac:dyDescent="0.25">
      <c r="F2704" t="s">
        <v>2826</v>
      </c>
      <c r="G2704">
        <v>-0.23267745745630164</v>
      </c>
      <c r="H2704">
        <v>-7.1022648139526454E-2</v>
      </c>
      <c r="I2704">
        <v>0</v>
      </c>
      <c r="J2704">
        <v>0</v>
      </c>
      <c r="K2704">
        <v>0.63846638154715007</v>
      </c>
      <c r="L2704">
        <v>0.1011818191239106</v>
      </c>
      <c r="M2704">
        <v>0.40538860611058308</v>
      </c>
      <c r="N2704">
        <v>18.677782691632348</v>
      </c>
      <c r="O2704">
        <v>1</v>
      </c>
      <c r="P2704" s="7">
        <v>2673</v>
      </c>
      <c r="Q2704" s="7">
        <v>-8.8089965534671466E-3</v>
      </c>
      <c r="R2704" s="7">
        <v>-0.15112958708309801</v>
      </c>
    </row>
    <row r="2705" spans="6:18" x14ac:dyDescent="0.25">
      <c r="F2705" t="s">
        <v>2762</v>
      </c>
      <c r="G2705">
        <v>-0.57169284980972612</v>
      </c>
      <c r="H2705">
        <v>1.1154841266589952</v>
      </c>
      <c r="I2705">
        <v>0</v>
      </c>
      <c r="J2705">
        <v>0</v>
      </c>
      <c r="K2705">
        <v>1.7242500043806037</v>
      </c>
      <c r="L2705">
        <v>0.15699273998308375</v>
      </c>
      <c r="M2705">
        <v>0.25355451230988574</v>
      </c>
      <c r="N2705">
        <v>18.906333799324926</v>
      </c>
      <c r="O2705">
        <v>0</v>
      </c>
      <c r="P2705" s="7">
        <v>2674</v>
      </c>
      <c r="Q2705" s="7">
        <v>5.7505402506269426E-2</v>
      </c>
      <c r="R2705" s="7">
        <v>-0.40824637143016429</v>
      </c>
    </row>
    <row r="2706" spans="6:18" x14ac:dyDescent="0.25">
      <c r="F2706" t="s">
        <v>2827</v>
      </c>
      <c r="G2706">
        <v>0.39301656888899095</v>
      </c>
      <c r="H2706">
        <v>-0.2856378646655845</v>
      </c>
      <c r="I2706">
        <v>0</v>
      </c>
      <c r="J2706">
        <v>0</v>
      </c>
      <c r="K2706">
        <v>2.8690535445487551</v>
      </c>
      <c r="L2706">
        <v>4.975753114927519E-2</v>
      </c>
      <c r="M2706">
        <v>-0.38245754539883042</v>
      </c>
      <c r="N2706">
        <v>18.134101923707032</v>
      </c>
      <c r="O2706">
        <v>0</v>
      </c>
      <c r="P2706" s="7">
        <v>2675</v>
      </c>
      <c r="Q2706" s="7">
        <v>0.25062902941450349</v>
      </c>
      <c r="R2706" s="7">
        <v>0.45018337027530053</v>
      </c>
    </row>
    <row r="2707" spans="6:18" x14ac:dyDescent="0.25">
      <c r="F2707" t="s">
        <v>2828</v>
      </c>
      <c r="G2707">
        <v>-0.88747225529893481</v>
      </c>
      <c r="H2707">
        <v>7.3344082943704043</v>
      </c>
      <c r="I2707">
        <v>0</v>
      </c>
      <c r="J2707">
        <v>0</v>
      </c>
      <c r="K2707">
        <v>1.0558489718480537</v>
      </c>
      <c r="L2707">
        <v>0.19188050408577914</v>
      </c>
      <c r="M2707">
        <v>2.0314648593609461</v>
      </c>
      <c r="N2707">
        <v>16.785439188651022</v>
      </c>
      <c r="O2707">
        <v>0</v>
      </c>
      <c r="P2707" s="7">
        <v>2676</v>
      </c>
      <c r="Q2707" s="7">
        <v>0.16539542221678971</v>
      </c>
      <c r="R2707" s="7">
        <v>-2.5361282564765708</v>
      </c>
    </row>
    <row r="2708" spans="6:18" x14ac:dyDescent="0.25">
      <c r="F2708" t="s">
        <v>2829</v>
      </c>
      <c r="G2708">
        <v>-0.31217920441998004</v>
      </c>
      <c r="H2708">
        <v>-0.20089708025314998</v>
      </c>
      <c r="I2708">
        <v>0</v>
      </c>
      <c r="J2708">
        <v>0</v>
      </c>
      <c r="K2708">
        <v>1.491393454154357</v>
      </c>
      <c r="L2708">
        <v>9.0763850489973139E-2</v>
      </c>
      <c r="M2708">
        <v>-0.11825008483603902</v>
      </c>
      <c r="N2708">
        <v>16.256839439812122</v>
      </c>
      <c r="O2708">
        <v>1</v>
      </c>
      <c r="P2708" s="7">
        <v>2677</v>
      </c>
      <c r="Q2708" s="7">
        <v>0.31039821863749473</v>
      </c>
      <c r="R2708" s="7">
        <v>-0.26081688115107549</v>
      </c>
    </row>
    <row r="2709" spans="6:18" x14ac:dyDescent="0.25">
      <c r="F2709" t="s">
        <v>2830</v>
      </c>
      <c r="G2709">
        <v>-7.4418495142804034E-2</v>
      </c>
      <c r="H2709">
        <v>0.47410589032674999</v>
      </c>
      <c r="I2709">
        <v>0</v>
      </c>
      <c r="J2709">
        <v>0</v>
      </c>
      <c r="K2709">
        <v>1.1796236160223135</v>
      </c>
      <c r="L2709">
        <v>0.11844846838743621</v>
      </c>
      <c r="M2709">
        <v>-0.53086801713674803</v>
      </c>
      <c r="N2709">
        <v>16.185350017736795</v>
      </c>
      <c r="O2709">
        <v>0</v>
      </c>
      <c r="P2709" s="7">
        <v>2678</v>
      </c>
      <c r="Q2709" s="7">
        <v>0.23700399497424285</v>
      </c>
      <c r="R2709" s="7">
        <v>-0.31077451964380076</v>
      </c>
    </row>
    <row r="2710" spans="6:18" x14ac:dyDescent="0.25">
      <c r="F2710" t="s">
        <v>2831</v>
      </c>
      <c r="G2710">
        <v>5.2520249957633637E-2</v>
      </c>
      <c r="H2710">
        <v>-0.14269232727567785</v>
      </c>
      <c r="I2710">
        <v>0</v>
      </c>
      <c r="J2710">
        <v>0</v>
      </c>
      <c r="K2710">
        <v>2.6253513704879619</v>
      </c>
      <c r="L2710">
        <v>5.3093487854153132E-2</v>
      </c>
      <c r="M2710">
        <v>-0.28886816967770329</v>
      </c>
      <c r="N2710">
        <v>19.885253177500889</v>
      </c>
      <c r="O2710">
        <v>0</v>
      </c>
      <c r="P2710" s="7">
        <v>2679</v>
      </c>
      <c r="Q2710" s="7">
        <v>7.5479741243480308E-2</v>
      </c>
      <c r="R2710" s="7">
        <v>-0.30704102342887479</v>
      </c>
    </row>
    <row r="2711" spans="6:18" x14ac:dyDescent="0.25">
      <c r="F2711" t="s">
        <v>2832</v>
      </c>
      <c r="G2711">
        <v>-0.3181790432728791</v>
      </c>
      <c r="H2711">
        <v>-0.23667506733775753</v>
      </c>
      <c r="I2711">
        <v>0</v>
      </c>
      <c r="J2711">
        <v>0</v>
      </c>
      <c r="K2711">
        <v>3.6013705280381649</v>
      </c>
      <c r="L2711">
        <v>5.1861620418784247E-2</v>
      </c>
      <c r="M2711">
        <v>7.7694984075352275E-2</v>
      </c>
      <c r="N2711">
        <v>17.316617894731905</v>
      </c>
      <c r="O2711">
        <v>1</v>
      </c>
      <c r="P2711" s="7">
        <v>2680</v>
      </c>
      <c r="Q2711" s="7">
        <v>0.31285195667817978</v>
      </c>
      <c r="R2711" s="7">
        <v>3.0066929093735428E-2</v>
      </c>
    </row>
    <row r="2712" spans="6:18" x14ac:dyDescent="0.25">
      <c r="F2712" t="s">
        <v>2763</v>
      </c>
      <c r="G2712">
        <v>0.25674731018153041</v>
      </c>
      <c r="H2712">
        <v>-0.18138166186825969</v>
      </c>
      <c r="I2712">
        <v>0</v>
      </c>
      <c r="J2712">
        <v>0</v>
      </c>
      <c r="K2712">
        <v>0.85272146344451993</v>
      </c>
      <c r="L2712">
        <v>4.6780497576930639E-2</v>
      </c>
      <c r="M2712">
        <v>-8.1872602089384627E-2</v>
      </c>
      <c r="N2712">
        <v>16.586938177366729</v>
      </c>
      <c r="O2712">
        <v>0</v>
      </c>
      <c r="P2712" s="7">
        <v>2681</v>
      </c>
      <c r="Q2712" s="7">
        <v>0.42313690855937081</v>
      </c>
      <c r="R2712" s="7">
        <v>-0.15876043584693589</v>
      </c>
    </row>
    <row r="2713" spans="6:18" x14ac:dyDescent="0.25">
      <c r="F2713" t="s">
        <v>2764</v>
      </c>
      <c r="G2713">
        <v>1.3041574817022564E-2</v>
      </c>
      <c r="H2713">
        <v>-0.10012878114982532</v>
      </c>
      <c r="I2713">
        <v>0</v>
      </c>
      <c r="J2713">
        <v>0</v>
      </c>
      <c r="K2713">
        <v>0.40390149467254499</v>
      </c>
      <c r="L2713">
        <v>7.4293476002067704E-2</v>
      </c>
      <c r="M2713">
        <v>-0.14157677146399703</v>
      </c>
      <c r="N2713">
        <v>20.867872661279794</v>
      </c>
      <c r="O2713">
        <v>0</v>
      </c>
      <c r="P2713" s="7">
        <v>2682</v>
      </c>
      <c r="Q2713" s="7">
        <v>0.11300171523845526</v>
      </c>
      <c r="R2713" s="7">
        <v>0.12077269716171182</v>
      </c>
    </row>
    <row r="2714" spans="6:18" x14ac:dyDescent="0.25">
      <c r="F2714" t="s">
        <v>2833</v>
      </c>
      <c r="G2714">
        <v>1.1817939087138383</v>
      </c>
      <c r="H2714">
        <v>-0.15055302528247413</v>
      </c>
      <c r="I2714">
        <v>0</v>
      </c>
      <c r="J2714">
        <v>0</v>
      </c>
      <c r="K2714">
        <v>0.34080978879945195</v>
      </c>
      <c r="L2714">
        <v>5.2736256757595988E-2</v>
      </c>
      <c r="M2714">
        <v>2.3214506687839562</v>
      </c>
      <c r="N2714">
        <v>16.558188748981554</v>
      </c>
      <c r="O2714">
        <v>0</v>
      </c>
      <c r="P2714" s="7">
        <v>2683</v>
      </c>
      <c r="Q2714" s="7">
        <v>0.17394339178289675</v>
      </c>
      <c r="R2714" s="7">
        <v>-0.66414070781621204</v>
      </c>
    </row>
    <row r="2715" spans="6:18" x14ac:dyDescent="0.25">
      <c r="F2715" t="s">
        <v>2765</v>
      </c>
      <c r="G2715">
        <v>0.29329770220522383</v>
      </c>
      <c r="H2715">
        <v>-7.5389762402436472E-2</v>
      </c>
      <c r="I2715">
        <v>0</v>
      </c>
      <c r="J2715">
        <v>0</v>
      </c>
      <c r="K2715">
        <v>2.7942433962095357</v>
      </c>
      <c r="L2715">
        <v>0.18450844928180152</v>
      </c>
      <c r="M2715">
        <v>-0.13620732503428065</v>
      </c>
      <c r="N2715">
        <v>17.037901402756138</v>
      </c>
      <c r="O2715">
        <v>0</v>
      </c>
      <c r="P2715" s="7">
        <v>2684</v>
      </c>
      <c r="Q2715" s="7">
        <v>0.44103085833698596</v>
      </c>
      <c r="R2715" s="7">
        <v>-0.11526766483039125</v>
      </c>
    </row>
    <row r="2716" spans="6:18" x14ac:dyDescent="0.25">
      <c r="F2716" t="s">
        <v>2834</v>
      </c>
      <c r="G2716">
        <v>-0.12327145239671275</v>
      </c>
      <c r="H2716">
        <v>-0.11193113057309122</v>
      </c>
      <c r="I2716">
        <v>0</v>
      </c>
      <c r="J2716">
        <v>0</v>
      </c>
      <c r="K2716">
        <v>0.18335729560832159</v>
      </c>
      <c r="L2716">
        <v>7.694281805334921E-3</v>
      </c>
      <c r="M2716">
        <v>2.2129665955242111E-2</v>
      </c>
      <c r="N2716">
        <v>19.133291744160385</v>
      </c>
      <c r="O2716">
        <v>1</v>
      </c>
      <c r="P2716" s="7">
        <v>2685</v>
      </c>
      <c r="Q2716" s="7">
        <v>0.14517453948268288</v>
      </c>
      <c r="R2716" s="7">
        <v>0.14544858951616296</v>
      </c>
    </row>
    <row r="2717" spans="6:18" x14ac:dyDescent="0.25">
      <c r="F2717" t="s">
        <v>2835</v>
      </c>
      <c r="G2717">
        <v>0.77315666846803932</v>
      </c>
      <c r="H2717">
        <v>-0.39892947634750897</v>
      </c>
      <c r="I2717">
        <v>0</v>
      </c>
      <c r="J2717">
        <v>0</v>
      </c>
      <c r="K2717">
        <v>2.9414029346218595</v>
      </c>
      <c r="L2717">
        <v>0.17163948790349604</v>
      </c>
      <c r="M2717">
        <v>0.26100322176457724</v>
      </c>
      <c r="N2717">
        <v>17.094240348616161</v>
      </c>
      <c r="O2717">
        <v>0</v>
      </c>
      <c r="P2717" s="7">
        <v>2686</v>
      </c>
      <c r="Q2717" s="7">
        <v>0.14517453948268288</v>
      </c>
      <c r="R2717" s="7">
        <v>0.14544858951616296</v>
      </c>
    </row>
    <row r="2718" spans="6:18" x14ac:dyDescent="0.25">
      <c r="F2718" t="s">
        <v>2836</v>
      </c>
      <c r="G2718">
        <v>-8.6412293038384227E-2</v>
      </c>
      <c r="H2718">
        <v>-0.15821947858288413</v>
      </c>
      <c r="I2718">
        <v>0</v>
      </c>
      <c r="J2718">
        <v>0</v>
      </c>
      <c r="K2718">
        <v>2.0680219572280549</v>
      </c>
      <c r="L2718">
        <v>8.0876418121524005E-2</v>
      </c>
      <c r="M2718">
        <v>-0.15443413597966016</v>
      </c>
      <c r="N2718">
        <v>19.167187334564368</v>
      </c>
      <c r="O2718">
        <v>0</v>
      </c>
      <c r="P2718" s="7">
        <v>2687</v>
      </c>
      <c r="Q2718" s="7">
        <v>0.3286103025997813</v>
      </c>
      <c r="R2718" s="7">
        <v>1.2882254734505494E-2</v>
      </c>
    </row>
    <row r="2719" spans="6:18" x14ac:dyDescent="0.25">
      <c r="F2719" t="s">
        <v>2766</v>
      </c>
      <c r="G2719">
        <v>-0.3632770500237637</v>
      </c>
      <c r="H2719">
        <v>-0.48343856573801758</v>
      </c>
      <c r="I2719">
        <v>0</v>
      </c>
      <c r="J2719">
        <v>0</v>
      </c>
      <c r="K2719">
        <v>2.1897719295067368</v>
      </c>
      <c r="L2719">
        <v>1.7506162812008515E-2</v>
      </c>
      <c r="M2719">
        <v>0.18963253448309486</v>
      </c>
      <c r="N2719">
        <v>19.342776069256711</v>
      </c>
      <c r="O2719">
        <v>1</v>
      </c>
      <c r="P2719" s="7">
        <v>2688</v>
      </c>
      <c r="Q2719" s="7">
        <v>0.29976631487357341</v>
      </c>
      <c r="R2719" s="7">
        <v>0.86039065190885911</v>
      </c>
    </row>
    <row r="2720" spans="6:18" x14ac:dyDescent="0.25">
      <c r="P2720" s="7">
        <v>2689</v>
      </c>
      <c r="Q2720" s="7">
        <v>0.38810649154139554</v>
      </c>
      <c r="R2720" s="7">
        <v>0.90426719931311761</v>
      </c>
    </row>
    <row r="2721" spans="16:18" x14ac:dyDescent="0.25">
      <c r="P2721" s="7">
        <v>2690</v>
      </c>
      <c r="Q2721" s="7">
        <v>0.32065229681351837</v>
      </c>
      <c r="R2721" s="7">
        <v>6.7061903063825035E-2</v>
      </c>
    </row>
    <row r="2722" spans="16:18" x14ac:dyDescent="0.25">
      <c r="P2722" s="7">
        <v>2691</v>
      </c>
      <c r="Q2722" s="7">
        <v>0.29009223577496446</v>
      </c>
      <c r="R2722" s="7">
        <v>1.1131856419598181</v>
      </c>
    </row>
    <row r="2723" spans="16:18" x14ac:dyDescent="0.25">
      <c r="P2723" s="7">
        <v>2692</v>
      </c>
      <c r="Q2723" s="7">
        <v>0.32653309558296373</v>
      </c>
      <c r="R2723" s="7">
        <v>-0.69162115792915035</v>
      </c>
    </row>
    <row r="2724" spans="16:18" x14ac:dyDescent="0.25">
      <c r="P2724" s="7">
        <v>2693</v>
      </c>
      <c r="Q2724" s="7">
        <v>0.25466892198232549</v>
      </c>
      <c r="R2724" s="7">
        <v>-0.20659947310798452</v>
      </c>
    </row>
    <row r="2725" spans="16:18" x14ac:dyDescent="0.25">
      <c r="P2725" s="7">
        <v>2694</v>
      </c>
      <c r="Q2725" s="7">
        <v>0.28538456434308546</v>
      </c>
      <c r="R2725" s="7">
        <v>-8.1836364304620685E-2</v>
      </c>
    </row>
    <row r="2726" spans="16:18" x14ac:dyDescent="0.25">
      <c r="P2726" s="7">
        <v>2695</v>
      </c>
      <c r="Q2726" s="7">
        <v>0.26245658419660889</v>
      </c>
      <c r="R2726" s="7">
        <v>1.948644580605692</v>
      </c>
    </row>
    <row r="2727" spans="16:18" x14ac:dyDescent="0.25">
      <c r="P2727" s="7">
        <v>2696</v>
      </c>
      <c r="Q2727" s="7">
        <v>0.35334131054602635</v>
      </c>
      <c r="R2727" s="7">
        <v>-8.9877774827453738E-2</v>
      </c>
    </row>
    <row r="2728" spans="16:18" x14ac:dyDescent="0.25">
      <c r="P2728" s="7">
        <v>2697</v>
      </c>
      <c r="Q2728" s="7">
        <v>0.16459017947865048</v>
      </c>
      <c r="R2728" s="7">
        <v>-0.46080745126608802</v>
      </c>
    </row>
    <row r="2729" spans="16:18" x14ac:dyDescent="0.25">
      <c r="P2729" s="7">
        <v>2698</v>
      </c>
      <c r="Q2729" s="7">
        <v>0.33807838924308387</v>
      </c>
      <c r="R2729" s="7">
        <v>0.21295603313015143</v>
      </c>
    </row>
    <row r="2730" spans="16:18" x14ac:dyDescent="0.25">
      <c r="P2730" s="7">
        <v>2699</v>
      </c>
      <c r="Q2730" s="7">
        <v>0.3849197635576147</v>
      </c>
      <c r="R2730" s="7">
        <v>4.9013147339135699E-2</v>
      </c>
    </row>
    <row r="2731" spans="16:18" x14ac:dyDescent="0.25">
      <c r="P2731" s="7">
        <v>2700</v>
      </c>
      <c r="Q2731" s="7">
        <v>0.35526366301262313</v>
      </c>
      <c r="R2731" s="7">
        <v>-0.39438595432541534</v>
      </c>
    </row>
    <row r="2732" spans="16:18" x14ac:dyDescent="0.25">
      <c r="P2732" s="7">
        <v>2701</v>
      </c>
      <c r="Q2732" s="7">
        <v>2.6644083247893219E-2</v>
      </c>
      <c r="R2732" s="7">
        <v>-0.25932154070419489</v>
      </c>
    </row>
    <row r="2733" spans="16:18" x14ac:dyDescent="0.25">
      <c r="P2733" s="7">
        <v>2702</v>
      </c>
      <c r="Q2733" s="7">
        <v>0.19325811379594993</v>
      </c>
      <c r="R2733" s="7">
        <v>-0.76495096360567605</v>
      </c>
    </row>
    <row r="2734" spans="16:18" x14ac:dyDescent="0.25">
      <c r="P2734" s="7">
        <v>2703</v>
      </c>
      <c r="Q2734" s="7">
        <v>0.287694966181963</v>
      </c>
      <c r="R2734" s="7">
        <v>0.10532160270702795</v>
      </c>
    </row>
    <row r="2735" spans="16:18" x14ac:dyDescent="0.25">
      <c r="P2735" s="7">
        <v>2704</v>
      </c>
      <c r="Q2735" s="7">
        <v>-0.15853086913364078</v>
      </c>
      <c r="R2735" s="7">
        <v>-0.72894138616529403</v>
      </c>
    </row>
    <row r="2736" spans="16:18" x14ac:dyDescent="0.25">
      <c r="P2736" s="7">
        <v>2705</v>
      </c>
      <c r="Q2736" s="7">
        <v>0.18440029452515391</v>
      </c>
      <c r="R2736" s="7">
        <v>-0.49657949894513398</v>
      </c>
    </row>
    <row r="2737" spans="16:18" x14ac:dyDescent="0.25">
      <c r="P2737" s="7">
        <v>2706</v>
      </c>
      <c r="Q2737" s="7">
        <v>0.35902621493450593</v>
      </c>
      <c r="R2737" s="7">
        <v>-0.43344471007730995</v>
      </c>
    </row>
    <row r="2738" spans="16:18" x14ac:dyDescent="0.25">
      <c r="P2738" s="7">
        <v>2707</v>
      </c>
      <c r="Q2738" s="7">
        <v>0.17058143968918182</v>
      </c>
      <c r="R2738" s="7">
        <v>-0.11806118973154819</v>
      </c>
    </row>
    <row r="2739" spans="16:18" x14ac:dyDescent="0.25">
      <c r="P2739" s="7">
        <v>2708</v>
      </c>
      <c r="Q2739" s="7">
        <v>0.1380849476075999</v>
      </c>
      <c r="R2739" s="7">
        <v>-0.45626399088047898</v>
      </c>
    </row>
    <row r="2740" spans="16:18" x14ac:dyDescent="0.25">
      <c r="P2740" s="7">
        <v>2709</v>
      </c>
      <c r="Q2740" s="7">
        <v>0.33250835285912217</v>
      </c>
      <c r="R2740" s="7">
        <v>-7.5761042677591761E-2</v>
      </c>
    </row>
    <row r="2741" spans="16:18" x14ac:dyDescent="0.25">
      <c r="P2741" s="7">
        <v>2710</v>
      </c>
      <c r="Q2741" s="7">
        <v>8.2829897194737878E-2</v>
      </c>
      <c r="R2741" s="7">
        <v>-6.9788322377715317E-2</v>
      </c>
    </row>
    <row r="2742" spans="16:18" x14ac:dyDescent="0.25">
      <c r="P2742" s="7">
        <v>2711</v>
      </c>
      <c r="Q2742" s="7">
        <v>0.35226968104943646</v>
      </c>
      <c r="R2742" s="7">
        <v>0.82952422766440181</v>
      </c>
    </row>
    <row r="2743" spans="16:18" x14ac:dyDescent="0.25">
      <c r="P2743" s="7">
        <v>2712</v>
      </c>
      <c r="Q2743" s="7">
        <v>0.44009276546862597</v>
      </c>
      <c r="R2743" s="7">
        <v>-0.14679506326340214</v>
      </c>
    </row>
    <row r="2744" spans="16:18" x14ac:dyDescent="0.25">
      <c r="P2744" s="7">
        <v>2713</v>
      </c>
      <c r="Q2744" s="7">
        <v>-8.1835160149309388E-2</v>
      </c>
      <c r="R2744" s="7">
        <v>-4.1436292247403361E-2</v>
      </c>
    </row>
    <row r="2745" spans="16:18" x14ac:dyDescent="0.25">
      <c r="P2745" s="7">
        <v>2714</v>
      </c>
      <c r="Q2745" s="7">
        <v>0.4606579427197568</v>
      </c>
      <c r="R2745" s="7">
        <v>0.31249872574828252</v>
      </c>
    </row>
    <row r="2746" spans="16:18" x14ac:dyDescent="0.25">
      <c r="P2746" s="7">
        <v>2715</v>
      </c>
      <c r="Q2746" s="7">
        <v>0.22636336706654347</v>
      </c>
      <c r="R2746" s="7">
        <v>-0.31277566010492769</v>
      </c>
    </row>
    <row r="2747" spans="16:18" ht="15.75" thickBot="1" x14ac:dyDescent="0.3">
      <c r="P2747" s="8">
        <v>2716</v>
      </c>
      <c r="Q2747" s="8">
        <v>-1.5011573456090638E-2</v>
      </c>
      <c r="R2747" s="8">
        <v>-0.34826547656767304</v>
      </c>
    </row>
  </sheetData>
  <mergeCells count="13">
    <mergeCell ref="A6:A8"/>
    <mergeCell ref="B6:E6"/>
    <mergeCell ref="B7:E7"/>
    <mergeCell ref="A1:C1"/>
    <mergeCell ref="A2:C2"/>
    <mergeCell ref="A3:C3"/>
    <mergeCell ref="A4:C4"/>
    <mergeCell ref="A5:C5"/>
    <mergeCell ref="D1:E1"/>
    <mergeCell ref="D2:E2"/>
    <mergeCell ref="D3:E3"/>
    <mergeCell ref="D4:E4"/>
    <mergeCell ref="D5:E5"/>
  </mergeCells>
  <pageMargins left="0.7" right="0.7" top="0.75" bottom="0.75" header="0.3" footer="0.3"/>
  <pageSetup paperSize="9" orientation="portrait" verticalDpi="2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605"/>
  <sheetViews>
    <sheetView workbookViewId="0">
      <selection activeCell="D1" sqref="D1"/>
    </sheetView>
  </sheetViews>
  <sheetFormatPr baseColWidth="10" defaultRowHeight="15" x14ac:dyDescent="0.25"/>
  <cols>
    <col min="10" max="10" width="37.5703125" customWidth="1"/>
    <col min="11" max="11" width="19.5703125" customWidth="1"/>
    <col min="20" max="20" width="30.140625" customWidth="1"/>
    <col min="21" max="21" width="11.42578125" customWidth="1"/>
    <col min="22" max="22" width="14.5703125" customWidth="1"/>
    <col min="23" max="24" width="9.42578125" customWidth="1"/>
  </cols>
  <sheetData>
    <row r="1" spans="1:36" x14ac:dyDescent="0.25">
      <c r="T1" s="9"/>
      <c r="U1" s="9" t="s">
        <v>2941</v>
      </c>
      <c r="V1" s="9" t="s">
        <v>2624</v>
      </c>
      <c r="W1" s="9" t="s">
        <v>2649</v>
      </c>
      <c r="X1" s="9" t="s">
        <v>2851</v>
      </c>
      <c r="Y1" s="9" t="s">
        <v>2852</v>
      </c>
      <c r="Z1" s="9" t="s">
        <v>2625</v>
      </c>
      <c r="AA1" s="9" t="s">
        <v>2850</v>
      </c>
      <c r="AB1" s="9" t="s">
        <v>2966</v>
      </c>
      <c r="AD1" t="s">
        <v>2002</v>
      </c>
      <c r="AE1">
        <v>11.917644994453623</v>
      </c>
      <c r="AF1" t="s">
        <v>547</v>
      </c>
      <c r="AG1">
        <v>0.53030939185331127</v>
      </c>
      <c r="AH1" t="s">
        <v>2921</v>
      </c>
    </row>
    <row r="2" spans="1:36" ht="15.75" thickBot="1" x14ac:dyDescent="0.3">
      <c r="J2" t="s">
        <v>2943</v>
      </c>
      <c r="T2" s="7" t="s">
        <v>2941</v>
      </c>
      <c r="U2" s="7">
        <v>1</v>
      </c>
      <c r="V2" s="7"/>
      <c r="W2" s="7"/>
      <c r="X2" s="7"/>
      <c r="Y2" s="7"/>
      <c r="Z2" s="7"/>
      <c r="AA2" s="7"/>
      <c r="AB2" s="7"/>
      <c r="AD2" t="s">
        <v>474</v>
      </c>
      <c r="AE2">
        <v>-0.26940138838585082</v>
      </c>
      <c r="AF2" t="s">
        <v>48</v>
      </c>
      <c r="AG2">
        <v>9.2998611835636999E-2</v>
      </c>
    </row>
    <row r="3" spans="1:36" ht="15.75" thickBot="1" x14ac:dyDescent="0.3">
      <c r="T3" s="7" t="s">
        <v>2624</v>
      </c>
      <c r="U3" s="7">
        <v>2.1075509536066198E-2</v>
      </c>
      <c r="V3" s="7">
        <v>1</v>
      </c>
      <c r="W3" s="7"/>
      <c r="X3" s="7"/>
      <c r="Y3" s="7"/>
      <c r="Z3" s="7"/>
      <c r="AA3" s="7"/>
      <c r="AB3" s="7"/>
      <c r="AD3" t="s">
        <v>860</v>
      </c>
      <c r="AE3">
        <v>0.22560304610359591</v>
      </c>
      <c r="AF3" t="s">
        <v>2003</v>
      </c>
      <c r="AG3">
        <v>-0.47542328382179994</v>
      </c>
      <c r="AH3" s="9"/>
      <c r="AI3" s="9" t="s">
        <v>2931</v>
      </c>
      <c r="AJ3" s="9" t="s">
        <v>2932</v>
      </c>
    </row>
    <row r="4" spans="1:36" x14ac:dyDescent="0.25">
      <c r="B4" t="s">
        <v>2941</v>
      </c>
      <c r="C4" t="s">
        <v>2624</v>
      </c>
      <c r="D4" t="s">
        <v>2649</v>
      </c>
      <c r="E4" t="s">
        <v>2851</v>
      </c>
      <c r="F4" t="s">
        <v>2852</v>
      </c>
      <c r="G4" t="s">
        <v>2625</v>
      </c>
      <c r="H4" t="s">
        <v>2850</v>
      </c>
      <c r="I4" t="s">
        <v>2966</v>
      </c>
      <c r="J4" s="10" t="s">
        <v>2944</v>
      </c>
      <c r="K4" s="10"/>
      <c r="T4" s="7" t="s">
        <v>2649</v>
      </c>
      <c r="U4" s="7">
        <v>8.7592975905251252E-2</v>
      </c>
      <c r="V4" s="7">
        <v>-4.0119267118465647E-2</v>
      </c>
      <c r="W4" s="7">
        <v>1</v>
      </c>
      <c r="X4" s="7"/>
      <c r="Y4" s="7"/>
      <c r="Z4" s="7"/>
      <c r="AA4" s="7"/>
      <c r="AB4" s="7"/>
      <c r="AD4" t="s">
        <v>930</v>
      </c>
      <c r="AE4">
        <v>-0.27863711817915515</v>
      </c>
      <c r="AF4" t="s">
        <v>922</v>
      </c>
      <c r="AG4">
        <v>-0.26311149718973226</v>
      </c>
      <c r="AH4" s="7" t="s">
        <v>2590</v>
      </c>
      <c r="AI4" s="7">
        <v>2.0136243422275832</v>
      </c>
      <c r="AJ4" s="7">
        <v>0.50782789398805506</v>
      </c>
    </row>
    <row r="5" spans="1:36" x14ac:dyDescent="0.25">
      <c r="A5" t="s">
        <v>2002</v>
      </c>
      <c r="B5">
        <v>11.917644994453623</v>
      </c>
      <c r="C5">
        <v>0.42542227813815775</v>
      </c>
      <c r="D5">
        <v>1</v>
      </c>
      <c r="E5">
        <v>0.29935407138198494</v>
      </c>
      <c r="F5">
        <v>7.3555536985230263E-2</v>
      </c>
      <c r="G5">
        <v>-0.48931351367743103</v>
      </c>
      <c r="H5">
        <v>16.769449506256393</v>
      </c>
      <c r="I5">
        <v>0</v>
      </c>
      <c r="J5" s="7" t="s">
        <v>2945</v>
      </c>
      <c r="K5" s="7">
        <v>0.28456864982975538</v>
      </c>
      <c r="T5" s="7" t="s">
        <v>2851</v>
      </c>
      <c r="U5" s="7">
        <v>4.4923014243884667E-2</v>
      </c>
      <c r="V5" s="7">
        <v>2.1261289907567357E-2</v>
      </c>
      <c r="W5" s="7">
        <v>4.0812126889105321E-2</v>
      </c>
      <c r="X5" s="7">
        <v>1</v>
      </c>
      <c r="Y5" s="7"/>
      <c r="Z5" s="7"/>
      <c r="AA5" s="7"/>
      <c r="AB5" s="7"/>
      <c r="AD5" t="s">
        <v>2007</v>
      </c>
      <c r="AE5">
        <v>-0.2156242019769177</v>
      </c>
      <c r="AF5" t="s">
        <v>2004</v>
      </c>
      <c r="AG5">
        <v>0.18275420347554583</v>
      </c>
      <c r="AH5" s="7" t="s">
        <v>2617</v>
      </c>
      <c r="AI5" s="7">
        <v>154.08981540332871</v>
      </c>
      <c r="AJ5" s="7">
        <v>15.970331209809997</v>
      </c>
    </row>
    <row r="6" spans="1:36" x14ac:dyDescent="0.25">
      <c r="A6" t="s">
        <v>474</v>
      </c>
      <c r="B6">
        <v>-0.26940138838585082</v>
      </c>
      <c r="C6">
        <v>0.10570107471459514</v>
      </c>
      <c r="D6">
        <v>1</v>
      </c>
      <c r="E6">
        <v>0.86405022989767077</v>
      </c>
      <c r="F6">
        <v>7.852336227329966E-2</v>
      </c>
      <c r="G6">
        <v>-0.14960894621898296</v>
      </c>
      <c r="H6">
        <v>16.902414061001188</v>
      </c>
      <c r="I6">
        <v>0</v>
      </c>
      <c r="J6" s="7" t="s">
        <v>2946</v>
      </c>
      <c r="K6" s="7">
        <v>8.0979316465929929E-2</v>
      </c>
      <c r="T6" s="7" t="s">
        <v>2852</v>
      </c>
      <c r="U6" s="7">
        <v>-7.0297051944104585E-2</v>
      </c>
      <c r="V6" s="7">
        <v>0.22131132930846131</v>
      </c>
      <c r="W6" s="7">
        <v>-0.27497454874644006</v>
      </c>
      <c r="X6" s="7">
        <v>-0.14307953948049143</v>
      </c>
      <c r="Y6" s="7">
        <v>1</v>
      </c>
      <c r="Z6" s="7"/>
      <c r="AA6" s="7"/>
      <c r="AB6" s="7"/>
      <c r="AD6" t="s">
        <v>946</v>
      </c>
      <c r="AE6">
        <v>0.25545736143728565</v>
      </c>
      <c r="AF6" t="s">
        <v>923</v>
      </c>
      <c r="AG6">
        <v>0.29564144842730428</v>
      </c>
      <c r="AH6" s="7" t="s">
        <v>2606</v>
      </c>
      <c r="AI6" s="7">
        <v>358</v>
      </c>
      <c r="AJ6" s="7">
        <v>2216</v>
      </c>
    </row>
    <row r="7" spans="1:36" x14ac:dyDescent="0.25">
      <c r="A7" t="s">
        <v>860</v>
      </c>
      <c r="B7">
        <v>0.22560304610359591</v>
      </c>
      <c r="C7">
        <v>0.17127187678782665</v>
      </c>
      <c r="D7">
        <v>1</v>
      </c>
      <c r="E7">
        <v>8.8797159220710256E-2</v>
      </c>
      <c r="F7">
        <v>7.662836603635105E-2</v>
      </c>
      <c r="G7">
        <v>-1.4929716948288624E-2</v>
      </c>
      <c r="H7">
        <v>17.566107622289262</v>
      </c>
      <c r="I7">
        <v>0</v>
      </c>
      <c r="J7" s="7" t="s">
        <v>2947</v>
      </c>
      <c r="K7" s="7">
        <v>7.8472245232594579E-2</v>
      </c>
      <c r="T7" s="7" t="s">
        <v>2625</v>
      </c>
      <c r="U7" s="7">
        <v>0.2576223141592256</v>
      </c>
      <c r="V7" s="7">
        <v>4.9259337814189438E-2</v>
      </c>
      <c r="W7" s="7">
        <v>6.708230457064447E-3</v>
      </c>
      <c r="X7" s="7">
        <v>6.0413336765348921E-2</v>
      </c>
      <c r="Y7" s="7">
        <v>-9.198009900373989E-3</v>
      </c>
      <c r="Z7" s="7">
        <v>1</v>
      </c>
      <c r="AA7" s="7"/>
      <c r="AB7" s="7"/>
      <c r="AD7" t="s">
        <v>950</v>
      </c>
      <c r="AE7">
        <v>0.2944952314190119</v>
      </c>
      <c r="AF7" t="s">
        <v>924</v>
      </c>
      <c r="AG7">
        <v>0.15690952983575596</v>
      </c>
      <c r="AH7" s="7" t="s">
        <v>2607</v>
      </c>
      <c r="AI7" s="7">
        <v>357</v>
      </c>
      <c r="AJ7" s="7">
        <v>2215</v>
      </c>
    </row>
    <row r="8" spans="1:36" x14ac:dyDescent="0.25">
      <c r="A8" t="s">
        <v>930</v>
      </c>
      <c r="B8">
        <v>-0.27863711817915515</v>
      </c>
      <c r="C8">
        <v>0.43127343877384638</v>
      </c>
      <c r="D8">
        <v>1</v>
      </c>
      <c r="E8">
        <v>0.78560276577904664</v>
      </c>
      <c r="F8">
        <v>5.8976824147165048E-2</v>
      </c>
      <c r="G8">
        <v>-9.8454069335589353E-2</v>
      </c>
      <c r="H8">
        <v>17.319159972775442</v>
      </c>
      <c r="I8">
        <v>0</v>
      </c>
      <c r="J8" s="7" t="s">
        <v>2655</v>
      </c>
      <c r="K8" s="7">
        <v>5.7115426468741024</v>
      </c>
      <c r="T8" s="7" t="s">
        <v>2850</v>
      </c>
      <c r="U8" s="7">
        <v>-6.0961198772397111E-3</v>
      </c>
      <c r="V8" s="7">
        <v>-0.10872170043002817</v>
      </c>
      <c r="W8" s="7">
        <v>-3.0779730856650037E-2</v>
      </c>
      <c r="X8" s="7">
        <v>-0.13344537123997038</v>
      </c>
      <c r="Y8" s="7">
        <v>-1.8761241430927805E-2</v>
      </c>
      <c r="Z8" s="7">
        <v>-1.718088997625547E-2</v>
      </c>
      <c r="AA8" s="7">
        <v>1</v>
      </c>
      <c r="AB8" s="7"/>
      <c r="AD8" t="s">
        <v>348</v>
      </c>
      <c r="AE8">
        <v>-0.38836757350840034</v>
      </c>
      <c r="AF8" t="s">
        <v>925</v>
      </c>
      <c r="AG8">
        <v>-0.36629800004327223</v>
      </c>
      <c r="AH8" s="7" t="s">
        <v>2628</v>
      </c>
      <c r="AI8" s="7">
        <v>9.6485046790186111</v>
      </c>
      <c r="AJ8" s="7"/>
    </row>
    <row r="9" spans="1:36" ht="15.75" thickBot="1" x14ac:dyDescent="0.3">
      <c r="A9" t="s">
        <v>2007</v>
      </c>
      <c r="B9">
        <v>-0.2156242019769177</v>
      </c>
      <c r="C9">
        <v>0.17943282519480055</v>
      </c>
      <c r="D9">
        <v>1</v>
      </c>
      <c r="E9">
        <v>0.28988457663731992</v>
      </c>
      <c r="F9">
        <v>0.10217783478169055</v>
      </c>
      <c r="G9">
        <v>0.11121480270733593</v>
      </c>
      <c r="H9">
        <v>21.147756642920903</v>
      </c>
      <c r="I9">
        <v>0</v>
      </c>
      <c r="J9" s="8" t="s">
        <v>2667</v>
      </c>
      <c r="K9" s="8">
        <v>2574</v>
      </c>
      <c r="T9" s="8" t="s">
        <v>2966</v>
      </c>
      <c r="U9" s="8">
        <v>0.10758915964448211</v>
      </c>
      <c r="V9" s="8">
        <v>5.3065554219687255E-2</v>
      </c>
      <c r="W9" s="8">
        <v>0.17486449079424682</v>
      </c>
      <c r="X9" s="8">
        <v>9.2611901197754958E-3</v>
      </c>
      <c r="Y9" s="8">
        <v>-0.14026168985463328</v>
      </c>
      <c r="Z9" s="8">
        <v>9.1201401930772349E-2</v>
      </c>
      <c r="AA9" s="8">
        <v>1.203960143208967E-2</v>
      </c>
      <c r="AB9" s="8">
        <v>1</v>
      </c>
      <c r="AD9" t="s">
        <v>956</v>
      </c>
      <c r="AE9">
        <v>-0.94023743124458337</v>
      </c>
      <c r="AF9" t="s">
        <v>926</v>
      </c>
      <c r="AG9">
        <v>-0.10446326694323542</v>
      </c>
      <c r="AH9" s="7" t="s">
        <v>2922</v>
      </c>
      <c r="AI9" s="7">
        <v>1.489092910572079E-267</v>
      </c>
      <c r="AJ9" s="7"/>
    </row>
    <row r="10" spans="1:36" ht="15.75" thickBot="1" x14ac:dyDescent="0.3">
      <c r="A10" t="s">
        <v>946</v>
      </c>
      <c r="B10">
        <v>0.25545736143728565</v>
      </c>
      <c r="C10">
        <v>0.15458467003089196</v>
      </c>
      <c r="D10">
        <v>1</v>
      </c>
      <c r="E10">
        <v>0.33192844500525509</v>
      </c>
      <c r="F10">
        <v>5.8135621679609312E-2</v>
      </c>
      <c r="G10">
        <v>1.4192207446970875</v>
      </c>
      <c r="H10">
        <v>17.331401279621534</v>
      </c>
      <c r="I10">
        <v>0</v>
      </c>
      <c r="AD10" t="s">
        <v>958</v>
      </c>
      <c r="AE10">
        <v>-0.64965561038557318</v>
      </c>
      <c r="AF10" t="s">
        <v>927</v>
      </c>
      <c r="AG10">
        <v>3.1800122054487345</v>
      </c>
      <c r="AH10" s="8" t="s">
        <v>2923</v>
      </c>
      <c r="AI10" s="8">
        <v>1.1378269293995327</v>
      </c>
      <c r="AJ10" s="8"/>
    </row>
    <row r="11" spans="1:36" ht="15.75" thickBot="1" x14ac:dyDescent="0.3">
      <c r="A11" t="s">
        <v>950</v>
      </c>
      <c r="B11">
        <v>0.2944952314190119</v>
      </c>
      <c r="C11">
        <v>-1.6007764289659436E-2</v>
      </c>
      <c r="D11">
        <v>1</v>
      </c>
      <c r="E11">
        <v>0.6189639065537107</v>
      </c>
      <c r="F11">
        <v>4.8485796969134409E-2</v>
      </c>
      <c r="G11">
        <v>0.99936805365726089</v>
      </c>
      <c r="H11">
        <v>16.142295368806842</v>
      </c>
      <c r="I11">
        <v>0</v>
      </c>
      <c r="J11" t="s">
        <v>2948</v>
      </c>
      <c r="AD11" t="s">
        <v>959</v>
      </c>
      <c r="AE11">
        <v>-0.19662239397216652</v>
      </c>
      <c r="AF11" t="s">
        <v>395</v>
      </c>
      <c r="AG11">
        <v>-0.77721925574781892</v>
      </c>
    </row>
    <row r="12" spans="1:36" x14ac:dyDescent="0.25">
      <c r="A12" t="s">
        <v>348</v>
      </c>
      <c r="B12">
        <v>-0.38836757350840034</v>
      </c>
      <c r="C12">
        <v>0.11148696102416718</v>
      </c>
      <c r="D12">
        <v>1</v>
      </c>
      <c r="E12">
        <v>1.6998862776003596</v>
      </c>
      <c r="F12">
        <v>4.9948557196961015E-2</v>
      </c>
      <c r="G12">
        <v>3.1477158522279426E-2</v>
      </c>
      <c r="H12">
        <v>16.758182587047759</v>
      </c>
      <c r="I12">
        <v>0</v>
      </c>
      <c r="J12" s="9"/>
      <c r="K12" s="9" t="s">
        <v>2668</v>
      </c>
      <c r="L12" s="9" t="s">
        <v>2953</v>
      </c>
      <c r="M12" s="9" t="s">
        <v>2954</v>
      </c>
      <c r="N12" s="9" t="s">
        <v>2628</v>
      </c>
      <c r="O12" s="9" t="s">
        <v>2955</v>
      </c>
      <c r="T12" s="99" t="s">
        <v>2679</v>
      </c>
      <c r="U12" s="100"/>
      <c r="V12" s="100"/>
      <c r="W12" s="158">
        <f>K9</f>
        <v>2574</v>
      </c>
      <c r="X12" s="159"/>
      <c r="AD12" t="s">
        <v>2022</v>
      </c>
      <c r="AE12">
        <v>2.0491760785229314</v>
      </c>
      <c r="AF12" t="s">
        <v>928</v>
      </c>
      <c r="AG12">
        <v>5.7555536129287641E-2</v>
      </c>
      <c r="AH12" t="s">
        <v>2616</v>
      </c>
    </row>
    <row r="13" spans="1:36" ht="15.75" thickBot="1" x14ac:dyDescent="0.3">
      <c r="A13" t="s">
        <v>956</v>
      </c>
      <c r="B13">
        <v>-0.94023743124458337</v>
      </c>
      <c r="C13">
        <v>0.22424415371516346</v>
      </c>
      <c r="D13">
        <v>1</v>
      </c>
      <c r="E13">
        <v>0.46410586162158668</v>
      </c>
      <c r="F13">
        <v>8.056710447855514E-2</v>
      </c>
      <c r="G13">
        <v>-0.53238691600483923</v>
      </c>
      <c r="H13">
        <v>17.467762107520809</v>
      </c>
      <c r="I13">
        <v>0</v>
      </c>
      <c r="J13" s="7" t="s">
        <v>2949</v>
      </c>
      <c r="K13" s="7">
        <v>7</v>
      </c>
      <c r="L13" s="7">
        <v>7375.8541563613544</v>
      </c>
      <c r="M13" s="7">
        <v>1053.6934509087648</v>
      </c>
      <c r="N13" s="7">
        <v>32.300365218660787</v>
      </c>
      <c r="O13" s="7">
        <v>3.0016770962875236E-43</v>
      </c>
      <c r="T13" s="101" t="s">
        <v>2676</v>
      </c>
      <c r="U13" s="102"/>
      <c r="V13" s="102"/>
      <c r="W13" s="140">
        <f>K5</f>
        <v>0.28456864982975538</v>
      </c>
      <c r="X13" s="141"/>
      <c r="AD13" t="s">
        <v>2024</v>
      </c>
      <c r="AE13">
        <v>6.7447562502743391E-2</v>
      </c>
      <c r="AF13" t="s">
        <v>662</v>
      </c>
      <c r="AG13">
        <v>-0.28186922329147929</v>
      </c>
    </row>
    <row r="14" spans="1:36" x14ac:dyDescent="0.25">
      <c r="A14" t="s">
        <v>958</v>
      </c>
      <c r="B14">
        <v>-0.64965561038557318</v>
      </c>
      <c r="C14">
        <v>-0.24095016660115451</v>
      </c>
      <c r="D14">
        <v>1</v>
      </c>
      <c r="E14">
        <v>2.1934341309632468</v>
      </c>
      <c r="F14">
        <v>5.4260059742057942E-2</v>
      </c>
      <c r="G14">
        <v>0.56824206568511304</v>
      </c>
      <c r="H14">
        <v>16.335879722965313</v>
      </c>
      <c r="I14">
        <v>0</v>
      </c>
      <c r="J14" s="7" t="s">
        <v>2950</v>
      </c>
      <c r="K14" s="7">
        <v>2566</v>
      </c>
      <c r="L14" s="7">
        <v>83707.331998520123</v>
      </c>
      <c r="M14" s="7">
        <v>32.621719407061626</v>
      </c>
      <c r="N14" s="7"/>
      <c r="O14" s="7"/>
      <c r="T14" s="101" t="s">
        <v>2677</v>
      </c>
      <c r="U14" s="102"/>
      <c r="V14" s="102"/>
      <c r="W14" s="140">
        <f t="shared" ref="W14:W16" si="0">K6</f>
        <v>8.0979316465929929E-2</v>
      </c>
      <c r="X14" s="141"/>
      <c r="AD14" t="s">
        <v>2026</v>
      </c>
      <c r="AE14">
        <v>5.9439872532441186E-2</v>
      </c>
      <c r="AF14" t="s">
        <v>929</v>
      </c>
      <c r="AG14">
        <v>-4.7597612765639209E-2</v>
      </c>
      <c r="AH14" s="9"/>
      <c r="AI14" s="9" t="s">
        <v>2931</v>
      </c>
      <c r="AJ14" s="9" t="s">
        <v>2932</v>
      </c>
    </row>
    <row r="15" spans="1:36" ht="15.75" thickBot="1" x14ac:dyDescent="0.3">
      <c r="A15" t="s">
        <v>959</v>
      </c>
      <c r="B15">
        <v>-0.19662239397216652</v>
      </c>
      <c r="C15">
        <v>-0.15356895316780392</v>
      </c>
      <c r="D15">
        <v>1</v>
      </c>
      <c r="E15">
        <v>0.81151407615216875</v>
      </c>
      <c r="F15">
        <v>0.11624881208970965</v>
      </c>
      <c r="G15">
        <v>-4.4544761365511609E-2</v>
      </c>
      <c r="H15">
        <v>17.94530828072789</v>
      </c>
      <c r="I15">
        <v>0</v>
      </c>
      <c r="J15" s="8" t="s">
        <v>2951</v>
      </c>
      <c r="K15" s="8">
        <v>2573</v>
      </c>
      <c r="L15" s="8">
        <v>91083.186154881478</v>
      </c>
      <c r="M15" s="8"/>
      <c r="N15" s="8"/>
      <c r="O15" s="8"/>
      <c r="T15" s="101" t="s">
        <v>2678</v>
      </c>
      <c r="U15" s="102"/>
      <c r="V15" s="102"/>
      <c r="W15" s="140">
        <f t="shared" si="0"/>
        <v>7.8472245232594579E-2</v>
      </c>
      <c r="X15" s="141"/>
      <c r="AD15" t="s">
        <v>978</v>
      </c>
      <c r="AE15">
        <v>0.22700747644567812</v>
      </c>
      <c r="AF15" t="s">
        <v>2005</v>
      </c>
      <c r="AG15">
        <v>-0.31064321730683031</v>
      </c>
      <c r="AH15" s="7" t="s">
        <v>2590</v>
      </c>
      <c r="AI15" s="7">
        <v>2.0136243422275832</v>
      </c>
      <c r="AJ15" s="7">
        <v>0.50782789398805506</v>
      </c>
    </row>
    <row r="16" spans="1:36" ht="15.75" thickBot="1" x14ac:dyDescent="0.3">
      <c r="A16" t="s">
        <v>2022</v>
      </c>
      <c r="B16">
        <v>2.0491760785229314</v>
      </c>
      <c r="C16">
        <v>1.6516586269692406</v>
      </c>
      <c r="D16">
        <v>1</v>
      </c>
      <c r="E16">
        <v>0.63474310947978829</v>
      </c>
      <c r="F16">
        <v>4.5962454347846772E-2</v>
      </c>
      <c r="G16">
        <v>2.9424535100191465</v>
      </c>
      <c r="H16">
        <v>16.934104864761807</v>
      </c>
      <c r="I16">
        <v>0</v>
      </c>
      <c r="T16" s="103" t="s">
        <v>2648</v>
      </c>
      <c r="U16" s="104"/>
      <c r="V16" s="104"/>
      <c r="W16" s="144">
        <f t="shared" si="0"/>
        <v>5.7115426468741024</v>
      </c>
      <c r="X16" s="145"/>
      <c r="AD16" t="s">
        <v>664</v>
      </c>
      <c r="AE16">
        <v>11.832650421118318</v>
      </c>
      <c r="AF16" t="s">
        <v>931</v>
      </c>
      <c r="AG16">
        <v>-0.1799604797712008</v>
      </c>
      <c r="AH16" s="7" t="s">
        <v>2617</v>
      </c>
      <c r="AI16" s="7">
        <v>154.08981540332871</v>
      </c>
      <c r="AJ16" s="7">
        <v>15.970331209809997</v>
      </c>
    </row>
    <row r="17" spans="1:36" x14ac:dyDescent="0.25">
      <c r="A17" t="s">
        <v>2024</v>
      </c>
      <c r="B17">
        <v>6.7447562502743391E-2</v>
      </c>
      <c r="C17">
        <v>7.1120798706118801E-2</v>
      </c>
      <c r="D17">
        <v>1</v>
      </c>
      <c r="E17">
        <v>0.50914048558669489</v>
      </c>
      <c r="F17">
        <v>4.6796947063137334E-2</v>
      </c>
      <c r="G17">
        <v>-0.62137483205727861</v>
      </c>
      <c r="H17">
        <v>16.886988310560696</v>
      </c>
      <c r="I17">
        <v>0</v>
      </c>
      <c r="J17" s="9"/>
      <c r="K17" s="9" t="s">
        <v>2956</v>
      </c>
      <c r="L17" s="9" t="s">
        <v>2655</v>
      </c>
      <c r="M17" s="9" t="s">
        <v>2669</v>
      </c>
      <c r="N17" s="9" t="s">
        <v>2957</v>
      </c>
      <c r="O17" s="9" t="s">
        <v>2958</v>
      </c>
      <c r="P17" s="9" t="s">
        <v>2959</v>
      </c>
      <c r="Q17" s="9" t="s">
        <v>2960</v>
      </c>
      <c r="R17" s="9" t="s">
        <v>2961</v>
      </c>
      <c r="T17" s="67"/>
      <c r="U17" s="155" t="s">
        <v>2675</v>
      </c>
      <c r="V17" s="156"/>
      <c r="W17" s="156"/>
      <c r="X17" s="157"/>
      <c r="AD17" t="s">
        <v>981</v>
      </c>
      <c r="AE17">
        <v>0.2370593894786687</v>
      </c>
      <c r="AF17" t="s">
        <v>2006</v>
      </c>
      <c r="AG17">
        <v>-6.7699539498337069E-3</v>
      </c>
      <c r="AH17" s="7" t="s">
        <v>2606</v>
      </c>
      <c r="AI17" s="7">
        <v>358</v>
      </c>
      <c r="AJ17" s="7">
        <v>2216</v>
      </c>
    </row>
    <row r="18" spans="1:36" x14ac:dyDescent="0.25">
      <c r="A18" t="s">
        <v>2026</v>
      </c>
      <c r="B18">
        <v>5.9439872532441186E-2</v>
      </c>
      <c r="C18">
        <v>2.2896992764964925</v>
      </c>
      <c r="D18">
        <v>1</v>
      </c>
      <c r="E18">
        <v>1.1472096786989214</v>
      </c>
      <c r="F18">
        <v>9.271249719403192E-2</v>
      </c>
      <c r="G18">
        <v>4.7800861787215627</v>
      </c>
      <c r="H18">
        <v>16.297261387437931</v>
      </c>
      <c r="I18">
        <v>0</v>
      </c>
      <c r="J18" s="7" t="s">
        <v>2952</v>
      </c>
      <c r="K18" s="7">
        <v>0.28421112263995635</v>
      </c>
      <c r="L18" s="7">
        <v>1.7294112291718535</v>
      </c>
      <c r="M18" s="7">
        <v>0.1643398156816952</v>
      </c>
      <c r="N18" s="7">
        <v>0.86947658294031371</v>
      </c>
      <c r="O18" s="7">
        <v>-3.1069721861321797</v>
      </c>
      <c r="P18" s="7">
        <v>3.6753944314120925</v>
      </c>
      <c r="Q18" s="7">
        <v>-3.1069721861321797</v>
      </c>
      <c r="R18" s="7">
        <v>3.6753944314120925</v>
      </c>
      <c r="T18" s="68"/>
      <c r="U18" s="149" t="s">
        <v>2975</v>
      </c>
      <c r="V18" s="147"/>
      <c r="W18" s="147"/>
      <c r="X18" s="147"/>
      <c r="AD18" t="s">
        <v>984</v>
      </c>
      <c r="AE18">
        <v>-0.66206106392238606</v>
      </c>
      <c r="AF18" t="s">
        <v>932</v>
      </c>
      <c r="AG18">
        <v>-0.54330207673743358</v>
      </c>
      <c r="AH18" s="7" t="s">
        <v>2618</v>
      </c>
      <c r="AI18" s="7">
        <v>0</v>
      </c>
      <c r="AJ18" s="7"/>
    </row>
    <row r="19" spans="1:36" x14ac:dyDescent="0.25">
      <c r="A19" t="s">
        <v>978</v>
      </c>
      <c r="B19">
        <v>0.22700747644567812</v>
      </c>
      <c r="C19">
        <v>8.1435964028628502E-2</v>
      </c>
      <c r="D19">
        <v>1</v>
      </c>
      <c r="E19">
        <v>1.2873907830141502</v>
      </c>
      <c r="F19">
        <v>5.6535684736303972E-2</v>
      </c>
      <c r="G19">
        <v>0.2635815249878975</v>
      </c>
      <c r="H19">
        <v>16.64851912581122</v>
      </c>
      <c r="I19">
        <v>0</v>
      </c>
      <c r="J19" s="7" t="s">
        <v>2624</v>
      </c>
      <c r="K19" s="7">
        <v>9.5814552730013561E-2</v>
      </c>
      <c r="L19" s="7">
        <v>0.11055183438760244</v>
      </c>
      <c r="M19" s="7">
        <v>0.8666934679173306</v>
      </c>
      <c r="N19" s="7">
        <v>0.38619101887300167</v>
      </c>
      <c r="O19" s="7">
        <v>-0.12096531385435245</v>
      </c>
      <c r="P19" s="7">
        <v>0.31259441931437959</v>
      </c>
      <c r="Q19" s="7">
        <v>-0.12096531385435245</v>
      </c>
      <c r="R19" s="7">
        <v>0.31259441931437959</v>
      </c>
      <c r="T19" s="69"/>
      <c r="U19" s="96" t="s">
        <v>2847</v>
      </c>
      <c r="V19" s="96" t="s">
        <v>2648</v>
      </c>
      <c r="W19" s="96" t="s">
        <v>2669</v>
      </c>
      <c r="X19" s="96" t="s">
        <v>2674</v>
      </c>
      <c r="AD19" t="s">
        <v>986</v>
      </c>
      <c r="AE19">
        <v>11.046067785092518</v>
      </c>
      <c r="AF19" t="s">
        <v>933</v>
      </c>
      <c r="AG19">
        <v>-0.14602376331869013</v>
      </c>
      <c r="AH19" s="7" t="s">
        <v>2607</v>
      </c>
      <c r="AI19" s="7">
        <v>369</v>
      </c>
      <c r="AJ19" s="7"/>
    </row>
    <row r="20" spans="1:36" x14ac:dyDescent="0.25">
      <c r="A20" t="s">
        <v>664</v>
      </c>
      <c r="B20">
        <v>11.832650421118318</v>
      </c>
      <c r="C20">
        <v>0.22169986677120454</v>
      </c>
      <c r="D20">
        <v>1</v>
      </c>
      <c r="E20">
        <v>0.95067056034140041</v>
      </c>
      <c r="F20">
        <v>0.10474410858682426</v>
      </c>
      <c r="G20">
        <v>-0.17800000548313777</v>
      </c>
      <c r="H20">
        <v>16.277156700754023</v>
      </c>
      <c r="I20">
        <v>0</v>
      </c>
      <c r="J20" s="7" t="s">
        <v>2649</v>
      </c>
      <c r="K20" s="7">
        <v>1.075488145185197</v>
      </c>
      <c r="L20" s="7">
        <v>0.34218652716006337</v>
      </c>
      <c r="M20" s="7">
        <v>3.1429879899453779</v>
      </c>
      <c r="N20" s="7">
        <v>1.6914195862154798E-3</v>
      </c>
      <c r="O20" s="7">
        <v>0.40449837721220427</v>
      </c>
      <c r="P20" s="7">
        <v>1.7464779131581896</v>
      </c>
      <c r="Q20" s="7">
        <v>0.40449837721220427</v>
      </c>
      <c r="R20" s="7">
        <v>1.7464779131581896</v>
      </c>
      <c r="T20" s="47" t="s">
        <v>2647</v>
      </c>
      <c r="U20" s="147"/>
      <c r="V20" s="147"/>
      <c r="W20" s="147"/>
      <c r="X20" s="147"/>
      <c r="AD20" t="s">
        <v>2030</v>
      </c>
      <c r="AE20">
        <v>-0.57385149882407904</v>
      </c>
      <c r="AF20" t="s">
        <v>934</v>
      </c>
      <c r="AG20">
        <v>3.6601465567224976</v>
      </c>
      <c r="AH20" s="7" t="s">
        <v>2608</v>
      </c>
      <c r="AI20" s="7">
        <v>2.2762242940279527</v>
      </c>
      <c r="AJ20" s="7"/>
    </row>
    <row r="21" spans="1:36" x14ac:dyDescent="0.25">
      <c r="A21" t="s">
        <v>981</v>
      </c>
      <c r="B21">
        <v>0.2370593894786687</v>
      </c>
      <c r="C21">
        <v>0.2016206864083612</v>
      </c>
      <c r="D21">
        <v>1</v>
      </c>
      <c r="E21">
        <v>0.76452686976480511</v>
      </c>
      <c r="F21">
        <v>0.12207318673800295</v>
      </c>
      <c r="G21">
        <v>-0.15661801023796695</v>
      </c>
      <c r="H21">
        <v>16.395798518505021</v>
      </c>
      <c r="I21">
        <v>0</v>
      </c>
      <c r="J21" s="7" t="s">
        <v>2851</v>
      </c>
      <c r="K21" s="7">
        <v>9.4924376425568738E-2</v>
      </c>
      <c r="L21" s="7">
        <v>8.8541944687208593E-2</v>
      </c>
      <c r="M21" s="7">
        <v>1.0720837085847539</v>
      </c>
      <c r="N21" s="7">
        <v>0.28378325324843634</v>
      </c>
      <c r="O21" s="7">
        <v>-7.8696541424762942E-2</v>
      </c>
      <c r="P21" s="7">
        <v>0.2685452942759004</v>
      </c>
      <c r="Q21" s="7">
        <v>-7.8696541424762942E-2</v>
      </c>
      <c r="R21" s="7">
        <v>0.2685452942759004</v>
      </c>
      <c r="T21" s="48" t="s">
        <v>2627</v>
      </c>
      <c r="U21" s="50">
        <v>0.28421112263995635</v>
      </c>
      <c r="V21" s="50">
        <v>1.7294112291718535</v>
      </c>
      <c r="W21" s="50">
        <v>0.1643398156816952</v>
      </c>
      <c r="X21" s="50">
        <v>0.86947658294031371</v>
      </c>
      <c r="AD21" t="s">
        <v>490</v>
      </c>
      <c r="AE21">
        <v>0.79752724155216714</v>
      </c>
      <c r="AF21" t="s">
        <v>2008</v>
      </c>
      <c r="AG21">
        <v>1.8938234868922434</v>
      </c>
      <c r="AH21" s="7" t="s">
        <v>2619</v>
      </c>
      <c r="AI21" s="7">
        <v>1.17024515655752E-2</v>
      </c>
      <c r="AJ21" s="7"/>
    </row>
    <row r="22" spans="1:36" x14ac:dyDescent="0.25">
      <c r="A22" t="s">
        <v>984</v>
      </c>
      <c r="B22">
        <v>-0.66206106392238606</v>
      </c>
      <c r="C22">
        <v>0.64169585944031371</v>
      </c>
      <c r="D22">
        <v>1</v>
      </c>
      <c r="E22">
        <v>0.62009581936014069</v>
      </c>
      <c r="F22">
        <v>0.1008900970243326</v>
      </c>
      <c r="G22">
        <v>-0.34567039391678539</v>
      </c>
      <c r="H22">
        <v>16.776294655266781</v>
      </c>
      <c r="I22">
        <v>0</v>
      </c>
      <c r="J22" s="7" t="s">
        <v>2852</v>
      </c>
      <c r="K22" s="7">
        <v>-2.632775716037453</v>
      </c>
      <c r="L22" s="7">
        <v>1.2821965538060556</v>
      </c>
      <c r="M22" s="7">
        <v>-2.0533323913735035</v>
      </c>
      <c r="N22" s="7">
        <v>4.0141511062285036E-2</v>
      </c>
      <c r="O22" s="7">
        <v>-5.1470207252562332</v>
      </c>
      <c r="P22" s="7">
        <v>-0.11853070681867228</v>
      </c>
      <c r="Q22" s="7">
        <v>-5.1470207252562332</v>
      </c>
      <c r="R22" s="7">
        <v>-0.11853070681867228</v>
      </c>
      <c r="T22" s="48" t="s">
        <v>2856</v>
      </c>
      <c r="U22" s="50">
        <v>9.5814552730013561E-2</v>
      </c>
      <c r="V22" s="50">
        <v>0.11055183438760244</v>
      </c>
      <c r="W22" s="50">
        <v>0.8666934679173306</v>
      </c>
      <c r="X22" s="50">
        <v>0.38619101887300167</v>
      </c>
      <c r="AD22" t="s">
        <v>2031</v>
      </c>
      <c r="AE22">
        <v>-0.29341091431906469</v>
      </c>
      <c r="AF22" t="s">
        <v>741</v>
      </c>
      <c r="AG22">
        <v>0.80682902359524844</v>
      </c>
      <c r="AH22" s="7" t="s">
        <v>2620</v>
      </c>
      <c r="AI22" s="7">
        <v>1.6489935325454912</v>
      </c>
      <c r="AJ22" s="7"/>
    </row>
    <row r="23" spans="1:36" x14ac:dyDescent="0.25">
      <c r="A23" t="s">
        <v>986</v>
      </c>
      <c r="B23">
        <v>11.046067785092518</v>
      </c>
      <c r="C23">
        <v>-0.17219101383916649</v>
      </c>
      <c r="D23">
        <v>1</v>
      </c>
      <c r="E23">
        <v>2.0013529576167142</v>
      </c>
      <c r="F23">
        <v>6.657592405235048E-2</v>
      </c>
      <c r="G23">
        <v>1.6610061199009065</v>
      </c>
      <c r="H23">
        <v>16.467998918771666</v>
      </c>
      <c r="I23">
        <v>0</v>
      </c>
      <c r="J23" s="7" t="s">
        <v>2625</v>
      </c>
      <c r="K23" s="7">
        <v>0.29295391958721884</v>
      </c>
      <c r="L23" s="7">
        <v>2.2451044180136052E-2</v>
      </c>
      <c r="M23" s="7">
        <v>13.048565458100825</v>
      </c>
      <c r="N23" s="7">
        <v>1.000304620551836E-37</v>
      </c>
      <c r="O23" s="7">
        <v>0.2489299159240522</v>
      </c>
      <c r="P23" s="7">
        <v>0.33697792325038545</v>
      </c>
      <c r="Q23" s="7">
        <v>0.2489299159240522</v>
      </c>
      <c r="R23" s="7">
        <v>0.33697792325038545</v>
      </c>
      <c r="T23" s="48" t="s">
        <v>2649</v>
      </c>
      <c r="U23" s="50">
        <v>1.075488145185197</v>
      </c>
      <c r="V23" s="50">
        <v>0.34218652716006337</v>
      </c>
      <c r="W23" s="50">
        <v>3.1429879899453779</v>
      </c>
      <c r="X23" s="50">
        <v>1.6914195862154798E-3</v>
      </c>
      <c r="AD23" t="s">
        <v>988</v>
      </c>
      <c r="AE23">
        <v>-0.18679337192718709</v>
      </c>
      <c r="AF23" t="s">
        <v>935</v>
      </c>
      <c r="AG23">
        <v>-2.2927771060811636E-3</v>
      </c>
      <c r="AH23" s="7" t="s">
        <v>2621</v>
      </c>
      <c r="AI23" s="7">
        <v>2.3404903131150401E-2</v>
      </c>
      <c r="AJ23" s="7"/>
    </row>
    <row r="24" spans="1:36" ht="15.75" thickBot="1" x14ac:dyDescent="0.3">
      <c r="A24" t="s">
        <v>2030</v>
      </c>
      <c r="B24">
        <v>-0.57385149882407904</v>
      </c>
      <c r="C24">
        <v>-0.17793039331157581</v>
      </c>
      <c r="D24">
        <v>1</v>
      </c>
      <c r="E24">
        <v>0.62627508472610349</v>
      </c>
      <c r="F24">
        <v>4.7516107371445397E-2</v>
      </c>
      <c r="G24">
        <v>-0.83958979897543817</v>
      </c>
      <c r="H24">
        <v>16.638549502448871</v>
      </c>
      <c r="I24">
        <v>0</v>
      </c>
      <c r="J24" s="7" t="s">
        <v>2850</v>
      </c>
      <c r="K24" s="7">
        <v>1.5892470706958577E-2</v>
      </c>
      <c r="L24" s="7">
        <v>9.7803868727481313E-2</v>
      </c>
      <c r="M24" s="7">
        <v>0.16249327264590147</v>
      </c>
      <c r="N24" s="7">
        <v>0.87093021998896436</v>
      </c>
      <c r="O24" s="7">
        <v>-0.17589005132558297</v>
      </c>
      <c r="P24" s="7">
        <v>0.2076749927395001</v>
      </c>
      <c r="Q24" s="7">
        <v>-0.17589005132558297</v>
      </c>
      <c r="R24" s="7">
        <v>0.2076749927395001</v>
      </c>
      <c r="T24" s="48" t="s">
        <v>2855</v>
      </c>
      <c r="U24" s="50">
        <v>9.4924376425568738E-2</v>
      </c>
      <c r="V24" s="50">
        <v>8.8541944687208593E-2</v>
      </c>
      <c r="W24" s="50">
        <v>1.0720837085847539</v>
      </c>
      <c r="X24" s="50">
        <v>0.28378325324843634</v>
      </c>
      <c r="AD24" t="s">
        <v>2035</v>
      </c>
      <c r="AE24">
        <v>0.8064289650663381</v>
      </c>
      <c r="AF24" t="s">
        <v>740</v>
      </c>
      <c r="AG24">
        <v>0.34743535014569626</v>
      </c>
      <c r="AH24" s="8" t="s">
        <v>2622</v>
      </c>
      <c r="AI24" s="8">
        <v>1.9664136839452047</v>
      </c>
      <c r="AJ24" s="8"/>
    </row>
    <row r="25" spans="1:36" ht="15.75" thickBot="1" x14ac:dyDescent="0.3">
      <c r="A25" t="s">
        <v>490</v>
      </c>
      <c r="B25">
        <v>0.79752724155216714</v>
      </c>
      <c r="C25">
        <v>7.0701820729297996E-2</v>
      </c>
      <c r="D25">
        <v>1</v>
      </c>
      <c r="E25">
        <v>0.77975062044471055</v>
      </c>
      <c r="F25">
        <v>9.2670279366000086E-2</v>
      </c>
      <c r="G25">
        <v>0.30152235733274979</v>
      </c>
      <c r="H25">
        <v>17.439549904934349</v>
      </c>
      <c r="I25">
        <v>0</v>
      </c>
      <c r="J25" s="8" t="s">
        <v>2966</v>
      </c>
      <c r="K25" s="8">
        <v>2.1333020020894122</v>
      </c>
      <c r="L25" s="8">
        <v>0.62050871572731492</v>
      </c>
      <c r="M25" s="8">
        <v>3.4379887792372292</v>
      </c>
      <c r="N25" s="8">
        <v>5.9539157751255852E-4</v>
      </c>
      <c r="O25" s="8">
        <v>0.91655333975434061</v>
      </c>
      <c r="P25" s="8">
        <v>3.3500506644244838</v>
      </c>
      <c r="Q25" s="8">
        <v>0.91655333975434061</v>
      </c>
      <c r="R25" s="8">
        <v>3.3500506644244838</v>
      </c>
      <c r="T25" s="48" t="s">
        <v>2853</v>
      </c>
      <c r="U25" s="50">
        <v>-2.632775716037453</v>
      </c>
      <c r="V25" s="50">
        <v>1.2821965538060556</v>
      </c>
      <c r="W25" s="50">
        <v>2.0533323913735</v>
      </c>
      <c r="X25" s="50">
        <v>4.0141511062285036E-2</v>
      </c>
      <c r="AD25" t="s">
        <v>659</v>
      </c>
      <c r="AE25">
        <v>1.620532398444464</v>
      </c>
      <c r="AF25" t="s">
        <v>683</v>
      </c>
      <c r="AG25">
        <v>-0.43138904817092727</v>
      </c>
    </row>
    <row r="26" spans="1:36" x14ac:dyDescent="0.25">
      <c r="A26" t="s">
        <v>2031</v>
      </c>
      <c r="B26">
        <v>-0.29341091431906469</v>
      </c>
      <c r="C26">
        <v>-0.13759933606517682</v>
      </c>
      <c r="D26">
        <v>1</v>
      </c>
      <c r="E26">
        <v>1.1039672369512865</v>
      </c>
      <c r="F26">
        <v>0.12961518928750485</v>
      </c>
      <c r="G26">
        <v>0.43523549333658107</v>
      </c>
      <c r="H26">
        <v>16.771976961069957</v>
      </c>
      <c r="I26">
        <v>0</v>
      </c>
      <c r="T26" s="48" t="s">
        <v>2857</v>
      </c>
      <c r="U26" s="50">
        <v>0.29295391958721884</v>
      </c>
      <c r="V26" s="50">
        <v>2.2451044180136052E-2</v>
      </c>
      <c r="W26" s="50">
        <v>13.048565458100825</v>
      </c>
      <c r="X26" s="50">
        <v>1.000304620551836E-37</v>
      </c>
      <c r="AD26" t="s">
        <v>997</v>
      </c>
      <c r="AE26">
        <v>-0.88518596163751184</v>
      </c>
      <c r="AF26" t="s">
        <v>789</v>
      </c>
      <c r="AG26">
        <v>-0.24585272753062098</v>
      </c>
    </row>
    <row r="27" spans="1:36" x14ac:dyDescent="0.25">
      <c r="A27" t="s">
        <v>988</v>
      </c>
      <c r="B27">
        <v>-0.18679337192718709</v>
      </c>
      <c r="C27">
        <v>0.23831627499525063</v>
      </c>
      <c r="D27">
        <v>1</v>
      </c>
      <c r="E27">
        <v>1.1658494136567192</v>
      </c>
      <c r="F27">
        <v>3.6317300506436674E-2</v>
      </c>
      <c r="G27">
        <v>5.5449502062686069E-2</v>
      </c>
      <c r="H27">
        <v>16.702165298882079</v>
      </c>
      <c r="I27">
        <v>0</v>
      </c>
      <c r="T27" s="48" t="s">
        <v>2854</v>
      </c>
      <c r="U27" s="50">
        <v>1.5892470706958577E-2</v>
      </c>
      <c r="V27" s="50">
        <v>9.7803868727481313E-2</v>
      </c>
      <c r="W27" s="50">
        <v>0.16249327264590147</v>
      </c>
      <c r="X27" s="50">
        <v>0.87093021998896436</v>
      </c>
      <c r="AD27" t="s">
        <v>2047</v>
      </c>
      <c r="AE27">
        <v>-0.71423046733342577</v>
      </c>
      <c r="AF27" t="s">
        <v>936</v>
      </c>
      <c r="AG27">
        <v>-6.6761733011500332E-2</v>
      </c>
    </row>
    <row r="28" spans="1:36" x14ac:dyDescent="0.25">
      <c r="A28" t="s">
        <v>2035</v>
      </c>
      <c r="B28">
        <v>0.8064289650663381</v>
      </c>
      <c r="C28">
        <v>1.2094767054387046</v>
      </c>
      <c r="D28">
        <v>1</v>
      </c>
      <c r="E28">
        <v>0.51304877049507003</v>
      </c>
      <c r="F28">
        <v>5.0011653490692275E-2</v>
      </c>
      <c r="G28">
        <v>0.13384989172450484</v>
      </c>
      <c r="H28">
        <v>17.307480589547655</v>
      </c>
      <c r="I28">
        <v>0</v>
      </c>
      <c r="T28" s="48" t="s">
        <v>2900</v>
      </c>
      <c r="U28" s="50">
        <v>2.1333020020894122</v>
      </c>
      <c r="V28" s="50">
        <v>0.62050871572731492</v>
      </c>
      <c r="W28" s="50">
        <v>3.4379887792372292</v>
      </c>
      <c r="X28" s="50">
        <v>5.9539157751255852E-4</v>
      </c>
      <c r="AD28" t="s">
        <v>434</v>
      </c>
      <c r="AE28">
        <v>50.303990156977896</v>
      </c>
      <c r="AF28" t="s">
        <v>937</v>
      </c>
      <c r="AG28">
        <v>-0.84660919527711054</v>
      </c>
    </row>
    <row r="29" spans="1:36" x14ac:dyDescent="0.25">
      <c r="A29" t="s">
        <v>659</v>
      </c>
      <c r="B29">
        <v>1.620532398444464</v>
      </c>
      <c r="C29">
        <v>-4.4332978117434606E-2</v>
      </c>
      <c r="D29">
        <v>1</v>
      </c>
      <c r="E29">
        <v>0.69453382876907366</v>
      </c>
      <c r="F29">
        <v>2.0306754385736397E-2</v>
      </c>
      <c r="G29">
        <v>-0.35405761742332881</v>
      </c>
      <c r="H29">
        <v>17.164956835321778</v>
      </c>
      <c r="I29">
        <v>0</v>
      </c>
      <c r="J29" t="s">
        <v>2962</v>
      </c>
      <c r="AD29" t="s">
        <v>1003</v>
      </c>
      <c r="AE29">
        <v>30.333706526486033</v>
      </c>
      <c r="AF29" t="s">
        <v>938</v>
      </c>
      <c r="AG29">
        <v>-0.46219462288515173</v>
      </c>
    </row>
    <row r="30" spans="1:36" ht="15.75" thickBot="1" x14ac:dyDescent="0.3">
      <c r="A30" t="s">
        <v>997</v>
      </c>
      <c r="B30">
        <v>-0.88518596163751184</v>
      </c>
      <c r="C30">
        <v>6.9050254321760568E-2</v>
      </c>
      <c r="D30">
        <v>1</v>
      </c>
      <c r="E30">
        <v>1.1681223263886074</v>
      </c>
      <c r="F30">
        <v>8.7464756981721237E-2</v>
      </c>
      <c r="G30">
        <v>-0.27617671971113289</v>
      </c>
      <c r="H30">
        <v>16.577338960946705</v>
      </c>
      <c r="I30">
        <v>0</v>
      </c>
      <c r="AD30" t="s">
        <v>565</v>
      </c>
      <c r="AE30">
        <v>-0.72122174903166891</v>
      </c>
      <c r="AF30" t="s">
        <v>939</v>
      </c>
      <c r="AG30">
        <v>-0.12138129371118131</v>
      </c>
    </row>
    <row r="31" spans="1:36" x14ac:dyDescent="0.25">
      <c r="A31" t="s">
        <v>2047</v>
      </c>
      <c r="B31">
        <v>-0.71423046733342577</v>
      </c>
      <c r="C31">
        <v>3.5347007899372977</v>
      </c>
      <c r="D31">
        <v>1</v>
      </c>
      <c r="E31">
        <v>0.12298368256253321</v>
      </c>
      <c r="F31">
        <v>0.11770915451137391</v>
      </c>
      <c r="G31">
        <v>-0.49185902762417799</v>
      </c>
      <c r="H31">
        <v>16.792952412091111</v>
      </c>
      <c r="I31">
        <v>0</v>
      </c>
      <c r="J31" s="9" t="s">
        <v>2963</v>
      </c>
      <c r="K31" s="9" t="s">
        <v>2964</v>
      </c>
      <c r="L31" s="9" t="s">
        <v>2965</v>
      </c>
      <c r="AD31" t="s">
        <v>2057</v>
      </c>
      <c r="AE31">
        <v>-0.46032381696307745</v>
      </c>
      <c r="AF31" t="s">
        <v>940</v>
      </c>
      <c r="AG31">
        <v>1.402685125294526</v>
      </c>
    </row>
    <row r="32" spans="1:36" x14ac:dyDescent="0.25">
      <c r="A32" t="s">
        <v>434</v>
      </c>
      <c r="B32">
        <v>50.303990156977896</v>
      </c>
      <c r="C32">
        <v>-0.22786776693498659</v>
      </c>
      <c r="D32">
        <v>1</v>
      </c>
      <c r="E32">
        <v>0.47432527246515138</v>
      </c>
      <c r="F32">
        <v>3.2153430829501901E-2</v>
      </c>
      <c r="G32">
        <v>-0.20463549878426726</v>
      </c>
      <c r="H32">
        <v>17.895335198448791</v>
      </c>
      <c r="I32">
        <v>0</v>
      </c>
      <c r="J32" s="7">
        <v>1</v>
      </c>
      <c r="K32" s="7">
        <v>1.3583833534391285</v>
      </c>
      <c r="L32" s="7">
        <v>10.559261641014494</v>
      </c>
      <c r="AD32" t="s">
        <v>1011</v>
      </c>
      <c r="AE32">
        <v>6.9674047662141955E-2</v>
      </c>
      <c r="AF32" t="s">
        <v>627</v>
      </c>
      <c r="AG32">
        <v>9.5176167326980393E-2</v>
      </c>
    </row>
    <row r="33" spans="1:33" x14ac:dyDescent="0.25">
      <c r="A33" t="s">
        <v>1003</v>
      </c>
      <c r="B33">
        <v>30.333706526486033</v>
      </c>
      <c r="C33">
        <v>0.52992162776116636</v>
      </c>
      <c r="D33">
        <v>1</v>
      </c>
      <c r="E33">
        <v>0.79477741508618227</v>
      </c>
      <c r="F33">
        <v>7.5233919829521143E-2</v>
      </c>
      <c r="G33">
        <v>-0.66286898696856122</v>
      </c>
      <c r="H33">
        <v>16.033193826097676</v>
      </c>
      <c r="I33">
        <v>0</v>
      </c>
      <c r="J33" s="7">
        <v>2</v>
      </c>
      <c r="K33" s="7">
        <v>1.4699045901018466</v>
      </c>
      <c r="L33" s="7">
        <v>-1.7393059784876974</v>
      </c>
      <c r="AD33" t="s">
        <v>2059</v>
      </c>
      <c r="AE33">
        <v>0.26980720983398471</v>
      </c>
      <c r="AF33" t="s">
        <v>941</v>
      </c>
      <c r="AG33">
        <v>1.5313520094865833E-2</v>
      </c>
    </row>
    <row r="34" spans="1:33" x14ac:dyDescent="0.25">
      <c r="A34" t="s">
        <v>565</v>
      </c>
      <c r="B34">
        <v>-0.72122174903166891</v>
      </c>
      <c r="C34">
        <v>3.2513970134497163</v>
      </c>
      <c r="D34">
        <v>1</v>
      </c>
      <c r="E34">
        <v>1.0223694179204037</v>
      </c>
      <c r="F34">
        <v>0.13484045248980436</v>
      </c>
      <c r="G34">
        <v>-0.81681551388556695</v>
      </c>
      <c r="H34">
        <v>16.387712205365347</v>
      </c>
      <c r="I34">
        <v>0</v>
      </c>
      <c r="J34" s="7">
        <v>3</v>
      </c>
      <c r="K34" s="7">
        <v>1.4575884515262476</v>
      </c>
      <c r="L34" s="7">
        <v>-1.2319854054226518</v>
      </c>
      <c r="AD34" t="s">
        <v>2063</v>
      </c>
      <c r="AE34">
        <v>8.7098174637451939E-2</v>
      </c>
      <c r="AF34" t="s">
        <v>942</v>
      </c>
      <c r="AG34">
        <v>-0.77869262747094048</v>
      </c>
    </row>
    <row r="35" spans="1:33" x14ac:dyDescent="0.25">
      <c r="A35" t="s">
        <v>2057</v>
      </c>
      <c r="B35">
        <v>-0.46032381696307745</v>
      </c>
      <c r="C35">
        <v>0.55394149998451614</v>
      </c>
      <c r="D35">
        <v>1</v>
      </c>
      <c r="E35">
        <v>0.30517989812179702</v>
      </c>
      <c r="F35">
        <v>8.0764858984897533E-2</v>
      </c>
      <c r="G35">
        <v>8.0737369231822245E-2</v>
      </c>
      <c r="H35">
        <v>16.674174530665621</v>
      </c>
      <c r="I35">
        <v>0</v>
      </c>
      <c r="J35" s="7">
        <v>4</v>
      </c>
      <c r="K35" s="7">
        <v>1.5667233787270056</v>
      </c>
      <c r="L35" s="7">
        <v>-1.8453604969061608</v>
      </c>
      <c r="AD35" t="s">
        <v>2064</v>
      </c>
      <c r="AE35">
        <v>-0.23061198468881386</v>
      </c>
      <c r="AF35" t="s">
        <v>2009</v>
      </c>
      <c r="AG35">
        <v>-0.13303356152432563</v>
      </c>
    </row>
    <row r="36" spans="1:33" x14ac:dyDescent="0.25">
      <c r="A36" t="s">
        <v>1011</v>
      </c>
      <c r="B36">
        <v>6.9674047662141955E-2</v>
      </c>
      <c r="C36">
        <v>1.1491732428214199</v>
      </c>
      <c r="D36">
        <v>1</v>
      </c>
      <c r="E36">
        <v>4.7716460102153508</v>
      </c>
      <c r="F36">
        <v>3.8968317053576056E-2</v>
      </c>
      <c r="G36">
        <v>9.3768120904915805E-2</v>
      </c>
      <c r="H36">
        <v>15.184116042453391</v>
      </c>
      <c r="I36">
        <v>0</v>
      </c>
      <c r="J36" s="7">
        <v>5</v>
      </c>
      <c r="K36" s="7">
        <v>1.5040682495931841</v>
      </c>
      <c r="L36" s="7">
        <v>-1.7196924515701018</v>
      </c>
      <c r="AD36" t="s">
        <v>1019</v>
      </c>
      <c r="AE36">
        <v>-0.40035165862370276</v>
      </c>
      <c r="AF36" t="s">
        <v>91</v>
      </c>
      <c r="AG36">
        <v>-0.14876188430707035</v>
      </c>
    </row>
    <row r="37" spans="1:33" x14ac:dyDescent="0.25">
      <c r="A37" t="s">
        <v>2059</v>
      </c>
      <c r="B37">
        <v>0.26980720983398471</v>
      </c>
      <c r="C37">
        <v>-0.32498125313462833</v>
      </c>
      <c r="D37">
        <v>1</v>
      </c>
      <c r="E37">
        <v>0.72656261294475966</v>
      </c>
      <c r="F37">
        <v>2.3583090627075864E-2</v>
      </c>
      <c r="G37">
        <v>10.112074807162379</v>
      </c>
      <c r="H37">
        <v>18.38264542582035</v>
      </c>
      <c r="I37">
        <v>0</v>
      </c>
      <c r="J37" s="7">
        <v>6</v>
      </c>
      <c r="K37" s="7">
        <v>1.9441658435737299</v>
      </c>
      <c r="L37" s="7">
        <v>-1.6887084821364442</v>
      </c>
      <c r="AD37" t="s">
        <v>2066</v>
      </c>
      <c r="AE37">
        <v>-0.94198129101298789</v>
      </c>
      <c r="AF37" t="s">
        <v>943</v>
      </c>
      <c r="AG37">
        <v>-0.14336393929999652</v>
      </c>
    </row>
    <row r="38" spans="1:33" x14ac:dyDescent="0.25">
      <c r="A38" t="s">
        <v>2063</v>
      </c>
      <c r="B38">
        <v>8.7098174637451939E-2</v>
      </c>
      <c r="C38">
        <v>0.46349659541401145</v>
      </c>
      <c r="D38">
        <v>1</v>
      </c>
      <c r="E38">
        <v>0.79341521250194624</v>
      </c>
      <c r="F38">
        <v>6.8192749334425776E-2</v>
      </c>
      <c r="G38">
        <v>-0.15804342486452147</v>
      </c>
      <c r="H38">
        <v>18.674706788059648</v>
      </c>
      <c r="I38">
        <v>1</v>
      </c>
      <c r="J38" s="7">
        <v>7</v>
      </c>
      <c r="K38" s="7">
        <v>1.8385777697969981</v>
      </c>
      <c r="L38" s="7">
        <v>-1.5440825383779861</v>
      </c>
      <c r="AD38" t="s">
        <v>92</v>
      </c>
      <c r="AE38">
        <v>-0.29855205559168491</v>
      </c>
      <c r="AF38" t="s">
        <v>944</v>
      </c>
      <c r="AG38">
        <v>0.79575936251780832</v>
      </c>
    </row>
    <row r="39" spans="1:33" x14ac:dyDescent="0.25">
      <c r="A39" t="s">
        <v>2064</v>
      </c>
      <c r="B39">
        <v>-0.23061198468881386</v>
      </c>
      <c r="C39">
        <v>0.16266725256408246</v>
      </c>
      <c r="D39">
        <v>1</v>
      </c>
      <c r="E39">
        <v>0.35688735629417684</v>
      </c>
      <c r="F39">
        <v>6.0334039742099999E-2</v>
      </c>
      <c r="G39">
        <v>0.36570670260691712</v>
      </c>
      <c r="H39">
        <v>19.188950605342651</v>
      </c>
      <c r="I39">
        <v>1</v>
      </c>
      <c r="J39" s="7">
        <v>8</v>
      </c>
      <c r="K39" s="7">
        <v>1.6757889204203309</v>
      </c>
      <c r="L39" s="7">
        <v>-2.0641564939287314</v>
      </c>
      <c r="AD39" t="s">
        <v>1022</v>
      </c>
      <c r="AE39">
        <v>0.28347201064188005</v>
      </c>
      <c r="AF39" t="s">
        <v>945</v>
      </c>
      <c r="AG39">
        <v>-0.50845670757086847</v>
      </c>
    </row>
    <row r="40" spans="1:33" x14ac:dyDescent="0.25">
      <c r="A40" t="s">
        <v>1019</v>
      </c>
      <c r="B40">
        <v>-0.40035165862370276</v>
      </c>
      <c r="C40">
        <v>-7.6220441303280498E-2</v>
      </c>
      <c r="D40">
        <v>1</v>
      </c>
      <c r="E40">
        <v>0.92704691524157168</v>
      </c>
      <c r="F40">
        <v>5.1495298840543186E-2</v>
      </c>
      <c r="G40">
        <v>0.19856124361889368</v>
      </c>
      <c r="H40">
        <v>16.600359970016999</v>
      </c>
      <c r="I40">
        <v>0</v>
      </c>
      <c r="J40" s="7">
        <v>9</v>
      </c>
      <c r="K40" s="7">
        <v>1.3347660282723066</v>
      </c>
      <c r="L40" s="7">
        <v>-2.2750034595168902</v>
      </c>
      <c r="AD40" t="s">
        <v>252</v>
      </c>
      <c r="AE40">
        <v>-0.73977119646677258</v>
      </c>
      <c r="AF40" t="s">
        <v>334</v>
      </c>
      <c r="AG40">
        <v>5.2379416672949404</v>
      </c>
    </row>
    <row r="41" spans="1:33" x14ac:dyDescent="0.25">
      <c r="A41" t="s">
        <v>2066</v>
      </c>
      <c r="B41">
        <v>-0.94198129101298789</v>
      </c>
      <c r="C41">
        <v>7.5198056721980586E-2</v>
      </c>
      <c r="D41">
        <v>1</v>
      </c>
      <c r="E41">
        <v>0.43034039760052262</v>
      </c>
      <c r="F41">
        <v>8.0675955939442129E-2</v>
      </c>
      <c r="G41">
        <v>-0.49508602302930277</v>
      </c>
      <c r="H41">
        <v>18.157254943690621</v>
      </c>
      <c r="I41">
        <v>0</v>
      </c>
      <c r="J41" s="7">
        <v>10</v>
      </c>
      <c r="K41" s="7">
        <v>1.8280547652410719</v>
      </c>
      <c r="L41" s="7">
        <v>-2.477710375626645</v>
      </c>
      <c r="AD41" t="s">
        <v>1024</v>
      </c>
      <c r="AE41">
        <v>-0.20165938054548505</v>
      </c>
      <c r="AF41" t="s">
        <v>639</v>
      </c>
      <c r="AG41">
        <v>0.98954979087455197</v>
      </c>
    </row>
    <row r="42" spans="1:33" x14ac:dyDescent="0.25">
      <c r="A42" t="s">
        <v>92</v>
      </c>
      <c r="B42">
        <v>-0.29855205559168491</v>
      </c>
      <c r="C42">
        <v>-2.9864373554495508E-2</v>
      </c>
      <c r="D42">
        <v>1</v>
      </c>
      <c r="E42">
        <v>1.1544210130117893</v>
      </c>
      <c r="F42">
        <v>0.17312160503455218</v>
      </c>
      <c r="G42">
        <v>-0.5428092852081754</v>
      </c>
      <c r="H42">
        <v>18.392140663212022</v>
      </c>
      <c r="I42">
        <v>0</v>
      </c>
      <c r="J42" s="7">
        <v>11</v>
      </c>
      <c r="K42" s="7">
        <v>1.3881062691551964</v>
      </c>
      <c r="L42" s="7">
        <v>-1.5847286631273629</v>
      </c>
      <c r="AD42" t="s">
        <v>1029</v>
      </c>
      <c r="AE42">
        <v>-0.12007683751150285</v>
      </c>
      <c r="AF42" t="s">
        <v>585</v>
      </c>
      <c r="AG42">
        <v>-0.13327668940810034</v>
      </c>
    </row>
    <row r="43" spans="1:33" x14ac:dyDescent="0.25">
      <c r="A43" t="s">
        <v>1022</v>
      </c>
      <c r="B43">
        <v>0.28347201064188005</v>
      </c>
      <c r="C43">
        <v>0.34110654027263149</v>
      </c>
      <c r="D43">
        <v>1</v>
      </c>
      <c r="E43">
        <v>0.41059136540854674</v>
      </c>
      <c r="F43">
        <v>0.18004910294907664</v>
      </c>
      <c r="G43">
        <v>2.6791577523601244</v>
      </c>
      <c r="H43">
        <v>15.833497181473561</v>
      </c>
      <c r="I43">
        <v>0</v>
      </c>
      <c r="J43" s="7">
        <v>12</v>
      </c>
      <c r="K43" s="7">
        <v>2.5883240151072546</v>
      </c>
      <c r="L43" s="7">
        <v>-0.53914793658432325</v>
      </c>
      <c r="AD43" t="s">
        <v>2074</v>
      </c>
      <c r="AE43">
        <v>0.28254274790474959</v>
      </c>
      <c r="AF43" t="s">
        <v>947</v>
      </c>
      <c r="AG43">
        <v>1.88672750380558</v>
      </c>
    </row>
    <row r="44" spans="1:33" x14ac:dyDescent="0.25">
      <c r="A44" t="s">
        <v>252</v>
      </c>
      <c r="B44">
        <v>-0.73977119646677258</v>
      </c>
      <c r="C44">
        <v>-7.037927223985814E-2</v>
      </c>
      <c r="D44">
        <v>1</v>
      </c>
      <c r="E44">
        <v>0.6322054067327888</v>
      </c>
      <c r="F44">
        <v>0.10129844810159853</v>
      </c>
      <c r="G44">
        <v>-0.35539006947190416</v>
      </c>
      <c r="H44">
        <v>17.995736300555524</v>
      </c>
      <c r="I44">
        <v>0</v>
      </c>
      <c r="J44" s="7">
        <v>13</v>
      </c>
      <c r="K44" s="7">
        <v>1.3779794271080996</v>
      </c>
      <c r="L44" s="7">
        <v>-1.3105318646053563</v>
      </c>
      <c r="AD44" t="s">
        <v>2076</v>
      </c>
      <c r="AE44">
        <v>-0.26977640459017588</v>
      </c>
      <c r="AF44" t="s">
        <v>730</v>
      </c>
      <c r="AG44">
        <v>-0.45906373648975057</v>
      </c>
    </row>
    <row r="45" spans="1:33" x14ac:dyDescent="0.25">
      <c r="A45" t="s">
        <v>1024</v>
      </c>
      <c r="B45">
        <v>-0.20165938054548505</v>
      </c>
      <c r="C45">
        <v>-0.2620504147989739</v>
      </c>
      <c r="D45">
        <v>1</v>
      </c>
      <c r="E45">
        <v>0.40925891132645936</v>
      </c>
      <c r="F45">
        <v>4.2458629976228006E-2</v>
      </c>
      <c r="G45">
        <v>-0.17430802242915994</v>
      </c>
      <c r="H45">
        <v>16.98637662396634</v>
      </c>
      <c r="I45">
        <v>0</v>
      </c>
      <c r="J45" s="7">
        <v>14</v>
      </c>
      <c r="K45" s="7">
        <v>3.1032414633078123</v>
      </c>
      <c r="L45" s="7">
        <v>-3.043801590775371</v>
      </c>
      <c r="AD45" t="s">
        <v>201</v>
      </c>
      <c r="AE45">
        <v>-1.5088089581112548E-3</v>
      </c>
      <c r="AF45" t="s">
        <v>948</v>
      </c>
      <c r="AG45">
        <v>0.67350888734602266</v>
      </c>
    </row>
    <row r="46" spans="1:33" x14ac:dyDescent="0.25">
      <c r="A46" t="s">
        <v>1029</v>
      </c>
      <c r="B46">
        <v>-0.12007683751150285</v>
      </c>
      <c r="C46">
        <v>-0.1667193896589724</v>
      </c>
      <c r="D46">
        <v>1</v>
      </c>
      <c r="E46">
        <v>0.43971470069082103</v>
      </c>
      <c r="F46">
        <v>2.8133884866158254E-2</v>
      </c>
      <c r="G46">
        <v>0.47693449840596353</v>
      </c>
      <c r="H46">
        <v>16.926556479248344</v>
      </c>
      <c r="I46">
        <v>1</v>
      </c>
      <c r="J46" s="7">
        <v>15</v>
      </c>
      <c r="K46" s="7">
        <v>1.6826643511222217</v>
      </c>
      <c r="L46" s="7">
        <v>-1.4556568746765435</v>
      </c>
      <c r="AD46" t="s">
        <v>2078</v>
      </c>
      <c r="AE46">
        <v>-0.54014375238487122</v>
      </c>
      <c r="AF46" t="s">
        <v>93</v>
      </c>
      <c r="AG46">
        <v>4.4236161384417443</v>
      </c>
    </row>
    <row r="47" spans="1:33" x14ac:dyDescent="0.25">
      <c r="A47" t="s">
        <v>2074</v>
      </c>
      <c r="B47">
        <v>0.28254274790474959</v>
      </c>
      <c r="C47">
        <v>0.66046190840624952</v>
      </c>
      <c r="D47">
        <v>1</v>
      </c>
      <c r="E47">
        <v>0.43968724941043602</v>
      </c>
      <c r="F47">
        <v>6.2338751558705101E-2</v>
      </c>
      <c r="G47">
        <v>-0.51441752600206014</v>
      </c>
      <c r="H47">
        <v>15.815746247999252</v>
      </c>
      <c r="I47">
        <v>0</v>
      </c>
      <c r="J47" s="7">
        <v>16</v>
      </c>
      <c r="K47" s="7">
        <v>1.4019538428077885</v>
      </c>
      <c r="L47" s="7">
        <v>10.430696578310529</v>
      </c>
      <c r="AD47" t="s">
        <v>2081</v>
      </c>
      <c r="AE47">
        <v>-0.4402332076096257</v>
      </c>
      <c r="AF47" t="s">
        <v>949</v>
      </c>
      <c r="AG47">
        <v>7.9347528665893424E-2</v>
      </c>
    </row>
    <row r="48" spans="1:33" x14ac:dyDescent="0.25">
      <c r="A48" t="s">
        <v>2076</v>
      </c>
      <c r="B48">
        <v>-0.26977640459017588</v>
      </c>
      <c r="C48">
        <v>0.29068777789897965</v>
      </c>
      <c r="D48">
        <v>1</v>
      </c>
      <c r="E48">
        <v>0.65820896071718737</v>
      </c>
      <c r="F48">
        <v>7.8874926718355942E-2</v>
      </c>
      <c r="G48">
        <v>1.3188999756137816</v>
      </c>
      <c r="H48">
        <v>17.398818364800643</v>
      </c>
      <c r="I48">
        <v>0</v>
      </c>
      <c r="J48" s="7">
        <v>17</v>
      </c>
      <c r="K48" s="7">
        <v>1.3448862661597578</v>
      </c>
      <c r="L48" s="7">
        <v>-1.107826876681089</v>
      </c>
      <c r="AD48" t="s">
        <v>2083</v>
      </c>
      <c r="AE48">
        <v>130.65957847349995</v>
      </c>
      <c r="AF48" t="s">
        <v>2010</v>
      </c>
      <c r="AG48">
        <v>0.68775811795419584</v>
      </c>
    </row>
    <row r="49" spans="1:33" x14ac:dyDescent="0.25">
      <c r="A49" t="s">
        <v>201</v>
      </c>
      <c r="B49">
        <v>-1.5088089581112548E-3</v>
      </c>
      <c r="C49">
        <v>0.1602921340685631</v>
      </c>
      <c r="D49">
        <v>1</v>
      </c>
      <c r="E49">
        <v>0.87340322445939711</v>
      </c>
      <c r="F49">
        <v>6.558467735822443E-2</v>
      </c>
      <c r="G49">
        <v>0.53596721426727345</v>
      </c>
      <c r="H49">
        <v>18.317108527922411</v>
      </c>
      <c r="I49">
        <v>0</v>
      </c>
      <c r="J49" s="7">
        <v>18</v>
      </c>
      <c r="K49" s="7">
        <v>1.3797755557256195</v>
      </c>
      <c r="L49" s="7">
        <v>-2.0418366196480058</v>
      </c>
      <c r="AD49" t="s">
        <v>1049</v>
      </c>
      <c r="AE49">
        <v>-3.8492448541093488E-2</v>
      </c>
      <c r="AF49" t="s">
        <v>951</v>
      </c>
      <c r="AG49">
        <v>-0.17638154107953147</v>
      </c>
    </row>
    <row r="50" spans="1:33" x14ac:dyDescent="0.25">
      <c r="A50" t="s">
        <v>2078</v>
      </c>
      <c r="B50">
        <v>-0.54014375238487122</v>
      </c>
      <c r="C50">
        <v>3.0293887277585033E-2</v>
      </c>
      <c r="D50">
        <v>1</v>
      </c>
      <c r="E50">
        <v>0.74869644683247538</v>
      </c>
      <c r="F50">
        <v>7.3596176730810689E-2</v>
      </c>
      <c r="G50">
        <v>0.74222381078041966</v>
      </c>
      <c r="H50">
        <v>16.687778014166391</v>
      </c>
      <c r="I50">
        <v>0</v>
      </c>
      <c r="J50" s="7">
        <v>19</v>
      </c>
      <c r="K50" s="7">
        <v>2.106214011943611</v>
      </c>
      <c r="L50" s="7">
        <v>8.9398537731489078</v>
      </c>
      <c r="AD50" t="s">
        <v>2086</v>
      </c>
      <c r="AE50">
        <v>-0.62233796469908653</v>
      </c>
      <c r="AF50" t="s">
        <v>2011</v>
      </c>
      <c r="AG50">
        <v>-0.20395417407190514</v>
      </c>
    </row>
    <row r="51" spans="1:33" x14ac:dyDescent="0.25">
      <c r="A51" t="s">
        <v>2081</v>
      </c>
      <c r="B51">
        <v>-0.4402332076096257</v>
      </c>
      <c r="C51">
        <v>0.2405907573527046</v>
      </c>
      <c r="D51">
        <v>1</v>
      </c>
      <c r="E51">
        <v>0.58267480377484948</v>
      </c>
      <c r="F51">
        <v>6.3071308626961364E-2</v>
      </c>
      <c r="G51">
        <v>7.0161958426277413E-2</v>
      </c>
      <c r="H51">
        <v>17.045905826272552</v>
      </c>
      <c r="I51">
        <v>0</v>
      </c>
      <c r="J51" s="7">
        <v>20</v>
      </c>
      <c r="K51" s="7">
        <v>1.2954670031719042</v>
      </c>
      <c r="L51" s="7">
        <v>-1.8693185019959833</v>
      </c>
      <c r="AD51" t="s">
        <v>2087</v>
      </c>
      <c r="AE51">
        <v>8.7467026170164192E-2</v>
      </c>
      <c r="AF51" t="s">
        <v>952</v>
      </c>
      <c r="AG51">
        <v>-0.33997490535297548</v>
      </c>
    </row>
    <row r="52" spans="1:33" x14ac:dyDescent="0.25">
      <c r="A52" t="s">
        <v>2083</v>
      </c>
      <c r="B52">
        <v>130.65957847349995</v>
      </c>
      <c r="C52">
        <v>-0.22926293360998021</v>
      </c>
      <c r="D52">
        <v>1</v>
      </c>
      <c r="E52">
        <v>0.38613713101106234</v>
      </c>
      <c r="F52">
        <v>3.1367308202490528E-2</v>
      </c>
      <c r="G52">
        <v>0.52315727655361299</v>
      </c>
      <c r="H52">
        <v>18.612291777736225</v>
      </c>
      <c r="I52">
        <v>0</v>
      </c>
      <c r="J52" s="7">
        <v>21</v>
      </c>
      <c r="K52" s="7">
        <v>1.5620005038859996</v>
      </c>
      <c r="L52" s="7">
        <v>-0.7644732623338325</v>
      </c>
      <c r="AD52" t="s">
        <v>2088</v>
      </c>
      <c r="AE52">
        <v>0.11213569280057251</v>
      </c>
      <c r="AF52" t="s">
        <v>953</v>
      </c>
      <c r="AG52">
        <v>-2.8141942584362714E-2</v>
      </c>
    </row>
    <row r="53" spans="1:33" x14ac:dyDescent="0.25">
      <c r="A53" t="s">
        <v>1049</v>
      </c>
      <c r="B53">
        <v>-3.8492448541093488E-2</v>
      </c>
      <c r="C53">
        <v>-0.14583446306707804</v>
      </c>
      <c r="D53">
        <v>1</v>
      </c>
      <c r="E53">
        <v>0.34945709991364421</v>
      </c>
      <c r="F53">
        <v>8.1208735409411037E-2</v>
      </c>
      <c r="G53">
        <v>-0.31874375958169315</v>
      </c>
      <c r="H53">
        <v>17.828819528421036</v>
      </c>
      <c r="I53">
        <v>0</v>
      </c>
      <c r="J53" s="7">
        <v>22</v>
      </c>
      <c r="K53" s="7">
        <v>1.5041130240282568</v>
      </c>
      <c r="L53" s="7">
        <v>-1.7975239383473214</v>
      </c>
      <c r="AD53" t="s">
        <v>2092</v>
      </c>
      <c r="AE53">
        <v>-0.75228696953016028</v>
      </c>
      <c r="AF53" t="s">
        <v>132</v>
      </c>
      <c r="AG53">
        <v>-0.15901187158433971</v>
      </c>
    </row>
    <row r="54" spans="1:33" x14ac:dyDescent="0.25">
      <c r="A54" t="s">
        <v>2086</v>
      </c>
      <c r="B54">
        <v>-0.62233796469908653</v>
      </c>
      <c r="C54">
        <v>0.71954020365543325</v>
      </c>
      <c r="D54">
        <v>1</v>
      </c>
      <c r="E54">
        <v>0.5549524748275575</v>
      </c>
      <c r="F54">
        <v>0.10210030022963258</v>
      </c>
      <c r="G54">
        <v>0.14023262653423949</v>
      </c>
      <c r="H54">
        <v>16.239906466247348</v>
      </c>
      <c r="I54">
        <v>0</v>
      </c>
      <c r="J54" s="7">
        <v>23</v>
      </c>
      <c r="K54" s="7">
        <v>1.6792684785978911</v>
      </c>
      <c r="L54" s="7">
        <v>-1.8660618505250781</v>
      </c>
      <c r="AD54" t="s">
        <v>2093</v>
      </c>
      <c r="AE54">
        <v>0.71912562512529543</v>
      </c>
      <c r="AF54" t="s">
        <v>369</v>
      </c>
      <c r="AG54">
        <v>-0.50273341264364246</v>
      </c>
    </row>
    <row r="55" spans="1:33" x14ac:dyDescent="0.25">
      <c r="A55" t="s">
        <v>2087</v>
      </c>
      <c r="B55">
        <v>8.7467026170164192E-2</v>
      </c>
      <c r="C55">
        <v>0.55223040551458968</v>
      </c>
      <c r="D55">
        <v>1</v>
      </c>
      <c r="E55">
        <v>0.73990120452008357</v>
      </c>
      <c r="F55">
        <v>4.9906441468134333E-2</v>
      </c>
      <c r="G55">
        <v>0.8059836284508276</v>
      </c>
      <c r="H55">
        <v>17.725776029338657</v>
      </c>
      <c r="I55">
        <v>0</v>
      </c>
      <c r="J55" s="7">
        <v>24</v>
      </c>
      <c r="K55" s="7">
        <v>1.7068865838777667</v>
      </c>
      <c r="L55" s="7">
        <v>-0.90045761881142861</v>
      </c>
      <c r="AD55" t="s">
        <v>1058</v>
      </c>
      <c r="AE55">
        <v>0.33793072210299918</v>
      </c>
      <c r="AF55" t="s">
        <v>358</v>
      </c>
      <c r="AG55">
        <v>0.56927090179571394</v>
      </c>
    </row>
    <row r="56" spans="1:33" x14ac:dyDescent="0.25">
      <c r="A56" t="s">
        <v>2088</v>
      </c>
      <c r="B56">
        <v>0.11213569280057251</v>
      </c>
      <c r="C56">
        <v>0.1383685570229013</v>
      </c>
      <c r="D56">
        <v>1</v>
      </c>
      <c r="E56">
        <v>0.66567830571728503</v>
      </c>
      <c r="F56">
        <v>2.280013417167423E-2</v>
      </c>
      <c r="G56">
        <v>-5.6796446800124946E-2</v>
      </c>
      <c r="H56">
        <v>17.084253322318222</v>
      </c>
      <c r="I56">
        <v>0</v>
      </c>
      <c r="J56" s="7">
        <v>25</v>
      </c>
      <c r="K56" s="7">
        <v>1.5369875910473887</v>
      </c>
      <c r="L56" s="7">
        <v>8.354480739707526E-2</v>
      </c>
      <c r="AD56" t="s">
        <v>2094</v>
      </c>
      <c r="AE56">
        <v>1.0494886282602629</v>
      </c>
      <c r="AF56" t="s">
        <v>954</v>
      </c>
      <c r="AG56">
        <v>-0.25344551366736034</v>
      </c>
    </row>
    <row r="57" spans="1:33" x14ac:dyDescent="0.25">
      <c r="A57" t="s">
        <v>2092</v>
      </c>
      <c r="B57">
        <v>-0.75228696953016028</v>
      </c>
      <c r="C57">
        <v>-0.16507336049461652</v>
      </c>
      <c r="D57">
        <v>1</v>
      </c>
      <c r="E57">
        <v>0.49083120164788624</v>
      </c>
      <c r="F57">
        <v>8.1343226213566419E-2</v>
      </c>
      <c r="G57">
        <v>-0.39423319297837012</v>
      </c>
      <c r="H57">
        <v>17.194407288941139</v>
      </c>
      <c r="I57">
        <v>0</v>
      </c>
      <c r="J57" s="7">
        <v>26</v>
      </c>
      <c r="K57" s="7">
        <v>1.4294713035875686</v>
      </c>
      <c r="L57" s="7">
        <v>-2.3146572652250805</v>
      </c>
      <c r="AD57" t="s">
        <v>1059</v>
      </c>
      <c r="AE57">
        <v>0.14753758993506555</v>
      </c>
      <c r="AF57" t="s">
        <v>955</v>
      </c>
      <c r="AG57">
        <v>-3.9478665606826252E-2</v>
      </c>
    </row>
    <row r="58" spans="1:33" x14ac:dyDescent="0.25">
      <c r="A58" t="s">
        <v>2093</v>
      </c>
      <c r="B58">
        <v>0.71912562512529543</v>
      </c>
      <c r="C58">
        <v>-3.9111532847459281E-2</v>
      </c>
      <c r="D58">
        <v>1</v>
      </c>
      <c r="E58">
        <v>0.46335983589970103</v>
      </c>
      <c r="F58">
        <v>8.1473551748771508E-2</v>
      </c>
      <c r="G58">
        <v>-0.37807018099516798</v>
      </c>
      <c r="H58">
        <v>17.853185384836738</v>
      </c>
      <c r="I58">
        <v>0</v>
      </c>
      <c r="J58" s="7">
        <v>27</v>
      </c>
      <c r="K58" s="7">
        <v>1.5229368631379905</v>
      </c>
      <c r="L58" s="7">
        <v>-2.2371673304714164</v>
      </c>
      <c r="AD58" t="s">
        <v>1060</v>
      </c>
      <c r="AE58">
        <v>0.47840941410310417</v>
      </c>
      <c r="AF58" t="s">
        <v>2012</v>
      </c>
      <c r="AG58">
        <v>-0.26720984270247922</v>
      </c>
    </row>
    <row r="59" spans="1:33" x14ac:dyDescent="0.25">
      <c r="A59" t="s">
        <v>1058</v>
      </c>
      <c r="B59">
        <v>0.33793072210299918</v>
      </c>
      <c r="C59">
        <v>0.18598687599961103</v>
      </c>
      <c r="D59">
        <v>1</v>
      </c>
      <c r="E59">
        <v>1.0703611742806725</v>
      </c>
      <c r="F59">
        <v>4.5821101135188669E-2</v>
      </c>
      <c r="G59">
        <v>-0.47307376986231564</v>
      </c>
      <c r="H59">
        <v>15.783740916005831</v>
      </c>
      <c r="I59">
        <v>0</v>
      </c>
      <c r="J59" s="7">
        <v>28</v>
      </c>
      <c r="K59" s="7">
        <v>1.5226907974681461</v>
      </c>
      <c r="L59" s="7">
        <v>48.781299359509752</v>
      </c>
      <c r="AD59" t="s">
        <v>1063</v>
      </c>
      <c r="AE59">
        <v>-0.23332914858250622</v>
      </c>
      <c r="AF59" t="s">
        <v>2013</v>
      </c>
      <c r="AG59">
        <v>-0.25799562947558508</v>
      </c>
    </row>
    <row r="60" spans="1:33" x14ac:dyDescent="0.25">
      <c r="A60" t="s">
        <v>2094</v>
      </c>
      <c r="B60">
        <v>1.0494886282602629</v>
      </c>
      <c r="C60">
        <v>0.55527022732665698</v>
      </c>
      <c r="D60">
        <v>1</v>
      </c>
      <c r="E60">
        <v>0.42729540423691947</v>
      </c>
      <c r="F60">
        <v>3.7333678380280337E-2</v>
      </c>
      <c r="G60">
        <v>0.92181898594879152</v>
      </c>
      <c r="H60">
        <v>18.403034393502164</v>
      </c>
      <c r="I60">
        <v>0</v>
      </c>
      <c r="J60" s="7">
        <v>29</v>
      </c>
      <c r="K60" s="7">
        <v>1.348460180260757</v>
      </c>
      <c r="L60" s="7">
        <v>28.985246346225274</v>
      </c>
      <c r="AD60" t="s">
        <v>1065</v>
      </c>
      <c r="AE60">
        <v>-0.3119538980006949</v>
      </c>
      <c r="AF60" t="s">
        <v>702</v>
      </c>
      <c r="AG60">
        <v>-0.61972095371170965</v>
      </c>
    </row>
    <row r="61" spans="1:33" x14ac:dyDescent="0.25">
      <c r="A61" t="s">
        <v>1059</v>
      </c>
      <c r="B61">
        <v>0.14753758993506555</v>
      </c>
      <c r="C61">
        <v>-0.11439749534600677</v>
      </c>
      <c r="D61">
        <v>1</v>
      </c>
      <c r="E61">
        <v>1.2776925175889497</v>
      </c>
      <c r="F61">
        <v>5.428045716368033E-2</v>
      </c>
      <c r="G61">
        <v>0.22147919586076104</v>
      </c>
      <c r="H61">
        <v>16.050168514348467</v>
      </c>
      <c r="I61">
        <v>0</v>
      </c>
      <c r="J61" s="7">
        <v>30</v>
      </c>
      <c r="K61" s="7">
        <v>1.4344254588399581</v>
      </c>
      <c r="L61" s="7">
        <v>-2.1556472078716271</v>
      </c>
      <c r="AD61" t="s">
        <v>2102</v>
      </c>
      <c r="AE61">
        <v>-0.44727505184444122</v>
      </c>
      <c r="AF61" t="s">
        <v>957</v>
      </c>
      <c r="AG61">
        <v>0.59182254414504554</v>
      </c>
    </row>
    <row r="62" spans="1:33" x14ac:dyDescent="0.25">
      <c r="A62" t="s">
        <v>1060</v>
      </c>
      <c r="B62">
        <v>0.47840941410310417</v>
      </c>
      <c r="C62">
        <v>0.23592683649910012</v>
      </c>
      <c r="D62">
        <v>1</v>
      </c>
      <c r="E62">
        <v>0.61341746151977661</v>
      </c>
      <c r="F62">
        <v>7.7959094572348689E-2</v>
      </c>
      <c r="G62">
        <v>4.5905272564519671E-2</v>
      </c>
      <c r="H62">
        <v>16.244760106631606</v>
      </c>
      <c r="I62">
        <v>0</v>
      </c>
      <c r="J62" s="7">
        <v>31</v>
      </c>
      <c r="K62" s="7">
        <v>1.5177543360319061</v>
      </c>
      <c r="L62" s="7">
        <v>-1.9780781529949836</v>
      </c>
      <c r="AD62" t="s">
        <v>1077</v>
      </c>
      <c r="AE62">
        <v>-0.65135106947412191</v>
      </c>
      <c r="AF62" t="s">
        <v>561</v>
      </c>
      <c r="AG62">
        <v>5.6968316216867647</v>
      </c>
    </row>
    <row r="63" spans="1:33" x14ac:dyDescent="0.25">
      <c r="A63" t="s">
        <v>1063</v>
      </c>
      <c r="B63">
        <v>-0.23332914858250622</v>
      </c>
      <c r="C63">
        <v>-0.22160243501746996</v>
      </c>
      <c r="D63">
        <v>1</v>
      </c>
      <c r="E63">
        <v>0.35630605679398369</v>
      </c>
      <c r="F63">
        <v>5.4753671942894398E-2</v>
      </c>
      <c r="G63">
        <v>-0.20109674921161086</v>
      </c>
      <c r="H63">
        <v>17.006153429687416</v>
      </c>
      <c r="I63">
        <v>0</v>
      </c>
      <c r="J63" s="7">
        <v>32</v>
      </c>
      <c r="K63" s="7">
        <v>2.0889403292723028</v>
      </c>
      <c r="L63" s="7">
        <v>-2.019266281610161</v>
      </c>
      <c r="AD63" t="s">
        <v>1078</v>
      </c>
      <c r="AE63">
        <v>0.10633288563691679</v>
      </c>
      <c r="AF63" t="s">
        <v>960</v>
      </c>
      <c r="AG63">
        <v>-0.17547518823593083</v>
      </c>
    </row>
    <row r="64" spans="1:33" x14ac:dyDescent="0.25">
      <c r="A64" t="s">
        <v>1065</v>
      </c>
      <c r="B64">
        <v>-0.3119538980006949</v>
      </c>
      <c r="C64">
        <v>0.31359956834365488</v>
      </c>
      <c r="D64">
        <v>1</v>
      </c>
      <c r="E64">
        <v>0.39683663757102033</v>
      </c>
      <c r="F64">
        <v>7.5199088114946924E-2</v>
      </c>
      <c r="G64">
        <v>-3.0939521963456888E-2</v>
      </c>
      <c r="H64">
        <v>17.425121096535669</v>
      </c>
      <c r="I64">
        <v>0</v>
      </c>
      <c r="J64" s="7">
        <v>33</v>
      </c>
      <c r="K64" s="7">
        <v>4.5899584529299018</v>
      </c>
      <c r="L64" s="7">
        <v>-4.3201512430959168</v>
      </c>
      <c r="AD64" t="s">
        <v>1079</v>
      </c>
      <c r="AE64">
        <v>4.9321369488251852E-2</v>
      </c>
      <c r="AF64" t="s">
        <v>961</v>
      </c>
      <c r="AG64">
        <v>-7.8739604700811136E-2</v>
      </c>
    </row>
    <row r="65" spans="1:33" x14ac:dyDescent="0.25">
      <c r="A65" t="s">
        <v>2102</v>
      </c>
      <c r="B65">
        <v>-0.44727505184444122</v>
      </c>
      <c r="C65">
        <v>0.2006449472218349</v>
      </c>
      <c r="D65">
        <v>1</v>
      </c>
      <c r="E65">
        <v>0.29357262404996726</v>
      </c>
      <c r="F65">
        <v>7.7813981659892242E-2</v>
      </c>
      <c r="G65">
        <v>0.25083157416792096</v>
      </c>
      <c r="H65">
        <v>16.944702072967235</v>
      </c>
      <c r="I65">
        <v>0</v>
      </c>
      <c r="J65" s="7">
        <v>34</v>
      </c>
      <c r="K65" s="7">
        <v>3.6836770085430741</v>
      </c>
      <c r="L65" s="7">
        <v>-3.5965788339056224</v>
      </c>
      <c r="AD65" t="s">
        <v>2104</v>
      </c>
      <c r="AE65">
        <v>2.5891706410017878E-2</v>
      </c>
      <c r="AF65" t="s">
        <v>43</v>
      </c>
      <c r="AG65">
        <v>5.4520930529728364</v>
      </c>
    </row>
    <row r="66" spans="1:33" x14ac:dyDescent="0.25">
      <c r="A66" t="s">
        <v>1077</v>
      </c>
      <c r="B66">
        <v>-0.65135106947412191</v>
      </c>
      <c r="C66">
        <v>0.17793168614482427</v>
      </c>
      <c r="D66">
        <v>1</v>
      </c>
      <c r="E66">
        <v>2.7284036700445373</v>
      </c>
      <c r="F66">
        <v>5.8329605874603091E-2</v>
      </c>
      <c r="G66">
        <v>-0.14119751550245035</v>
      </c>
      <c r="H66">
        <v>16.206573930681273</v>
      </c>
      <c r="I66">
        <v>0</v>
      </c>
      <c r="J66" s="7">
        <v>35</v>
      </c>
      <c r="K66" s="7">
        <v>3.7957135223704652</v>
      </c>
      <c r="L66" s="7">
        <v>-4.0263255070592789</v>
      </c>
      <c r="AD66" t="s">
        <v>2105</v>
      </c>
      <c r="AE66">
        <v>-0.35929137991133248</v>
      </c>
      <c r="AF66" t="s">
        <v>576</v>
      </c>
      <c r="AG66">
        <v>-0.19123002078263934</v>
      </c>
    </row>
    <row r="67" spans="1:33" x14ac:dyDescent="0.25">
      <c r="A67" t="s">
        <v>1078</v>
      </c>
      <c r="B67">
        <v>0.10633288563691679</v>
      </c>
      <c r="C67">
        <v>0.66828330689741233</v>
      </c>
      <c r="D67">
        <v>1</v>
      </c>
      <c r="E67">
        <v>1.0476885169351797</v>
      </c>
      <c r="F67">
        <v>6.6150265011764686E-2</v>
      </c>
      <c r="G67">
        <v>4.6542041918195096E-2</v>
      </c>
      <c r="H67">
        <v>16.020248794894545</v>
      </c>
      <c r="I67">
        <v>0</v>
      </c>
      <c r="J67" s="7">
        <v>36</v>
      </c>
      <c r="K67" s="7">
        <v>1.6268100475466052</v>
      </c>
      <c r="L67" s="7">
        <v>-2.027161706170308</v>
      </c>
      <c r="AD67" t="s">
        <v>2108</v>
      </c>
      <c r="AE67">
        <v>-0.23406368999230748</v>
      </c>
      <c r="AF67" t="s">
        <v>429</v>
      </c>
      <c r="AG67">
        <v>0.22042978593177606</v>
      </c>
    </row>
    <row r="68" spans="1:33" x14ac:dyDescent="0.25">
      <c r="A68" t="s">
        <v>1079</v>
      </c>
      <c r="B68">
        <v>4.9321369488251852E-2</v>
      </c>
      <c r="C68">
        <v>0.22752313089623546</v>
      </c>
      <c r="D68">
        <v>1</v>
      </c>
      <c r="E68">
        <v>1.2624823967959562</v>
      </c>
      <c r="F68">
        <v>5.7626060786618256E-2</v>
      </c>
      <c r="G68">
        <v>5.6891324237827945E-2</v>
      </c>
      <c r="H68">
        <v>16.89878455054135</v>
      </c>
      <c r="I68">
        <v>0</v>
      </c>
      <c r="J68" s="7">
        <v>37</v>
      </c>
      <c r="K68" s="7">
        <v>1.3388786835557258</v>
      </c>
      <c r="L68" s="7">
        <v>-2.2808599745687137</v>
      </c>
      <c r="AD68" t="s">
        <v>2109</v>
      </c>
      <c r="AE68">
        <v>0.15436061209846741</v>
      </c>
      <c r="AF68" t="s">
        <v>774</v>
      </c>
      <c r="AG68">
        <v>-6.7401805956397373E-2</v>
      </c>
    </row>
    <row r="69" spans="1:33" x14ac:dyDescent="0.25">
      <c r="A69" t="s">
        <v>2104</v>
      </c>
      <c r="B69">
        <v>2.5891706410017878E-2</v>
      </c>
      <c r="C69">
        <v>-7.6019827202980977E-2</v>
      </c>
      <c r="D69">
        <v>1</v>
      </c>
      <c r="E69">
        <v>0.61593511771672316</v>
      </c>
      <c r="F69">
        <v>4.8968561610908769E-2</v>
      </c>
      <c r="G69">
        <v>3.8058599341976249</v>
      </c>
      <c r="H69">
        <v>16.066843269104591</v>
      </c>
      <c r="I69">
        <v>0</v>
      </c>
      <c r="J69" s="7">
        <v>38</v>
      </c>
      <c r="K69" s="7">
        <v>1.1439086124050757</v>
      </c>
      <c r="L69" s="7">
        <v>-1.4424606679967606</v>
      </c>
      <c r="AD69" t="s">
        <v>811</v>
      </c>
      <c r="AE69">
        <v>-0.9634331575007915</v>
      </c>
      <c r="AF69" t="s">
        <v>86</v>
      </c>
      <c r="AG69">
        <v>2.352600140152433</v>
      </c>
    </row>
    <row r="70" spans="1:33" x14ac:dyDescent="0.25">
      <c r="A70" t="s">
        <v>2105</v>
      </c>
      <c r="B70">
        <v>-0.35929137991133248</v>
      </c>
      <c r="C70">
        <v>-6.5033207097588017E-2</v>
      </c>
      <c r="D70">
        <v>1</v>
      </c>
      <c r="E70">
        <v>0.92760962173345762</v>
      </c>
      <c r="F70">
        <v>0.10763717036998854</v>
      </c>
      <c r="G70">
        <v>-0.25648591452442299</v>
      </c>
      <c r="H70">
        <v>16.474064510812109</v>
      </c>
      <c r="I70">
        <v>0</v>
      </c>
      <c r="J70" s="7">
        <v>39</v>
      </c>
      <c r="K70" s="7">
        <v>1.9938316166947923</v>
      </c>
      <c r="L70" s="7">
        <v>-1.7103596060529123</v>
      </c>
      <c r="AD70" t="s">
        <v>2113</v>
      </c>
      <c r="AE70">
        <v>0.23245680419936712</v>
      </c>
      <c r="AF70" t="s">
        <v>617</v>
      </c>
      <c r="AG70">
        <v>0.68687737161944074</v>
      </c>
    </row>
    <row r="71" spans="1:33" x14ac:dyDescent="0.25">
      <c r="A71" t="s">
        <v>2108</v>
      </c>
      <c r="B71">
        <v>-0.23406368999230748</v>
      </c>
      <c r="C71">
        <v>-0.15912795216290038</v>
      </c>
      <c r="D71">
        <v>1</v>
      </c>
      <c r="E71">
        <v>0.52521602263207978</v>
      </c>
      <c r="F71">
        <v>4.7139673914206641E-2</v>
      </c>
      <c r="G71">
        <v>2.7193829020986434E-2</v>
      </c>
      <c r="H71">
        <v>17.73734437355624</v>
      </c>
      <c r="I71">
        <v>0</v>
      </c>
      <c r="J71" s="7">
        <v>40</v>
      </c>
      <c r="K71" s="7">
        <v>1.3281553172794029</v>
      </c>
      <c r="L71" s="7">
        <v>-2.0679265137461753</v>
      </c>
      <c r="AD71" t="s">
        <v>877</v>
      </c>
      <c r="AE71">
        <v>-0.45428151190344829</v>
      </c>
      <c r="AF71" t="s">
        <v>962</v>
      </c>
      <c r="AG71">
        <v>3.7781353012040877</v>
      </c>
    </row>
    <row r="72" spans="1:33" x14ac:dyDescent="0.25">
      <c r="A72" t="s">
        <v>2109</v>
      </c>
      <c r="B72">
        <v>0.15436061209846741</v>
      </c>
      <c r="C72">
        <v>0.34147453025765157</v>
      </c>
      <c r="D72">
        <v>1</v>
      </c>
      <c r="E72">
        <v>9.5984618536693418</v>
      </c>
      <c r="F72">
        <v>3.289372272808655E-2</v>
      </c>
      <c r="G72">
        <v>0.19010115587812851</v>
      </c>
      <c r="H72">
        <v>15.834565581654553</v>
      </c>
      <c r="I72">
        <v>0</v>
      </c>
      <c r="J72" s="7">
        <v>41</v>
      </c>
      <c r="K72" s="7">
        <v>1.4805468960827453</v>
      </c>
      <c r="L72" s="7">
        <v>-1.6822062766282304</v>
      </c>
      <c r="AD72" t="s">
        <v>1104</v>
      </c>
      <c r="AE72">
        <v>0.61522205279691555</v>
      </c>
      <c r="AF72" t="s">
        <v>374</v>
      </c>
      <c r="AG72">
        <v>-0.46537414023730872</v>
      </c>
    </row>
    <row r="73" spans="1:33" x14ac:dyDescent="0.25">
      <c r="A73" t="s">
        <v>811</v>
      </c>
      <c r="B73">
        <v>-0.9634331575007915</v>
      </c>
      <c r="C73">
        <v>0.37939015943823717</v>
      </c>
      <c r="D73">
        <v>1</v>
      </c>
      <c r="E73">
        <v>1.0869714046783867</v>
      </c>
      <c r="F73">
        <v>0.25034501364281675</v>
      </c>
      <c r="G73">
        <v>-0.7752969209023034</v>
      </c>
      <c r="H73">
        <v>15.373595289960955</v>
      </c>
      <c r="I73">
        <v>0</v>
      </c>
      <c r="J73" s="7">
        <v>42</v>
      </c>
      <c r="K73" s="7">
        <v>3.8534211947683126</v>
      </c>
      <c r="L73" s="7">
        <v>-3.9734980322798155</v>
      </c>
      <c r="AD73" t="s">
        <v>2122</v>
      </c>
      <c r="AE73">
        <v>-0.20696958351063841</v>
      </c>
      <c r="AF73" t="s">
        <v>2014</v>
      </c>
      <c r="AG73">
        <v>-0.83512314707857038</v>
      </c>
    </row>
    <row r="74" spans="1:33" x14ac:dyDescent="0.25">
      <c r="A74" t="s">
        <v>2113</v>
      </c>
      <c r="B74">
        <v>0.23245680419936712</v>
      </c>
      <c r="C74">
        <v>1.2394968331716234</v>
      </c>
      <c r="D74">
        <v>1</v>
      </c>
      <c r="E74">
        <v>0.34218747240206965</v>
      </c>
      <c r="F74">
        <v>0.21774977948285593</v>
      </c>
      <c r="G74">
        <v>1.875741261063119</v>
      </c>
      <c r="H74">
        <v>16.546093680381958</v>
      </c>
      <c r="I74">
        <v>0</v>
      </c>
      <c r="J74" s="7">
        <v>43</v>
      </c>
      <c r="K74" s="7">
        <v>1.4012448702833722</v>
      </c>
      <c r="L74" s="7">
        <v>-1.1187021223786227</v>
      </c>
      <c r="AD74" t="s">
        <v>1115</v>
      </c>
      <c r="AE74">
        <v>-0.25899710010130506</v>
      </c>
      <c r="AF74" t="s">
        <v>963</v>
      </c>
      <c r="AG74">
        <v>-0.15147311101239888</v>
      </c>
    </row>
    <row r="75" spans="1:33" x14ac:dyDescent="0.25">
      <c r="A75" t="s">
        <v>877</v>
      </c>
      <c r="B75">
        <v>-0.45428151190344829</v>
      </c>
      <c r="C75">
        <v>0.53270459673591164</v>
      </c>
      <c r="D75">
        <v>1</v>
      </c>
      <c r="E75">
        <v>0.42750649093673648</v>
      </c>
      <c r="F75">
        <v>0.16401530372319087</v>
      </c>
      <c r="G75">
        <v>-0.42164654795230816</v>
      </c>
      <c r="H75">
        <v>16.12786387699499</v>
      </c>
      <c r="I75">
        <v>0</v>
      </c>
      <c r="J75" s="7">
        <v>44</v>
      </c>
      <c r="K75" s="7">
        <v>1.9052585993319366</v>
      </c>
      <c r="L75" s="7">
        <v>-2.1750350039221127</v>
      </c>
      <c r="AD75" t="s">
        <v>714</v>
      </c>
      <c r="AE75">
        <v>1.3359086824646711</v>
      </c>
      <c r="AF75" t="s">
        <v>964</v>
      </c>
      <c r="AG75">
        <v>5.1497962497702117E-2</v>
      </c>
    </row>
    <row r="76" spans="1:33" x14ac:dyDescent="0.25">
      <c r="A76" t="s">
        <v>1104</v>
      </c>
      <c r="B76">
        <v>0.61522205279691555</v>
      </c>
      <c r="C76">
        <v>-0.34579207574790854</v>
      </c>
      <c r="D76">
        <v>1</v>
      </c>
      <c r="E76">
        <v>0.48336497449622517</v>
      </c>
      <c r="F76">
        <v>3.688354863440757E-2</v>
      </c>
      <c r="G76">
        <v>0.29018393359285982</v>
      </c>
      <c r="H76">
        <v>17.335904176063078</v>
      </c>
      <c r="I76">
        <v>0</v>
      </c>
      <c r="J76" s="7">
        <v>45</v>
      </c>
      <c r="K76" s="7">
        <v>1.7334129044201054</v>
      </c>
      <c r="L76" s="7">
        <v>-1.7349217133782167</v>
      </c>
      <c r="AD76" t="s">
        <v>1118</v>
      </c>
      <c r="AE76">
        <v>-0.44805229162068022</v>
      </c>
      <c r="AF76" t="s">
        <v>965</v>
      </c>
      <c r="AG76">
        <v>-0.42875649979641917</v>
      </c>
    </row>
    <row r="77" spans="1:33" x14ac:dyDescent="0.25">
      <c r="A77" t="s">
        <v>2122</v>
      </c>
      <c r="B77">
        <v>-0.20696958351063841</v>
      </c>
      <c r="C77">
        <v>0.15275672608999075</v>
      </c>
      <c r="D77">
        <v>1</v>
      </c>
      <c r="E77">
        <v>1.1835656741072558</v>
      </c>
      <c r="F77">
        <v>8.9681657989426691E-2</v>
      </c>
      <c r="G77">
        <v>-0.24415266634422952</v>
      </c>
      <c r="H77">
        <v>16.83846011056794</v>
      </c>
      <c r="I77">
        <v>0</v>
      </c>
      <c r="J77" s="7">
        <v>46</v>
      </c>
      <c r="K77" s="7">
        <v>1.7225565773760942</v>
      </c>
      <c r="L77" s="7">
        <v>-2.2627003297609654</v>
      </c>
      <c r="AD77" t="s">
        <v>2126</v>
      </c>
      <c r="AE77">
        <v>-0.237020119742167</v>
      </c>
      <c r="AF77" t="s">
        <v>2015</v>
      </c>
      <c r="AG77">
        <v>-9.2169467097348801E-2</v>
      </c>
    </row>
    <row r="78" spans="1:33" x14ac:dyDescent="0.25">
      <c r="A78" t="s">
        <v>1115</v>
      </c>
      <c r="B78">
        <v>-0.25899710010130506</v>
      </c>
      <c r="C78">
        <v>5.0925226534003519E-2</v>
      </c>
      <c r="D78">
        <v>1</v>
      </c>
      <c r="E78">
        <v>0.58019532969208354</v>
      </c>
      <c r="F78">
        <v>5.5075024289990622E-2</v>
      </c>
      <c r="G78">
        <v>0.58669555870773316</v>
      </c>
      <c r="H78">
        <v>19.231797954315002</v>
      </c>
      <c r="I78">
        <v>0</v>
      </c>
      <c r="J78" s="7">
        <v>47</v>
      </c>
      <c r="K78" s="7">
        <v>1.5634645760518333</v>
      </c>
      <c r="L78" s="7">
        <v>-2.0036977836614591</v>
      </c>
      <c r="AD78" t="s">
        <v>1121</v>
      </c>
      <c r="AE78">
        <v>-0.25176624492424288</v>
      </c>
      <c r="AF78" t="s">
        <v>2016</v>
      </c>
      <c r="AG78">
        <v>8.939814608738833E-2</v>
      </c>
    </row>
    <row r="79" spans="1:33" x14ac:dyDescent="0.25">
      <c r="A79" t="s">
        <v>714</v>
      </c>
      <c r="B79">
        <v>1.3359086824646711</v>
      </c>
      <c r="C79">
        <v>0.44805059471039305</v>
      </c>
      <c r="D79">
        <v>1</v>
      </c>
      <c r="E79">
        <v>1.0612883969249416</v>
      </c>
      <c r="F79">
        <v>7.5754268976285524E-2</v>
      </c>
      <c r="G79">
        <v>2.1497419738819645</v>
      </c>
      <c r="H79">
        <v>16.319916898442344</v>
      </c>
      <c r="I79">
        <v>0</v>
      </c>
      <c r="J79" s="7">
        <v>48</v>
      </c>
      <c r="K79" s="7">
        <v>1.7408595580407407</v>
      </c>
      <c r="L79" s="7">
        <v>128.91871891545921</v>
      </c>
      <c r="AD79" t="s">
        <v>1124</v>
      </c>
      <c r="AE79">
        <v>0.41223670865222223</v>
      </c>
      <c r="AF79" t="s">
        <v>94</v>
      </c>
      <c r="AG79">
        <v>5.5684188821416548E-2</v>
      </c>
    </row>
    <row r="80" spans="1:33" x14ac:dyDescent="0.25">
      <c r="A80" t="s">
        <v>1118</v>
      </c>
      <c r="B80">
        <v>-0.44805229162068022</v>
      </c>
      <c r="C80">
        <v>0.81819990318940516</v>
      </c>
      <c r="D80">
        <v>1</v>
      </c>
      <c r="E80">
        <v>0.59808538558294033</v>
      </c>
      <c r="F80">
        <v>0.4334921889772641</v>
      </c>
      <c r="G80">
        <v>-0.7083255576094839</v>
      </c>
      <c r="H80">
        <v>17.413996357798627</v>
      </c>
      <c r="I80">
        <v>0</v>
      </c>
      <c r="J80" s="7">
        <v>49</v>
      </c>
      <c r="K80" s="7">
        <v>1.3550605731362011</v>
      </c>
      <c r="L80" s="7">
        <v>-1.3935530216772947</v>
      </c>
      <c r="AD80" t="s">
        <v>528</v>
      </c>
      <c r="AE80">
        <v>-3.5403491557568813E-2</v>
      </c>
      <c r="AF80" t="s">
        <v>966</v>
      </c>
      <c r="AG80">
        <v>2.0989759048161951</v>
      </c>
    </row>
    <row r="81" spans="1:33" x14ac:dyDescent="0.25">
      <c r="A81" t="s">
        <v>2126</v>
      </c>
      <c r="B81">
        <v>-0.237020119742167</v>
      </c>
      <c r="C81">
        <v>0.46685160354130117</v>
      </c>
      <c r="D81">
        <v>1</v>
      </c>
      <c r="E81">
        <v>0.6025065281140175</v>
      </c>
      <c r="F81">
        <v>5.2239707890251154E-2</v>
      </c>
      <c r="G81">
        <v>4.1295550422915479</v>
      </c>
      <c r="H81">
        <v>16.573342218540102</v>
      </c>
      <c r="I81">
        <v>0</v>
      </c>
      <c r="J81" s="7">
        <v>50</v>
      </c>
      <c r="K81" s="7">
        <v>1.5116869525795829</v>
      </c>
      <c r="L81" s="7">
        <v>-2.1340249172786692</v>
      </c>
      <c r="AD81" t="s">
        <v>2134</v>
      </c>
      <c r="AE81">
        <v>2.1431948891904478</v>
      </c>
      <c r="AF81" t="s">
        <v>872</v>
      </c>
      <c r="AG81">
        <v>-0.89313447545225511</v>
      </c>
    </row>
    <row r="82" spans="1:33" x14ac:dyDescent="0.25">
      <c r="A82" t="s">
        <v>1121</v>
      </c>
      <c r="B82">
        <v>-0.25176624492424288</v>
      </c>
      <c r="C82">
        <v>0.18744046816468424</v>
      </c>
      <c r="D82">
        <v>1</v>
      </c>
      <c r="E82">
        <v>1.2388546672115566</v>
      </c>
      <c r="F82">
        <v>7.0570443208334874E-2</v>
      </c>
      <c r="G82">
        <v>0.71173053788162799</v>
      </c>
      <c r="H82">
        <v>17.957205051443779</v>
      </c>
      <c r="I82">
        <v>0</v>
      </c>
      <c r="J82" s="7">
        <v>51</v>
      </c>
      <c r="K82" s="7">
        <v>1.8692756098000669</v>
      </c>
      <c r="L82" s="7">
        <v>-1.7818085836299027</v>
      </c>
      <c r="AD82" t="s">
        <v>2142</v>
      </c>
      <c r="AE82">
        <v>-4.6286277632418694E-2</v>
      </c>
      <c r="AF82" t="s">
        <v>315</v>
      </c>
      <c r="AG82">
        <v>3.2562227976049546E-2</v>
      </c>
    </row>
    <row r="83" spans="1:33" x14ac:dyDescent="0.25">
      <c r="A83" t="s">
        <v>1124</v>
      </c>
      <c r="B83">
        <v>0.41223670865222223</v>
      </c>
      <c r="C83">
        <v>-9.9734263451204883E-2</v>
      </c>
      <c r="D83">
        <v>1</v>
      </c>
      <c r="E83">
        <v>0.59074490166588312</v>
      </c>
      <c r="F83">
        <v>9.5798534351315787E-2</v>
      </c>
      <c r="G83">
        <v>0.32414060571349868</v>
      </c>
      <c r="H83">
        <v>17.187675744988244</v>
      </c>
      <c r="I83">
        <v>0</v>
      </c>
      <c r="J83" s="7">
        <v>52</v>
      </c>
      <c r="K83" s="7">
        <v>1.6309907014953415</v>
      </c>
      <c r="L83" s="7">
        <v>-1.518855008694769</v>
      </c>
      <c r="AD83" t="s">
        <v>835</v>
      </c>
      <c r="AE83">
        <v>0.56215641889637735</v>
      </c>
      <c r="AF83" t="s">
        <v>137</v>
      </c>
      <c r="AG83">
        <v>0.29882951779129246</v>
      </c>
    </row>
    <row r="84" spans="1:33" x14ac:dyDescent="0.25">
      <c r="A84" t="s">
        <v>528</v>
      </c>
      <c r="B84">
        <v>-3.5403491557568813E-2</v>
      </c>
      <c r="C84">
        <v>0.4288510606388426</v>
      </c>
      <c r="D84">
        <v>1</v>
      </c>
      <c r="E84">
        <v>0.66085008885313445</v>
      </c>
      <c r="F84">
        <v>0.12419902170670161</v>
      </c>
      <c r="G84">
        <v>0.722883741524043</v>
      </c>
      <c r="H84">
        <v>17.172321710128109</v>
      </c>
      <c r="I84">
        <v>0</v>
      </c>
      <c r="J84" s="7">
        <v>53</v>
      </c>
      <c r="K84" s="7">
        <v>1.3340856677777548</v>
      </c>
      <c r="L84" s="7">
        <v>-2.0863726373079152</v>
      </c>
      <c r="AD84" t="s">
        <v>2148</v>
      </c>
      <c r="AE84">
        <v>-0.52821339264312528</v>
      </c>
      <c r="AF84" t="s">
        <v>967</v>
      </c>
      <c r="AG84">
        <v>-0.22547098832307258</v>
      </c>
    </row>
    <row r="85" spans="1:33" x14ac:dyDescent="0.25">
      <c r="A85" t="s">
        <v>2134</v>
      </c>
      <c r="B85">
        <v>2.1431948891904478</v>
      </c>
      <c r="C85">
        <v>1.6221036269488562</v>
      </c>
      <c r="D85">
        <v>1</v>
      </c>
      <c r="E85">
        <v>0.74675844340187181</v>
      </c>
      <c r="F85">
        <v>7.0037349500676582E-2</v>
      </c>
      <c r="G85">
        <v>-0.62721498515461072</v>
      </c>
      <c r="H85">
        <v>16.793201272888865</v>
      </c>
      <c r="I85">
        <v>0</v>
      </c>
      <c r="J85" s="7">
        <v>54</v>
      </c>
      <c r="K85" s="7">
        <v>1.3584084530915703</v>
      </c>
      <c r="L85" s="7">
        <v>-0.63928282796627489</v>
      </c>
      <c r="AD85" t="s">
        <v>750</v>
      </c>
      <c r="AE85">
        <v>-0.15928441225779497</v>
      </c>
      <c r="AF85" t="s">
        <v>968</v>
      </c>
      <c r="AG85">
        <v>-0.71587945671141373</v>
      </c>
    </row>
    <row r="86" spans="1:33" x14ac:dyDescent="0.25">
      <c r="A86" t="s">
        <v>2142</v>
      </c>
      <c r="B86">
        <v>-4.6286277632418694E-2</v>
      </c>
      <c r="C86">
        <v>-0.11233951937308854</v>
      </c>
      <c r="D86">
        <v>1</v>
      </c>
      <c r="E86">
        <v>17.322722227157072</v>
      </c>
      <c r="F86">
        <v>4.8982488033163053E-2</v>
      </c>
      <c r="G86">
        <v>0.10795047344038641</v>
      </c>
      <c r="H86">
        <v>14.437970878944917</v>
      </c>
      <c r="I86">
        <v>0</v>
      </c>
      <c r="J86" s="7">
        <v>55</v>
      </c>
      <c r="K86" s="7">
        <v>1.4707400268493989</v>
      </c>
      <c r="L86" s="7">
        <v>-1.1328093047463996</v>
      </c>
      <c r="AD86" t="s">
        <v>509</v>
      </c>
      <c r="AE86">
        <v>0.88692309742990838</v>
      </c>
      <c r="AF86" t="s">
        <v>2017</v>
      </c>
      <c r="AG86">
        <v>-0.26125190222373307</v>
      </c>
    </row>
    <row r="87" spans="1:33" x14ac:dyDescent="0.25">
      <c r="A87" t="s">
        <v>835</v>
      </c>
      <c r="B87">
        <v>0.56215641889637735</v>
      </c>
      <c r="C87">
        <v>0.36589653344368206</v>
      </c>
      <c r="D87">
        <v>1</v>
      </c>
      <c r="E87">
        <v>0.7689068953148962</v>
      </c>
      <c r="F87">
        <v>0.13716457608199384</v>
      </c>
      <c r="G87">
        <v>-0.65938807931646848</v>
      </c>
      <c r="H87">
        <v>16.19283273414403</v>
      </c>
      <c r="I87">
        <v>0</v>
      </c>
      <c r="J87" s="7">
        <v>56</v>
      </c>
      <c r="K87" s="7">
        <v>1.9176919543689943</v>
      </c>
      <c r="L87" s="7">
        <v>-0.86820332610873141</v>
      </c>
      <c r="AD87" t="s">
        <v>1147</v>
      </c>
      <c r="AE87">
        <v>-0.18784837620517211</v>
      </c>
      <c r="AF87" t="s">
        <v>2018</v>
      </c>
      <c r="AG87">
        <v>-0.49766806624342402</v>
      </c>
    </row>
    <row r="88" spans="1:33" x14ac:dyDescent="0.25">
      <c r="A88" t="s">
        <v>2148</v>
      </c>
      <c r="B88">
        <v>-0.52821339264312528</v>
      </c>
      <c r="C88">
        <v>0.29764439863227649</v>
      </c>
      <c r="D88">
        <v>1</v>
      </c>
      <c r="E88">
        <v>0.31979973414136392</v>
      </c>
      <c r="F88">
        <v>9.6490997032687487E-2</v>
      </c>
      <c r="G88">
        <v>0.31990809414834248</v>
      </c>
      <c r="H88">
        <v>20.131047804726176</v>
      </c>
      <c r="I88">
        <v>0</v>
      </c>
      <c r="J88" s="7">
        <v>57</v>
      </c>
      <c r="K88" s="7">
        <v>1.6470742504854066</v>
      </c>
      <c r="L88" s="7">
        <v>-1.4995366605503411</v>
      </c>
      <c r="AD88" t="s">
        <v>787</v>
      </c>
      <c r="AE88">
        <v>-0.23310487051778897</v>
      </c>
      <c r="AF88" t="s">
        <v>2019</v>
      </c>
      <c r="AG88">
        <v>0.38624332157832036</v>
      </c>
    </row>
    <row r="89" spans="1:33" x14ac:dyDescent="0.25">
      <c r="A89" t="s">
        <v>750</v>
      </c>
      <c r="B89">
        <v>-0.15928441225779497</v>
      </c>
      <c r="C89">
        <v>7.6389840620372768E-2</v>
      </c>
      <c r="D89">
        <v>1</v>
      </c>
      <c r="E89">
        <v>0.70562288115144911</v>
      </c>
      <c r="F89">
        <v>4.66460239096659E-2</v>
      </c>
      <c r="G89">
        <v>0.32395321458475135</v>
      </c>
      <c r="H89">
        <v>16.137934787853535</v>
      </c>
      <c r="I89">
        <v>0</v>
      </c>
      <c r="J89" s="7">
        <v>58</v>
      </c>
      <c r="K89" s="7">
        <v>1.5069014547940027</v>
      </c>
      <c r="L89" s="7">
        <v>-1.0284920406908986</v>
      </c>
      <c r="AD89" t="s">
        <v>1148</v>
      </c>
      <c r="AE89">
        <v>-0.22822918211018825</v>
      </c>
      <c r="AF89" t="s">
        <v>2020</v>
      </c>
      <c r="AG89">
        <v>-0.36635168189768919</v>
      </c>
    </row>
    <row r="90" spans="1:33" x14ac:dyDescent="0.25">
      <c r="A90" t="s">
        <v>509</v>
      </c>
      <c r="B90">
        <v>0.88692309742990838</v>
      </c>
      <c r="C90">
        <v>0.81541097418994968</v>
      </c>
      <c r="D90">
        <v>1</v>
      </c>
      <c r="E90">
        <v>0.6205928879112681</v>
      </c>
      <c r="F90">
        <v>7.4164534678921687E-2</v>
      </c>
      <c r="G90">
        <v>0.33311044535174056</v>
      </c>
      <c r="H90">
        <v>17.51226434693438</v>
      </c>
      <c r="I90">
        <v>0</v>
      </c>
      <c r="J90" s="7">
        <v>59</v>
      </c>
      <c r="K90" s="7">
        <v>1.4394922363543221</v>
      </c>
      <c r="L90" s="7">
        <v>-1.6728213849368283</v>
      </c>
      <c r="AD90" t="s">
        <v>1149</v>
      </c>
      <c r="AE90">
        <v>-0.36449317078305987</v>
      </c>
      <c r="AF90" t="s">
        <v>2021</v>
      </c>
      <c r="AG90">
        <v>-0.2592133875618638</v>
      </c>
    </row>
    <row r="91" spans="1:33" x14ac:dyDescent="0.25">
      <c r="A91" t="s">
        <v>1147</v>
      </c>
      <c r="B91">
        <v>-0.18784837620517211</v>
      </c>
      <c r="C91">
        <v>-0.15543513449415519</v>
      </c>
      <c r="D91">
        <v>1</v>
      </c>
      <c r="E91">
        <v>0.7659931680618518</v>
      </c>
      <c r="F91">
        <v>0.12296336940612008</v>
      </c>
      <c r="G91">
        <v>0.96784278425197823</v>
      </c>
      <c r="H91">
        <v>17.927966234422001</v>
      </c>
      <c r="I91">
        <v>0</v>
      </c>
      <c r="J91" s="7">
        <v>60</v>
      </c>
      <c r="K91" s="7">
        <v>1.4972981798719314</v>
      </c>
      <c r="L91" s="7">
        <v>-1.8092520778726262</v>
      </c>
      <c r="AD91" t="s">
        <v>2150</v>
      </c>
      <c r="AE91">
        <v>0.37926738677087013</v>
      </c>
      <c r="AF91" t="s">
        <v>969</v>
      </c>
      <c r="AG91">
        <v>9.9839337334702918E-2</v>
      </c>
    </row>
    <row r="92" spans="1:33" x14ac:dyDescent="0.25">
      <c r="A92" t="s">
        <v>787</v>
      </c>
      <c r="B92">
        <v>-0.23310487051778897</v>
      </c>
      <c r="C92">
        <v>-0.14259190256580587</v>
      </c>
      <c r="D92">
        <v>1</v>
      </c>
      <c r="E92">
        <v>1.040593417192835</v>
      </c>
      <c r="F92">
        <v>5.6837974267327028E-2</v>
      </c>
      <c r="G92">
        <v>0.72576021029984372</v>
      </c>
      <c r="H92">
        <v>16.304798776409879</v>
      </c>
      <c r="I92">
        <v>0</v>
      </c>
      <c r="J92" s="7">
        <v>61</v>
      </c>
      <c r="K92" s="7">
        <v>1.5446996848334602</v>
      </c>
      <c r="L92" s="7">
        <v>-1.9919747366779015</v>
      </c>
      <c r="AD92" t="s">
        <v>50</v>
      </c>
      <c r="AE92">
        <v>0.2070846010993832</v>
      </c>
      <c r="AF92" t="s">
        <v>575</v>
      </c>
      <c r="AG92">
        <v>-0.31040446908590469</v>
      </c>
    </row>
    <row r="93" spans="1:33" x14ac:dyDescent="0.25">
      <c r="A93" t="s">
        <v>1148</v>
      </c>
      <c r="B93">
        <v>-0.22822918211018825</v>
      </c>
      <c r="C93">
        <v>0.74333152092090493</v>
      </c>
      <c r="D93">
        <v>1</v>
      </c>
      <c r="E93">
        <v>0.56722888949663519</v>
      </c>
      <c r="F93">
        <v>0.14919093603270681</v>
      </c>
      <c r="G93">
        <v>1.1197437394293028</v>
      </c>
      <c r="H93">
        <v>18.427707460283106</v>
      </c>
      <c r="I93">
        <v>0</v>
      </c>
      <c r="J93" s="7">
        <v>62</v>
      </c>
      <c r="K93" s="7">
        <v>1.6983690957442281</v>
      </c>
      <c r="L93" s="7">
        <v>-2.3497201652183501</v>
      </c>
      <c r="AD93" t="s">
        <v>2152</v>
      </c>
      <c r="AE93">
        <v>2.6054607607907134</v>
      </c>
      <c r="AF93" t="s">
        <v>2023</v>
      </c>
      <c r="AG93">
        <v>1.0711505507651728</v>
      </c>
    </row>
    <row r="94" spans="1:33" x14ac:dyDescent="0.25">
      <c r="A94" t="s">
        <v>1149</v>
      </c>
      <c r="B94">
        <v>-0.36449317078305987</v>
      </c>
      <c r="C94">
        <v>-0.54576726524129016</v>
      </c>
      <c r="D94">
        <v>1</v>
      </c>
      <c r="E94">
        <v>0.84480636728253555</v>
      </c>
      <c r="F94">
        <v>7.2663390980802781E-2</v>
      </c>
      <c r="G94">
        <v>1.7775346370163669</v>
      </c>
      <c r="H94">
        <v>16.704168607893553</v>
      </c>
      <c r="I94">
        <v>0</v>
      </c>
      <c r="J94" s="7">
        <v>63</v>
      </c>
      <c r="K94" s="7">
        <v>1.6172589100949262</v>
      </c>
      <c r="L94" s="7">
        <v>-1.5109260244580094</v>
      </c>
      <c r="AD94" t="s">
        <v>144</v>
      </c>
      <c r="AE94">
        <v>-0.4144447026297336</v>
      </c>
      <c r="AF94" t="s">
        <v>970</v>
      </c>
      <c r="AG94">
        <v>-0.13198746924349</v>
      </c>
    </row>
    <row r="95" spans="1:33" x14ac:dyDescent="0.25">
      <c r="A95" t="s">
        <v>2150</v>
      </c>
      <c r="B95">
        <v>0.37926738677087013</v>
      </c>
      <c r="C95">
        <v>-9.9466200109185068E-2</v>
      </c>
      <c r="D95">
        <v>1</v>
      </c>
      <c r="E95">
        <v>1.1958541999545182</v>
      </c>
      <c r="F95">
        <v>3.7277492799469646E-2</v>
      </c>
      <c r="G95">
        <v>0.15183356784047036</v>
      </c>
      <c r="H95">
        <v>17.318521167015177</v>
      </c>
      <c r="I95">
        <v>0</v>
      </c>
      <c r="J95" s="7">
        <v>64</v>
      </c>
      <c r="K95" s="7">
        <v>1.6348531305405771</v>
      </c>
      <c r="L95" s="7">
        <v>-1.5855317610523252</v>
      </c>
      <c r="AD95" t="s">
        <v>1157</v>
      </c>
      <c r="AE95">
        <v>0.39029341843838289</v>
      </c>
      <c r="AF95" t="s">
        <v>971</v>
      </c>
      <c r="AG95">
        <v>0.2221740139799521</v>
      </c>
    </row>
    <row r="96" spans="1:33" x14ac:dyDescent="0.25">
      <c r="A96" t="s">
        <v>50</v>
      </c>
      <c r="B96">
        <v>0.2070846010993832</v>
      </c>
      <c r="C96">
        <v>-9.0665017709005771E-2</v>
      </c>
      <c r="D96">
        <v>1</v>
      </c>
      <c r="E96">
        <v>0.49818078275469624</v>
      </c>
      <c r="F96">
        <v>3.4259985832589636E-2</v>
      </c>
      <c r="G96">
        <v>-0.64977062379715689</v>
      </c>
      <c r="H96">
        <v>20.617634046314489</v>
      </c>
      <c r="I96">
        <v>0</v>
      </c>
      <c r="J96" s="7">
        <v>65</v>
      </c>
      <c r="K96" s="7">
        <v>2.6522429003231598</v>
      </c>
      <c r="L96" s="7">
        <v>-2.6263511939131421</v>
      </c>
      <c r="AD96" t="s">
        <v>786</v>
      </c>
      <c r="AE96">
        <v>-1.6980441544522069E-2</v>
      </c>
      <c r="AF96" t="s">
        <v>972</v>
      </c>
      <c r="AG96">
        <v>-9.6903306745734205E-2</v>
      </c>
    </row>
    <row r="97" spans="1:33" x14ac:dyDescent="0.25">
      <c r="A97" t="s">
        <v>2152</v>
      </c>
      <c r="B97">
        <v>2.6054607607907134</v>
      </c>
      <c r="C97">
        <v>0.58681557818181551</v>
      </c>
      <c r="D97">
        <v>1</v>
      </c>
      <c r="E97">
        <v>0.7632134308596249</v>
      </c>
      <c r="F97">
        <v>1.0378505935596707E-2</v>
      </c>
      <c r="G97">
        <v>0.3559984308985939</v>
      </c>
      <c r="H97">
        <v>17.89164824274204</v>
      </c>
      <c r="I97">
        <v>1</v>
      </c>
      <c r="J97" s="7">
        <v>66</v>
      </c>
      <c r="K97" s="7">
        <v>1.3448114104745987</v>
      </c>
      <c r="L97" s="7">
        <v>-1.7041027903859312</v>
      </c>
      <c r="AD97" t="s">
        <v>2161</v>
      </c>
      <c r="AE97">
        <v>-8.7164264529478133E-2</v>
      </c>
      <c r="AF97" t="s">
        <v>973</v>
      </c>
      <c r="AG97">
        <v>-0.47031542214939487</v>
      </c>
    </row>
    <row r="98" spans="1:33" x14ac:dyDescent="0.25">
      <c r="A98" t="s">
        <v>144</v>
      </c>
      <c r="B98">
        <v>-0.4144447026297336</v>
      </c>
      <c r="C98">
        <v>-2.5097156571762175E-2</v>
      </c>
      <c r="D98">
        <v>1</v>
      </c>
      <c r="E98">
        <v>0.48679538574833964</v>
      </c>
      <c r="F98">
        <v>6.1673399422150742E-2</v>
      </c>
      <c r="G98">
        <v>-0.26951798754454925</v>
      </c>
      <c r="H98">
        <v>19.124853112581405</v>
      </c>
      <c r="I98">
        <v>0</v>
      </c>
      <c r="J98" s="7">
        <v>67</v>
      </c>
      <c r="K98" s="7">
        <v>1.5600568736319038</v>
      </c>
      <c r="L98" s="7">
        <v>-1.7941205636242112</v>
      </c>
      <c r="AD98" t="s">
        <v>814</v>
      </c>
      <c r="AE98">
        <v>0.27541649191169687</v>
      </c>
      <c r="AF98" t="s">
        <v>12</v>
      </c>
      <c r="AG98">
        <v>-0.19451160997163747</v>
      </c>
    </row>
    <row r="99" spans="1:33" x14ac:dyDescent="0.25">
      <c r="A99" t="s">
        <v>1157</v>
      </c>
      <c r="B99">
        <v>0.39029341843838289</v>
      </c>
      <c r="C99">
        <v>0.19134068677328989</v>
      </c>
      <c r="D99">
        <v>1</v>
      </c>
      <c r="E99">
        <v>0.70403610346060364</v>
      </c>
      <c r="F99">
        <v>5.9792670384243372E-2</v>
      </c>
      <c r="G99">
        <v>-0.25701724228021461</v>
      </c>
      <c r="H99">
        <v>17.738189336545933</v>
      </c>
      <c r="I99">
        <v>0</v>
      </c>
      <c r="J99" s="7">
        <v>68</v>
      </c>
      <c r="K99" s="7">
        <v>2.5242849573024957</v>
      </c>
      <c r="L99" s="7">
        <v>-2.3699243452040282</v>
      </c>
      <c r="AD99" t="s">
        <v>2164</v>
      </c>
      <c r="AE99">
        <v>0.95731996904246219</v>
      </c>
      <c r="AF99" t="s">
        <v>974</v>
      </c>
      <c r="AG99">
        <v>-0.69322181275741734</v>
      </c>
    </row>
    <row r="100" spans="1:33" x14ac:dyDescent="0.25">
      <c r="A100" t="s">
        <v>786</v>
      </c>
      <c r="B100">
        <v>-1.6980441544522069E-2</v>
      </c>
      <c r="C100">
        <v>3.8466670917462614E-2</v>
      </c>
      <c r="D100">
        <v>1</v>
      </c>
      <c r="E100">
        <v>1.0111853259848058</v>
      </c>
      <c r="F100">
        <v>3.2850108139607641E-2</v>
      </c>
      <c r="G100">
        <v>0.16307106505126881</v>
      </c>
      <c r="H100">
        <v>17.361282298139017</v>
      </c>
      <c r="I100">
        <v>0</v>
      </c>
      <c r="J100" s="7">
        <v>69</v>
      </c>
      <c r="K100" s="7">
        <v>0.85732631747765331</v>
      </c>
      <c r="L100" s="7">
        <v>-1.8207594749784448</v>
      </c>
      <c r="AD100" t="s">
        <v>1192</v>
      </c>
      <c r="AE100">
        <v>-0.27495774043207055</v>
      </c>
      <c r="AF100" t="s">
        <v>975</v>
      </c>
      <c r="AG100">
        <v>-0.66870870157770324</v>
      </c>
    </row>
    <row r="101" spans="1:33" x14ac:dyDescent="0.25">
      <c r="A101" t="s">
        <v>2161</v>
      </c>
      <c r="B101">
        <v>-8.7164264529478133E-2</v>
      </c>
      <c r="C101">
        <v>0.3551245494699049</v>
      </c>
      <c r="D101">
        <v>1</v>
      </c>
      <c r="E101">
        <v>0.65278309497883436</v>
      </c>
      <c r="F101">
        <v>4.5296940956931993E-2</v>
      </c>
      <c r="G101">
        <v>3.6125909343243849</v>
      </c>
      <c r="H101">
        <v>16.814485718637691</v>
      </c>
      <c r="I101">
        <v>0</v>
      </c>
      <c r="J101" s="7">
        <v>70</v>
      </c>
      <c r="K101" s="7">
        <v>1.7501207670391712</v>
      </c>
      <c r="L101" s="7">
        <v>-1.5176639628398041</v>
      </c>
      <c r="AD101" t="s">
        <v>2166</v>
      </c>
      <c r="AE101">
        <v>-0.42254544700324653</v>
      </c>
      <c r="AF101" t="s">
        <v>876</v>
      </c>
      <c r="AG101">
        <v>-0.54570312684654476</v>
      </c>
    </row>
    <row r="102" spans="1:33" x14ac:dyDescent="0.25">
      <c r="A102" t="s">
        <v>814</v>
      </c>
      <c r="B102">
        <v>0.27541649191169687</v>
      </c>
      <c r="C102">
        <v>-0.11701157818018898</v>
      </c>
      <c r="D102">
        <v>1</v>
      </c>
      <c r="E102">
        <v>0.33038115816887043</v>
      </c>
      <c r="F102">
        <v>3.2659132694494102E-2</v>
      </c>
      <c r="G102">
        <v>-0.79753915265520348</v>
      </c>
      <c r="H102">
        <v>16.500807879870575</v>
      </c>
      <c r="I102">
        <v>0</v>
      </c>
      <c r="J102" s="7">
        <v>71</v>
      </c>
      <c r="K102" s="7">
        <v>1.1522939941956649</v>
      </c>
      <c r="L102" s="7">
        <v>-1.6065755060991131</v>
      </c>
      <c r="AD102" t="s">
        <v>2170</v>
      </c>
      <c r="AE102">
        <v>40.808738775587742</v>
      </c>
      <c r="AF102" t="s">
        <v>2025</v>
      </c>
      <c r="AG102">
        <v>1.1617878110551858</v>
      </c>
    </row>
    <row r="103" spans="1:33" x14ac:dyDescent="0.25">
      <c r="A103" t="s">
        <v>2164</v>
      </c>
      <c r="B103">
        <v>0.95731996904246219</v>
      </c>
      <c r="C103">
        <v>2.9048634246899602E-2</v>
      </c>
      <c r="D103">
        <v>1</v>
      </c>
      <c r="E103">
        <v>0.59536624241702263</v>
      </c>
      <c r="F103">
        <v>4.0302483047081304E-2</v>
      </c>
      <c r="G103">
        <v>-0.35739134050772303</v>
      </c>
      <c r="H103">
        <v>16.398518508348189</v>
      </c>
      <c r="I103">
        <v>0</v>
      </c>
      <c r="J103" s="7">
        <v>72</v>
      </c>
      <c r="K103" s="7">
        <v>1.6358652324178338</v>
      </c>
      <c r="L103" s="7">
        <v>-1.0206431796209183</v>
      </c>
      <c r="AD103" t="s">
        <v>1199</v>
      </c>
      <c r="AE103">
        <v>0.15255699517828017</v>
      </c>
      <c r="AF103" t="s">
        <v>976</v>
      </c>
      <c r="AG103">
        <v>3.1161194669929636E-2</v>
      </c>
    </row>
    <row r="104" spans="1:33" x14ac:dyDescent="0.25">
      <c r="A104" t="s">
        <v>1192</v>
      </c>
      <c r="B104">
        <v>-0.27495774043207055</v>
      </c>
      <c r="C104">
        <v>-0.45620502444894612</v>
      </c>
      <c r="D104">
        <v>1</v>
      </c>
      <c r="E104">
        <v>0.46396331177103739</v>
      </c>
      <c r="F104">
        <v>4.6132853565747589E-2</v>
      </c>
      <c r="G104">
        <v>1.5397428582600141</v>
      </c>
      <c r="H104">
        <v>17.177921161890847</v>
      </c>
      <c r="I104">
        <v>0</v>
      </c>
      <c r="J104" s="7">
        <v>73</v>
      </c>
      <c r="K104" s="7">
        <v>1.4466523809310463</v>
      </c>
      <c r="L104" s="7">
        <v>-1.6536219644416847</v>
      </c>
      <c r="AD104" t="s">
        <v>2173</v>
      </c>
      <c r="AE104">
        <v>0.81479786902532325</v>
      </c>
      <c r="AF104" t="s">
        <v>102</v>
      </c>
      <c r="AG104">
        <v>0.22126098717803236</v>
      </c>
    </row>
    <row r="105" spans="1:33" x14ac:dyDescent="0.25">
      <c r="A105" t="s">
        <v>2166</v>
      </c>
      <c r="B105">
        <v>-0.42254544700324653</v>
      </c>
      <c r="C105">
        <v>-8.6068201974333364E-3</v>
      </c>
      <c r="D105">
        <v>1</v>
      </c>
      <c r="E105">
        <v>0.86969402699096898</v>
      </c>
      <c r="F105">
        <v>3.9969988335247071E-2</v>
      </c>
      <c r="G105">
        <v>-0.32958892829228825</v>
      </c>
      <c r="H105">
        <v>16.945328446297257</v>
      </c>
      <c r="I105">
        <v>0</v>
      </c>
      <c r="J105" s="7">
        <v>74</v>
      </c>
      <c r="K105" s="7">
        <v>1.7521686881523122</v>
      </c>
      <c r="L105" s="7">
        <v>-2.0111657882536171</v>
      </c>
      <c r="AD105" t="s">
        <v>1207</v>
      </c>
      <c r="AE105">
        <v>-0.25589880751933947</v>
      </c>
      <c r="AF105" t="s">
        <v>658</v>
      </c>
      <c r="AG105">
        <v>-0.85124359220372481</v>
      </c>
    </row>
    <row r="106" spans="1:33" x14ac:dyDescent="0.25">
      <c r="A106" t="s">
        <v>2170</v>
      </c>
      <c r="B106">
        <v>40.808738775587742</v>
      </c>
      <c r="C106">
        <v>3.6493253261422859E-2</v>
      </c>
      <c r="D106">
        <v>1</v>
      </c>
      <c r="E106">
        <v>0.50575802492600686</v>
      </c>
      <c r="F106">
        <v>6.9874433427591934E-2</v>
      </c>
      <c r="G106">
        <v>1.6174528763206102</v>
      </c>
      <c r="H106">
        <v>17.311451647842521</v>
      </c>
      <c r="I106">
        <v>0</v>
      </c>
      <c r="J106" s="7">
        <v>75</v>
      </c>
      <c r="K106" s="7">
        <v>2.1930663132949832</v>
      </c>
      <c r="L106" s="7">
        <v>-0.85715763083031216</v>
      </c>
      <c r="AD106" t="s">
        <v>2178</v>
      </c>
      <c r="AE106">
        <v>0.31030150022542063</v>
      </c>
      <c r="AF106" t="s">
        <v>360</v>
      </c>
      <c r="AG106">
        <v>-0.410721029050227</v>
      </c>
    </row>
    <row r="107" spans="1:33" x14ac:dyDescent="0.25">
      <c r="A107" t="s">
        <v>1199</v>
      </c>
      <c r="B107">
        <v>0.15255699517828017</v>
      </c>
      <c r="C107">
        <v>0.32309403292825944</v>
      </c>
      <c r="D107">
        <v>1</v>
      </c>
      <c r="E107">
        <v>0.83073743346558604</v>
      </c>
      <c r="F107">
        <v>3.3836198982467876E-2</v>
      </c>
      <c r="G107">
        <v>3.3674783185140771</v>
      </c>
      <c r="H107">
        <v>16.866425893055961</v>
      </c>
      <c r="I107">
        <v>1</v>
      </c>
      <c r="J107" s="7">
        <v>76</v>
      </c>
      <c r="K107" s="7">
        <v>0.42282457819933106</v>
      </c>
      <c r="L107" s="7">
        <v>-0.87087686982001133</v>
      </c>
      <c r="AD107" t="s">
        <v>1217</v>
      </c>
      <c r="AE107">
        <v>-0.24127239069230108</v>
      </c>
      <c r="AF107" t="s">
        <v>35</v>
      </c>
      <c r="AG107">
        <v>0.41686021285494967</v>
      </c>
    </row>
    <row r="108" spans="1:33" x14ac:dyDescent="0.25">
      <c r="A108" t="s">
        <v>2173</v>
      </c>
      <c r="B108">
        <v>0.81479786902532325</v>
      </c>
      <c r="C108">
        <v>-6.1583863708894682E-2</v>
      </c>
      <c r="D108">
        <v>1</v>
      </c>
      <c r="E108">
        <v>0.5109191616800377</v>
      </c>
      <c r="F108">
        <v>5.1805582583036754E-2</v>
      </c>
      <c r="G108">
        <v>1.067832044827586</v>
      </c>
      <c r="H108">
        <v>16.740530100332766</v>
      </c>
      <c r="I108">
        <v>0</v>
      </c>
      <c r="J108" s="7">
        <v>77</v>
      </c>
      <c r="K108" s="7">
        <v>2.7972482590519876</v>
      </c>
      <c r="L108" s="7">
        <v>-3.0342683787941547</v>
      </c>
      <c r="AD108" t="s">
        <v>1219</v>
      </c>
      <c r="AE108">
        <v>0.14316505767540044</v>
      </c>
      <c r="AF108" t="s">
        <v>977</v>
      </c>
      <c r="AG108">
        <v>-0.22693498930619055</v>
      </c>
    </row>
    <row r="109" spans="1:33" x14ac:dyDescent="0.25">
      <c r="A109" t="s">
        <v>1207</v>
      </c>
      <c r="B109">
        <v>-0.25589880751933947</v>
      </c>
      <c r="C109">
        <v>0.15612218647398227</v>
      </c>
      <c r="D109">
        <v>1</v>
      </c>
      <c r="E109">
        <v>0.7593535843637591</v>
      </c>
      <c r="F109">
        <v>6.2140653741607182E-2</v>
      </c>
      <c r="G109">
        <v>-0.18302785530852139</v>
      </c>
      <c r="H109">
        <v>16.872356246293418</v>
      </c>
      <c r="I109">
        <v>0</v>
      </c>
      <c r="J109" s="7">
        <v>78</v>
      </c>
      <c r="K109" s="7">
        <v>1.8033487560851764</v>
      </c>
      <c r="L109" s="7">
        <v>-2.0551150010094195</v>
      </c>
      <c r="AD109" t="s">
        <v>1224</v>
      </c>
      <c r="AE109">
        <v>6.1323922377214971E-2</v>
      </c>
      <c r="AF109" t="s">
        <v>242</v>
      </c>
      <c r="AG109">
        <v>-8.0469683847809642E-2</v>
      </c>
    </row>
    <row r="110" spans="1:33" x14ac:dyDescent="0.25">
      <c r="A110" t="s">
        <v>2178</v>
      </c>
      <c r="B110">
        <v>0.31030150022542063</v>
      </c>
      <c r="C110">
        <v>7.9047717324011585E-2</v>
      </c>
      <c r="D110">
        <v>1</v>
      </c>
      <c r="E110">
        <v>0.82191754356426949</v>
      </c>
      <c r="F110">
        <v>0.15288144341191909</v>
      </c>
      <c r="G110">
        <v>-6.8102998776150087E-2</v>
      </c>
      <c r="H110">
        <v>17.139120819747003</v>
      </c>
      <c r="I110">
        <v>0</v>
      </c>
      <c r="J110" s="7">
        <v>79</v>
      </c>
      <c r="K110" s="7">
        <v>1.5221162047648855</v>
      </c>
      <c r="L110" s="7">
        <v>-1.1098794961126632</v>
      </c>
      <c r="AD110" t="s">
        <v>2183</v>
      </c>
      <c r="AE110">
        <v>2.8993403310480347E-3</v>
      </c>
      <c r="AF110" t="s">
        <v>463</v>
      </c>
      <c r="AG110">
        <v>0.3302679519785553</v>
      </c>
    </row>
    <row r="111" spans="1:33" x14ac:dyDescent="0.25">
      <c r="A111" t="s">
        <v>1217</v>
      </c>
      <c r="B111">
        <v>-0.24127239069230108</v>
      </c>
      <c r="C111">
        <v>5.1312381995121295E-2</v>
      </c>
      <c r="D111">
        <v>1</v>
      </c>
      <c r="E111">
        <v>1.4622892875735722</v>
      </c>
      <c r="F111">
        <v>7.9496943172832679E-2</v>
      </c>
      <c r="G111">
        <v>0.16855498254406609</v>
      </c>
      <c r="H111">
        <v>16.877555689974333</v>
      </c>
      <c r="I111">
        <v>0</v>
      </c>
      <c r="J111" s="7">
        <v>80</v>
      </c>
      <c r="K111" s="7">
        <v>1.6212142999122312</v>
      </c>
      <c r="L111" s="7">
        <v>-1.6566177914697999</v>
      </c>
      <c r="AD111" t="s">
        <v>1228</v>
      </c>
      <c r="AE111">
        <v>0.7058699182082977</v>
      </c>
      <c r="AF111" t="s">
        <v>465</v>
      </c>
      <c r="AG111">
        <v>-0.20811443431619228</v>
      </c>
    </row>
    <row r="112" spans="1:33" x14ac:dyDescent="0.25">
      <c r="A112" t="s">
        <v>1219</v>
      </c>
      <c r="B112">
        <v>0.14316505767540044</v>
      </c>
      <c r="C112">
        <v>0.11153988971140569</v>
      </c>
      <c r="D112">
        <v>1</v>
      </c>
      <c r="E112">
        <v>0.40072503613942462</v>
      </c>
      <c r="F112">
        <v>5.9974796189075953E-2</v>
      </c>
      <c r="G112">
        <v>-0.1415345875958387</v>
      </c>
      <c r="H112">
        <v>17.307425058141295</v>
      </c>
      <c r="I112">
        <v>0</v>
      </c>
      <c r="J112" s="7">
        <v>81</v>
      </c>
      <c r="K112" s="7">
        <v>1.484753718902996</v>
      </c>
      <c r="L112" s="7">
        <v>0.65844117028745175</v>
      </c>
      <c r="AD112" t="s">
        <v>727</v>
      </c>
      <c r="AE112">
        <v>37.545143557636457</v>
      </c>
      <c r="AF112" t="s">
        <v>350</v>
      </c>
      <c r="AG112">
        <v>0.51930969006562677</v>
      </c>
    </row>
    <row r="113" spans="1:33" x14ac:dyDescent="0.25">
      <c r="A113" t="s">
        <v>1224</v>
      </c>
      <c r="B113">
        <v>6.1323922377214971E-2</v>
      </c>
      <c r="C113">
        <v>0.29834426402131781</v>
      </c>
      <c r="D113">
        <v>1</v>
      </c>
      <c r="E113">
        <v>0.68190657712485159</v>
      </c>
      <c r="F113">
        <v>5.4099770822091338E-2</v>
      </c>
      <c r="G113">
        <v>-0.44960823489706864</v>
      </c>
      <c r="H113">
        <v>17.383441106147245</v>
      </c>
      <c r="I113">
        <v>0</v>
      </c>
      <c r="J113" s="7">
        <v>82</v>
      </c>
      <c r="K113" s="7">
        <v>3.1254037510011439</v>
      </c>
      <c r="L113" s="7">
        <v>-3.1716900286335625</v>
      </c>
      <c r="AD113" t="s">
        <v>2184</v>
      </c>
      <c r="AE113">
        <v>3.2352146289289112</v>
      </c>
      <c r="AF113" t="s">
        <v>362</v>
      </c>
      <c r="AG113">
        <v>0.11074006068639435</v>
      </c>
    </row>
    <row r="114" spans="1:33" x14ac:dyDescent="0.25">
      <c r="A114" t="s">
        <v>2183</v>
      </c>
      <c r="B114">
        <v>2.8993403310480347E-3</v>
      </c>
      <c r="C114">
        <v>0.15699028171777837</v>
      </c>
      <c r="D114">
        <v>1</v>
      </c>
      <c r="E114">
        <v>0.91893532818534862</v>
      </c>
      <c r="F114">
        <v>0.11056070420338983</v>
      </c>
      <c r="G114">
        <v>-0.2352335026084493</v>
      </c>
      <c r="H114">
        <v>16.531712807189383</v>
      </c>
      <c r="I114">
        <v>0</v>
      </c>
      <c r="J114" s="7">
        <v>83</v>
      </c>
      <c r="K114" s="7">
        <v>1.1707957206055803</v>
      </c>
      <c r="L114" s="7">
        <v>-0.608639301709203</v>
      </c>
      <c r="AD114" t="s">
        <v>568</v>
      </c>
      <c r="AE114">
        <v>0.11009579434172914</v>
      </c>
      <c r="AF114" t="s">
        <v>562</v>
      </c>
      <c r="AG114">
        <v>-0.63408772807890323</v>
      </c>
    </row>
    <row r="115" spans="1:33" x14ac:dyDescent="0.25">
      <c r="A115" t="s">
        <v>1228</v>
      </c>
      <c r="B115">
        <v>0.7058699182082977</v>
      </c>
      <c r="C115">
        <v>-2.130999328746434E-2</v>
      </c>
      <c r="D115">
        <v>1</v>
      </c>
      <c r="E115">
        <v>0.28054626389875054</v>
      </c>
      <c r="F115">
        <v>3.4483803861197447E-2</v>
      </c>
      <c r="G115">
        <v>0.73918680768843281</v>
      </c>
      <c r="H115">
        <v>17.438413467961542</v>
      </c>
      <c r="I115">
        <v>1</v>
      </c>
      <c r="J115" s="7">
        <v>84</v>
      </c>
      <c r="K115" s="7">
        <v>1.5781859869186563</v>
      </c>
      <c r="L115" s="7">
        <v>-2.1063993795617817</v>
      </c>
      <c r="AD115" t="s">
        <v>2191</v>
      </c>
      <c r="AE115">
        <v>0.83103184201048208</v>
      </c>
      <c r="AF115" t="s">
        <v>357</v>
      </c>
      <c r="AG115">
        <v>-0.93112422871932987</v>
      </c>
    </row>
    <row r="116" spans="1:33" x14ac:dyDescent="0.25">
      <c r="A116" t="s">
        <v>727</v>
      </c>
      <c r="B116">
        <v>37.545143557636457</v>
      </c>
      <c r="C116">
        <v>9.8679356132857832E-2</v>
      </c>
      <c r="D116">
        <v>1</v>
      </c>
      <c r="E116">
        <v>0.29054353737440664</v>
      </c>
      <c r="F116">
        <v>5.0025646549711728E-2</v>
      </c>
      <c r="G116">
        <v>-0.84404817424918832</v>
      </c>
      <c r="H116">
        <v>18.272749725396064</v>
      </c>
      <c r="I116">
        <v>1</v>
      </c>
      <c r="J116" s="7">
        <v>85</v>
      </c>
      <c r="K116" s="7">
        <v>1.6625658390854074</v>
      </c>
      <c r="L116" s="7">
        <v>-1.8218502513432024</v>
      </c>
      <c r="AD116" t="s">
        <v>2192</v>
      </c>
      <c r="AE116">
        <v>-0.25813898059486134</v>
      </c>
      <c r="AF116" t="s">
        <v>2027</v>
      </c>
      <c r="AG116">
        <v>2.5749491397685797E-2</v>
      </c>
    </row>
    <row r="117" spans="1:33" x14ac:dyDescent="0.25">
      <c r="A117" t="s">
        <v>2184</v>
      </c>
      <c r="B117">
        <v>3.2352146289289112</v>
      </c>
      <c r="C117">
        <v>0.28998568665727825</v>
      </c>
      <c r="D117">
        <v>1</v>
      </c>
      <c r="E117">
        <v>0.27628430055934339</v>
      </c>
      <c r="F117">
        <v>3.0809529569291089E-2</v>
      </c>
      <c r="G117">
        <v>7.5588673120401237</v>
      </c>
      <c r="H117">
        <v>23.466468350201623</v>
      </c>
      <c r="I117">
        <v>0</v>
      </c>
      <c r="J117" s="7">
        <v>86</v>
      </c>
      <c r="K117" s="7">
        <v>1.6773774713809519</v>
      </c>
      <c r="L117" s="7">
        <v>-0.79045437395104357</v>
      </c>
      <c r="AD117" t="s">
        <v>1241</v>
      </c>
      <c r="AE117">
        <v>9.9641601700711929E-2</v>
      </c>
      <c r="AF117" t="s">
        <v>293</v>
      </c>
      <c r="AG117">
        <v>-3.9947733228888095E-2</v>
      </c>
    </row>
    <row r="118" spans="1:33" x14ac:dyDescent="0.25">
      <c r="A118" t="s">
        <v>568</v>
      </c>
      <c r="B118">
        <v>0.11009579434172914</v>
      </c>
      <c r="C118">
        <v>0.16071376961954026</v>
      </c>
      <c r="D118">
        <v>1</v>
      </c>
      <c r="E118">
        <v>0.90550423305778038</v>
      </c>
      <c r="F118">
        <v>5.1279398991886389E-2</v>
      </c>
      <c r="G118">
        <v>-2.5447273287861286E-2</v>
      </c>
      <c r="H118">
        <v>16.316361874694135</v>
      </c>
      <c r="I118">
        <v>0</v>
      </c>
      <c r="J118" s="7">
        <v>87</v>
      </c>
      <c r="K118" s="7">
        <v>1.6622357862317259</v>
      </c>
      <c r="L118" s="7">
        <v>-1.850084162436898</v>
      </c>
      <c r="AD118" t="s">
        <v>2193</v>
      </c>
      <c r="AE118">
        <v>157.22468378890323</v>
      </c>
      <c r="AF118" t="s">
        <v>243</v>
      </c>
      <c r="AG118">
        <v>1.3450020570181496</v>
      </c>
    </row>
    <row r="119" spans="1:33" x14ac:dyDescent="0.25">
      <c r="A119" t="s">
        <v>2191</v>
      </c>
      <c r="B119">
        <v>0.83103184201048208</v>
      </c>
      <c r="C119">
        <v>0.14003716022765442</v>
      </c>
      <c r="D119">
        <v>1</v>
      </c>
      <c r="E119">
        <v>0.19553467160052887</v>
      </c>
      <c r="F119">
        <v>9.9441253591892112E-2</v>
      </c>
      <c r="G119">
        <v>0.45774588837722446</v>
      </c>
      <c r="H119">
        <v>16.846135435813224</v>
      </c>
      <c r="I119">
        <v>0</v>
      </c>
      <c r="J119" s="7">
        <v>88</v>
      </c>
      <c r="K119" s="7">
        <v>1.7669107665224215</v>
      </c>
      <c r="L119" s="7">
        <v>-2.0000156370402107</v>
      </c>
      <c r="AD119" t="s">
        <v>815</v>
      </c>
      <c r="AE119">
        <v>7.4228530528560974E-2</v>
      </c>
      <c r="AF119" t="s">
        <v>755</v>
      </c>
      <c r="AG119">
        <v>4.8018481357483322</v>
      </c>
    </row>
    <row r="120" spans="1:33" x14ac:dyDescent="0.25">
      <c r="A120" t="s">
        <v>2192</v>
      </c>
      <c r="B120">
        <v>-0.25813898059486134</v>
      </c>
      <c r="C120">
        <v>2.5989391107832844</v>
      </c>
      <c r="D120">
        <v>1</v>
      </c>
      <c r="E120">
        <v>0.1997029519056506</v>
      </c>
      <c r="F120">
        <v>0.15316382321532057</v>
      </c>
      <c r="G120">
        <v>-0.80113110166826385</v>
      </c>
      <c r="H120">
        <v>19.356364582218809</v>
      </c>
      <c r="I120">
        <v>0</v>
      </c>
      <c r="J120" s="7">
        <v>89</v>
      </c>
      <c r="K120" s="7">
        <v>1.7128739386265539</v>
      </c>
      <c r="L120" s="7">
        <v>-1.9411031207367422</v>
      </c>
      <c r="AD120" t="s">
        <v>1247</v>
      </c>
      <c r="AE120">
        <v>-0.26390644599838603</v>
      </c>
      <c r="AF120" t="s">
        <v>979</v>
      </c>
      <c r="AG120">
        <v>-0.3759605943197088</v>
      </c>
    </row>
    <row r="121" spans="1:33" x14ac:dyDescent="0.25">
      <c r="A121" t="s">
        <v>1241</v>
      </c>
      <c r="B121">
        <v>9.9641601700711929E-2</v>
      </c>
      <c r="C121">
        <v>-2.5929346637489921E-2</v>
      </c>
      <c r="D121">
        <v>1</v>
      </c>
      <c r="E121">
        <v>0.67066982614582482</v>
      </c>
      <c r="F121">
        <v>6.0895382329289462E-2</v>
      </c>
      <c r="G121">
        <v>0.21880052319856907</v>
      </c>
      <c r="H121">
        <v>17.813730355581086</v>
      </c>
      <c r="I121">
        <v>0</v>
      </c>
      <c r="J121" s="7">
        <v>90</v>
      </c>
      <c r="K121" s="7">
        <v>1.982499377207863</v>
      </c>
      <c r="L121" s="7">
        <v>-2.3469925479909231</v>
      </c>
      <c r="AD121" t="s">
        <v>1249</v>
      </c>
      <c r="AE121">
        <v>0.45744547660244433</v>
      </c>
      <c r="AF121" t="s">
        <v>2028</v>
      </c>
      <c r="AG121">
        <v>3.5326785829196128E-2</v>
      </c>
    </row>
    <row r="122" spans="1:33" x14ac:dyDescent="0.25">
      <c r="A122" t="s">
        <v>2193</v>
      </c>
      <c r="B122">
        <v>157.22468378890323</v>
      </c>
      <c r="C122">
        <v>0.10120246896137214</v>
      </c>
      <c r="D122">
        <v>1</v>
      </c>
      <c r="E122">
        <v>1.3932538718080389</v>
      </c>
      <c r="F122">
        <v>2.4108484698921476E-2</v>
      </c>
      <c r="G122">
        <v>-0.79470215065848571</v>
      </c>
      <c r="H122">
        <v>17.029132845211095</v>
      </c>
      <c r="I122">
        <v>1</v>
      </c>
      <c r="J122" s="7">
        <v>91</v>
      </c>
      <c r="K122" s="7">
        <v>1.6852557239377215</v>
      </c>
      <c r="L122" s="7">
        <v>-1.3059883371668515</v>
      </c>
      <c r="AD122" t="s">
        <v>1251</v>
      </c>
      <c r="AE122">
        <v>0.24938704893441582</v>
      </c>
      <c r="AF122" t="s">
        <v>232</v>
      </c>
      <c r="AG122">
        <v>5.4815470738308285</v>
      </c>
    </row>
    <row r="123" spans="1:33" x14ac:dyDescent="0.25">
      <c r="A123" t="s">
        <v>815</v>
      </c>
      <c r="B123">
        <v>7.4228530528560974E-2</v>
      </c>
      <c r="C123">
        <v>0.29748187321059277</v>
      </c>
      <c r="D123">
        <v>1</v>
      </c>
      <c r="E123">
        <v>0.41962076551383065</v>
      </c>
      <c r="F123">
        <v>0.15508783729099143</v>
      </c>
      <c r="G123">
        <v>5.725812465390448E-2</v>
      </c>
      <c r="H123">
        <v>16.479787804581619</v>
      </c>
      <c r="I123">
        <v>0</v>
      </c>
      <c r="J123" s="7">
        <v>92</v>
      </c>
      <c r="K123" s="7">
        <v>1.4454151751773039</v>
      </c>
      <c r="L123" s="7">
        <v>-1.2383305740779207</v>
      </c>
      <c r="AD123" t="s">
        <v>1260</v>
      </c>
      <c r="AE123">
        <v>-0.13646884338486662</v>
      </c>
      <c r="AF123" t="s">
        <v>980</v>
      </c>
      <c r="AG123">
        <v>-0.47222591973419892</v>
      </c>
    </row>
    <row r="124" spans="1:33" x14ac:dyDescent="0.25">
      <c r="A124" t="s">
        <v>1247</v>
      </c>
      <c r="B124">
        <v>-0.26390644599838603</v>
      </c>
      <c r="C124">
        <v>1.5713224761833728</v>
      </c>
      <c r="D124">
        <v>1</v>
      </c>
      <c r="E124">
        <v>1.4114909682299392</v>
      </c>
      <c r="F124">
        <v>6.2811182905492355E-2</v>
      </c>
      <c r="G124">
        <v>-0.65982257249802934</v>
      </c>
      <c r="H124">
        <v>15.866026103706972</v>
      </c>
      <c r="I124">
        <v>0</v>
      </c>
      <c r="J124" s="7">
        <v>93</v>
      </c>
      <c r="K124" s="7">
        <v>3.9829836539766674</v>
      </c>
      <c r="L124" s="7">
        <v>-1.377522893185954</v>
      </c>
      <c r="AD124" t="s">
        <v>2205</v>
      </c>
      <c r="AE124">
        <v>-0.41701511653097151</v>
      </c>
      <c r="AF124" t="s">
        <v>982</v>
      </c>
      <c r="AG124">
        <v>-9.0545977964849977E-2</v>
      </c>
    </row>
    <row r="125" spans="1:33" x14ac:dyDescent="0.25">
      <c r="A125" t="s">
        <v>1249</v>
      </c>
      <c r="B125">
        <v>0.45744547660244433</v>
      </c>
      <c r="C125">
        <v>0.3604436806718247</v>
      </c>
      <c r="D125">
        <v>1</v>
      </c>
      <c r="E125">
        <v>0.70180906548791089</v>
      </c>
      <c r="F125">
        <v>8.0889796234011463E-2</v>
      </c>
      <c r="G125">
        <v>-0.32854336886329366</v>
      </c>
      <c r="H125">
        <v>16.619905922148387</v>
      </c>
      <c r="I125">
        <v>0</v>
      </c>
      <c r="J125" s="7">
        <v>94</v>
      </c>
      <c r="K125" s="7">
        <v>1.4661159321244739</v>
      </c>
      <c r="L125" s="7">
        <v>-1.8805606347542074</v>
      </c>
      <c r="AD125" t="s">
        <v>1277</v>
      </c>
      <c r="AE125">
        <v>-3.4059568240631229E-2</v>
      </c>
      <c r="AF125" t="s">
        <v>983</v>
      </c>
      <c r="AG125">
        <v>0.31866510950856697</v>
      </c>
    </row>
    <row r="126" spans="1:33" x14ac:dyDescent="0.25">
      <c r="A126" t="s">
        <v>1251</v>
      </c>
      <c r="B126">
        <v>0.24938704893441582</v>
      </c>
      <c r="C126">
        <v>-9.158338575721325E-3</v>
      </c>
      <c r="D126">
        <v>1</v>
      </c>
      <c r="E126">
        <v>0.73303022845055255</v>
      </c>
      <c r="F126">
        <v>8.035221437865292E-2</v>
      </c>
      <c r="G126">
        <v>-0.1276310300394588</v>
      </c>
      <c r="H126">
        <v>17.575133778119778</v>
      </c>
      <c r="I126">
        <v>1</v>
      </c>
      <c r="J126" s="7">
        <v>95</v>
      </c>
      <c r="K126" s="7">
        <v>1.4940514335628614</v>
      </c>
      <c r="L126" s="7">
        <v>-1.1037580151244786</v>
      </c>
      <c r="AD126" t="s">
        <v>1279</v>
      </c>
      <c r="AE126">
        <v>0.40581944933654029</v>
      </c>
      <c r="AF126" t="s">
        <v>588</v>
      </c>
      <c r="AG126">
        <v>-0.23732144099901811</v>
      </c>
    </row>
    <row r="127" spans="1:33" x14ac:dyDescent="0.25">
      <c r="A127" t="s">
        <v>1260</v>
      </c>
      <c r="B127">
        <v>-0.13646884338486662</v>
      </c>
      <c r="C127">
        <v>0.22844823321760233</v>
      </c>
      <c r="D127">
        <v>1</v>
      </c>
      <c r="E127">
        <v>0.37614735991104831</v>
      </c>
      <c r="F127">
        <v>0.15643394372599465</v>
      </c>
      <c r="G127">
        <v>-0.11893365398132252</v>
      </c>
      <c r="H127">
        <v>17.229959336041802</v>
      </c>
      <c r="I127">
        <v>0</v>
      </c>
      <c r="J127" s="7">
        <v>96</v>
      </c>
      <c r="K127" s="7">
        <v>1.6965700822711969</v>
      </c>
      <c r="L127" s="7">
        <v>-1.7135505238157189</v>
      </c>
      <c r="AD127" t="s">
        <v>372</v>
      </c>
      <c r="AE127">
        <v>-0.39020565346735903</v>
      </c>
      <c r="AF127" t="s">
        <v>985</v>
      </c>
      <c r="AG127">
        <v>-0.243225436406309</v>
      </c>
    </row>
    <row r="128" spans="1:33" x14ac:dyDescent="0.25">
      <c r="A128" t="s">
        <v>2205</v>
      </c>
      <c r="B128">
        <v>-0.41701511653097151</v>
      </c>
      <c r="C128">
        <v>1.1066710810204268</v>
      </c>
      <c r="D128">
        <v>1</v>
      </c>
      <c r="E128">
        <v>0.43765605331093527</v>
      </c>
      <c r="F128">
        <v>0.15674058136608005</v>
      </c>
      <c r="G128">
        <v>1.3559111384419202</v>
      </c>
      <c r="H128">
        <v>15.802715712831235</v>
      </c>
      <c r="I128">
        <v>0</v>
      </c>
      <c r="J128" s="7">
        <v>97</v>
      </c>
      <c r="K128" s="7">
        <v>2.6619801055774901</v>
      </c>
      <c r="L128" s="7">
        <v>-2.7491443701069684</v>
      </c>
      <c r="AD128" t="s">
        <v>2210</v>
      </c>
      <c r="AE128">
        <v>-0.65635431287846635</v>
      </c>
      <c r="AF128" t="s">
        <v>772</v>
      </c>
      <c r="AG128">
        <v>-0.45118761631250165</v>
      </c>
    </row>
    <row r="129" spans="1:33" x14ac:dyDescent="0.25">
      <c r="A129" t="s">
        <v>1277</v>
      </c>
      <c r="B129">
        <v>-3.4059568240631229E-2</v>
      </c>
      <c r="C129">
        <v>0.5148200523675418</v>
      </c>
      <c r="D129">
        <v>1</v>
      </c>
      <c r="E129">
        <v>0.60465403247839322</v>
      </c>
      <c r="F129">
        <v>5.4211073698300714E-2</v>
      </c>
      <c r="G129">
        <v>0.69765175015859549</v>
      </c>
      <c r="H129">
        <v>18.35364952489671</v>
      </c>
      <c r="I129">
        <v>0</v>
      </c>
      <c r="J129" s="7">
        <v>98</v>
      </c>
      <c r="K129" s="7">
        <v>1.3224612948319969</v>
      </c>
      <c r="L129" s="7">
        <v>-1.0470448029203001</v>
      </c>
      <c r="AD129" t="s">
        <v>2211</v>
      </c>
      <c r="AE129">
        <v>-0.74154262329855325</v>
      </c>
      <c r="AF129" t="s">
        <v>2029</v>
      </c>
      <c r="AG129">
        <v>-0.2844985864733488</v>
      </c>
    </row>
    <row r="130" spans="1:33" x14ac:dyDescent="0.25">
      <c r="A130" t="s">
        <v>1279</v>
      </c>
      <c r="B130">
        <v>0.40581944933654029</v>
      </c>
      <c r="C130">
        <v>-0.10799563341967666</v>
      </c>
      <c r="D130">
        <v>1</v>
      </c>
      <c r="E130">
        <v>1.1129256890131478</v>
      </c>
      <c r="F130">
        <v>8.4924573936530356E-2</v>
      </c>
      <c r="G130">
        <v>-0.19419138987609105</v>
      </c>
      <c r="H130">
        <v>16.963197142649978</v>
      </c>
      <c r="I130">
        <v>0</v>
      </c>
      <c r="J130" s="7">
        <v>99</v>
      </c>
      <c r="K130" s="7">
        <v>1.4688037013700146</v>
      </c>
      <c r="L130" s="7">
        <v>-0.5114837323275524</v>
      </c>
      <c r="AD130" t="s">
        <v>443</v>
      </c>
      <c r="AE130">
        <v>3.4384500913858385</v>
      </c>
      <c r="AF130" t="s">
        <v>737</v>
      </c>
      <c r="AG130">
        <v>-0.16049406602031929</v>
      </c>
    </row>
    <row r="131" spans="1:33" x14ac:dyDescent="0.25">
      <c r="A131" t="s">
        <v>372</v>
      </c>
      <c r="B131">
        <v>-0.39020565346735903</v>
      </c>
      <c r="C131">
        <v>0.3369644950858271</v>
      </c>
      <c r="D131">
        <v>1</v>
      </c>
      <c r="E131">
        <v>0.37653839858631505</v>
      </c>
      <c r="F131">
        <v>3.8178743219621121E-2</v>
      </c>
      <c r="G131">
        <v>2.235338472665048E-2</v>
      </c>
      <c r="H131">
        <v>18.315046798487476</v>
      </c>
      <c r="I131">
        <v>0</v>
      </c>
      <c r="J131" s="7">
        <v>100</v>
      </c>
      <c r="K131" s="7">
        <v>1.9626454732846808</v>
      </c>
      <c r="L131" s="7">
        <v>-2.2376032137167514</v>
      </c>
      <c r="AD131" t="s">
        <v>2215</v>
      </c>
      <c r="AE131">
        <v>-0.59990085985629082</v>
      </c>
      <c r="AF131" t="s">
        <v>325</v>
      </c>
      <c r="AG131">
        <v>15.173067852543424</v>
      </c>
    </row>
    <row r="132" spans="1:33" x14ac:dyDescent="0.25">
      <c r="A132" t="s">
        <v>2210</v>
      </c>
      <c r="B132">
        <v>-0.65635431287846635</v>
      </c>
      <c r="C132">
        <v>-0.50104926180239739</v>
      </c>
      <c r="D132">
        <v>1</v>
      </c>
      <c r="E132">
        <v>0.99662584091347639</v>
      </c>
      <c r="F132">
        <v>8.4539932617768043E-2</v>
      </c>
      <c r="G132">
        <v>7.7562630901397629</v>
      </c>
      <c r="H132">
        <v>16.135344403128908</v>
      </c>
      <c r="I132">
        <v>0</v>
      </c>
      <c r="J132" s="7">
        <v>101</v>
      </c>
      <c r="K132" s="7">
        <v>1.5089465252881238</v>
      </c>
      <c r="L132" s="7">
        <v>-1.9314919722913704</v>
      </c>
      <c r="AD132" t="s">
        <v>77</v>
      </c>
      <c r="AE132">
        <v>-0.38445920280632978</v>
      </c>
      <c r="AF132" t="s">
        <v>2032</v>
      </c>
      <c r="AG132">
        <v>-0.28416642453904523</v>
      </c>
    </row>
    <row r="133" spans="1:33" x14ac:dyDescent="0.25">
      <c r="A133" t="s">
        <v>2211</v>
      </c>
      <c r="B133">
        <v>-0.74154262329855325</v>
      </c>
      <c r="C133">
        <v>9.030363530182545E-3</v>
      </c>
      <c r="D133">
        <v>1</v>
      </c>
      <c r="E133">
        <v>0.51719669581772154</v>
      </c>
      <c r="F133">
        <v>2.6228790925695352E-2</v>
      </c>
      <c r="G133">
        <v>0.18270473309914501</v>
      </c>
      <c r="H133">
        <v>19.985423026051233</v>
      </c>
      <c r="I133">
        <v>0</v>
      </c>
      <c r="J133" s="7">
        <v>102</v>
      </c>
      <c r="K133" s="7">
        <v>1.9762018042763596</v>
      </c>
      <c r="L133" s="7">
        <v>38.832536971311384</v>
      </c>
      <c r="AD133" t="s">
        <v>751</v>
      </c>
      <c r="AE133">
        <v>-0.66914968906755901</v>
      </c>
      <c r="AF133" t="s">
        <v>616</v>
      </c>
      <c r="AG133">
        <v>0.14845412630937879</v>
      </c>
    </row>
    <row r="134" spans="1:33" x14ac:dyDescent="0.25">
      <c r="A134" t="s">
        <v>443</v>
      </c>
      <c r="B134">
        <v>3.4384500913858385</v>
      </c>
      <c r="C134">
        <v>-0.76800845749417357</v>
      </c>
      <c r="D134">
        <v>1</v>
      </c>
      <c r="E134">
        <v>1.3757079067466453</v>
      </c>
      <c r="F134">
        <v>5.2213619588913407E-2</v>
      </c>
      <c r="G134">
        <v>-1</v>
      </c>
      <c r="H134">
        <v>16.800484489207648</v>
      </c>
      <c r="I134">
        <v>0</v>
      </c>
      <c r="J134" s="7">
        <v>103</v>
      </c>
      <c r="K134" s="7">
        <v>4.7682976419805243</v>
      </c>
      <c r="L134" s="7">
        <v>-4.6157406468022444</v>
      </c>
      <c r="AD134" t="s">
        <v>2220</v>
      </c>
      <c r="AE134">
        <v>-4.4447229749648251E-2</v>
      </c>
      <c r="AF134" t="s">
        <v>987</v>
      </c>
      <c r="AG134">
        <v>-0.70598761138330912</v>
      </c>
    </row>
    <row r="135" spans="1:33" x14ac:dyDescent="0.25">
      <c r="A135" t="s">
        <v>2215</v>
      </c>
      <c r="B135">
        <v>-0.59990085985629082</v>
      </c>
      <c r="C135">
        <v>0.30492634594983992</v>
      </c>
      <c r="D135">
        <v>1</v>
      </c>
      <c r="E135">
        <v>0.80653413300249888</v>
      </c>
      <c r="F135">
        <v>8.7689587716676939E-2</v>
      </c>
      <c r="G135">
        <v>0.63760436467580373</v>
      </c>
      <c r="H135">
        <v>17.552859301643725</v>
      </c>
      <c r="I135">
        <v>0</v>
      </c>
      <c r="J135" s="7">
        <v>104</v>
      </c>
      <c r="K135" s="7">
        <v>1.8447788077466323</v>
      </c>
      <c r="L135" s="7">
        <v>-1.029980938721309</v>
      </c>
      <c r="AD135" t="s">
        <v>1295</v>
      </c>
      <c r="AE135">
        <v>3.6412453623992209</v>
      </c>
      <c r="AF135" t="s">
        <v>297</v>
      </c>
      <c r="AG135">
        <v>0.67773290489575333</v>
      </c>
    </row>
    <row r="136" spans="1:33" x14ac:dyDescent="0.25">
      <c r="A136" t="s">
        <v>77</v>
      </c>
      <c r="B136">
        <v>-0.38445920280632978</v>
      </c>
      <c r="C136">
        <v>0.47058003391959191</v>
      </c>
      <c r="D136">
        <v>1</v>
      </c>
      <c r="E136">
        <v>1.2025521924654357</v>
      </c>
      <c r="F136">
        <v>7.5484340103638373E-2</v>
      </c>
      <c r="G136">
        <v>0.54522030481628581</v>
      </c>
      <c r="H136">
        <v>19.209548753598259</v>
      </c>
      <c r="I136">
        <v>0</v>
      </c>
      <c r="J136" s="7">
        <v>105</v>
      </c>
      <c r="K136" s="7">
        <v>1.4976615064213588</v>
      </c>
      <c r="L136" s="7">
        <v>-1.7535603139406981</v>
      </c>
      <c r="AD136" t="s">
        <v>1300</v>
      </c>
      <c r="AE136">
        <v>-0.25056209227909976</v>
      </c>
      <c r="AF136" t="s">
        <v>853</v>
      </c>
      <c r="AG136">
        <v>1.8123358715891147</v>
      </c>
    </row>
    <row r="137" spans="1:33" x14ac:dyDescent="0.25">
      <c r="A137" t="s">
        <v>751</v>
      </c>
      <c r="B137">
        <v>-0.66914968906755901</v>
      </c>
      <c r="C137">
        <v>-6.0011538544360303E-2</v>
      </c>
      <c r="D137">
        <v>1</v>
      </c>
      <c r="E137">
        <v>0.7909606761615634</v>
      </c>
      <c r="F137">
        <v>6.1170342607980238E-2</v>
      </c>
      <c r="G137">
        <v>-0.47515525495138999</v>
      </c>
      <c r="H137">
        <v>16.274061099971888</v>
      </c>
      <c r="I137">
        <v>0</v>
      </c>
      <c r="J137" s="7">
        <v>106</v>
      </c>
      <c r="K137" s="7">
        <v>1.2952225832970372</v>
      </c>
      <c r="L137" s="7">
        <v>-0.98492108307161663</v>
      </c>
      <c r="AD137" t="s">
        <v>1306</v>
      </c>
      <c r="AE137">
        <v>-0.87673258956133149</v>
      </c>
      <c r="AF137" t="s">
        <v>716</v>
      </c>
      <c r="AG137">
        <v>5.4049433365859496E-2</v>
      </c>
    </row>
    <row r="138" spans="1:33" x14ac:dyDescent="0.25">
      <c r="A138" t="s">
        <v>2220</v>
      </c>
      <c r="B138">
        <v>-4.4447229749648251E-2</v>
      </c>
      <c r="C138">
        <v>-6.4260469953513824E-2</v>
      </c>
      <c r="D138">
        <v>1</v>
      </c>
      <c r="E138">
        <v>8.7825229751001945</v>
      </c>
      <c r="F138">
        <v>7.6750458366705479E-2</v>
      </c>
      <c r="G138">
        <v>-4.1611341459404413E-2</v>
      </c>
      <c r="H138">
        <v>15.757852849303625</v>
      </c>
      <c r="I138">
        <v>0</v>
      </c>
      <c r="J138" s="7">
        <v>107</v>
      </c>
      <c r="K138" s="7">
        <v>1.6117299202578135</v>
      </c>
      <c r="L138" s="7">
        <v>-1.8530023109501146</v>
      </c>
      <c r="AD138" t="s">
        <v>1315</v>
      </c>
      <c r="AE138">
        <v>-0.10044435308745335</v>
      </c>
      <c r="AF138" t="s">
        <v>989</v>
      </c>
      <c r="AG138">
        <v>1.5082186959877852E-2</v>
      </c>
    </row>
    <row r="139" spans="1:33" x14ac:dyDescent="0.25">
      <c r="A139" t="s">
        <v>1295</v>
      </c>
      <c r="B139">
        <v>3.6412453623992209</v>
      </c>
      <c r="C139">
        <v>0.32219114219896922</v>
      </c>
      <c r="D139">
        <v>1</v>
      </c>
      <c r="E139">
        <v>0.69127346912235721</v>
      </c>
      <c r="F139">
        <v>8.3300505864021268E-2</v>
      </c>
      <c r="G139">
        <v>-0.47097303399924945</v>
      </c>
      <c r="H139">
        <v>16.161643917379863</v>
      </c>
      <c r="I139">
        <v>0</v>
      </c>
      <c r="J139" s="7">
        <v>108</v>
      </c>
      <c r="K139" s="7">
        <v>1.4841194332181904</v>
      </c>
      <c r="L139" s="7">
        <v>-1.34095437554279</v>
      </c>
      <c r="AD139" t="s">
        <v>2227</v>
      </c>
      <c r="AE139">
        <v>0.4051045969622975</v>
      </c>
      <c r="AF139" t="s">
        <v>2033</v>
      </c>
      <c r="AG139">
        <v>16.060426143564285</v>
      </c>
    </row>
    <row r="140" spans="1:33" x14ac:dyDescent="0.25">
      <c r="A140" t="s">
        <v>1300</v>
      </c>
      <c r="B140">
        <v>-0.25056209227909976</v>
      </c>
      <c r="C140">
        <v>0.67642652954111826</v>
      </c>
      <c r="D140">
        <v>1</v>
      </c>
      <c r="E140">
        <v>1.8448485036493114</v>
      </c>
      <c r="F140">
        <v>3.1550866914122018E-2</v>
      </c>
      <c r="G140">
        <v>0.73996002450343168</v>
      </c>
      <c r="H140">
        <v>19.002836371684371</v>
      </c>
      <c r="I140">
        <v>0</v>
      </c>
      <c r="J140" s="7">
        <v>109</v>
      </c>
      <c r="K140" s="7">
        <v>1.4551333176661956</v>
      </c>
      <c r="L140" s="7">
        <v>-1.3938093952889805</v>
      </c>
      <c r="AD140" t="s">
        <v>2230</v>
      </c>
      <c r="AE140">
        <v>-0.2214968406607509</v>
      </c>
      <c r="AF140" t="s">
        <v>2034</v>
      </c>
      <c r="AG140">
        <v>0.14958230095350861</v>
      </c>
    </row>
    <row r="141" spans="1:33" x14ac:dyDescent="0.25">
      <c r="A141" t="s">
        <v>1306</v>
      </c>
      <c r="B141">
        <v>-0.87673258956133149</v>
      </c>
      <c r="C141">
        <v>0.38328538122517164</v>
      </c>
      <c r="D141">
        <v>1</v>
      </c>
      <c r="E141">
        <v>1.0832193945180018</v>
      </c>
      <c r="F141">
        <v>3.4771517046173685E-2</v>
      </c>
      <c r="G141">
        <v>-8.8621112340069086E-2</v>
      </c>
      <c r="H141">
        <v>15.561154800879615</v>
      </c>
      <c r="I141">
        <v>0</v>
      </c>
      <c r="J141" s="7">
        <v>110</v>
      </c>
      <c r="K141" s="7">
        <v>1.3647062321963697</v>
      </c>
      <c r="L141" s="7">
        <v>-1.3618068918653217</v>
      </c>
      <c r="AD141" t="s">
        <v>2231</v>
      </c>
      <c r="AE141">
        <v>0.67227516222883033</v>
      </c>
      <c r="AF141" t="s">
        <v>990</v>
      </c>
      <c r="AG141">
        <v>-0.45510181166273889</v>
      </c>
    </row>
    <row r="142" spans="1:33" x14ac:dyDescent="0.25">
      <c r="A142" t="s">
        <v>1315</v>
      </c>
      <c r="B142">
        <v>-0.10044435308745335</v>
      </c>
      <c r="C142">
        <v>-2.9025207126668569E-2</v>
      </c>
      <c r="D142">
        <v>1</v>
      </c>
      <c r="E142">
        <v>3.2219533031445788</v>
      </c>
      <c r="F142">
        <v>6.913752764942345E-2</v>
      </c>
      <c r="G142">
        <v>-1.6440920218870853E-2</v>
      </c>
      <c r="H142">
        <v>16.345367837591329</v>
      </c>
      <c r="I142">
        <v>0</v>
      </c>
      <c r="J142" s="7">
        <v>111</v>
      </c>
      <c r="K142" s="7">
        <v>3.9204891680307012</v>
      </c>
      <c r="L142" s="7">
        <v>-3.2146192498224035</v>
      </c>
      <c r="AD142" t="s">
        <v>2232</v>
      </c>
      <c r="AE142">
        <v>-0.26654404962203182</v>
      </c>
      <c r="AF142" t="s">
        <v>593</v>
      </c>
      <c r="AG142">
        <v>-0.30947560536725438</v>
      </c>
    </row>
    <row r="143" spans="1:33" x14ac:dyDescent="0.25">
      <c r="A143" t="s">
        <v>2227</v>
      </c>
      <c r="B143">
        <v>0.4051045969622975</v>
      </c>
      <c r="C143">
        <v>0.25177466275096611</v>
      </c>
      <c r="D143">
        <v>1</v>
      </c>
      <c r="E143">
        <v>0.63525459773301518</v>
      </c>
      <c r="F143">
        <v>4.5435399581147291E-2</v>
      </c>
      <c r="G143">
        <v>0.4719502013224624</v>
      </c>
      <c r="H143">
        <v>16.215243030197282</v>
      </c>
      <c r="I143">
        <v>0</v>
      </c>
      <c r="J143" s="7">
        <v>112</v>
      </c>
      <c r="K143" s="7">
        <v>3.4414614637604184</v>
      </c>
      <c r="L143" s="7">
        <v>34.103682093876039</v>
      </c>
      <c r="AD143" t="s">
        <v>2234</v>
      </c>
      <c r="AE143">
        <v>-0.16873685897998739</v>
      </c>
      <c r="AF143" t="s">
        <v>2036</v>
      </c>
      <c r="AG143">
        <v>-0.22370422098814216</v>
      </c>
    </row>
    <row r="144" spans="1:33" x14ac:dyDescent="0.25">
      <c r="A144" t="s">
        <v>2230</v>
      </c>
      <c r="B144">
        <v>-0.2214968406607509</v>
      </c>
      <c r="C144">
        <v>0.12977205011840345</v>
      </c>
      <c r="D144">
        <v>1</v>
      </c>
      <c r="E144">
        <v>0.56137275232639261</v>
      </c>
      <c r="F144">
        <v>5.0982540199528213E-2</v>
      </c>
      <c r="G144">
        <v>7.5893013319208322E-2</v>
      </c>
      <c r="H144">
        <v>16.768968824604475</v>
      </c>
      <c r="I144">
        <v>0</v>
      </c>
      <c r="J144" s="7">
        <v>113</v>
      </c>
      <c r="K144" s="7">
        <v>3.919935617917738</v>
      </c>
      <c r="L144" s="7">
        <v>-0.68472098898882683</v>
      </c>
      <c r="AD144" t="s">
        <v>1337</v>
      </c>
      <c r="AE144">
        <v>-0.24511441419008437</v>
      </c>
      <c r="AF144" t="s">
        <v>2037</v>
      </c>
      <c r="AG144">
        <v>-0.36514613344008989</v>
      </c>
    </row>
    <row r="145" spans="1:33" x14ac:dyDescent="0.25">
      <c r="A145" t="s">
        <v>2231</v>
      </c>
      <c r="B145">
        <v>0.67227516222883033</v>
      </c>
      <c r="C145">
        <v>-0.14810902334716608</v>
      </c>
      <c r="D145">
        <v>1</v>
      </c>
      <c r="E145">
        <v>1.7600979449230205</v>
      </c>
      <c r="F145">
        <v>4.5697474288679756E-2</v>
      </c>
      <c r="G145">
        <v>-0.27180600915572983</v>
      </c>
      <c r="H145">
        <v>16.007661433716898</v>
      </c>
      <c r="I145">
        <v>0</v>
      </c>
      <c r="J145" s="7">
        <v>114</v>
      </c>
      <c r="K145" s="7">
        <v>1.577897678738919</v>
      </c>
      <c r="L145" s="7">
        <v>-1.4678018843971898</v>
      </c>
      <c r="AD145" t="s">
        <v>1340</v>
      </c>
      <c r="AE145">
        <v>-0.29233504115165188</v>
      </c>
      <c r="AF145" t="s">
        <v>991</v>
      </c>
      <c r="AG145">
        <v>1.3008033818046658</v>
      </c>
    </row>
    <row r="146" spans="1:33" x14ac:dyDescent="0.25">
      <c r="A146" t="s">
        <v>2232</v>
      </c>
      <c r="B146">
        <v>-0.26654404962203182</v>
      </c>
      <c r="C146">
        <v>0.26686475652533687</v>
      </c>
      <c r="D146">
        <v>1</v>
      </c>
      <c r="E146">
        <v>0.25872364892049449</v>
      </c>
      <c r="F146">
        <v>5.9050392323018043E-2</v>
      </c>
      <c r="G146">
        <v>0.8711824390021079</v>
      </c>
      <c r="H146">
        <v>19.420435184392428</v>
      </c>
      <c r="I146">
        <v>0</v>
      </c>
      <c r="J146" s="7">
        <v>115</v>
      </c>
      <c r="K146" s="7">
        <v>1.5316965209543101</v>
      </c>
      <c r="L146" s="7">
        <v>-0.700664678943828</v>
      </c>
      <c r="AD146" t="s">
        <v>1341</v>
      </c>
      <c r="AE146">
        <v>-0.6503702015448275</v>
      </c>
      <c r="AF146" t="s">
        <v>2038</v>
      </c>
      <c r="AG146">
        <v>8.0943964142776562E-2</v>
      </c>
    </row>
    <row r="147" spans="1:33" x14ac:dyDescent="0.25">
      <c r="A147" t="s">
        <v>2234</v>
      </c>
      <c r="B147">
        <v>-0.16873685897998739</v>
      </c>
      <c r="C147">
        <v>1.0660799504835767</v>
      </c>
      <c r="D147">
        <v>1</v>
      </c>
      <c r="E147">
        <v>1.286157340943096</v>
      </c>
      <c r="F147">
        <v>3.5929665838407447E-2</v>
      </c>
      <c r="G147">
        <v>0.40184281781469905</v>
      </c>
      <c r="H147">
        <v>17.844536758480572</v>
      </c>
      <c r="I147">
        <v>1</v>
      </c>
      <c r="J147" s="7">
        <v>116</v>
      </c>
      <c r="K147" s="7">
        <v>1.297352100919811</v>
      </c>
      <c r="L147" s="7">
        <v>-1.5554910815146723</v>
      </c>
      <c r="AD147" t="s">
        <v>1344</v>
      </c>
      <c r="AE147">
        <v>-9.4076644353353001E-2</v>
      </c>
      <c r="AF147" t="s">
        <v>911</v>
      </c>
      <c r="AG147">
        <v>0.57789832341210756</v>
      </c>
    </row>
    <row r="148" spans="1:33" x14ac:dyDescent="0.25">
      <c r="A148" t="s">
        <v>1337</v>
      </c>
      <c r="B148">
        <v>-0.24511441419008437</v>
      </c>
      <c r="C148">
        <v>-0.21732407702982434</v>
      </c>
      <c r="D148">
        <v>1</v>
      </c>
      <c r="E148">
        <v>1.9822665404561615</v>
      </c>
      <c r="F148">
        <v>5.7097313779809429E-2</v>
      </c>
      <c r="G148">
        <v>0.27194557982116296</v>
      </c>
      <c r="H148">
        <v>16.059669348015209</v>
      </c>
      <c r="I148">
        <v>0</v>
      </c>
      <c r="J148" s="7">
        <v>117</v>
      </c>
      <c r="K148" s="7">
        <v>1.6077565490299546</v>
      </c>
      <c r="L148" s="7">
        <v>-1.5081149473292426</v>
      </c>
      <c r="AD148" t="s">
        <v>1345</v>
      </c>
      <c r="AE148">
        <v>-0.22169386204725883</v>
      </c>
      <c r="AF148" t="s">
        <v>794</v>
      </c>
      <c r="AG148">
        <v>4.6967304325137389E-3</v>
      </c>
    </row>
    <row r="149" spans="1:33" x14ac:dyDescent="0.25">
      <c r="A149" t="s">
        <v>1340</v>
      </c>
      <c r="B149">
        <v>-0.29233504115165188</v>
      </c>
      <c r="C149">
        <v>1.2907723756675805E-3</v>
      </c>
      <c r="D149">
        <v>1</v>
      </c>
      <c r="E149">
        <v>0.93063608269069886</v>
      </c>
      <c r="F149">
        <v>7.0942918446579323E-2</v>
      </c>
      <c r="G149">
        <v>0.55997537013700893</v>
      </c>
      <c r="H149">
        <v>16.448116988258914</v>
      </c>
      <c r="I149">
        <v>0</v>
      </c>
      <c r="J149" s="7">
        <v>118</v>
      </c>
      <c r="K149" s="7">
        <v>3.6093033460990065</v>
      </c>
      <c r="L149" s="7">
        <v>153.61538044280422</v>
      </c>
      <c r="AD149" t="s">
        <v>2238</v>
      </c>
      <c r="AE149">
        <v>3.6011858073073055</v>
      </c>
      <c r="AF149" t="s">
        <v>646</v>
      </c>
      <c r="AG149">
        <v>-0.20808118423805222</v>
      </c>
    </row>
    <row r="150" spans="1:33" x14ac:dyDescent="0.25">
      <c r="A150" t="s">
        <v>1341</v>
      </c>
      <c r="B150">
        <v>-0.6503702015448275</v>
      </c>
      <c r="C150">
        <v>0.21374175023131906</v>
      </c>
      <c r="D150">
        <v>1</v>
      </c>
      <c r="E150">
        <v>0.1888563859965855</v>
      </c>
      <c r="F150">
        <v>7.9579799526805037E-2</v>
      </c>
      <c r="G150">
        <v>0.16628428005558679</v>
      </c>
      <c r="H150">
        <v>19.370648307829196</v>
      </c>
      <c r="I150">
        <v>0</v>
      </c>
      <c r="J150" s="7">
        <v>119</v>
      </c>
      <c r="K150" s="7">
        <v>1.2984016450680245</v>
      </c>
      <c r="L150" s="7">
        <v>-1.2241731145394634</v>
      </c>
      <c r="AD150" t="s">
        <v>1351</v>
      </c>
      <c r="AE150">
        <v>-0.22600379322654682</v>
      </c>
      <c r="AF150" t="s">
        <v>992</v>
      </c>
      <c r="AG150">
        <v>2.7943808268013264</v>
      </c>
    </row>
    <row r="151" spans="1:33" x14ac:dyDescent="0.25">
      <c r="A151" t="s">
        <v>1344</v>
      </c>
      <c r="B151">
        <v>-9.4076644353353001E-2</v>
      </c>
      <c r="C151">
        <v>-5.154866546901065E-2</v>
      </c>
      <c r="D151">
        <v>1</v>
      </c>
      <c r="E151">
        <v>1.2128657310242694</v>
      </c>
      <c r="F151">
        <v>0.11374401959983703</v>
      </c>
      <c r="G151">
        <v>2.1879808945125194E-2</v>
      </c>
      <c r="H151">
        <v>15.592232241834155</v>
      </c>
      <c r="I151">
        <v>0</v>
      </c>
      <c r="J151" s="7">
        <v>120</v>
      </c>
      <c r="K151" s="7">
        <v>1.5377247172592465</v>
      </c>
      <c r="L151" s="7">
        <v>-1.8016311632576325</v>
      </c>
      <c r="AD151" t="s">
        <v>2239</v>
      </c>
      <c r="AE151">
        <v>-0.38783231456098999</v>
      </c>
      <c r="AF151" t="s">
        <v>2039</v>
      </c>
      <c r="AG151">
        <v>-0.60149675417254678</v>
      </c>
    </row>
    <row r="152" spans="1:33" x14ac:dyDescent="0.25">
      <c r="A152" t="s">
        <v>1345</v>
      </c>
      <c r="B152">
        <v>-0.22169386204725883</v>
      </c>
      <c r="C152">
        <v>0.26082938836280528</v>
      </c>
      <c r="D152">
        <v>1</v>
      </c>
      <c r="E152">
        <v>0.74845946909651173</v>
      </c>
      <c r="F152">
        <v>7.6364675230977688E-2</v>
      </c>
      <c r="G152">
        <v>-0.16685998960646137</v>
      </c>
      <c r="H152">
        <v>16.007534202719125</v>
      </c>
      <c r="I152">
        <v>0</v>
      </c>
      <c r="J152" s="7">
        <v>121</v>
      </c>
      <c r="K152" s="7">
        <v>1.415772414941471</v>
      </c>
      <c r="L152" s="7">
        <v>-0.95832693833902671</v>
      </c>
      <c r="AD152" t="s">
        <v>1355</v>
      </c>
      <c r="AE152">
        <v>-0.31006653369773196</v>
      </c>
      <c r="AF152" t="s">
        <v>993</v>
      </c>
      <c r="AG152">
        <v>-0.22385574927687588</v>
      </c>
    </row>
    <row r="153" spans="1:33" x14ac:dyDescent="0.25">
      <c r="A153" t="s">
        <v>2238</v>
      </c>
      <c r="B153">
        <v>3.6011858073073055</v>
      </c>
      <c r="C153">
        <v>0.20924151142131245</v>
      </c>
      <c r="D153">
        <v>1</v>
      </c>
      <c r="E153">
        <v>0.56313355231620121</v>
      </c>
      <c r="F153">
        <v>4.8519386600668991E-2</v>
      </c>
      <c r="G153">
        <v>-0.44823307040617955</v>
      </c>
      <c r="H153">
        <v>16.621282269166681</v>
      </c>
      <c r="I153">
        <v>0</v>
      </c>
      <c r="J153" s="7">
        <v>122</v>
      </c>
      <c r="K153" s="7">
        <v>3.5920791346196239</v>
      </c>
      <c r="L153" s="7">
        <v>-3.3426920856852083</v>
      </c>
      <c r="AD153" t="s">
        <v>2241</v>
      </c>
      <c r="AE153">
        <v>0.28872250895120222</v>
      </c>
      <c r="AF153" t="s">
        <v>994</v>
      </c>
      <c r="AG153">
        <v>-0.27073233357764759</v>
      </c>
    </row>
    <row r="154" spans="1:33" x14ac:dyDescent="0.25">
      <c r="A154" t="s">
        <v>1351</v>
      </c>
      <c r="B154">
        <v>-0.22600379322654682</v>
      </c>
      <c r="C154">
        <v>7.0062809226234354E-2</v>
      </c>
      <c r="D154">
        <v>1</v>
      </c>
      <c r="E154">
        <v>0.85614924629872569</v>
      </c>
      <c r="F154">
        <v>5.7275685569004857E-2</v>
      </c>
      <c r="G154">
        <v>0.3728187614548073</v>
      </c>
      <c r="H154">
        <v>17.559746541521132</v>
      </c>
      <c r="I154">
        <v>0</v>
      </c>
      <c r="J154" s="7">
        <v>123</v>
      </c>
      <c r="K154" s="7">
        <v>1.2444225424162454</v>
      </c>
      <c r="L154" s="7">
        <v>-1.380891385801112</v>
      </c>
      <c r="AD154" t="s">
        <v>368</v>
      </c>
      <c r="AE154">
        <v>2.2665179894897962</v>
      </c>
      <c r="AF154" t="s">
        <v>2040</v>
      </c>
      <c r="AG154">
        <v>-0.48008458370581242</v>
      </c>
    </row>
    <row r="155" spans="1:33" x14ac:dyDescent="0.25">
      <c r="A155" t="s">
        <v>2239</v>
      </c>
      <c r="B155">
        <v>-0.38783231456098999</v>
      </c>
      <c r="C155">
        <v>-0.19719969161172016</v>
      </c>
      <c r="D155">
        <v>1</v>
      </c>
      <c r="E155">
        <v>1.0227875268691993</v>
      </c>
      <c r="F155">
        <v>5.0285370296465931E-2</v>
      </c>
      <c r="G155">
        <v>0.14815020766551437</v>
      </c>
      <c r="H155">
        <v>16.598985815072439</v>
      </c>
      <c r="I155">
        <v>0</v>
      </c>
      <c r="J155" s="7">
        <v>124</v>
      </c>
      <c r="K155" s="7">
        <v>1.742979573258667</v>
      </c>
      <c r="L155" s="7">
        <v>-2.1599946897896385</v>
      </c>
      <c r="AD155" t="s">
        <v>2246</v>
      </c>
      <c r="AE155">
        <v>-0.17009006879260136</v>
      </c>
      <c r="AF155" t="s">
        <v>2041</v>
      </c>
      <c r="AG155">
        <v>0.10395334109618658</v>
      </c>
    </row>
    <row r="156" spans="1:33" x14ac:dyDescent="0.25">
      <c r="A156" t="s">
        <v>1355</v>
      </c>
      <c r="B156">
        <v>-0.31006653369773196</v>
      </c>
      <c r="C156">
        <v>-5.2708689264407268E-3</v>
      </c>
      <c r="D156">
        <v>1</v>
      </c>
      <c r="E156">
        <v>1.1320664003084249</v>
      </c>
      <c r="F156">
        <v>0.10228284526472418</v>
      </c>
      <c r="G156">
        <v>0.14870798909263963</v>
      </c>
      <c r="H156">
        <v>16.271525320806081</v>
      </c>
      <c r="I156">
        <v>0</v>
      </c>
      <c r="J156" s="7">
        <v>125</v>
      </c>
      <c r="K156" s="7">
        <v>1.8197619816482549</v>
      </c>
      <c r="L156" s="7">
        <v>-1.8538215498888861</v>
      </c>
      <c r="AD156" t="s">
        <v>2248</v>
      </c>
      <c r="AE156">
        <v>0.14421136664981457</v>
      </c>
      <c r="AF156" t="s">
        <v>2042</v>
      </c>
      <c r="AG156">
        <v>-0.683977470887005</v>
      </c>
    </row>
    <row r="157" spans="1:33" x14ac:dyDescent="0.25">
      <c r="A157" t="s">
        <v>2241</v>
      </c>
      <c r="B157">
        <v>0.28872250895120222</v>
      </c>
      <c r="C157">
        <v>0.51370744673075197</v>
      </c>
      <c r="D157">
        <v>1</v>
      </c>
      <c r="E157">
        <v>1.0820877425884932</v>
      </c>
      <c r="F157">
        <v>9.0480255408443469E-2</v>
      </c>
      <c r="G157">
        <v>0.46202905923835702</v>
      </c>
      <c r="H157">
        <v>16.073219572528593</v>
      </c>
      <c r="I157">
        <v>0</v>
      </c>
      <c r="J157" s="7">
        <v>126</v>
      </c>
      <c r="K157" s="7">
        <v>1.4441061204665353</v>
      </c>
      <c r="L157" s="7">
        <v>-1.038286671129995</v>
      </c>
      <c r="AD157" t="s">
        <v>2250</v>
      </c>
      <c r="AE157">
        <v>-0.61271025029227244</v>
      </c>
      <c r="AF157" t="s">
        <v>604</v>
      </c>
      <c r="AG157">
        <v>-0.36718545376087391</v>
      </c>
    </row>
    <row r="158" spans="1:33" x14ac:dyDescent="0.25">
      <c r="A158" t="s">
        <v>368</v>
      </c>
      <c r="B158">
        <v>2.2665179894897962</v>
      </c>
      <c r="C158">
        <v>-0.1057601567627114</v>
      </c>
      <c r="D158">
        <v>1</v>
      </c>
      <c r="E158">
        <v>1.0572248578986712</v>
      </c>
      <c r="F158">
        <v>2.8568445260440205E-2</v>
      </c>
      <c r="G158">
        <v>1.1732271640270533</v>
      </c>
      <c r="H158">
        <v>16.57228431271626</v>
      </c>
      <c r="I158">
        <v>1</v>
      </c>
      <c r="J158" s="7">
        <v>127</v>
      </c>
      <c r="K158" s="7">
        <v>1.6248318312895877</v>
      </c>
      <c r="L158" s="7">
        <v>-2.015037484756947</v>
      </c>
      <c r="AD158" t="s">
        <v>1361</v>
      </c>
      <c r="AE158">
        <v>4.0070655582066221</v>
      </c>
      <c r="AF158" t="s">
        <v>995</v>
      </c>
      <c r="AG158">
        <v>-0.55587892612805279</v>
      </c>
    </row>
    <row r="159" spans="1:33" x14ac:dyDescent="0.25">
      <c r="A159" t="s">
        <v>2246</v>
      </c>
      <c r="B159">
        <v>-0.17009006879260136</v>
      </c>
      <c r="C159">
        <v>-9.9093984016326436E-2</v>
      </c>
      <c r="D159">
        <v>1</v>
      </c>
      <c r="E159">
        <v>1.3236716811713938</v>
      </c>
      <c r="F159">
        <v>7.0487908327099766E-2</v>
      </c>
      <c r="G159">
        <v>5.940125291351063E-2</v>
      </c>
      <c r="H159">
        <v>18.078108606354306</v>
      </c>
      <c r="I159">
        <v>0</v>
      </c>
      <c r="J159" s="7">
        <v>128</v>
      </c>
      <c r="K159" s="7">
        <v>3.7123790236362022</v>
      </c>
      <c r="L159" s="7">
        <v>-4.3687333365146683</v>
      </c>
      <c r="AD159" t="s">
        <v>2251</v>
      </c>
      <c r="AE159">
        <v>6.623836113925031</v>
      </c>
      <c r="AF159" t="s">
        <v>181</v>
      </c>
      <c r="AG159">
        <v>-0.26431095390818171</v>
      </c>
    </row>
    <row r="160" spans="1:33" x14ac:dyDescent="0.25">
      <c r="A160" t="s">
        <v>2248</v>
      </c>
      <c r="B160">
        <v>0.14421136664981457</v>
      </c>
      <c r="C160">
        <v>0.20510830883485207</v>
      </c>
      <c r="D160">
        <v>1</v>
      </c>
      <c r="E160">
        <v>11.580082684774984</v>
      </c>
      <c r="F160">
        <v>4.3284046779326513E-2</v>
      </c>
      <c r="G160">
        <v>-0.14644266713254117</v>
      </c>
      <c r="H160">
        <v>16.394908663948094</v>
      </c>
      <c r="I160">
        <v>0</v>
      </c>
      <c r="J160" s="7">
        <v>129</v>
      </c>
      <c r="K160" s="7">
        <v>1.7117463757936804</v>
      </c>
      <c r="L160" s="7">
        <v>-2.4532889990922335</v>
      </c>
      <c r="AD160" t="s">
        <v>1362</v>
      </c>
      <c r="AE160">
        <v>0.37359017948617351</v>
      </c>
      <c r="AF160" t="s">
        <v>996</v>
      </c>
      <c r="AG160">
        <v>0.28758720842345459</v>
      </c>
    </row>
    <row r="161" spans="1:33" x14ac:dyDescent="0.25">
      <c r="A161" t="s">
        <v>2250</v>
      </c>
      <c r="B161">
        <v>-0.61271025029227244</v>
      </c>
      <c r="C161">
        <v>-0.45240576419268863</v>
      </c>
      <c r="D161">
        <v>1</v>
      </c>
      <c r="E161">
        <v>1.2046623235395817</v>
      </c>
      <c r="F161">
        <v>3.3387787177011054E-2</v>
      </c>
      <c r="G161">
        <v>-0.4830678803476311</v>
      </c>
      <c r="H161">
        <v>18.204345291174167</v>
      </c>
      <c r="I161">
        <v>1</v>
      </c>
      <c r="J161" s="7">
        <v>130</v>
      </c>
      <c r="K161" s="7">
        <v>1.2532816344892481</v>
      </c>
      <c r="L161" s="7">
        <v>2.1851684568965903</v>
      </c>
      <c r="AD161" t="s">
        <v>1363</v>
      </c>
      <c r="AE161">
        <v>0.75751664438813215</v>
      </c>
      <c r="AF161" t="s">
        <v>30</v>
      </c>
      <c r="AG161">
        <v>-0.22575584618393216</v>
      </c>
    </row>
    <row r="162" spans="1:33" x14ac:dyDescent="0.25">
      <c r="A162" t="s">
        <v>1361</v>
      </c>
      <c r="B162">
        <v>4.0070655582066221</v>
      </c>
      <c r="C162">
        <v>-0.82519555701860181</v>
      </c>
      <c r="D162">
        <v>1</v>
      </c>
      <c r="E162">
        <v>12.663462105924355</v>
      </c>
      <c r="F162">
        <v>-3.1902168477108812E-3</v>
      </c>
      <c r="G162">
        <v>42.272560779288845</v>
      </c>
      <c r="H162">
        <v>17.583299211586105</v>
      </c>
      <c r="I162">
        <v>1</v>
      </c>
      <c r="J162" s="7">
        <v>131</v>
      </c>
      <c r="K162" s="7">
        <v>1.700355381881764</v>
      </c>
      <c r="L162" s="7">
        <v>-2.300256241738055</v>
      </c>
      <c r="AD162" t="s">
        <v>2257</v>
      </c>
      <c r="AE162">
        <v>1.3921517192562907</v>
      </c>
      <c r="AF162" t="s">
        <v>2043</v>
      </c>
      <c r="AG162">
        <v>4.4455046014549326E-4</v>
      </c>
    </row>
    <row r="163" spans="1:33" x14ac:dyDescent="0.25">
      <c r="A163" t="s">
        <v>2251</v>
      </c>
      <c r="B163">
        <v>6.623836113925031</v>
      </c>
      <c r="C163">
        <v>0.45719586916483146</v>
      </c>
      <c r="D163">
        <v>1</v>
      </c>
      <c r="E163">
        <v>0.27606820148862288</v>
      </c>
      <c r="F163">
        <v>9.9754376500422893E-3</v>
      </c>
      <c r="G163">
        <v>-0.98903373378692783</v>
      </c>
      <c r="H163">
        <v>17.822083913811621</v>
      </c>
      <c r="I163">
        <v>1</v>
      </c>
      <c r="J163" s="7">
        <v>132</v>
      </c>
      <c r="K163" s="7">
        <v>1.7852174789167665</v>
      </c>
      <c r="L163" s="7">
        <v>-2.1696766817230961</v>
      </c>
      <c r="AD163" t="s">
        <v>1372</v>
      </c>
      <c r="AE163">
        <v>-4.8093002248329852E-2</v>
      </c>
      <c r="AF163" t="s">
        <v>2044</v>
      </c>
      <c r="AG163">
        <v>-0.53093806465559534</v>
      </c>
    </row>
    <row r="164" spans="1:33" x14ac:dyDescent="0.25">
      <c r="A164" t="s">
        <v>1362</v>
      </c>
      <c r="B164">
        <v>0.37359017948617351</v>
      </c>
      <c r="C164">
        <v>0.22691996168630518</v>
      </c>
      <c r="D164">
        <v>1</v>
      </c>
      <c r="E164">
        <v>1.1807304693570384</v>
      </c>
      <c r="F164">
        <v>6.1691942630152374E-2</v>
      </c>
      <c r="G164">
        <v>1.5468642764355476</v>
      </c>
      <c r="H164">
        <v>15.851954044705922</v>
      </c>
      <c r="I164">
        <v>0</v>
      </c>
      <c r="J164" s="7">
        <v>133</v>
      </c>
      <c r="K164" s="7">
        <v>1.38741939046677</v>
      </c>
      <c r="L164" s="7">
        <v>-2.056569079534329</v>
      </c>
      <c r="AD164" t="s">
        <v>893</v>
      </c>
      <c r="AE164">
        <v>-1</v>
      </c>
      <c r="AF164" t="s">
        <v>2045</v>
      </c>
      <c r="AG164">
        <v>0.43158638076638095</v>
      </c>
    </row>
    <row r="165" spans="1:33" x14ac:dyDescent="0.25">
      <c r="A165" t="s">
        <v>1363</v>
      </c>
      <c r="B165">
        <v>0.75751664438813215</v>
      </c>
      <c r="C165">
        <v>-0.15944712172623651</v>
      </c>
      <c r="D165">
        <v>1</v>
      </c>
      <c r="E165">
        <v>0.3753157207718078</v>
      </c>
      <c r="F165">
        <v>0.15998798438314885</v>
      </c>
      <c r="G165">
        <v>-0.17856894622672709</v>
      </c>
      <c r="H165">
        <v>17.517749695840603</v>
      </c>
      <c r="I165">
        <v>0</v>
      </c>
      <c r="J165" s="7">
        <v>134</v>
      </c>
      <c r="K165" s="7">
        <v>2.2233919627426548</v>
      </c>
      <c r="L165" s="7">
        <v>-2.2678391924923029</v>
      </c>
      <c r="AD165" t="s">
        <v>776</v>
      </c>
      <c r="AE165">
        <v>1.7831030232314473</v>
      </c>
      <c r="AF165" t="s">
        <v>152</v>
      </c>
      <c r="AG165">
        <v>0.60213748622243612</v>
      </c>
    </row>
    <row r="166" spans="1:33" x14ac:dyDescent="0.25">
      <c r="A166" t="s">
        <v>2257</v>
      </c>
      <c r="B166">
        <v>1.3921517192562907</v>
      </c>
      <c r="C166">
        <v>0.35693102439886215</v>
      </c>
      <c r="D166">
        <v>1</v>
      </c>
      <c r="E166">
        <v>0.61912002320294957</v>
      </c>
      <c r="F166">
        <v>6.000311074930726E-2</v>
      </c>
      <c r="G166">
        <v>8.6490240363360495</v>
      </c>
      <c r="H166">
        <v>15.968499441408184</v>
      </c>
      <c r="I166">
        <v>0</v>
      </c>
      <c r="J166" s="7">
        <v>135</v>
      </c>
      <c r="K166" s="7">
        <v>1.3557520782353589</v>
      </c>
      <c r="L166" s="7">
        <v>2.285493284163862</v>
      </c>
      <c r="AD166" t="s">
        <v>1382</v>
      </c>
      <c r="AE166">
        <v>0.76419271645239351</v>
      </c>
      <c r="AF166" t="s">
        <v>2046</v>
      </c>
      <c r="AG166">
        <v>7.1874585702487212E-2</v>
      </c>
    </row>
    <row r="167" spans="1:33" x14ac:dyDescent="0.25">
      <c r="A167" t="s">
        <v>1372</v>
      </c>
      <c r="B167">
        <v>-4.8093002248329852E-2</v>
      </c>
      <c r="C167">
        <v>-9.683007529562436E-2</v>
      </c>
      <c r="D167">
        <v>1</v>
      </c>
      <c r="E167">
        <v>1.5810945964398269</v>
      </c>
      <c r="F167">
        <v>0.11578097515257045</v>
      </c>
      <c r="G167">
        <v>0.95550534486842675</v>
      </c>
      <c r="H167">
        <v>18.27666968936472</v>
      </c>
      <c r="I167">
        <v>0</v>
      </c>
      <c r="J167" s="7">
        <v>136</v>
      </c>
      <c r="K167" s="7">
        <v>2.0353417206872311</v>
      </c>
      <c r="L167" s="7">
        <v>-2.2859038129663309</v>
      </c>
      <c r="AD167" t="s">
        <v>2273</v>
      </c>
      <c r="AE167">
        <v>-0.84133683325810593</v>
      </c>
      <c r="AF167" t="s">
        <v>97</v>
      </c>
      <c r="AG167">
        <v>0.52317262385693997</v>
      </c>
    </row>
    <row r="168" spans="1:33" x14ac:dyDescent="0.25">
      <c r="A168" t="s">
        <v>893</v>
      </c>
      <c r="B168">
        <v>-1</v>
      </c>
      <c r="C168">
        <v>-0.12554940444896531</v>
      </c>
      <c r="D168">
        <v>1</v>
      </c>
      <c r="E168">
        <v>1.0682952742033034</v>
      </c>
      <c r="F168">
        <v>7.0455915101314645E-2</v>
      </c>
      <c r="G168">
        <v>-0.21544658347795365</v>
      </c>
      <c r="H168">
        <v>14.513518473679433</v>
      </c>
      <c r="I168">
        <v>0</v>
      </c>
      <c r="J168" s="7">
        <v>137</v>
      </c>
      <c r="K168" s="7">
        <v>1.6290451996841753</v>
      </c>
      <c r="L168" s="7">
        <v>-2.5057777892455069</v>
      </c>
      <c r="AD168" t="s">
        <v>1390</v>
      </c>
      <c r="AE168">
        <v>-5.8973181050106363E-2</v>
      </c>
      <c r="AF168" t="s">
        <v>46</v>
      </c>
      <c r="AG168">
        <v>-6.0171961691849532E-2</v>
      </c>
    </row>
    <row r="169" spans="1:33" x14ac:dyDescent="0.25">
      <c r="A169" t="s">
        <v>776</v>
      </c>
      <c r="B169">
        <v>1.7831030232314473</v>
      </c>
      <c r="C169">
        <v>0.13494782541880462</v>
      </c>
      <c r="D169">
        <v>1</v>
      </c>
      <c r="E169">
        <v>0.89220860926616219</v>
      </c>
      <c r="F169">
        <v>0.11496083482896058</v>
      </c>
      <c r="G169">
        <v>13.646024789713833</v>
      </c>
      <c r="H169">
        <v>16.086496102711706</v>
      </c>
      <c r="I169">
        <v>0</v>
      </c>
      <c r="J169" s="7">
        <v>138</v>
      </c>
      <c r="K169" s="7">
        <v>1.7356883824310902</v>
      </c>
      <c r="L169" s="7">
        <v>-1.8361327355185435</v>
      </c>
      <c r="AD169" t="s">
        <v>1392</v>
      </c>
      <c r="AE169">
        <v>-0.5152067147992303</v>
      </c>
      <c r="AF169" t="s">
        <v>998</v>
      </c>
      <c r="AG169">
        <v>-0.25224309824039515</v>
      </c>
    </row>
    <row r="170" spans="1:33" x14ac:dyDescent="0.25">
      <c r="A170" t="s">
        <v>1382</v>
      </c>
      <c r="B170">
        <v>0.76419271645239351</v>
      </c>
      <c r="C170">
        <v>6.3500938526702175E-2</v>
      </c>
      <c r="D170">
        <v>1</v>
      </c>
      <c r="E170">
        <v>0.54148118214405094</v>
      </c>
      <c r="F170">
        <v>7.6783296913366175E-2</v>
      </c>
      <c r="G170">
        <v>0.28754770765327481</v>
      </c>
      <c r="H170">
        <v>16.543415592068126</v>
      </c>
      <c r="I170">
        <v>0</v>
      </c>
      <c r="J170" s="7">
        <v>139</v>
      </c>
      <c r="K170" s="7">
        <v>1.720462810611983</v>
      </c>
      <c r="L170" s="7">
        <v>-1.3153582136496855</v>
      </c>
      <c r="AD170" t="s">
        <v>34</v>
      </c>
      <c r="AE170">
        <v>3.0798791654571485</v>
      </c>
      <c r="AF170" t="s">
        <v>999</v>
      </c>
      <c r="AG170">
        <v>-0.26716845589778226</v>
      </c>
    </row>
    <row r="171" spans="1:33" x14ac:dyDescent="0.25">
      <c r="A171" t="s">
        <v>2273</v>
      </c>
      <c r="B171">
        <v>-0.84133683325810593</v>
      </c>
      <c r="C171">
        <v>2.6112155127393136E-2</v>
      </c>
      <c r="D171">
        <v>1</v>
      </c>
      <c r="E171">
        <v>0.44542221956389128</v>
      </c>
      <c r="F171">
        <v>7.5074857653602875E-2</v>
      </c>
      <c r="G171">
        <v>0.15557575698194073</v>
      </c>
      <c r="H171">
        <v>16.468093023148835</v>
      </c>
      <c r="I171">
        <v>0</v>
      </c>
      <c r="J171" s="7">
        <v>140</v>
      </c>
      <c r="K171" s="7">
        <v>1.5799291849938475</v>
      </c>
      <c r="L171" s="7">
        <v>-1.8014260256545984</v>
      </c>
      <c r="AD171" t="s">
        <v>69</v>
      </c>
      <c r="AE171">
        <v>-0.89661137482516884</v>
      </c>
      <c r="AF171" t="s">
        <v>901</v>
      </c>
      <c r="AG171">
        <v>5.6909013864077869</v>
      </c>
    </row>
    <row r="172" spans="1:33" x14ac:dyDescent="0.25">
      <c r="A172" t="s">
        <v>1390</v>
      </c>
      <c r="B172">
        <v>-5.8973181050106363E-2</v>
      </c>
      <c r="C172">
        <v>-4.7006128652159702E-2</v>
      </c>
      <c r="D172">
        <v>1</v>
      </c>
      <c r="E172">
        <v>0.98503590641349748</v>
      </c>
      <c r="F172">
        <v>6.3219105421100083E-2</v>
      </c>
      <c r="G172">
        <v>1.0438753660526385</v>
      </c>
      <c r="H172">
        <v>19.297842262586968</v>
      </c>
      <c r="I172">
        <v>0</v>
      </c>
      <c r="J172" s="7">
        <v>141</v>
      </c>
      <c r="K172" s="7">
        <v>1.567047921948852</v>
      </c>
      <c r="L172" s="7">
        <v>-0.89477275972002168</v>
      </c>
      <c r="AD172" t="s">
        <v>126</v>
      </c>
      <c r="AE172">
        <v>2.0622392429535172</v>
      </c>
      <c r="AF172" t="s">
        <v>1000</v>
      </c>
      <c r="AG172">
        <v>0.61354536913591884</v>
      </c>
    </row>
    <row r="173" spans="1:33" x14ac:dyDescent="0.25">
      <c r="A173" t="s">
        <v>1392</v>
      </c>
      <c r="B173">
        <v>-0.5152067147992303</v>
      </c>
      <c r="C173">
        <v>0.90108825871431952</v>
      </c>
      <c r="D173">
        <v>1</v>
      </c>
      <c r="E173">
        <v>1.9877073620862016</v>
      </c>
      <c r="F173">
        <v>4.1671806562282108E-2</v>
      </c>
      <c r="G173">
        <v>0.54028909877677811</v>
      </c>
      <c r="H173">
        <v>16.631286612475993</v>
      </c>
      <c r="I173">
        <v>1</v>
      </c>
      <c r="J173" s="7">
        <v>142</v>
      </c>
      <c r="K173" s="7">
        <v>1.8182165446863969</v>
      </c>
      <c r="L173" s="7">
        <v>-2.0847605943084289</v>
      </c>
      <c r="AD173" t="s">
        <v>771</v>
      </c>
      <c r="AE173">
        <v>0.26395163850650649</v>
      </c>
      <c r="AF173" t="s">
        <v>13</v>
      </c>
      <c r="AG173">
        <v>-0.44970721360318505</v>
      </c>
    </row>
    <row r="174" spans="1:33" x14ac:dyDescent="0.25">
      <c r="A174" t="s">
        <v>34</v>
      </c>
      <c r="B174">
        <v>3.0798791654571485</v>
      </c>
      <c r="C174">
        <v>0.27396201207489079</v>
      </c>
      <c r="D174">
        <v>1</v>
      </c>
      <c r="E174">
        <v>1.8246795493825643</v>
      </c>
      <c r="F174">
        <v>0.11323777678679681</v>
      </c>
      <c r="G174">
        <v>0.11883649551910336</v>
      </c>
      <c r="H174">
        <v>19.65336671458622</v>
      </c>
      <c r="I174">
        <v>1</v>
      </c>
      <c r="J174" s="7">
        <v>143</v>
      </c>
      <c r="K174" s="7">
        <v>4.0239553816642628</v>
      </c>
      <c r="L174" s="7">
        <v>-4.1926922406442504</v>
      </c>
      <c r="AD174" t="s">
        <v>2282</v>
      </c>
      <c r="AE174">
        <v>1.0082546156864765</v>
      </c>
      <c r="AF174" t="s">
        <v>2048</v>
      </c>
      <c r="AG174">
        <v>0.11698468715802562</v>
      </c>
    </row>
    <row r="175" spans="1:33" x14ac:dyDescent="0.25">
      <c r="A175" t="s">
        <v>69</v>
      </c>
      <c r="B175">
        <v>-0.89661137482516884</v>
      </c>
      <c r="C175">
        <v>0.45734899959338171</v>
      </c>
      <c r="D175">
        <v>1</v>
      </c>
      <c r="E175">
        <v>0.48113910474372146</v>
      </c>
      <c r="F175">
        <v>5.3888839686114902E-2</v>
      </c>
      <c r="G175">
        <v>0.1040495993083469</v>
      </c>
      <c r="H175">
        <v>19.956308448021282</v>
      </c>
      <c r="I175">
        <v>0</v>
      </c>
      <c r="J175" s="7">
        <v>144</v>
      </c>
      <c r="K175" s="7">
        <v>1.7116128008784963</v>
      </c>
      <c r="L175" s="7">
        <v>-1.9567272150685806</v>
      </c>
      <c r="AD175" t="s">
        <v>1411</v>
      </c>
      <c r="AE175">
        <v>-0.47121174429619583</v>
      </c>
      <c r="AF175" t="s">
        <v>1001</v>
      </c>
      <c r="AG175">
        <v>3.3699786920424128</v>
      </c>
    </row>
    <row r="176" spans="1:33" x14ac:dyDescent="0.25">
      <c r="A176" t="s">
        <v>126</v>
      </c>
      <c r="B176">
        <v>2.0622392429535172</v>
      </c>
      <c r="C176">
        <v>-0.34498613368899117</v>
      </c>
      <c r="D176">
        <v>1</v>
      </c>
      <c r="E176">
        <v>0.8923719341557268</v>
      </c>
      <c r="F176">
        <v>1.8125029881531463E-2</v>
      </c>
      <c r="G176">
        <v>1.0386795305146848</v>
      </c>
      <c r="H176">
        <v>18.765469016156306</v>
      </c>
      <c r="I176">
        <v>1</v>
      </c>
      <c r="J176" s="7">
        <v>145</v>
      </c>
      <c r="K176" s="7">
        <v>1.6868343964950463</v>
      </c>
      <c r="L176" s="7">
        <v>-1.9791694376466982</v>
      </c>
      <c r="AD176" t="s">
        <v>1420</v>
      </c>
      <c r="AE176">
        <v>0.63123722634633994</v>
      </c>
      <c r="AF176" t="s">
        <v>763</v>
      </c>
      <c r="AG176">
        <v>-0.32511322055290132</v>
      </c>
    </row>
    <row r="177" spans="1:33" x14ac:dyDescent="0.25">
      <c r="A177" t="s">
        <v>771</v>
      </c>
      <c r="B177">
        <v>0.26395163850650649</v>
      </c>
      <c r="C177">
        <v>3.5033842635232598E-2</v>
      </c>
      <c r="D177">
        <v>1</v>
      </c>
      <c r="E177">
        <v>0.46147479153116611</v>
      </c>
      <c r="F177">
        <v>4.6363794852113172E-2</v>
      </c>
      <c r="G177">
        <v>-2.4596296983564362E-2</v>
      </c>
      <c r="H177">
        <v>16.658483661987209</v>
      </c>
      <c r="I177">
        <v>0</v>
      </c>
      <c r="J177" s="7">
        <v>146</v>
      </c>
      <c r="K177" s="7">
        <v>1.5451512414317041</v>
      </c>
      <c r="L177" s="7">
        <v>-2.1955214429765317</v>
      </c>
      <c r="AD177" t="s">
        <v>1425</v>
      </c>
      <c r="AE177">
        <v>1.1431561165891102</v>
      </c>
      <c r="AF177" t="s">
        <v>1002</v>
      </c>
      <c r="AG177">
        <v>2.2975803772140839</v>
      </c>
    </row>
    <row r="178" spans="1:33" x14ac:dyDescent="0.25">
      <c r="A178" t="s">
        <v>2282</v>
      </c>
      <c r="B178">
        <v>1.0082546156864765</v>
      </c>
      <c r="C178">
        <v>2.9823478374778289E-2</v>
      </c>
      <c r="D178">
        <v>1</v>
      </c>
      <c r="E178">
        <v>1.0051608580517684</v>
      </c>
      <c r="F178">
        <v>6.5505002484083807E-2</v>
      </c>
      <c r="G178">
        <v>1.2445514813187368</v>
      </c>
      <c r="H178">
        <v>16.902376102361547</v>
      </c>
      <c r="I178">
        <v>0</v>
      </c>
      <c r="J178" s="7">
        <v>147</v>
      </c>
      <c r="K178" s="7">
        <v>1.4246370560076302</v>
      </c>
      <c r="L178" s="7">
        <v>-1.5187137003609832</v>
      </c>
      <c r="AD178" t="s">
        <v>1427</v>
      </c>
      <c r="AE178">
        <v>-0.61837851244294717</v>
      </c>
      <c r="AF178" t="s">
        <v>103</v>
      </c>
      <c r="AG178">
        <v>6.5026290976622714E-2</v>
      </c>
    </row>
    <row r="179" spans="1:33" x14ac:dyDescent="0.25">
      <c r="A179" t="s">
        <v>1411</v>
      </c>
      <c r="B179">
        <v>-0.47121174429619583</v>
      </c>
      <c r="C179">
        <v>-0.1988556561857785</v>
      </c>
      <c r="D179">
        <v>1</v>
      </c>
      <c r="E179">
        <v>0.73332892215787027</v>
      </c>
      <c r="F179">
        <v>7.2782317897701176E-2</v>
      </c>
      <c r="G179">
        <v>-9.8739065922923849E-2</v>
      </c>
      <c r="H179">
        <v>16.591685717158185</v>
      </c>
      <c r="I179">
        <v>0</v>
      </c>
      <c r="J179" s="7">
        <v>148</v>
      </c>
      <c r="K179" s="7">
        <v>1.4602034853124282</v>
      </c>
      <c r="L179" s="7">
        <v>-1.681897347359687</v>
      </c>
      <c r="AD179" t="s">
        <v>2289</v>
      </c>
      <c r="AE179">
        <v>-0.66171597827301243</v>
      </c>
      <c r="AF179" t="s">
        <v>1004</v>
      </c>
      <c r="AG179">
        <v>-0.48441467185257975</v>
      </c>
    </row>
    <row r="180" spans="1:33" x14ac:dyDescent="0.25">
      <c r="A180" t="s">
        <v>1420</v>
      </c>
      <c r="B180">
        <v>0.63123722634633994</v>
      </c>
      <c r="C180">
        <v>0.31537044282021376</v>
      </c>
      <c r="D180">
        <v>1</v>
      </c>
      <c r="E180">
        <v>0.64071624295677421</v>
      </c>
      <c r="F180">
        <v>8.827936255524009E-2</v>
      </c>
      <c r="G180">
        <v>0.4554806319475535</v>
      </c>
      <c r="H180">
        <v>17.609207571705145</v>
      </c>
      <c r="I180">
        <v>0</v>
      </c>
      <c r="J180" s="7">
        <v>149</v>
      </c>
      <c r="K180" s="7">
        <v>1.4383036948639121</v>
      </c>
      <c r="L180" s="7">
        <v>2.1628821124433935</v>
      </c>
      <c r="AD180" t="s">
        <v>2292</v>
      </c>
      <c r="AE180">
        <v>4.5343243888560192</v>
      </c>
      <c r="AF180" t="s">
        <v>2049</v>
      </c>
      <c r="AG180">
        <v>-0.17942401519663026</v>
      </c>
    </row>
    <row r="181" spans="1:33" x14ac:dyDescent="0.25">
      <c r="A181" t="s">
        <v>1425</v>
      </c>
      <c r="B181">
        <v>1.1431561165891102</v>
      </c>
      <c r="C181">
        <v>0.68806990556297398</v>
      </c>
      <c r="D181">
        <v>1</v>
      </c>
      <c r="E181">
        <v>0.95838365068416076</v>
      </c>
      <c r="F181">
        <v>0.13513624975248087</v>
      </c>
      <c r="G181">
        <v>0.66392931823929202</v>
      </c>
      <c r="H181">
        <v>16.784637419793455</v>
      </c>
      <c r="I181">
        <v>0</v>
      </c>
      <c r="J181" s="7">
        <v>150</v>
      </c>
      <c r="K181" s="7">
        <v>1.6851741787974075</v>
      </c>
      <c r="L181" s="7">
        <v>-1.9111779720239543</v>
      </c>
      <c r="AD181" t="s">
        <v>450</v>
      </c>
      <c r="AE181">
        <v>19.964936203551282</v>
      </c>
      <c r="AF181" t="s">
        <v>2050</v>
      </c>
      <c r="AG181">
        <v>0.16193352578714251</v>
      </c>
    </row>
    <row r="182" spans="1:33" x14ac:dyDescent="0.25">
      <c r="A182" t="s">
        <v>1427</v>
      </c>
      <c r="B182">
        <v>-0.61837851244294717</v>
      </c>
      <c r="C182">
        <v>-0.13946418994253479</v>
      </c>
      <c r="D182">
        <v>1</v>
      </c>
      <c r="E182">
        <v>0.37508982696160942</v>
      </c>
      <c r="F182">
        <v>5.0551636355721831E-2</v>
      </c>
      <c r="G182">
        <v>0.74467188827121511</v>
      </c>
      <c r="H182">
        <v>17.710864956394524</v>
      </c>
      <c r="I182">
        <v>0</v>
      </c>
      <c r="J182" s="7">
        <v>151</v>
      </c>
      <c r="K182" s="7">
        <v>1.6127021138448341</v>
      </c>
      <c r="L182" s="7">
        <v>-2.0005344284058242</v>
      </c>
      <c r="AD182" t="s">
        <v>1442</v>
      </c>
      <c r="AE182">
        <v>-3.3898984507949745E-2</v>
      </c>
      <c r="AF182" t="s">
        <v>2051</v>
      </c>
      <c r="AG182">
        <v>4.2113399827105914E-2</v>
      </c>
    </row>
    <row r="183" spans="1:33" x14ac:dyDescent="0.25">
      <c r="A183" t="s">
        <v>2289</v>
      </c>
      <c r="B183">
        <v>-0.66171597827301243</v>
      </c>
      <c r="C183">
        <v>0.27836753957467747</v>
      </c>
      <c r="D183">
        <v>1</v>
      </c>
      <c r="E183">
        <v>0.56179609651532292</v>
      </c>
      <c r="F183">
        <v>6.7072596416968541E-2</v>
      </c>
      <c r="G183">
        <v>-0.16953033401226511</v>
      </c>
      <c r="H183">
        <v>15.826947112381175</v>
      </c>
      <c r="I183">
        <v>1</v>
      </c>
      <c r="J183" s="7">
        <v>152</v>
      </c>
      <c r="K183" s="7">
        <v>1.4995264756149684</v>
      </c>
      <c r="L183" s="7">
        <v>-1.8095930093127004</v>
      </c>
      <c r="AD183" t="s">
        <v>340</v>
      </c>
      <c r="AE183">
        <v>-0.11231298835924115</v>
      </c>
      <c r="AF183" t="s">
        <v>2052</v>
      </c>
      <c r="AG183">
        <v>1.0529675324712995</v>
      </c>
    </row>
    <row r="184" spans="1:33" x14ac:dyDescent="0.25">
      <c r="A184" t="s">
        <v>2292</v>
      </c>
      <c r="B184">
        <v>4.5343243888560192</v>
      </c>
      <c r="C184">
        <v>0.42104048959378598</v>
      </c>
      <c r="D184">
        <v>1</v>
      </c>
      <c r="E184">
        <v>0.40323304225723461</v>
      </c>
      <c r="F184">
        <v>7.1034603603428573E-2</v>
      </c>
      <c r="G184">
        <v>13.886961426123863</v>
      </c>
      <c r="H184">
        <v>17.632379131089685</v>
      </c>
      <c r="I184">
        <v>0</v>
      </c>
      <c r="J184" s="7">
        <v>153</v>
      </c>
      <c r="K184" s="7">
        <v>1.6642185971404813</v>
      </c>
      <c r="L184" s="7">
        <v>-1.375496088189279</v>
      </c>
      <c r="AD184" t="s">
        <v>2295</v>
      </c>
      <c r="AE184">
        <v>-0.93267422732003002</v>
      </c>
      <c r="AF184" t="s">
        <v>2053</v>
      </c>
      <c r="AG184">
        <v>1.8317324222901126</v>
      </c>
    </row>
    <row r="185" spans="1:33" x14ac:dyDescent="0.25">
      <c r="A185" t="s">
        <v>450</v>
      </c>
      <c r="B185">
        <v>19.964936203551282</v>
      </c>
      <c r="C185">
        <v>0.51352318709168587</v>
      </c>
      <c r="D185">
        <v>1</v>
      </c>
      <c r="E185">
        <v>0.48066444223244842</v>
      </c>
      <c r="F185">
        <v>0.12603040503127547</v>
      </c>
      <c r="G185">
        <v>-0.21343293623243106</v>
      </c>
      <c r="H185">
        <v>17.93206385740886</v>
      </c>
      <c r="I185">
        <v>1</v>
      </c>
      <c r="J185" s="7">
        <v>154</v>
      </c>
      <c r="K185" s="7">
        <v>4.115086048503855</v>
      </c>
      <c r="L185" s="7">
        <v>-1.8485680590140587</v>
      </c>
      <c r="AD185" t="s">
        <v>1449</v>
      </c>
      <c r="AE185">
        <v>8.1221590476094493E-2</v>
      </c>
      <c r="AF185" t="s">
        <v>2054</v>
      </c>
      <c r="AG185">
        <v>-0.44347758952376998</v>
      </c>
    </row>
    <row r="186" spans="1:33" x14ac:dyDescent="0.25">
      <c r="A186" t="s">
        <v>1442</v>
      </c>
      <c r="B186">
        <v>-3.3898984507949745E-2</v>
      </c>
      <c r="C186">
        <v>4.0293090991396494E-4</v>
      </c>
      <c r="D186">
        <v>1</v>
      </c>
      <c r="E186">
        <v>1.0263062884293188</v>
      </c>
      <c r="F186">
        <v>3.0198620105703317E-2</v>
      </c>
      <c r="G186">
        <v>6.1368540201600465E-2</v>
      </c>
      <c r="H186">
        <v>17.674586106977145</v>
      </c>
      <c r="I186">
        <v>1</v>
      </c>
      <c r="J186" s="7">
        <v>155</v>
      </c>
      <c r="K186" s="7">
        <v>1.5949821190110165</v>
      </c>
      <c r="L186" s="7">
        <v>-1.765072187803618</v>
      </c>
      <c r="AD186" t="s">
        <v>1452</v>
      </c>
      <c r="AE186">
        <v>-0.22922946194655203</v>
      </c>
      <c r="AF186" t="s">
        <v>1005</v>
      </c>
      <c r="AG186">
        <v>-0.12313869442103759</v>
      </c>
    </row>
    <row r="187" spans="1:33" x14ac:dyDescent="0.25">
      <c r="A187" t="s">
        <v>340</v>
      </c>
      <c r="B187">
        <v>-0.11231298835924115</v>
      </c>
      <c r="C187">
        <v>1.1898076652879748</v>
      </c>
      <c r="D187">
        <v>1</v>
      </c>
      <c r="E187">
        <v>1.0434644770852486</v>
      </c>
      <c r="F187">
        <v>6.2755970648364745E-2</v>
      </c>
      <c r="G187">
        <v>-0.12881599988842551</v>
      </c>
      <c r="H187">
        <v>17.504843214742642</v>
      </c>
      <c r="I187">
        <v>0</v>
      </c>
      <c r="J187" s="7">
        <v>156</v>
      </c>
      <c r="K187" s="7">
        <v>2.5822812216074977</v>
      </c>
      <c r="L187" s="7">
        <v>-2.4380698549576834</v>
      </c>
      <c r="AD187" t="s">
        <v>2296</v>
      </c>
      <c r="AE187">
        <v>-0.32178551026698682</v>
      </c>
      <c r="AF187" t="s">
        <v>275</v>
      </c>
      <c r="AG187">
        <v>-0.58073148606613367</v>
      </c>
    </row>
    <row r="188" spans="1:33" x14ac:dyDescent="0.25">
      <c r="A188" t="s">
        <v>2295</v>
      </c>
      <c r="B188">
        <v>-0.93267422732003002</v>
      </c>
      <c r="C188">
        <v>4.8128527302064475E-2</v>
      </c>
      <c r="D188">
        <v>1</v>
      </c>
      <c r="E188">
        <v>0.55731817746413859</v>
      </c>
      <c r="F188">
        <v>0.10280952945422583</v>
      </c>
      <c r="G188">
        <v>-0.31961614292304014</v>
      </c>
      <c r="H188">
        <v>17.931758471519679</v>
      </c>
      <c r="I188">
        <v>0</v>
      </c>
      <c r="J188" s="7">
        <v>157</v>
      </c>
      <c r="K188" s="7">
        <v>3.6238988738442899</v>
      </c>
      <c r="L188" s="7">
        <v>-4.236609124136562</v>
      </c>
      <c r="AD188" t="s">
        <v>1457</v>
      </c>
      <c r="AE188">
        <v>-4.0465983002942858E-2</v>
      </c>
      <c r="AF188" t="s">
        <v>370</v>
      </c>
      <c r="AG188">
        <v>-0.37366627094663962</v>
      </c>
    </row>
    <row r="189" spans="1:33" x14ac:dyDescent="0.25">
      <c r="A189" t="s">
        <v>1449</v>
      </c>
      <c r="B189">
        <v>8.1221590476094493E-2</v>
      </c>
      <c r="C189">
        <v>9.8591254116247071E-2</v>
      </c>
      <c r="D189">
        <v>1</v>
      </c>
      <c r="E189">
        <v>0.76517748734114577</v>
      </c>
      <c r="F189">
        <v>9.8386063165114293E-2</v>
      </c>
      <c r="G189">
        <v>0.4662274746628764</v>
      </c>
      <c r="H189">
        <v>18.546304820676895</v>
      </c>
      <c r="I189">
        <v>0</v>
      </c>
      <c r="J189" s="7">
        <v>158</v>
      </c>
      <c r="K189" s="7">
        <v>17.287760334876694</v>
      </c>
      <c r="L189" s="7">
        <v>-13.280694776670071</v>
      </c>
      <c r="AD189" t="s">
        <v>2298</v>
      </c>
      <c r="AE189">
        <v>0.13042055307694189</v>
      </c>
      <c r="AF189" t="s">
        <v>328</v>
      </c>
      <c r="AG189">
        <v>-0.34633577107789426</v>
      </c>
    </row>
    <row r="190" spans="1:33" x14ac:dyDescent="0.25">
      <c r="A190" t="s">
        <v>1452</v>
      </c>
      <c r="B190">
        <v>-0.22922946194655203</v>
      </c>
      <c r="C190">
        <v>1.7202808411737287E-2</v>
      </c>
      <c r="D190">
        <v>1</v>
      </c>
      <c r="E190">
        <v>1.6358781743299371</v>
      </c>
      <c r="F190">
        <v>8.0021390090918507E-2</v>
      </c>
      <c r="G190">
        <v>-6.0360892467126948E-2</v>
      </c>
      <c r="H190">
        <v>16.496965835762065</v>
      </c>
      <c r="I190">
        <v>0</v>
      </c>
      <c r="J190" s="7">
        <v>159</v>
      </c>
      <c r="K190" s="7">
        <v>3.530245437124309</v>
      </c>
      <c r="L190" s="7">
        <v>3.093590676800722</v>
      </c>
      <c r="AD190" t="s">
        <v>1466</v>
      </c>
      <c r="AE190">
        <v>0.20128653696596996</v>
      </c>
      <c r="AF190" t="s">
        <v>2055</v>
      </c>
      <c r="AG190">
        <v>-0.77852374535323354</v>
      </c>
    </row>
    <row r="191" spans="1:33" x14ac:dyDescent="0.25">
      <c r="A191" t="s">
        <v>2296</v>
      </c>
      <c r="B191">
        <v>-0.32178551026698682</v>
      </c>
      <c r="C191">
        <v>0.68728934095880889</v>
      </c>
      <c r="D191">
        <v>1</v>
      </c>
      <c r="E191">
        <v>0.77733883486087407</v>
      </c>
      <c r="F191">
        <v>0.14402022169977413</v>
      </c>
      <c r="G191">
        <v>8.6909417813867573E-2</v>
      </c>
      <c r="H191">
        <v>16.622150324119158</v>
      </c>
      <c r="I191">
        <v>0</v>
      </c>
      <c r="J191" s="7">
        <v>160</v>
      </c>
      <c r="K191" s="7">
        <v>2.036187225712967</v>
      </c>
      <c r="L191" s="7">
        <v>-1.6625970462267934</v>
      </c>
      <c r="AD191" t="s">
        <v>1472</v>
      </c>
      <c r="AE191">
        <v>-0.45928653022451998</v>
      </c>
      <c r="AF191" t="s">
        <v>732</v>
      </c>
      <c r="AG191">
        <v>-8.7213852832012634E-2</v>
      </c>
    </row>
    <row r="192" spans="1:33" x14ac:dyDescent="0.25">
      <c r="A192" t="s">
        <v>1457</v>
      </c>
      <c r="B192">
        <v>-4.0465983002942858E-2</v>
      </c>
      <c r="C192">
        <v>-0.16811673019041173</v>
      </c>
      <c r="D192">
        <v>1</v>
      </c>
      <c r="E192">
        <v>1.2333743306040841</v>
      </c>
      <c r="F192">
        <v>0.14132165837795799</v>
      </c>
      <c r="G192">
        <v>-1.6330126825437866E-3</v>
      </c>
      <c r="H192">
        <v>18.09453483171438</v>
      </c>
      <c r="I192">
        <v>0</v>
      </c>
      <c r="J192" s="7">
        <v>161</v>
      </c>
      <c r="K192" s="7">
        <v>1.1849238949674092</v>
      </c>
      <c r="L192" s="7">
        <v>-0.42740725057927709</v>
      </c>
      <c r="AD192" t="s">
        <v>1482</v>
      </c>
      <c r="AE192">
        <v>-0.12291715807319481</v>
      </c>
      <c r="AF192" t="s">
        <v>2056</v>
      </c>
      <c r="AG192">
        <v>-0.4614182395575368</v>
      </c>
    </row>
    <row r="193" spans="1:33" x14ac:dyDescent="0.25">
      <c r="A193" t="s">
        <v>2298</v>
      </c>
      <c r="B193">
        <v>0.13042055307694189</v>
      </c>
      <c r="C193">
        <v>-0.34889684692839623</v>
      </c>
      <c r="D193">
        <v>1</v>
      </c>
      <c r="E193">
        <v>25.690863894851294</v>
      </c>
      <c r="F193">
        <v>2.9798494678070744E-2</v>
      </c>
      <c r="G193">
        <v>0.95495203868685918</v>
      </c>
      <c r="H193">
        <v>14.840680740166134</v>
      </c>
      <c r="I193">
        <v>0</v>
      </c>
      <c r="J193" s="7">
        <v>162</v>
      </c>
      <c r="K193" s="7">
        <v>4.082237705206416</v>
      </c>
      <c r="L193" s="7">
        <v>-2.6900859859501254</v>
      </c>
      <c r="AD193" t="s">
        <v>110</v>
      </c>
      <c r="AE193">
        <v>-2.9010373081250315E-2</v>
      </c>
      <c r="AF193" t="s">
        <v>1006</v>
      </c>
      <c r="AG193">
        <v>-0.1763976368209795</v>
      </c>
    </row>
    <row r="194" spans="1:33" x14ac:dyDescent="0.25">
      <c r="A194" t="s">
        <v>1466</v>
      </c>
      <c r="B194">
        <v>0.20128653696596996</v>
      </c>
      <c r="C194">
        <v>0.40115086448236198</v>
      </c>
      <c r="D194">
        <v>1</v>
      </c>
      <c r="E194">
        <v>0.30643632535115467</v>
      </c>
      <c r="F194">
        <v>5.0388433532481548E-2</v>
      </c>
      <c r="G194">
        <v>0.20875136817229878</v>
      </c>
      <c r="H194">
        <v>18.462031737289227</v>
      </c>
      <c r="I194">
        <v>0</v>
      </c>
      <c r="J194" s="7">
        <v>163</v>
      </c>
      <c r="K194" s="7">
        <v>1.7660610899706826</v>
      </c>
      <c r="L194" s="7">
        <v>-1.8141540922190125</v>
      </c>
      <c r="AD194" t="s">
        <v>1489</v>
      </c>
      <c r="AE194">
        <v>-0.26982652853733846</v>
      </c>
      <c r="AF194" t="s">
        <v>1007</v>
      </c>
      <c r="AG194">
        <v>-0.25933971347243256</v>
      </c>
    </row>
    <row r="195" spans="1:33" x14ac:dyDescent="0.25">
      <c r="A195" t="s">
        <v>1472</v>
      </c>
      <c r="B195">
        <v>-0.45928653022451998</v>
      </c>
      <c r="C195">
        <v>-0.15179983249937867</v>
      </c>
      <c r="D195">
        <v>1</v>
      </c>
      <c r="E195">
        <v>0.67753527194033392</v>
      </c>
      <c r="F195">
        <v>6.2505223475642926E-2</v>
      </c>
      <c r="G195">
        <v>0.15942017330263772</v>
      </c>
      <c r="H195">
        <v>18.453074020265188</v>
      </c>
      <c r="I195">
        <v>0</v>
      </c>
      <c r="J195" s="7">
        <v>164</v>
      </c>
      <c r="K195" s="7">
        <v>1.4311221943108601</v>
      </c>
      <c r="L195" s="7">
        <v>-2.4311221943108601</v>
      </c>
      <c r="AD195" t="s">
        <v>428</v>
      </c>
      <c r="AE195">
        <v>1.6911449946012806</v>
      </c>
      <c r="AF195" t="s">
        <v>1008</v>
      </c>
      <c r="AG195">
        <v>0.58095947629724487</v>
      </c>
    </row>
    <row r="196" spans="1:33" x14ac:dyDescent="0.25">
      <c r="A196" t="s">
        <v>1482</v>
      </c>
      <c r="B196">
        <v>-0.12291715807319481</v>
      </c>
      <c r="C196">
        <v>0.39078099121981819</v>
      </c>
      <c r="D196">
        <v>1</v>
      </c>
      <c r="E196">
        <v>0.59924681358466192</v>
      </c>
      <c r="F196">
        <v>9.6690719558422566E-2</v>
      </c>
      <c r="G196">
        <v>9.8129941408254914E-2</v>
      </c>
      <c r="H196">
        <v>17.808080978071562</v>
      </c>
      <c r="I196">
        <v>1</v>
      </c>
      <c r="J196" s="7">
        <v>165</v>
      </c>
      <c r="K196" s="7">
        <v>5.4079661020235479</v>
      </c>
      <c r="L196" s="7">
        <v>-3.6248630787921003</v>
      </c>
      <c r="AD196" t="s">
        <v>2312</v>
      </c>
      <c r="AE196">
        <v>0.17509304651732879</v>
      </c>
      <c r="AF196" t="s">
        <v>824</v>
      </c>
      <c r="AG196">
        <v>-0.1022771365328768</v>
      </c>
    </row>
    <row r="197" spans="1:33" x14ac:dyDescent="0.25">
      <c r="A197" t="s">
        <v>110</v>
      </c>
      <c r="B197">
        <v>-2.9010373081250315E-2</v>
      </c>
      <c r="C197">
        <v>9.4242762253864215E-2</v>
      </c>
      <c r="D197">
        <v>1</v>
      </c>
      <c r="E197">
        <v>0.31387481787048294</v>
      </c>
      <c r="F197">
        <v>7.3063944407390627E-2</v>
      </c>
      <c r="G197">
        <v>-0.49654835647059065</v>
      </c>
      <c r="H197">
        <v>19.855405682592281</v>
      </c>
      <c r="I197">
        <v>0</v>
      </c>
      <c r="J197" s="7">
        <v>166</v>
      </c>
      <c r="K197" s="7">
        <v>1.5621841216137562</v>
      </c>
      <c r="L197" s="7">
        <v>-0.79799140516136269</v>
      </c>
      <c r="AD197" t="s">
        <v>1493</v>
      </c>
      <c r="AE197">
        <v>0.55154416368733683</v>
      </c>
      <c r="AF197" t="s">
        <v>1009</v>
      </c>
      <c r="AG197">
        <v>0.43084277036298424</v>
      </c>
    </row>
    <row r="198" spans="1:33" x14ac:dyDescent="0.25">
      <c r="A198" t="s">
        <v>1489</v>
      </c>
      <c r="B198">
        <v>-0.26982652853733846</v>
      </c>
      <c r="C198">
        <v>0.36751739324975213</v>
      </c>
      <c r="D198">
        <v>1</v>
      </c>
      <c r="E198">
        <v>0.56926571447710261</v>
      </c>
      <c r="F198">
        <v>7.4220641656559838E-2</v>
      </c>
      <c r="G198">
        <v>0.69081714107713599</v>
      </c>
      <c r="H198">
        <v>15.986017181653766</v>
      </c>
      <c r="I198">
        <v>0</v>
      </c>
      <c r="J198" s="7">
        <v>167</v>
      </c>
      <c r="K198" s="7">
        <v>1.5141225703827921</v>
      </c>
      <c r="L198" s="7">
        <v>-2.3554594036408982</v>
      </c>
      <c r="AD198" t="s">
        <v>1500</v>
      </c>
      <c r="AE198">
        <v>-7.1230256543544562E-2</v>
      </c>
      <c r="AF198" t="s">
        <v>1010</v>
      </c>
      <c r="AG198">
        <v>8.6875439011725728</v>
      </c>
    </row>
    <row r="199" spans="1:33" x14ac:dyDescent="0.25">
      <c r="A199" t="s">
        <v>428</v>
      </c>
      <c r="B199">
        <v>1.6911449946012806</v>
      </c>
      <c r="C199">
        <v>-3.280521345486969E-2</v>
      </c>
      <c r="D199">
        <v>1</v>
      </c>
      <c r="E199">
        <v>0.41488708443320726</v>
      </c>
      <c r="F199">
        <v>7.237181629504455E-2</v>
      </c>
      <c r="G199">
        <v>-0.5197007567541525</v>
      </c>
      <c r="H199">
        <v>18.41074945390065</v>
      </c>
      <c r="I199">
        <v>0</v>
      </c>
      <c r="J199" s="7">
        <v>168</v>
      </c>
      <c r="K199" s="7">
        <v>1.8947553631749232</v>
      </c>
      <c r="L199" s="7">
        <v>-1.9537285442250296</v>
      </c>
      <c r="AD199" t="s">
        <v>1503</v>
      </c>
      <c r="AE199">
        <v>-0.63216593777496399</v>
      </c>
      <c r="AF199" t="s">
        <v>804</v>
      </c>
      <c r="AG199">
        <v>0.12288165780754565</v>
      </c>
    </row>
    <row r="200" spans="1:33" x14ac:dyDescent="0.25">
      <c r="A200" t="s">
        <v>2312</v>
      </c>
      <c r="B200">
        <v>0.17509304651732879</v>
      </c>
      <c r="C200">
        <v>0.19320843500366913</v>
      </c>
      <c r="D200">
        <v>1</v>
      </c>
      <c r="E200">
        <v>0.49907089030544566</v>
      </c>
      <c r="F200">
        <v>5.8973273520040108E-2</v>
      </c>
      <c r="G200">
        <v>1.1508898422408356</v>
      </c>
      <c r="H200">
        <v>15.780281544910224</v>
      </c>
      <c r="I200">
        <v>0</v>
      </c>
      <c r="J200" s="7">
        <v>169</v>
      </c>
      <c r="K200" s="7">
        <v>4.080900044400213</v>
      </c>
      <c r="L200" s="7">
        <v>-4.5961067591994436</v>
      </c>
      <c r="AD200" t="s">
        <v>1510</v>
      </c>
      <c r="AE200">
        <v>-0.11564876716670881</v>
      </c>
      <c r="AF200" t="s">
        <v>1012</v>
      </c>
      <c r="AG200">
        <v>-3.9889672756778356E-2</v>
      </c>
    </row>
    <row r="201" spans="1:33" x14ac:dyDescent="0.25">
      <c r="A201" t="s">
        <v>1493</v>
      </c>
      <c r="B201">
        <v>0.55154416368733683</v>
      </c>
      <c r="C201">
        <v>0.77343557815130315</v>
      </c>
      <c r="D201">
        <v>1</v>
      </c>
      <c r="E201">
        <v>0.92672697181778385</v>
      </c>
      <c r="F201">
        <v>9.929342965901479E-2</v>
      </c>
      <c r="G201">
        <v>0.18473505190502837</v>
      </c>
      <c r="H201">
        <v>16.00464383425609</v>
      </c>
      <c r="I201">
        <v>0</v>
      </c>
      <c r="J201" s="7">
        <v>170</v>
      </c>
      <c r="K201" s="7">
        <v>3.7414818890628219</v>
      </c>
      <c r="L201" s="7">
        <v>-0.6616027236056734</v>
      </c>
      <c r="AD201" t="s">
        <v>2319</v>
      </c>
      <c r="AE201">
        <v>4.0908748892011869E-2</v>
      </c>
      <c r="AF201" t="s">
        <v>1013</v>
      </c>
      <c r="AG201">
        <v>1.4695139805970823</v>
      </c>
    </row>
    <row r="202" spans="1:33" x14ac:dyDescent="0.25">
      <c r="A202" t="s">
        <v>1500</v>
      </c>
      <c r="B202">
        <v>-7.1230256543544562E-2</v>
      </c>
      <c r="C202">
        <v>7.8441012498887852E-2</v>
      </c>
      <c r="D202">
        <v>1</v>
      </c>
      <c r="E202">
        <v>0.36379420033340099</v>
      </c>
      <c r="F202">
        <v>7.242917527202343E-2</v>
      </c>
      <c r="G202">
        <v>0.15414755554901</v>
      </c>
      <c r="H202">
        <v>17.505556946773822</v>
      </c>
      <c r="I202">
        <v>0</v>
      </c>
      <c r="J202" s="7">
        <v>171</v>
      </c>
      <c r="K202" s="7">
        <v>1.6549513440414958</v>
      </c>
      <c r="L202" s="7">
        <v>-2.5515627188666645</v>
      </c>
      <c r="AD202" t="s">
        <v>1513</v>
      </c>
      <c r="AE202">
        <v>-0.29120424491753327</v>
      </c>
      <c r="AF202" t="s">
        <v>2058</v>
      </c>
      <c r="AG202">
        <v>-6.4748876525683813E-2</v>
      </c>
    </row>
    <row r="203" spans="1:33" x14ac:dyDescent="0.25">
      <c r="A203" t="s">
        <v>1503</v>
      </c>
      <c r="B203">
        <v>-0.63216593777496399</v>
      </c>
      <c r="C203">
        <v>0.71305039040399831</v>
      </c>
      <c r="D203">
        <v>1</v>
      </c>
      <c r="E203">
        <v>0.67779642028624421</v>
      </c>
      <c r="F203">
        <v>0.22753869146683506</v>
      </c>
      <c r="G203">
        <v>0.76640997633014385</v>
      </c>
      <c r="H203">
        <v>16.469810716011605</v>
      </c>
      <c r="I203">
        <v>0</v>
      </c>
      <c r="J203" s="7">
        <v>172</v>
      </c>
      <c r="K203" s="7">
        <v>4.0994501949828521</v>
      </c>
      <c r="L203" s="7">
        <v>-2.0372109520293349</v>
      </c>
      <c r="AD203" t="s">
        <v>2321</v>
      </c>
      <c r="AE203">
        <v>-0.30081436895614472</v>
      </c>
      <c r="AF203" t="s">
        <v>1014</v>
      </c>
      <c r="AG203">
        <v>0.82796595370621628</v>
      </c>
    </row>
    <row r="204" spans="1:33" x14ac:dyDescent="0.25">
      <c r="A204" t="s">
        <v>1510</v>
      </c>
      <c r="B204">
        <v>-0.11564876716670881</v>
      </c>
      <c r="C204">
        <v>0.2657899458559061</v>
      </c>
      <c r="D204">
        <v>1</v>
      </c>
      <c r="E204">
        <v>1.2066200002365723</v>
      </c>
      <c r="F204">
        <v>6.2976586473424079E-2</v>
      </c>
      <c r="G204">
        <v>2.7107733346820425E-2</v>
      </c>
      <c r="H204">
        <v>16.78614176766138</v>
      </c>
      <c r="I204">
        <v>0</v>
      </c>
      <c r="J204" s="7">
        <v>173</v>
      </c>
      <c r="K204" s="7">
        <v>1.5423346354317045</v>
      </c>
      <c r="L204" s="7">
        <v>-1.2783829969251981</v>
      </c>
      <c r="AD204" t="s">
        <v>1515</v>
      </c>
      <c r="AE204">
        <v>0.31010415033983296</v>
      </c>
      <c r="AF204" t="s">
        <v>1015</v>
      </c>
      <c r="AG204">
        <v>-0.36255908986919105</v>
      </c>
    </row>
    <row r="205" spans="1:33" x14ac:dyDescent="0.25">
      <c r="A205" t="s">
        <v>2319</v>
      </c>
      <c r="B205">
        <v>4.0908748892011869E-2</v>
      </c>
      <c r="C205">
        <v>0.19602866720144804</v>
      </c>
      <c r="D205">
        <v>1</v>
      </c>
      <c r="E205">
        <v>0.34343505306665584</v>
      </c>
      <c r="F205">
        <v>3.8342989509884295E-2</v>
      </c>
      <c r="G205">
        <v>-0.12899478308351708</v>
      </c>
      <c r="H205">
        <v>18.633142798929924</v>
      </c>
      <c r="I205">
        <v>0</v>
      </c>
      <c r="J205" s="7">
        <v>174</v>
      </c>
      <c r="K205" s="7">
        <v>1.9187278305705515</v>
      </c>
      <c r="L205" s="7">
        <v>-0.91047321488407507</v>
      </c>
      <c r="AD205" t="s">
        <v>99</v>
      </c>
      <c r="AE205">
        <v>-0.24785835327484496</v>
      </c>
      <c r="AF205" t="s">
        <v>2060</v>
      </c>
      <c r="AG205">
        <v>-0.19367919664439701</v>
      </c>
    </row>
    <row r="206" spans="1:33" x14ac:dyDescent="0.25">
      <c r="A206" t="s">
        <v>1513</v>
      </c>
      <c r="B206">
        <v>-0.29120424491753327</v>
      </c>
      <c r="C206">
        <v>0.3058360512277849</v>
      </c>
      <c r="D206">
        <v>1</v>
      </c>
      <c r="E206">
        <v>0.53215553974457597</v>
      </c>
      <c r="F206">
        <v>0.12499745286887631</v>
      </c>
      <c r="G206">
        <v>-0.54146510316690721</v>
      </c>
      <c r="H206">
        <v>15.919092162138503</v>
      </c>
      <c r="I206">
        <v>0</v>
      </c>
      <c r="J206" s="7">
        <v>175</v>
      </c>
      <c r="K206" s="7">
        <v>1.4533941564630624</v>
      </c>
      <c r="L206" s="7">
        <v>-1.9246059007592582</v>
      </c>
      <c r="AD206" t="s">
        <v>1524</v>
      </c>
      <c r="AE206">
        <v>0.38857575626869506</v>
      </c>
      <c r="AF206" t="s">
        <v>1016</v>
      </c>
      <c r="AG206">
        <v>-0.20932238808877063</v>
      </c>
    </row>
    <row r="207" spans="1:33" x14ac:dyDescent="0.25">
      <c r="A207" t="s">
        <v>2321</v>
      </c>
      <c r="B207">
        <v>-0.30081436895614472</v>
      </c>
      <c r="C207">
        <v>0.47489100680374585</v>
      </c>
      <c r="D207">
        <v>1</v>
      </c>
      <c r="E207">
        <v>0.69345895661459955</v>
      </c>
      <c r="F207">
        <v>7.3939665855463091E-2</v>
      </c>
      <c r="G207">
        <v>7.2227435845750207</v>
      </c>
      <c r="H207">
        <v>16.338822245246735</v>
      </c>
      <c r="I207">
        <v>0</v>
      </c>
      <c r="J207" s="7">
        <v>176</v>
      </c>
      <c r="K207" s="7">
        <v>1.6316048255451177</v>
      </c>
      <c r="L207" s="7">
        <v>-1.0003675991987777</v>
      </c>
      <c r="AD207" t="s">
        <v>2326</v>
      </c>
      <c r="AE207">
        <v>1.7939774452967174</v>
      </c>
      <c r="AF207" t="s">
        <v>345</v>
      </c>
      <c r="AG207">
        <v>2.8025241086391355</v>
      </c>
    </row>
    <row r="208" spans="1:33" x14ac:dyDescent="0.25">
      <c r="A208" t="s">
        <v>1515</v>
      </c>
      <c r="B208">
        <v>0.31010415033983296</v>
      </c>
      <c r="C208">
        <v>2.3843933430153377</v>
      </c>
      <c r="D208">
        <v>1</v>
      </c>
      <c r="E208">
        <v>5.3258216040586523</v>
      </c>
      <c r="F208">
        <v>3.8015533689375332E-2</v>
      </c>
      <c r="G208">
        <v>1.7402186280479754</v>
      </c>
      <c r="H208">
        <v>16.06113062701392</v>
      </c>
      <c r="I208">
        <v>0</v>
      </c>
      <c r="J208" s="7">
        <v>177</v>
      </c>
      <c r="K208" s="7">
        <v>1.6220669664146612</v>
      </c>
      <c r="L208" s="7">
        <v>-0.47891084982555099</v>
      </c>
      <c r="AD208" t="s">
        <v>638</v>
      </c>
      <c r="AE208">
        <v>2.1540783055537714E-2</v>
      </c>
      <c r="AF208" t="s">
        <v>1017</v>
      </c>
      <c r="AG208">
        <v>-0.3167313719994525</v>
      </c>
    </row>
    <row r="209" spans="1:33" x14ac:dyDescent="0.25">
      <c r="A209" t="s">
        <v>99</v>
      </c>
      <c r="B209">
        <v>-0.24785835327484496</v>
      </c>
      <c r="C209">
        <v>0.40110751220936902</v>
      </c>
      <c r="D209">
        <v>1</v>
      </c>
      <c r="E209">
        <v>0.59426293450786749</v>
      </c>
      <c r="F209">
        <v>0.1051298380323888</v>
      </c>
      <c r="G209">
        <v>9.7012600140113828E-2</v>
      </c>
      <c r="H209">
        <v>19.669446878684155</v>
      </c>
      <c r="I209">
        <v>0</v>
      </c>
      <c r="J209" s="7">
        <v>178</v>
      </c>
      <c r="K209" s="7">
        <v>1.7484745671584274</v>
      </c>
      <c r="L209" s="7">
        <v>-2.3668530796013747</v>
      </c>
      <c r="AD209" t="s">
        <v>2327</v>
      </c>
      <c r="AE209">
        <v>0.90426292934693586</v>
      </c>
      <c r="AF209" t="s">
        <v>2061</v>
      </c>
      <c r="AG209">
        <v>-0.2402723148130558</v>
      </c>
    </row>
    <row r="210" spans="1:33" x14ac:dyDescent="0.25">
      <c r="A210" t="s">
        <v>1524</v>
      </c>
      <c r="B210">
        <v>0.38857575626869506</v>
      </c>
      <c r="C210">
        <v>0.39194482237930212</v>
      </c>
      <c r="D210">
        <v>1</v>
      </c>
      <c r="E210">
        <v>0.63486250028563396</v>
      </c>
      <c r="F210">
        <v>3.0467201964740943E-2</v>
      </c>
      <c r="G210">
        <v>5.8450650226574932E-2</v>
      </c>
      <c r="H210">
        <v>16.444146154073689</v>
      </c>
      <c r="I210">
        <v>0</v>
      </c>
      <c r="J210" s="7">
        <v>179</v>
      </c>
      <c r="K210" s="7">
        <v>3.5982786898216048</v>
      </c>
      <c r="L210" s="7">
        <v>-4.2599946680946168</v>
      </c>
      <c r="AD210" t="s">
        <v>2328</v>
      </c>
      <c r="AE210">
        <v>0.31758715135610094</v>
      </c>
      <c r="AF210" t="s">
        <v>684</v>
      </c>
      <c r="AG210">
        <v>-0.12788268260631624</v>
      </c>
    </row>
    <row r="211" spans="1:33" x14ac:dyDescent="0.25">
      <c r="A211" t="s">
        <v>2326</v>
      </c>
      <c r="B211">
        <v>1.7939774452967174</v>
      </c>
      <c r="C211">
        <v>-0.55969834301079291</v>
      </c>
      <c r="D211">
        <v>1</v>
      </c>
      <c r="E211">
        <v>0.5657681198535508</v>
      </c>
      <c r="F211">
        <v>1.1496535880051312E-2</v>
      </c>
      <c r="G211">
        <v>2.0803287195151672</v>
      </c>
      <c r="H211">
        <v>17.986046464466103</v>
      </c>
      <c r="I211">
        <v>1</v>
      </c>
      <c r="J211" s="7">
        <v>180</v>
      </c>
      <c r="K211" s="7">
        <v>5.5997613895161384</v>
      </c>
      <c r="L211" s="7">
        <v>-1.0654370006601193</v>
      </c>
      <c r="AD211" t="s">
        <v>1536</v>
      </c>
      <c r="AE211">
        <v>-5.6544561442051701E-2</v>
      </c>
      <c r="AF211" t="s">
        <v>2062</v>
      </c>
      <c r="AG211">
        <v>0.74363456124167682</v>
      </c>
    </row>
    <row r="212" spans="1:33" x14ac:dyDescent="0.25">
      <c r="A212" t="s">
        <v>638</v>
      </c>
      <c r="B212">
        <v>2.1540783055537714E-2</v>
      </c>
      <c r="C212">
        <v>0.38463540395348339</v>
      </c>
      <c r="D212">
        <v>1</v>
      </c>
      <c r="E212">
        <v>0.59563022906594609</v>
      </c>
      <c r="F212">
        <v>7.1400510499693787E-2</v>
      </c>
      <c r="G212">
        <v>2.2929400026099844E-2</v>
      </c>
      <c r="H212">
        <v>16.544494956363916</v>
      </c>
      <c r="I212">
        <v>0</v>
      </c>
      <c r="J212" s="7">
        <v>181</v>
      </c>
      <c r="K212" s="7">
        <v>3.4784800313332802</v>
      </c>
      <c r="L212" s="7">
        <v>16.486456172218002</v>
      </c>
      <c r="AD212" t="s">
        <v>438</v>
      </c>
      <c r="AE212">
        <v>-5.288486848327064E-2</v>
      </c>
      <c r="AF212" t="s">
        <v>197</v>
      </c>
      <c r="AG212">
        <v>-0.33250970593236456</v>
      </c>
    </row>
    <row r="213" spans="1:33" x14ac:dyDescent="0.25">
      <c r="A213" t="s">
        <v>2327</v>
      </c>
      <c r="B213">
        <v>0.90426292934693586</v>
      </c>
      <c r="C213">
        <v>-6.5933227951453233E-2</v>
      </c>
      <c r="D213">
        <v>1</v>
      </c>
      <c r="E213">
        <v>0.73975215214415613</v>
      </c>
      <c r="F213">
        <v>6.5462736677717112E-2</v>
      </c>
      <c r="G213">
        <v>0.10242720391030963</v>
      </c>
      <c r="H213">
        <v>16.349272255425518</v>
      </c>
      <c r="I213">
        <v>0</v>
      </c>
      <c r="J213" s="7">
        <v>182</v>
      </c>
      <c r="K213" s="7">
        <v>3.8098261636922932</v>
      </c>
      <c r="L213" s="7">
        <v>-3.8437251482002428</v>
      </c>
      <c r="AD213" t="s">
        <v>2336</v>
      </c>
      <c r="AE213">
        <v>1.6779806736447012</v>
      </c>
      <c r="AF213" t="s">
        <v>148</v>
      </c>
      <c r="AG213">
        <v>0.26580830050386572</v>
      </c>
    </row>
    <row r="214" spans="1:33" x14ac:dyDescent="0.25">
      <c r="A214" t="s">
        <v>2328</v>
      </c>
      <c r="B214">
        <v>0.31758715135610094</v>
      </c>
      <c r="C214">
        <v>0.17943474316944616</v>
      </c>
      <c r="D214">
        <v>1</v>
      </c>
      <c r="E214">
        <v>0.79594228616873419</v>
      </c>
      <c r="F214">
        <v>3.8701721910586136E-2</v>
      </c>
      <c r="G214">
        <v>1.1527742637433938</v>
      </c>
      <c r="H214">
        <v>17.240997010351879</v>
      </c>
      <c r="I214">
        <v>0</v>
      </c>
      <c r="J214" s="7">
        <v>183</v>
      </c>
      <c r="K214" s="7">
        <v>1.6479860323069766</v>
      </c>
      <c r="L214" s="7">
        <v>-1.7602990206662177</v>
      </c>
      <c r="AD214" t="s">
        <v>1549</v>
      </c>
      <c r="AE214">
        <v>-0.63863966575890019</v>
      </c>
      <c r="AF214" t="s">
        <v>1018</v>
      </c>
      <c r="AG214">
        <v>-0.25439583974153557</v>
      </c>
    </row>
    <row r="215" spans="1:33" x14ac:dyDescent="0.25">
      <c r="A215" t="s">
        <v>1536</v>
      </c>
      <c r="B215">
        <v>-5.6544561442051701E-2</v>
      </c>
      <c r="C215">
        <v>-4.8581231248520478E-3</v>
      </c>
      <c r="D215">
        <v>1</v>
      </c>
      <c r="E215">
        <v>1.4984750808599447</v>
      </c>
      <c r="F215">
        <v>5.134910358779618E-2</v>
      </c>
      <c r="G215">
        <v>0.33909136375577248</v>
      </c>
      <c r="H215">
        <v>17.202983773436525</v>
      </c>
      <c r="I215">
        <v>0</v>
      </c>
      <c r="J215" s="7">
        <v>184</v>
      </c>
      <c r="K215" s="7">
        <v>1.3378864734844791</v>
      </c>
      <c r="L215" s="7">
        <v>-2.2705607008045092</v>
      </c>
      <c r="AD215" t="s">
        <v>1550</v>
      </c>
      <c r="AE215">
        <v>0.37447231505051404</v>
      </c>
      <c r="AF215" t="s">
        <v>2065</v>
      </c>
      <c r="AG215">
        <v>-0.27246381406243181</v>
      </c>
    </row>
    <row r="216" spans="1:33" x14ac:dyDescent="0.25">
      <c r="A216" t="s">
        <v>438</v>
      </c>
      <c r="B216">
        <v>-5.288486848327064E-2</v>
      </c>
      <c r="C216">
        <v>0.12551103301053368</v>
      </c>
      <c r="D216">
        <v>1</v>
      </c>
      <c r="E216">
        <v>1.0210430370082688</v>
      </c>
      <c r="F216">
        <v>9.4768723852613576E-2</v>
      </c>
      <c r="G216">
        <v>0.80949137438701013</v>
      </c>
      <c r="H216">
        <v>17.473646560508453</v>
      </c>
      <c r="I216">
        <v>0</v>
      </c>
      <c r="J216" s="7">
        <v>185</v>
      </c>
      <c r="K216" s="7">
        <v>1.6140810748911671</v>
      </c>
      <c r="L216" s="7">
        <v>-1.5328594844150727</v>
      </c>
      <c r="AD216" t="s">
        <v>2338</v>
      </c>
      <c r="AE216">
        <v>-4.2740090553175819E-2</v>
      </c>
      <c r="AF216" t="s">
        <v>1020</v>
      </c>
      <c r="AG216">
        <v>-9.0720321680191868E-2</v>
      </c>
    </row>
    <row r="217" spans="1:33" x14ac:dyDescent="0.25">
      <c r="A217" t="s">
        <v>2336</v>
      </c>
      <c r="B217">
        <v>1.6779806736447012</v>
      </c>
      <c r="C217">
        <v>-4.8641837580157561E-2</v>
      </c>
      <c r="D217">
        <v>1</v>
      </c>
      <c r="E217">
        <v>0.7481856213638336</v>
      </c>
      <c r="F217">
        <v>8.3796506609062196E-2</v>
      </c>
      <c r="G217">
        <v>0.1977140291333091</v>
      </c>
      <c r="H217">
        <v>15.946663172375509</v>
      </c>
      <c r="I217">
        <v>0</v>
      </c>
      <c r="J217" s="7">
        <v>186</v>
      </c>
      <c r="K217" s="7">
        <v>1.5504484764908786</v>
      </c>
      <c r="L217" s="7">
        <v>-1.7796779384374306</v>
      </c>
      <c r="AD217" t="s">
        <v>2339</v>
      </c>
      <c r="AE217">
        <v>28.302339761898782</v>
      </c>
      <c r="AF217" t="s">
        <v>203</v>
      </c>
      <c r="AG217">
        <v>-0.48166765091323233</v>
      </c>
    </row>
    <row r="218" spans="1:33" x14ac:dyDescent="0.25">
      <c r="A218" t="s">
        <v>1549</v>
      </c>
      <c r="B218">
        <v>-0.63863966575890019</v>
      </c>
      <c r="C218">
        <v>-3.6835297813125785E-2</v>
      </c>
      <c r="D218">
        <v>1</v>
      </c>
      <c r="E218">
        <v>0.84773856856570784</v>
      </c>
      <c r="F218">
        <v>4.9215500099159759E-2</v>
      </c>
      <c r="G218">
        <v>9.686754336698597E-2</v>
      </c>
      <c r="H218">
        <v>17.266529717221477</v>
      </c>
      <c r="I218">
        <v>0</v>
      </c>
      <c r="J218" s="7">
        <v>187</v>
      </c>
      <c r="K218" s="7">
        <v>1.4097945421966198</v>
      </c>
      <c r="L218" s="7">
        <v>-1.7315800524636067</v>
      </c>
      <c r="AD218" t="s">
        <v>2341</v>
      </c>
      <c r="AE218">
        <v>0.42592659920070308</v>
      </c>
      <c r="AF218" t="s">
        <v>2067</v>
      </c>
      <c r="AG218">
        <v>0.75190520085948376</v>
      </c>
    </row>
    <row r="219" spans="1:33" x14ac:dyDescent="0.25">
      <c r="A219" t="s">
        <v>1550</v>
      </c>
      <c r="B219">
        <v>0.37447231505051404</v>
      </c>
      <c r="C219">
        <v>0.53459379504508353</v>
      </c>
      <c r="D219">
        <v>1</v>
      </c>
      <c r="E219">
        <v>1.2393983066006953</v>
      </c>
      <c r="F219">
        <v>8.5993959993689598E-2</v>
      </c>
      <c r="G219">
        <v>1.3720574228731559</v>
      </c>
      <c r="H219">
        <v>19.285801312418002</v>
      </c>
      <c r="I219">
        <v>0</v>
      </c>
      <c r="J219" s="7">
        <v>188</v>
      </c>
      <c r="K219" s="7">
        <v>1.3756887647227694</v>
      </c>
      <c r="L219" s="7">
        <v>-1.4161547477257121</v>
      </c>
      <c r="AD219" t="s">
        <v>1559</v>
      </c>
      <c r="AE219">
        <v>-0.11076063866005671</v>
      </c>
      <c r="AF219" t="s">
        <v>127</v>
      </c>
      <c r="AG219">
        <v>8.2657148773434733E-2</v>
      </c>
    </row>
    <row r="220" spans="1:33" x14ac:dyDescent="0.25">
      <c r="A220" t="s">
        <v>2338</v>
      </c>
      <c r="B220">
        <v>-4.2740090553175819E-2</v>
      </c>
      <c r="C220">
        <v>4.2678205612681236E-2</v>
      </c>
      <c r="D220">
        <v>1</v>
      </c>
      <c r="E220">
        <v>1.4887744492191677</v>
      </c>
      <c r="F220">
        <v>4.4925277787164375E-2</v>
      </c>
      <c r="G220">
        <v>1.0875235786390181</v>
      </c>
      <c r="H220">
        <v>16.491599085168684</v>
      </c>
      <c r="I220">
        <v>0</v>
      </c>
      <c r="J220" s="7">
        <v>189</v>
      </c>
      <c r="K220" s="7">
        <v>4.2021183810633538</v>
      </c>
      <c r="L220" s="7">
        <v>-4.0716978279864122</v>
      </c>
      <c r="AD220" t="s">
        <v>1562</v>
      </c>
      <c r="AE220">
        <v>0.43741485788248924</v>
      </c>
      <c r="AF220" t="s">
        <v>84</v>
      </c>
      <c r="AG220">
        <v>-0.62638839137625535</v>
      </c>
    </row>
    <row r="221" spans="1:33" x14ac:dyDescent="0.25">
      <c r="A221" t="s">
        <v>2339</v>
      </c>
      <c r="B221">
        <v>28.302339761898782</v>
      </c>
      <c r="C221">
        <v>0.4539498407837797</v>
      </c>
      <c r="D221">
        <v>1</v>
      </c>
      <c r="E221">
        <v>0.46013217247044702</v>
      </c>
      <c r="F221">
        <v>8.9694231975000996E-2</v>
      </c>
      <c r="G221">
        <v>4.9662633021951166</v>
      </c>
      <c r="H221">
        <v>17.385632544109001</v>
      </c>
      <c r="I221">
        <v>0</v>
      </c>
      <c r="J221" s="7">
        <v>190</v>
      </c>
      <c r="K221" s="7">
        <v>1.6491240215084835</v>
      </c>
      <c r="L221" s="7">
        <v>-1.4478374845425135</v>
      </c>
      <c r="AD221" t="s">
        <v>1574</v>
      </c>
      <c r="AE221">
        <v>1.803705386423235E-2</v>
      </c>
      <c r="AF221" t="s">
        <v>230</v>
      </c>
      <c r="AG221">
        <v>-0.14793274251431007</v>
      </c>
    </row>
    <row r="222" spans="1:33" x14ac:dyDescent="0.25">
      <c r="A222" t="s">
        <v>2341</v>
      </c>
      <c r="B222">
        <v>0.42592659920070308</v>
      </c>
      <c r="C222">
        <v>-2.7350874381015852E-2</v>
      </c>
      <c r="D222">
        <v>1</v>
      </c>
      <c r="E222">
        <v>0.87472916075020191</v>
      </c>
      <c r="F222">
        <v>8.8741046120983491E-2</v>
      </c>
      <c r="G222">
        <v>-0.6938145181282005</v>
      </c>
      <c r="H222">
        <v>17.430799665963814</v>
      </c>
      <c r="I222">
        <v>0</v>
      </c>
      <c r="J222" s="7">
        <v>191</v>
      </c>
      <c r="K222" s="7">
        <v>1.5848747164235162</v>
      </c>
      <c r="L222" s="7">
        <v>-2.0441612466480361</v>
      </c>
      <c r="AD222" t="s">
        <v>1578</v>
      </c>
      <c r="AE222">
        <v>-9.566063824942464E-2</v>
      </c>
      <c r="AF222" t="s">
        <v>27</v>
      </c>
      <c r="AG222">
        <v>0.25843365401656559</v>
      </c>
    </row>
    <row r="223" spans="1:33" x14ac:dyDescent="0.25">
      <c r="A223" t="s">
        <v>1559</v>
      </c>
      <c r="B223">
        <v>-0.11076063866005671</v>
      </c>
      <c r="C223">
        <v>1.051640182730029</v>
      </c>
      <c r="D223">
        <v>1</v>
      </c>
      <c r="E223">
        <v>0.72608277786687336</v>
      </c>
      <c r="F223">
        <v>0.17665552020973449</v>
      </c>
      <c r="G223">
        <v>-0.30406778159553333</v>
      </c>
      <c r="H223">
        <v>17.36802522610235</v>
      </c>
      <c r="I223">
        <v>0</v>
      </c>
      <c r="J223" s="7">
        <v>192</v>
      </c>
      <c r="K223" s="7">
        <v>3.6445238837441751</v>
      </c>
      <c r="L223" s="7">
        <v>-3.7674410418173698</v>
      </c>
      <c r="AD223" t="s">
        <v>2352</v>
      </c>
      <c r="AE223">
        <v>-2.9566687108656324E-3</v>
      </c>
      <c r="AF223" t="s">
        <v>2068</v>
      </c>
      <c r="AG223">
        <v>0.45124890164575676</v>
      </c>
    </row>
    <row r="224" spans="1:33" x14ac:dyDescent="0.25">
      <c r="A224" t="s">
        <v>1562</v>
      </c>
      <c r="B224">
        <v>0.43741485788248924</v>
      </c>
      <c r="C224">
        <v>0.3190310332951739</v>
      </c>
      <c r="D224">
        <v>1</v>
      </c>
      <c r="E224">
        <v>0.34863609083750896</v>
      </c>
      <c r="F224">
        <v>5.1324246762446409E-2</v>
      </c>
      <c r="G224">
        <v>-0.67102060477384107</v>
      </c>
      <c r="H224">
        <v>16.535752772891758</v>
      </c>
      <c r="I224">
        <v>0</v>
      </c>
      <c r="J224" s="7">
        <v>193</v>
      </c>
      <c r="K224" s="7">
        <v>1.3762481546396299</v>
      </c>
      <c r="L224" s="7">
        <v>-1.4052585277208802</v>
      </c>
      <c r="AD224" t="s">
        <v>2358</v>
      </c>
      <c r="AE224">
        <v>-0.57414388943306016</v>
      </c>
      <c r="AF224" t="s">
        <v>1021</v>
      </c>
      <c r="AG224">
        <v>1.2627323438093569E-2</v>
      </c>
    </row>
    <row r="225" spans="1:33" x14ac:dyDescent="0.25">
      <c r="A225" t="s">
        <v>1574</v>
      </c>
      <c r="B225">
        <v>1.803705386423235E-2</v>
      </c>
      <c r="C225">
        <v>0.37611943649083684</v>
      </c>
      <c r="D225">
        <v>1</v>
      </c>
      <c r="E225">
        <v>0.75225423018877724</v>
      </c>
      <c r="F225">
        <v>7.5211670222534527E-2</v>
      </c>
      <c r="G225">
        <v>0.19709582514327684</v>
      </c>
      <c r="H225">
        <v>21.851773813191254</v>
      </c>
      <c r="I225">
        <v>0</v>
      </c>
      <c r="J225" s="7">
        <v>194</v>
      </c>
      <c r="K225" s="7">
        <v>1.7099785714419178</v>
      </c>
      <c r="L225" s="7">
        <v>-1.9798050999792562</v>
      </c>
      <c r="AD225" t="s">
        <v>200</v>
      </c>
      <c r="AE225">
        <v>-0.4478789447618865</v>
      </c>
      <c r="AF225" t="s">
        <v>906</v>
      </c>
      <c r="AG225">
        <v>9.6726513268956902E-3</v>
      </c>
    </row>
    <row r="226" spans="1:33" x14ac:dyDescent="0.25">
      <c r="A226" t="s">
        <v>1578</v>
      </c>
      <c r="B226">
        <v>-9.566063824942464E-2</v>
      </c>
      <c r="C226">
        <v>0.21109001058345567</v>
      </c>
      <c r="D226">
        <v>1</v>
      </c>
      <c r="E226">
        <v>0.5686978872498728</v>
      </c>
      <c r="F226">
        <v>5.6303000379572594E-2</v>
      </c>
      <c r="G226">
        <v>-0.25844034423031925</v>
      </c>
      <c r="H226">
        <v>16.356355349282463</v>
      </c>
      <c r="I226">
        <v>0</v>
      </c>
      <c r="J226" s="7">
        <v>195</v>
      </c>
      <c r="K226" s="7">
        <v>1.345744110966187</v>
      </c>
      <c r="L226" s="7">
        <v>0.34540088363509369</v>
      </c>
      <c r="AD226" t="s">
        <v>1593</v>
      </c>
      <c r="AE226">
        <v>-0.16739884298888713</v>
      </c>
      <c r="AF226" t="s">
        <v>155</v>
      </c>
      <c r="AG226">
        <v>-0.22322240806095794</v>
      </c>
    </row>
    <row r="227" spans="1:33" x14ac:dyDescent="0.25">
      <c r="A227" t="s">
        <v>2352</v>
      </c>
      <c r="B227">
        <v>-2.9566687108656324E-3</v>
      </c>
      <c r="C227">
        <v>7.5987843458168725E-2</v>
      </c>
      <c r="D227">
        <v>1</v>
      </c>
      <c r="E227">
        <v>4.1457674023364524</v>
      </c>
      <c r="F227">
        <v>4.3168950220079348E-2</v>
      </c>
      <c r="G227">
        <v>9.5867866298535123E-2</v>
      </c>
      <c r="H227">
        <v>15.44529484136541</v>
      </c>
      <c r="I227">
        <v>1</v>
      </c>
      <c r="J227" s="7">
        <v>196</v>
      </c>
      <c r="K227" s="7">
        <v>1.8582673907419109</v>
      </c>
      <c r="L227" s="7">
        <v>-1.6831743442245821</v>
      </c>
      <c r="AD227" t="s">
        <v>581</v>
      </c>
      <c r="AE227">
        <v>-0.68893135522818949</v>
      </c>
      <c r="AF227" t="s">
        <v>135</v>
      </c>
      <c r="AG227">
        <v>-0.18789328108075104</v>
      </c>
    </row>
    <row r="228" spans="1:33" x14ac:dyDescent="0.25">
      <c r="A228" t="s">
        <v>2358</v>
      </c>
      <c r="B228">
        <v>-0.57414388943306016</v>
      </c>
      <c r="C228">
        <v>-0.14334618509927824</v>
      </c>
      <c r="D228">
        <v>1</v>
      </c>
      <c r="E228">
        <v>1.266061958923834</v>
      </c>
      <c r="F228">
        <v>8.4713071102469784E-2</v>
      </c>
      <c r="G228">
        <v>1.8772026734637186</v>
      </c>
      <c r="H228">
        <v>16.616324353346695</v>
      </c>
      <c r="I228">
        <v>1</v>
      </c>
      <c r="J228" s="7">
        <v>197</v>
      </c>
      <c r="K228" s="7">
        <v>1.5688294922113779</v>
      </c>
      <c r="L228" s="7">
        <v>-1.0172853285240411</v>
      </c>
      <c r="AD228" t="s">
        <v>1595</v>
      </c>
      <c r="AE228">
        <v>-0.46712742558991405</v>
      </c>
      <c r="AF228" t="s">
        <v>100</v>
      </c>
      <c r="AG228">
        <v>4.7346913239107294E-2</v>
      </c>
    </row>
    <row r="229" spans="1:33" x14ac:dyDescent="0.25">
      <c r="A229" t="s">
        <v>200</v>
      </c>
      <c r="B229">
        <v>-0.4478789447618865</v>
      </c>
      <c r="C229">
        <v>0.7256101335520716</v>
      </c>
      <c r="D229">
        <v>1</v>
      </c>
      <c r="E229">
        <v>0.43768667014234025</v>
      </c>
      <c r="F229">
        <v>5.9672536117498849E-2</v>
      </c>
      <c r="G229">
        <v>-0.73688407844486947</v>
      </c>
      <c r="H229">
        <v>19.178604158649016</v>
      </c>
      <c r="I229">
        <v>1</v>
      </c>
      <c r="J229" s="7">
        <v>198</v>
      </c>
      <c r="K229" s="7">
        <v>1.5344229037569759</v>
      </c>
      <c r="L229" s="7">
        <v>-1.6056531603005204</v>
      </c>
      <c r="AD229" t="s">
        <v>1596</v>
      </c>
      <c r="AE229">
        <v>-0.26225143336063622</v>
      </c>
      <c r="AF229" t="s">
        <v>868</v>
      </c>
      <c r="AG229">
        <v>4.0477991918509652E-3</v>
      </c>
    </row>
    <row r="230" spans="1:33" x14ac:dyDescent="0.25">
      <c r="A230" t="s">
        <v>1593</v>
      </c>
      <c r="B230">
        <v>-0.16739884298888713</v>
      </c>
      <c r="C230">
        <v>-0.12946673756874683</v>
      </c>
      <c r="D230">
        <v>1</v>
      </c>
      <c r="E230">
        <v>0.39423554986520576</v>
      </c>
      <c r="F230">
        <v>5.9116493746985778E-2</v>
      </c>
      <c r="G230">
        <v>-0.68433408351624814</v>
      </c>
      <c r="H230">
        <v>16.987900786308312</v>
      </c>
      <c r="I230">
        <v>0</v>
      </c>
      <c r="J230" s="7">
        <v>199</v>
      </c>
      <c r="K230" s="7">
        <v>1.3795697241720368</v>
      </c>
      <c r="L230" s="7">
        <v>-2.011735661947001</v>
      </c>
      <c r="AD230" t="s">
        <v>2370</v>
      </c>
      <c r="AE230">
        <v>-0.59465014004140315</v>
      </c>
      <c r="AF230" t="s">
        <v>248</v>
      </c>
      <c r="AG230">
        <v>-0.64010669190669944</v>
      </c>
    </row>
    <row r="231" spans="1:33" x14ac:dyDescent="0.25">
      <c r="A231" t="s">
        <v>581</v>
      </c>
      <c r="B231">
        <v>-0.68893135522818949</v>
      </c>
      <c r="C231">
        <v>1.251840398757479E-2</v>
      </c>
      <c r="D231">
        <v>1</v>
      </c>
      <c r="E231">
        <v>0.66389866024273247</v>
      </c>
      <c r="F231">
        <v>7.0803707116801104E-2</v>
      </c>
      <c r="G231">
        <v>0.21100954017192214</v>
      </c>
      <c r="H231">
        <v>16.795103763316948</v>
      </c>
      <c r="I231">
        <v>1</v>
      </c>
      <c r="J231" s="7">
        <v>200</v>
      </c>
      <c r="K231" s="7">
        <v>1.6086148192268725</v>
      </c>
      <c r="L231" s="7">
        <v>-1.7242635863935813</v>
      </c>
      <c r="AD231" t="s">
        <v>2371</v>
      </c>
      <c r="AE231">
        <v>0.26311027593867542</v>
      </c>
      <c r="AF231" t="s">
        <v>98</v>
      </c>
      <c r="AG231">
        <v>-7.7677083568487182E-2</v>
      </c>
    </row>
    <row r="232" spans="1:33" x14ac:dyDescent="0.25">
      <c r="A232" t="s">
        <v>1595</v>
      </c>
      <c r="B232">
        <v>-0.46712742558991405</v>
      </c>
      <c r="C232">
        <v>0.15911844401328959</v>
      </c>
      <c r="D232">
        <v>1</v>
      </c>
      <c r="E232">
        <v>1.2307157159027453</v>
      </c>
      <c r="F232">
        <v>8.3284038638392316E-2</v>
      </c>
      <c r="G232">
        <v>-0.19994591730415034</v>
      </c>
      <c r="H232">
        <v>17.843373289517356</v>
      </c>
      <c r="I232">
        <v>0</v>
      </c>
      <c r="J232" s="7">
        <v>201</v>
      </c>
      <c r="K232" s="7">
        <v>1.5684706822884036</v>
      </c>
      <c r="L232" s="7">
        <v>-1.5275619333963917</v>
      </c>
      <c r="AD232" t="s">
        <v>2373</v>
      </c>
      <c r="AE232">
        <v>-0.28832939988499123</v>
      </c>
      <c r="AF232" t="s">
        <v>2069</v>
      </c>
      <c r="AG232">
        <v>0.63344693577567979</v>
      </c>
    </row>
    <row r="233" spans="1:33" x14ac:dyDescent="0.25">
      <c r="A233" t="s">
        <v>1596</v>
      </c>
      <c r="B233">
        <v>-0.26225143336063622</v>
      </c>
      <c r="C233">
        <v>-5.5710159893201196E-2</v>
      </c>
      <c r="D233">
        <v>1</v>
      </c>
      <c r="E233">
        <v>0.78432962648308202</v>
      </c>
      <c r="F233">
        <v>3.6851680684256684E-2</v>
      </c>
      <c r="G233">
        <v>0.46320644212031536</v>
      </c>
      <c r="H233">
        <v>16.195155483490161</v>
      </c>
      <c r="I233">
        <v>0</v>
      </c>
      <c r="J233" s="7">
        <v>202</v>
      </c>
      <c r="K233" s="7">
        <v>1.2047964681499259</v>
      </c>
      <c r="L233" s="7">
        <v>-1.4960007130674593</v>
      </c>
      <c r="AD233" t="s">
        <v>2375</v>
      </c>
      <c r="AE233">
        <v>0.84688646706035542</v>
      </c>
      <c r="AF233" t="s">
        <v>162</v>
      </c>
      <c r="AG233">
        <v>-0.40497052042198117</v>
      </c>
    </row>
    <row r="234" spans="1:33" x14ac:dyDescent="0.25">
      <c r="A234" t="s">
        <v>2370</v>
      </c>
      <c r="B234">
        <v>-0.59465014004140315</v>
      </c>
      <c r="C234">
        <v>0.29025446521099746</v>
      </c>
      <c r="D234">
        <v>1</v>
      </c>
      <c r="E234">
        <v>0.41727432963125149</v>
      </c>
      <c r="F234">
        <v>6.840154588861308E-2</v>
      </c>
      <c r="G234">
        <v>1.3113260071762598</v>
      </c>
      <c r="H234">
        <v>17.93843240100199</v>
      </c>
      <c r="I234">
        <v>0</v>
      </c>
      <c r="J234" s="7">
        <v>203</v>
      </c>
      <c r="K234" s="7">
        <v>3.6519556367482173</v>
      </c>
      <c r="L234" s="7">
        <v>-3.952770005704362</v>
      </c>
      <c r="AD234" t="s">
        <v>1623</v>
      </c>
      <c r="AE234">
        <v>5.8524501865511072</v>
      </c>
      <c r="AF234" t="s">
        <v>2070</v>
      </c>
      <c r="AG234">
        <v>2.7110184655836247</v>
      </c>
    </row>
    <row r="235" spans="1:33" x14ac:dyDescent="0.25">
      <c r="A235" t="s">
        <v>2371</v>
      </c>
      <c r="B235">
        <v>0.26311027593867542</v>
      </c>
      <c r="C235">
        <v>9.0397574513919068E-2</v>
      </c>
      <c r="D235">
        <v>1</v>
      </c>
      <c r="E235">
        <v>0.60765057763492558</v>
      </c>
      <c r="F235">
        <v>7.3018349931752907E-2</v>
      </c>
      <c r="G235">
        <v>0.40013180127143888</v>
      </c>
      <c r="H235">
        <v>17.380973433789872</v>
      </c>
      <c r="I235">
        <v>0</v>
      </c>
      <c r="J235" s="7">
        <v>204</v>
      </c>
      <c r="K235" s="7">
        <v>2.7586776863438898</v>
      </c>
      <c r="L235" s="7">
        <v>-2.4485735360040568</v>
      </c>
      <c r="AD235" t="s">
        <v>1625</v>
      </c>
      <c r="AE235">
        <v>-0.44072323773031391</v>
      </c>
      <c r="AF235" t="s">
        <v>448</v>
      </c>
      <c r="AG235">
        <v>5.3945184705226419</v>
      </c>
    </row>
    <row r="236" spans="1:33" x14ac:dyDescent="0.25">
      <c r="A236" t="s">
        <v>2373</v>
      </c>
      <c r="B236">
        <v>-0.28832939988499123</v>
      </c>
      <c r="C236">
        <v>0.95929827206090179</v>
      </c>
      <c r="D236">
        <v>1</v>
      </c>
      <c r="E236">
        <v>0.53518653687814532</v>
      </c>
      <c r="F236">
        <v>7.9299159994762239E-2</v>
      </c>
      <c r="G236">
        <v>8.7618348077716774</v>
      </c>
      <c r="H236">
        <v>15.902274333561953</v>
      </c>
      <c r="I236">
        <v>0</v>
      </c>
      <c r="J236" s="7">
        <v>205</v>
      </c>
      <c r="K236" s="7">
        <v>1.5187742883944664</v>
      </c>
      <c r="L236" s="7">
        <v>-1.7666326416693114</v>
      </c>
      <c r="AD236" t="s">
        <v>1626</v>
      </c>
      <c r="AE236">
        <v>0.70339770007310343</v>
      </c>
      <c r="AF236" t="s">
        <v>1023</v>
      </c>
      <c r="AG236">
        <v>-0.10977057574569779</v>
      </c>
    </row>
    <row r="237" spans="1:33" x14ac:dyDescent="0.25">
      <c r="A237" t="s">
        <v>2375</v>
      </c>
      <c r="B237">
        <v>0.84688646706035542</v>
      </c>
      <c r="C237">
        <v>0.32269364557341634</v>
      </c>
      <c r="D237">
        <v>1</v>
      </c>
      <c r="E237">
        <v>0.50518748513426048</v>
      </c>
      <c r="F237">
        <v>0.10427254895711001</v>
      </c>
      <c r="G237">
        <v>-0.3296460822708196</v>
      </c>
      <c r="H237">
        <v>16.172611716817681</v>
      </c>
      <c r="I237">
        <v>0</v>
      </c>
      <c r="J237" s="7">
        <v>206</v>
      </c>
      <c r="K237" s="7">
        <v>1.6557653613043417</v>
      </c>
      <c r="L237" s="7">
        <v>-1.2671896050356466</v>
      </c>
      <c r="AD237" t="s">
        <v>803</v>
      </c>
      <c r="AE237">
        <v>0.83400009923628959</v>
      </c>
      <c r="AF237" t="s">
        <v>2071</v>
      </c>
      <c r="AG237">
        <v>-0.1719408882628842</v>
      </c>
    </row>
    <row r="238" spans="1:33" x14ac:dyDescent="0.25">
      <c r="A238" t="s">
        <v>1623</v>
      </c>
      <c r="B238">
        <v>5.8524501865511072</v>
      </c>
      <c r="C238">
        <v>0.47051427584435351</v>
      </c>
      <c r="D238">
        <v>1</v>
      </c>
      <c r="E238">
        <v>0.57275999977694214</v>
      </c>
      <c r="F238">
        <v>6.5260226565353338E-2</v>
      </c>
      <c r="G238">
        <v>-0.33121252771249154</v>
      </c>
      <c r="H238">
        <v>17.326208428870192</v>
      </c>
      <c r="I238">
        <v>0</v>
      </c>
      <c r="J238" s="7">
        <v>207</v>
      </c>
      <c r="K238" s="7">
        <v>4.3580945779926203</v>
      </c>
      <c r="L238" s="7">
        <v>-2.5641171326959027</v>
      </c>
      <c r="AD238" t="s">
        <v>2384</v>
      </c>
      <c r="AE238">
        <v>7.8993799081996814</v>
      </c>
      <c r="AF238" t="s">
        <v>1025</v>
      </c>
      <c r="AG238">
        <v>-0.22956726630654048</v>
      </c>
    </row>
    <row r="239" spans="1:33" x14ac:dyDescent="0.25">
      <c r="A239" t="s">
        <v>1625</v>
      </c>
      <c r="B239">
        <v>-0.44072323773031391</v>
      </c>
      <c r="C239">
        <v>-0.18993699357765473</v>
      </c>
      <c r="D239">
        <v>1</v>
      </c>
      <c r="E239">
        <v>0.24959774098707466</v>
      </c>
      <c r="F239">
        <v>9.8955989073387832E-2</v>
      </c>
      <c r="G239">
        <v>1.8180876301589793E-2</v>
      </c>
      <c r="H239">
        <v>17.876629432707336</v>
      </c>
      <c r="I239">
        <v>1</v>
      </c>
      <c r="J239" s="7">
        <v>208</v>
      </c>
      <c r="K239" s="7">
        <v>1.5347613940039837</v>
      </c>
      <c r="L239" s="7">
        <v>-1.5132206109484461</v>
      </c>
      <c r="AD239" t="s">
        <v>2387</v>
      </c>
      <c r="AE239">
        <v>0.38547507085140359</v>
      </c>
      <c r="AF239" t="s">
        <v>335</v>
      </c>
      <c r="AG239">
        <v>-0.29423742376689599</v>
      </c>
    </row>
    <row r="240" spans="1:33" x14ac:dyDescent="0.25">
      <c r="A240" t="s">
        <v>1626</v>
      </c>
      <c r="B240">
        <v>0.70339770007310343</v>
      </c>
      <c r="C240">
        <v>0.88105484557296065</v>
      </c>
      <c r="D240">
        <v>1</v>
      </c>
      <c r="E240">
        <v>0.44082751270962478</v>
      </c>
      <c r="F240">
        <v>4.9198030592972085E-2</v>
      </c>
      <c r="G240">
        <v>4.8616494121637475</v>
      </c>
      <c r="H240">
        <v>18.657790917312241</v>
      </c>
      <c r="I240">
        <v>0</v>
      </c>
      <c r="J240" s="7">
        <v>209</v>
      </c>
      <c r="K240" s="7">
        <v>1.5410904946575728</v>
      </c>
      <c r="L240" s="7">
        <v>-0.63682756531063689</v>
      </c>
      <c r="AD240" t="s">
        <v>2389</v>
      </c>
      <c r="AE240">
        <v>0.54739416909050298</v>
      </c>
      <c r="AF240" t="s">
        <v>1026</v>
      </c>
      <c r="AG240">
        <v>0.82521158125651417</v>
      </c>
    </row>
    <row r="241" spans="1:33" x14ac:dyDescent="0.25">
      <c r="A241" t="s">
        <v>803</v>
      </c>
      <c r="B241">
        <v>0.83400009923628959</v>
      </c>
      <c r="C241">
        <v>0.68531553303593862</v>
      </c>
      <c r="D241">
        <v>1</v>
      </c>
      <c r="E241">
        <v>0.66136972160961749</v>
      </c>
      <c r="F241">
        <v>0.10870213084410836</v>
      </c>
      <c r="G241">
        <v>1.1473976450043548</v>
      </c>
      <c r="H241">
        <v>16.543900442873948</v>
      </c>
      <c r="I241">
        <v>0</v>
      </c>
      <c r="J241" s="7">
        <v>210</v>
      </c>
      <c r="K241" s="7">
        <v>1.9622648779651168</v>
      </c>
      <c r="L241" s="7">
        <v>-1.6446777266090158</v>
      </c>
      <c r="AD241" t="s">
        <v>2392</v>
      </c>
      <c r="AE241">
        <v>4.5194253203671781</v>
      </c>
      <c r="AF241" t="s">
        <v>1027</v>
      </c>
      <c r="AG241">
        <v>-0.61378241061122407</v>
      </c>
    </row>
    <row r="242" spans="1:33" x14ac:dyDescent="0.25">
      <c r="A242" t="s">
        <v>2384</v>
      </c>
      <c r="B242">
        <v>7.8993799081996814</v>
      </c>
      <c r="C242">
        <v>2.2844886807136788</v>
      </c>
      <c r="D242">
        <v>1</v>
      </c>
      <c r="E242">
        <v>0.99696516839797911</v>
      </c>
      <c r="F242">
        <v>0.12316538870420057</v>
      </c>
      <c r="G242">
        <v>3.3194400989587223</v>
      </c>
      <c r="H242">
        <v>14.96993875352303</v>
      </c>
      <c r="I242">
        <v>0</v>
      </c>
      <c r="J242" s="7">
        <v>211</v>
      </c>
      <c r="K242" s="7">
        <v>1.7390209884065333</v>
      </c>
      <c r="L242" s="7">
        <v>-1.795565549848585</v>
      </c>
      <c r="AD242" t="s">
        <v>2393</v>
      </c>
      <c r="AE242">
        <v>-0.13338068506310985</v>
      </c>
      <c r="AF242" t="s">
        <v>2072</v>
      </c>
      <c r="AG242">
        <v>-0.18114809309234559</v>
      </c>
    </row>
    <row r="243" spans="1:33" x14ac:dyDescent="0.25">
      <c r="A243" t="s">
        <v>2387</v>
      </c>
      <c r="B243">
        <v>0.38547507085140359</v>
      </c>
      <c r="C243">
        <v>0.18708267771411166</v>
      </c>
      <c r="D243">
        <v>1</v>
      </c>
      <c r="E243">
        <v>0.95899161313389314</v>
      </c>
      <c r="F243">
        <v>3.9201147447428669E-2</v>
      </c>
      <c r="G243">
        <v>-0.32626150322344255</v>
      </c>
      <c r="H243">
        <v>17.068183128887167</v>
      </c>
      <c r="I243">
        <v>0</v>
      </c>
      <c r="J243" s="7">
        <v>212</v>
      </c>
      <c r="K243" s="7">
        <v>1.7339852172137453</v>
      </c>
      <c r="L243" s="7">
        <v>-1.7868700856970159</v>
      </c>
      <c r="AD243" t="s">
        <v>624</v>
      </c>
      <c r="AE243">
        <v>0.44774511212758261</v>
      </c>
      <c r="AF243" t="s">
        <v>1028</v>
      </c>
      <c r="AG243">
        <v>0.18695220806895466</v>
      </c>
    </row>
    <row r="244" spans="1:33" x14ac:dyDescent="0.25">
      <c r="A244" t="s">
        <v>2389</v>
      </c>
      <c r="B244">
        <v>0.54739416909050298</v>
      </c>
      <c r="C244">
        <v>-0.16967320929955285</v>
      </c>
      <c r="D244">
        <v>1</v>
      </c>
      <c r="E244">
        <v>0.60236371936630995</v>
      </c>
      <c r="F244">
        <v>1.3284496031695665E-2</v>
      </c>
      <c r="G244">
        <v>1.9709101623883036</v>
      </c>
      <c r="H244">
        <v>17.836350044059504</v>
      </c>
      <c r="I244">
        <v>0</v>
      </c>
      <c r="J244" s="7">
        <v>213</v>
      </c>
      <c r="K244" s="7">
        <v>1.5167952949155696</v>
      </c>
      <c r="L244" s="7">
        <v>0.16118537872913152</v>
      </c>
      <c r="AD244" t="s">
        <v>2401</v>
      </c>
      <c r="AE244">
        <v>0.38705729563298746</v>
      </c>
      <c r="AF244" t="s">
        <v>2073</v>
      </c>
      <c r="AG244">
        <v>0.27733604169956777</v>
      </c>
    </row>
    <row r="245" spans="1:33" x14ac:dyDescent="0.25">
      <c r="A245" t="s">
        <v>2392</v>
      </c>
      <c r="B245">
        <v>4.5194253203671781</v>
      </c>
      <c r="C245">
        <v>0.29687723969973695</v>
      </c>
      <c r="D245">
        <v>1</v>
      </c>
      <c r="E245">
        <v>0.92065296917344464</v>
      </c>
      <c r="F245">
        <v>7.5889393685125692E-2</v>
      </c>
      <c r="G245">
        <v>2.8993000471093815</v>
      </c>
      <c r="H245">
        <v>16.791446804298193</v>
      </c>
      <c r="I245">
        <v>0</v>
      </c>
      <c r="J245" s="7">
        <v>214</v>
      </c>
      <c r="K245" s="7">
        <v>1.6098531359717247</v>
      </c>
      <c r="L245" s="7">
        <v>-2.2484928017306247</v>
      </c>
      <c r="AD245" t="s">
        <v>320</v>
      </c>
      <c r="AE245">
        <v>2.3858141046715517</v>
      </c>
      <c r="AF245" t="s">
        <v>175</v>
      </c>
      <c r="AG245">
        <v>-0.12484220270507602</v>
      </c>
    </row>
    <row r="246" spans="1:33" x14ac:dyDescent="0.25">
      <c r="A246" t="s">
        <v>2393</v>
      </c>
      <c r="B246">
        <v>-0.13338068506310985</v>
      </c>
      <c r="C246">
        <v>0.29952641986674683</v>
      </c>
      <c r="D246">
        <v>1</v>
      </c>
      <c r="E246">
        <v>0.58762346989901182</v>
      </c>
      <c r="F246">
        <v>5.4264088259845834E-2</v>
      </c>
      <c r="G246">
        <v>7.4757003868449926E-2</v>
      </c>
      <c r="H246">
        <v>16.533216859283339</v>
      </c>
      <c r="I246">
        <v>0</v>
      </c>
      <c r="J246" s="7">
        <v>215</v>
      </c>
      <c r="K246" s="7">
        <v>2.0106160673365889</v>
      </c>
      <c r="L246" s="7">
        <v>-1.6361437522860749</v>
      </c>
      <c r="AD246" t="s">
        <v>1638</v>
      </c>
      <c r="AE246">
        <v>-6.8847525158684808E-2</v>
      </c>
      <c r="AF246" t="s">
        <v>2075</v>
      </c>
      <c r="AG246">
        <v>-0.47007068592398826</v>
      </c>
    </row>
    <row r="247" spans="1:33" x14ac:dyDescent="0.25">
      <c r="A247" t="s">
        <v>624</v>
      </c>
      <c r="B247">
        <v>0.44774511212758261</v>
      </c>
      <c r="C247">
        <v>-0.11534091376217999</v>
      </c>
      <c r="D247">
        <v>1</v>
      </c>
      <c r="E247">
        <v>0.69751033058565814</v>
      </c>
      <c r="F247">
        <v>9.3375079435240704E-2</v>
      </c>
      <c r="G247">
        <v>-0.37904760626704287</v>
      </c>
      <c r="H247">
        <v>16.523183266211714</v>
      </c>
      <c r="I247">
        <v>0</v>
      </c>
      <c r="J247" s="7">
        <v>216</v>
      </c>
      <c r="K247" s="7">
        <v>1.9675178172211854</v>
      </c>
      <c r="L247" s="7">
        <v>-2.0102579077743612</v>
      </c>
      <c r="AD247" t="s">
        <v>1639</v>
      </c>
      <c r="AE247">
        <v>-0.27544630376544982</v>
      </c>
      <c r="AF247" t="s">
        <v>1030</v>
      </c>
      <c r="AG247">
        <v>-0.21449623901377166</v>
      </c>
    </row>
    <row r="248" spans="1:33" x14ac:dyDescent="0.25">
      <c r="A248" t="s">
        <v>2401</v>
      </c>
      <c r="B248">
        <v>0.38705729563298746</v>
      </c>
      <c r="C248">
        <v>3.3527660310431577E-2</v>
      </c>
      <c r="D248">
        <v>1</v>
      </c>
      <c r="E248">
        <v>0.86939914398626816</v>
      </c>
      <c r="F248">
        <v>7.6433998623145052E-2</v>
      </c>
      <c r="G248">
        <v>1.1315309186291591</v>
      </c>
      <c r="H248">
        <v>17.964884479179062</v>
      </c>
      <c r="I248">
        <v>0</v>
      </c>
      <c r="J248" s="7">
        <v>217</v>
      </c>
      <c r="K248" s="7">
        <v>2.9419141885238211</v>
      </c>
      <c r="L248" s="7">
        <v>25.360425573374961</v>
      </c>
      <c r="AD248" t="s">
        <v>1640</v>
      </c>
      <c r="AE248">
        <v>0.89918790649001967</v>
      </c>
      <c r="AF248" t="s">
        <v>1031</v>
      </c>
      <c r="AG248">
        <v>-0.18383832766943031</v>
      </c>
    </row>
    <row r="249" spans="1:33" x14ac:dyDescent="0.25">
      <c r="A249" t="s">
        <v>320</v>
      </c>
      <c r="B249">
        <v>2.3858141046715517</v>
      </c>
      <c r="C249">
        <v>0.10814773334423941</v>
      </c>
      <c r="D249">
        <v>1</v>
      </c>
      <c r="E249">
        <v>0.43721315789733922</v>
      </c>
      <c r="F249">
        <v>6.3928570587658648E-2</v>
      </c>
      <c r="G249">
        <v>-0.62119497535295298</v>
      </c>
      <c r="H249">
        <v>18.268608901616044</v>
      </c>
      <c r="I249">
        <v>0</v>
      </c>
      <c r="J249" s="7">
        <v>218</v>
      </c>
      <c r="K249" s="7">
        <v>1.2802392954499699</v>
      </c>
      <c r="L249" s="7">
        <v>-0.85431269624926687</v>
      </c>
      <c r="AD249" t="s">
        <v>2404</v>
      </c>
      <c r="AE249">
        <v>4.6552057315039308</v>
      </c>
      <c r="AF249" t="s">
        <v>405</v>
      </c>
      <c r="AG249">
        <v>-0.29008100055362362</v>
      </c>
    </row>
    <row r="250" spans="1:33" x14ac:dyDescent="0.25">
      <c r="A250" t="s">
        <v>1638</v>
      </c>
      <c r="B250">
        <v>-6.8847525158684808E-2</v>
      </c>
      <c r="C250">
        <v>-4.0488555487239522E-2</v>
      </c>
      <c r="D250">
        <v>1</v>
      </c>
      <c r="E250">
        <v>0.67566583944410219</v>
      </c>
      <c r="F250">
        <v>0.10453952199032131</v>
      </c>
      <c r="G250">
        <v>-0.15690435047283716</v>
      </c>
      <c r="H250">
        <v>17.278476970506265</v>
      </c>
      <c r="I250">
        <v>0</v>
      </c>
      <c r="J250" s="7">
        <v>219</v>
      </c>
      <c r="K250" s="7">
        <v>1.2512332764814933</v>
      </c>
      <c r="L250" s="7">
        <v>-1.3619939151415501</v>
      </c>
      <c r="AD250" t="s">
        <v>2405</v>
      </c>
      <c r="AE250">
        <v>0.42099817223475694</v>
      </c>
      <c r="AF250" t="s">
        <v>2077</v>
      </c>
      <c r="AG250">
        <v>-0.52563388243000297</v>
      </c>
    </row>
    <row r="251" spans="1:33" x14ac:dyDescent="0.25">
      <c r="A251" t="s">
        <v>1639</v>
      </c>
      <c r="B251">
        <v>-0.27544630376544982</v>
      </c>
      <c r="C251">
        <v>0.18645351078472555</v>
      </c>
      <c r="D251">
        <v>1</v>
      </c>
      <c r="E251">
        <v>1.8204051368987291</v>
      </c>
      <c r="F251">
        <v>8.5680084401949116E-2</v>
      </c>
      <c r="G251">
        <v>0.49696390152061487</v>
      </c>
      <c r="H251">
        <v>17.594090964418488</v>
      </c>
      <c r="I251">
        <v>0</v>
      </c>
      <c r="J251" s="7">
        <v>220</v>
      </c>
      <c r="K251" s="7">
        <v>1.3544517668578488</v>
      </c>
      <c r="L251" s="7">
        <v>-0.91703690897535961</v>
      </c>
      <c r="AD251" t="s">
        <v>1651</v>
      </c>
      <c r="AE251">
        <v>2.8172750879425235</v>
      </c>
      <c r="AF251" t="s">
        <v>1032</v>
      </c>
      <c r="AG251">
        <v>-0.41144811737399406</v>
      </c>
    </row>
    <row r="252" spans="1:33" x14ac:dyDescent="0.25">
      <c r="A252" t="s">
        <v>1640</v>
      </c>
      <c r="B252">
        <v>0.89918790649001967</v>
      </c>
      <c r="C252">
        <v>0.46582463146618064</v>
      </c>
      <c r="D252">
        <v>1</v>
      </c>
      <c r="E252">
        <v>0.61838536044888315</v>
      </c>
      <c r="F252">
        <v>6.0286381811828459E-2</v>
      </c>
      <c r="G252">
        <v>0.48229606756110244</v>
      </c>
      <c r="H252">
        <v>17.164488516464935</v>
      </c>
      <c r="I252">
        <v>0</v>
      </c>
      <c r="J252" s="7">
        <v>221</v>
      </c>
      <c r="K252" s="7">
        <v>1.6741474579264737</v>
      </c>
      <c r="L252" s="7">
        <v>-1.6561104040622414</v>
      </c>
      <c r="AD252" t="s">
        <v>1655</v>
      </c>
      <c r="AE252">
        <v>1.3137832111008134</v>
      </c>
      <c r="AF252" t="s">
        <v>1033</v>
      </c>
      <c r="AG252">
        <v>-0.3505191946446039</v>
      </c>
    </row>
    <row r="253" spans="1:33" x14ac:dyDescent="0.25">
      <c r="A253" t="s">
        <v>2404</v>
      </c>
      <c r="B253">
        <v>4.6552057315039308</v>
      </c>
      <c r="C253">
        <v>-0.18430536110382645</v>
      </c>
      <c r="D253">
        <v>1</v>
      </c>
      <c r="E253">
        <v>0.58812082306517843</v>
      </c>
      <c r="F253">
        <v>3.9772139381860798E-2</v>
      </c>
      <c r="G253">
        <v>-6.2117703220551677E-2</v>
      </c>
      <c r="H253">
        <v>18.084295451095567</v>
      </c>
      <c r="I253">
        <v>0</v>
      </c>
      <c r="J253" s="7">
        <v>222</v>
      </c>
      <c r="K253" s="7">
        <v>1.4699066693966618</v>
      </c>
      <c r="L253" s="7">
        <v>-1.5655673076460865</v>
      </c>
      <c r="AD253" t="s">
        <v>793</v>
      </c>
      <c r="AE253">
        <v>0.56536640548609307</v>
      </c>
      <c r="AF253" t="s">
        <v>1034</v>
      </c>
      <c r="AG253">
        <v>-9.8990532277750634E-2</v>
      </c>
    </row>
    <row r="254" spans="1:33" x14ac:dyDescent="0.25">
      <c r="A254" t="s">
        <v>2405</v>
      </c>
      <c r="B254">
        <v>0.42099817223475694</v>
      </c>
      <c r="C254">
        <v>9.5313812012389684E-2</v>
      </c>
      <c r="D254">
        <v>1</v>
      </c>
      <c r="E254">
        <v>0.73037246335728856</v>
      </c>
      <c r="F254">
        <v>4.0535725470201907E-2</v>
      </c>
      <c r="G254">
        <v>0.625473669894137</v>
      </c>
      <c r="H254">
        <v>17.859424163110759</v>
      </c>
      <c r="I254">
        <v>1</v>
      </c>
      <c r="J254" s="7">
        <v>223</v>
      </c>
      <c r="K254" s="7">
        <v>4.0537109958157691</v>
      </c>
      <c r="L254" s="7">
        <v>-4.0566676645266346</v>
      </c>
      <c r="AD254" t="s">
        <v>477</v>
      </c>
      <c r="AE254">
        <v>-0.45653547784965154</v>
      </c>
      <c r="AF254" t="s">
        <v>1035</v>
      </c>
      <c r="AG254">
        <v>-0.48545715837203829</v>
      </c>
    </row>
    <row r="255" spans="1:33" x14ac:dyDescent="0.25">
      <c r="A255" t="s">
        <v>1651</v>
      </c>
      <c r="B255">
        <v>2.8172750879425235</v>
      </c>
      <c r="C255">
        <v>2.740591272434971E-2</v>
      </c>
      <c r="D255">
        <v>1</v>
      </c>
      <c r="E255">
        <v>1.0712490275590749</v>
      </c>
      <c r="F255">
        <v>4.9993539517375861E-2</v>
      </c>
      <c r="G255">
        <v>1.0928352505262224</v>
      </c>
      <c r="H255">
        <v>17.303665712519923</v>
      </c>
      <c r="I255">
        <v>0</v>
      </c>
      <c r="J255" s="7">
        <v>224</v>
      </c>
      <c r="K255" s="7">
        <v>4.1904245739348545</v>
      </c>
      <c r="L255" s="7">
        <v>-4.7645684633679144</v>
      </c>
      <c r="AD255" t="s">
        <v>2422</v>
      </c>
      <c r="AE255">
        <v>0.27191203168027611</v>
      </c>
      <c r="AF255" t="s">
        <v>1036</v>
      </c>
      <c r="AG255">
        <v>-8.3444078380887465E-2</v>
      </c>
    </row>
    <row r="256" spans="1:33" x14ac:dyDescent="0.25">
      <c r="A256" t="s">
        <v>1655</v>
      </c>
      <c r="B256">
        <v>1.3137832111008134</v>
      </c>
      <c r="C256">
        <v>-3.1355060010775426E-2</v>
      </c>
      <c r="D256">
        <v>1</v>
      </c>
      <c r="E256">
        <v>0.58593517738037371</v>
      </c>
      <c r="F256">
        <v>4.2315990641385644E-2</v>
      </c>
      <c r="G256">
        <v>-0.24061648035163641</v>
      </c>
      <c r="H256">
        <v>16.236293267306667</v>
      </c>
      <c r="I256">
        <v>0</v>
      </c>
      <c r="J256" s="7">
        <v>225</v>
      </c>
      <c r="K256" s="7">
        <v>3.5358903362755925</v>
      </c>
      <c r="L256" s="7">
        <v>-3.9837692810374792</v>
      </c>
      <c r="AD256" t="s">
        <v>611</v>
      </c>
      <c r="AE256">
        <v>0.69747699348452474</v>
      </c>
      <c r="AF256" t="s">
        <v>272</v>
      </c>
      <c r="AG256">
        <v>-3.5964951346932457E-2</v>
      </c>
    </row>
    <row r="257" spans="1:33" x14ac:dyDescent="0.25">
      <c r="A257" t="s">
        <v>793</v>
      </c>
      <c r="B257">
        <v>0.56536640548609307</v>
      </c>
      <c r="C257">
        <v>0.20857350474688313</v>
      </c>
      <c r="D257">
        <v>1</v>
      </c>
      <c r="E257">
        <v>1.131344489426281</v>
      </c>
      <c r="F257">
        <v>9.6061712761544515E-2</v>
      </c>
      <c r="G257">
        <v>-0.23596518644561582</v>
      </c>
      <c r="H257">
        <v>16.059349626274937</v>
      </c>
      <c r="I257">
        <v>0</v>
      </c>
      <c r="J257" s="7">
        <v>226</v>
      </c>
      <c r="K257" s="7">
        <v>1.2985779283989032</v>
      </c>
      <c r="L257" s="7">
        <v>-1.4659767713877903</v>
      </c>
      <c r="AD257" t="s">
        <v>1681</v>
      </c>
      <c r="AE257">
        <v>-0.20842422045791903</v>
      </c>
      <c r="AF257" t="s">
        <v>2079</v>
      </c>
      <c r="AG257">
        <v>-0.3519393239281689</v>
      </c>
    </row>
    <row r="258" spans="1:33" x14ac:dyDescent="0.25">
      <c r="A258" t="s">
        <v>477</v>
      </c>
      <c r="B258">
        <v>-0.45653547784965154</v>
      </c>
      <c r="C258">
        <v>0.37068018854625384</v>
      </c>
      <c r="D258">
        <v>1</v>
      </c>
      <c r="E258">
        <v>1.4902839450029408</v>
      </c>
      <c r="F258">
        <v>3.2461382835274243E-2</v>
      </c>
      <c r="G258">
        <v>1.874034186869022</v>
      </c>
      <c r="H258">
        <v>16.563753167181108</v>
      </c>
      <c r="I258">
        <v>0</v>
      </c>
      <c r="J258" s="7">
        <v>227</v>
      </c>
      <c r="K258" s="7">
        <v>3.6995423672668042</v>
      </c>
      <c r="L258" s="7">
        <v>-4.3884737224949939</v>
      </c>
      <c r="AD258" t="s">
        <v>1687</v>
      </c>
      <c r="AE258">
        <v>0.57197621134099275</v>
      </c>
      <c r="AF258" t="s">
        <v>354</v>
      </c>
      <c r="AG258">
        <v>-0.11198252885083043</v>
      </c>
    </row>
    <row r="259" spans="1:33" x14ac:dyDescent="0.25">
      <c r="A259" t="s">
        <v>2422</v>
      </c>
      <c r="B259">
        <v>0.27191203168027611</v>
      </c>
      <c r="C259">
        <v>0.1295392512659895</v>
      </c>
      <c r="D259">
        <v>1</v>
      </c>
      <c r="E259">
        <v>0.73601644773901687</v>
      </c>
      <c r="F259">
        <v>9.1796539309468891E-2</v>
      </c>
      <c r="G259">
        <v>9.0219103364678629E-2</v>
      </c>
      <c r="H259">
        <v>17.417147894460388</v>
      </c>
      <c r="I259">
        <v>0</v>
      </c>
      <c r="J259" s="7">
        <v>228</v>
      </c>
      <c r="K259" s="7">
        <v>1.4975022049351825</v>
      </c>
      <c r="L259" s="7">
        <v>-1.9646296305250965</v>
      </c>
      <c r="AD259" t="s">
        <v>722</v>
      </c>
      <c r="AE259">
        <v>0.33394135631870381</v>
      </c>
      <c r="AF259" t="s">
        <v>754</v>
      </c>
      <c r="AG259">
        <v>-0.52114987972286331</v>
      </c>
    </row>
    <row r="260" spans="1:33" x14ac:dyDescent="0.25">
      <c r="A260" t="s">
        <v>611</v>
      </c>
      <c r="B260">
        <v>0.69747699348452474</v>
      </c>
      <c r="C260">
        <v>9.0327824472789489E-2</v>
      </c>
      <c r="D260">
        <v>1</v>
      </c>
      <c r="E260">
        <v>0.96165676626855401</v>
      </c>
      <c r="F260">
        <v>0.10218850081332807</v>
      </c>
      <c r="G260">
        <v>0.21238498787404386</v>
      </c>
      <c r="H260">
        <v>16.619259567210577</v>
      </c>
      <c r="I260">
        <v>0</v>
      </c>
      <c r="J260" s="7">
        <v>229</v>
      </c>
      <c r="K260" s="7">
        <v>1.7248703913910006</v>
      </c>
      <c r="L260" s="7">
        <v>-1.9871218247516369</v>
      </c>
      <c r="AD260" t="s">
        <v>518</v>
      </c>
      <c r="AE260">
        <v>-0.24300694775221748</v>
      </c>
      <c r="AF260" t="s">
        <v>1037</v>
      </c>
      <c r="AG260">
        <v>0.12632592285874347</v>
      </c>
    </row>
    <row r="261" spans="1:33" x14ac:dyDescent="0.25">
      <c r="A261" t="s">
        <v>1681</v>
      </c>
      <c r="B261">
        <v>-0.20842422045791903</v>
      </c>
      <c r="C261">
        <v>-2.8437541292624893E-2</v>
      </c>
      <c r="D261">
        <v>1</v>
      </c>
      <c r="E261">
        <v>2.4045956751474087</v>
      </c>
      <c r="F261">
        <v>5.0445178571256445E-2</v>
      </c>
      <c r="G261">
        <v>-4.7466220476450563E-2</v>
      </c>
      <c r="H261">
        <v>17.813989517317328</v>
      </c>
      <c r="I261">
        <v>1</v>
      </c>
      <c r="J261" s="7">
        <v>230</v>
      </c>
      <c r="K261" s="7">
        <v>1.9162775512915398</v>
      </c>
      <c r="L261" s="7">
        <v>-2.510927691332943</v>
      </c>
      <c r="AD261" t="s">
        <v>2426</v>
      </c>
      <c r="AE261">
        <v>-0.39180541362724142</v>
      </c>
      <c r="AF261" t="s">
        <v>1038</v>
      </c>
      <c r="AG261">
        <v>0.33825862529307765</v>
      </c>
    </row>
    <row r="262" spans="1:33" x14ac:dyDescent="0.25">
      <c r="A262" t="s">
        <v>1687</v>
      </c>
      <c r="B262">
        <v>0.57197621134099275</v>
      </c>
      <c r="C262">
        <v>0.31308026977362757</v>
      </c>
      <c r="D262">
        <v>1</v>
      </c>
      <c r="E262">
        <v>0.7157526896747396</v>
      </c>
      <c r="F262">
        <v>0.18347005958265364</v>
      </c>
      <c r="G262">
        <v>1.7851933254186096</v>
      </c>
      <c r="H262">
        <v>15.955680556644955</v>
      </c>
      <c r="I262">
        <v>0</v>
      </c>
      <c r="J262" s="7">
        <v>231</v>
      </c>
      <c r="K262" s="7">
        <v>1.6272473753251633</v>
      </c>
      <c r="L262" s="7">
        <v>-1.3641370993864879</v>
      </c>
      <c r="AD262" t="s">
        <v>1692</v>
      </c>
      <c r="AE262">
        <v>-0.27339252434785372</v>
      </c>
      <c r="AF262" t="s">
        <v>2080</v>
      </c>
      <c r="AG262">
        <v>0.32409701876665875</v>
      </c>
    </row>
    <row r="263" spans="1:33" x14ac:dyDescent="0.25">
      <c r="A263" t="s">
        <v>722</v>
      </c>
      <c r="B263">
        <v>0.33394135631870381</v>
      </c>
      <c r="C263">
        <v>-5.1706884750086543E-2</v>
      </c>
      <c r="D263">
        <v>1</v>
      </c>
      <c r="E263">
        <v>0.86558165046518187</v>
      </c>
      <c r="F263">
        <v>0.14343910144688607</v>
      </c>
      <c r="G263">
        <v>-0.69219746231743617</v>
      </c>
      <c r="H263">
        <v>15.815863209024712</v>
      </c>
      <c r="I263">
        <v>0</v>
      </c>
      <c r="J263" s="7">
        <v>232</v>
      </c>
      <c r="K263" s="7">
        <v>4.1131796269780736</v>
      </c>
      <c r="L263" s="7">
        <v>-4.4015090268630646</v>
      </c>
      <c r="AD263" t="s">
        <v>1693</v>
      </c>
      <c r="AE263">
        <v>3.3730110583768793</v>
      </c>
      <c r="AF263" t="s">
        <v>1039</v>
      </c>
      <c r="AG263">
        <v>-0.21464011827770424</v>
      </c>
    </row>
    <row r="264" spans="1:33" x14ac:dyDescent="0.25">
      <c r="A264" t="s">
        <v>518</v>
      </c>
      <c r="B264">
        <v>-0.24300694775221748</v>
      </c>
      <c r="C264">
        <v>-0.14764489281015383</v>
      </c>
      <c r="D264">
        <v>1</v>
      </c>
      <c r="E264">
        <v>1.0296184019234829</v>
      </c>
      <c r="F264">
        <v>4.2007622602984906E-2</v>
      </c>
      <c r="G264">
        <v>-0.94057617013755068</v>
      </c>
      <c r="H264">
        <v>16.591762335314296</v>
      </c>
      <c r="I264">
        <v>0</v>
      </c>
      <c r="J264" s="7">
        <v>233</v>
      </c>
      <c r="K264" s="7">
        <v>1.3244980334920857</v>
      </c>
      <c r="L264" s="7">
        <v>-0.47761156643173031</v>
      </c>
      <c r="AD264" t="s">
        <v>388</v>
      </c>
      <c r="AE264">
        <v>-1.4098988990356065E-3</v>
      </c>
      <c r="AF264" t="s">
        <v>1040</v>
      </c>
      <c r="AG264">
        <v>-0.19107719241333296</v>
      </c>
    </row>
    <row r="265" spans="1:33" x14ac:dyDescent="0.25">
      <c r="A265" t="s">
        <v>2426</v>
      </c>
      <c r="B265">
        <v>-0.39180541362724142</v>
      </c>
      <c r="C265">
        <v>0.96090022450500656</v>
      </c>
      <c r="D265">
        <v>1</v>
      </c>
      <c r="E265">
        <v>0.71170471197950835</v>
      </c>
      <c r="F265">
        <v>7.558762567577991E-2</v>
      </c>
      <c r="G265">
        <v>0.13411066886174494</v>
      </c>
      <c r="H265">
        <v>19.20393928838995</v>
      </c>
      <c r="I265">
        <v>0</v>
      </c>
      <c r="J265" s="7">
        <v>234</v>
      </c>
      <c r="K265" s="7">
        <v>1.4656609805229501</v>
      </c>
      <c r="L265" s="7">
        <v>4.3867892060281566</v>
      </c>
      <c r="AD265" t="s">
        <v>903</v>
      </c>
      <c r="AE265">
        <v>-0.32259789052210319</v>
      </c>
      <c r="AF265" t="s">
        <v>1041</v>
      </c>
      <c r="AG265">
        <v>0.14875203880450538</v>
      </c>
    </row>
    <row r="266" spans="1:33" x14ac:dyDescent="0.25">
      <c r="A266" t="s">
        <v>1692</v>
      </c>
      <c r="B266">
        <v>-0.27339252434785372</v>
      </c>
      <c r="C266">
        <v>-3.2529777904823136E-2</v>
      </c>
      <c r="D266">
        <v>1</v>
      </c>
      <c r="E266">
        <v>0.62862576442040696</v>
      </c>
      <c r="F266">
        <v>6.3933691325316122E-2</v>
      </c>
      <c r="G266">
        <v>-7.7434503799531044E-3</v>
      </c>
      <c r="H266">
        <v>18.082441224191292</v>
      </c>
      <c r="I266">
        <v>0</v>
      </c>
      <c r="J266" s="7">
        <v>235</v>
      </c>
      <c r="K266" s="7">
        <v>3.5273964953321206</v>
      </c>
      <c r="L266" s="7">
        <v>-3.9681197330624345</v>
      </c>
      <c r="AD266" t="s">
        <v>2428</v>
      </c>
      <c r="AE266">
        <v>-0.17959500091522726</v>
      </c>
      <c r="AF266" t="s">
        <v>1042</v>
      </c>
      <c r="AG266">
        <v>3.6668064336010144E-2</v>
      </c>
    </row>
    <row r="267" spans="1:33" x14ac:dyDescent="0.25">
      <c r="A267" t="s">
        <v>1693</v>
      </c>
      <c r="B267">
        <v>3.3730110583768793</v>
      </c>
      <c r="C267">
        <v>0.20219629620089394</v>
      </c>
      <c r="D267">
        <v>1</v>
      </c>
      <c r="E267">
        <v>1.3801242068661506</v>
      </c>
      <c r="F267">
        <v>4.2331733942055583E-2</v>
      </c>
      <c r="G267">
        <v>2.6868758994369886</v>
      </c>
      <c r="H267">
        <v>17.26186173357776</v>
      </c>
      <c r="I267">
        <v>0</v>
      </c>
      <c r="J267" s="7">
        <v>236</v>
      </c>
      <c r="K267" s="7">
        <v>3.077192686879699</v>
      </c>
      <c r="L267" s="7">
        <v>-2.3737949868065957</v>
      </c>
      <c r="AD267" t="s">
        <v>2431</v>
      </c>
      <c r="AE267">
        <v>0.48496644741204198</v>
      </c>
      <c r="AF267" t="s">
        <v>1043</v>
      </c>
      <c r="AG267">
        <v>-0.26131096921332247</v>
      </c>
    </row>
    <row r="268" spans="1:33" x14ac:dyDescent="0.25">
      <c r="A268" t="s">
        <v>388</v>
      </c>
      <c r="B268">
        <v>-1.4098988990356065E-3</v>
      </c>
      <c r="C268">
        <v>-7.8865033851641356E-2</v>
      </c>
      <c r="D268">
        <v>1</v>
      </c>
      <c r="E268">
        <v>0.919495116201546</v>
      </c>
      <c r="F268">
        <v>7.6122126386965791E-2</v>
      </c>
      <c r="G268">
        <v>5.8703733452877098E-3</v>
      </c>
      <c r="H268">
        <v>17.247894396783256</v>
      </c>
      <c r="I268">
        <v>0</v>
      </c>
      <c r="J268" s="7">
        <v>237</v>
      </c>
      <c r="K268" s="7">
        <v>1.8010123377409566</v>
      </c>
      <c r="L268" s="7">
        <v>-0.967012238504667</v>
      </c>
      <c r="AD268" t="s">
        <v>1706</v>
      </c>
      <c r="AE268">
        <v>0.51639370101738791</v>
      </c>
      <c r="AF268" t="s">
        <v>1044</v>
      </c>
      <c r="AG268">
        <v>0.72118243039020069</v>
      </c>
    </row>
    <row r="269" spans="1:33" x14ac:dyDescent="0.25">
      <c r="A269" t="s">
        <v>903</v>
      </c>
      <c r="B269">
        <v>-0.32259789052210319</v>
      </c>
      <c r="C269">
        <v>-7.934819747606639E-2</v>
      </c>
      <c r="D269">
        <v>1</v>
      </c>
      <c r="E269">
        <v>0.67480616562234641</v>
      </c>
      <c r="F269">
        <v>0.10292453278218368</v>
      </c>
      <c r="G269">
        <v>-0.56502813105260585</v>
      </c>
      <c r="H269">
        <v>16.805472890196583</v>
      </c>
      <c r="I269">
        <v>0</v>
      </c>
      <c r="J269" s="7">
        <v>238</v>
      </c>
      <c r="K269" s="7">
        <v>2.5593082824262425</v>
      </c>
      <c r="L269" s="7">
        <v>5.3400716257734384</v>
      </c>
      <c r="AD269" t="s">
        <v>2434</v>
      </c>
      <c r="AE269">
        <v>-3.5634692539102682E-2</v>
      </c>
      <c r="AF269" t="s">
        <v>290</v>
      </c>
      <c r="AG269">
        <v>-3.5566373483621412E-2</v>
      </c>
    </row>
    <row r="270" spans="1:33" x14ac:dyDescent="0.25">
      <c r="A270" t="s">
        <v>2428</v>
      </c>
      <c r="B270">
        <v>-0.17959500091522726</v>
      </c>
      <c r="C270">
        <v>-3.6950720554240576E-2</v>
      </c>
      <c r="D270">
        <v>1</v>
      </c>
      <c r="E270">
        <v>0.43419769777196304</v>
      </c>
      <c r="F270">
        <v>3.7028238474567508E-2</v>
      </c>
      <c r="G270">
        <v>-0.32685048957072982</v>
      </c>
      <c r="H270">
        <v>17.27202821570128</v>
      </c>
      <c r="I270">
        <v>0</v>
      </c>
      <c r="J270" s="7">
        <v>239</v>
      </c>
      <c r="K270" s="7">
        <v>1.5411243769646739</v>
      </c>
      <c r="L270" s="7">
        <v>-1.1556493061132702</v>
      </c>
      <c r="AD270" t="s">
        <v>506</v>
      </c>
      <c r="AE270">
        <v>-0.31135385715536212</v>
      </c>
      <c r="AF270" t="s">
        <v>1045</v>
      </c>
      <c r="AG270">
        <v>-0.31869778897570761</v>
      </c>
    </row>
    <row r="271" spans="1:33" x14ac:dyDescent="0.25">
      <c r="A271" t="s">
        <v>2431</v>
      </c>
      <c r="B271">
        <v>0.48496644741204198</v>
      </c>
      <c r="C271">
        <v>-2.1614178686912188E-2</v>
      </c>
      <c r="D271">
        <v>1</v>
      </c>
      <c r="E271">
        <v>0.3220563813400627</v>
      </c>
      <c r="F271">
        <v>4.5191721966119959E-2</v>
      </c>
      <c r="G271">
        <v>-7.6657211305889414E-2</v>
      </c>
      <c r="H271">
        <v>17.010850425268988</v>
      </c>
      <c r="I271">
        <v>0</v>
      </c>
      <c r="J271" s="7">
        <v>240</v>
      </c>
      <c r="K271" s="7">
        <v>2.2264955348762503</v>
      </c>
      <c r="L271" s="7">
        <v>-1.6791013657857472</v>
      </c>
      <c r="AD271" t="s">
        <v>2435</v>
      </c>
      <c r="AE271">
        <v>1.4041441946241791</v>
      </c>
      <c r="AF271" t="s">
        <v>1046</v>
      </c>
      <c r="AG271">
        <v>7.1028245001381496E-2</v>
      </c>
    </row>
    <row r="272" spans="1:33" x14ac:dyDescent="0.25">
      <c r="A272" t="s">
        <v>1706</v>
      </c>
      <c r="B272">
        <v>0.51639370101738791</v>
      </c>
      <c r="C272">
        <v>-0.35806767329623379</v>
      </c>
      <c r="D272">
        <v>1</v>
      </c>
      <c r="E272">
        <v>0.30113086501983993</v>
      </c>
      <c r="F272">
        <v>4.7224185183310348E-2</v>
      </c>
      <c r="G272">
        <v>-0.37727429278953367</v>
      </c>
      <c r="H272">
        <v>17.271140982647335</v>
      </c>
      <c r="I272">
        <v>1</v>
      </c>
      <c r="J272" s="7">
        <v>241</v>
      </c>
      <c r="K272" s="7">
        <v>2.3919559732917008</v>
      </c>
      <c r="L272" s="7">
        <v>2.1274693470754773</v>
      </c>
      <c r="AD272" t="s">
        <v>512</v>
      </c>
      <c r="AE272">
        <v>0.14022301472329712</v>
      </c>
      <c r="AF272" t="s">
        <v>1047</v>
      </c>
      <c r="AG272">
        <v>0.11018324935364505</v>
      </c>
    </row>
    <row r="273" spans="1:33" x14ac:dyDescent="0.25">
      <c r="A273" t="s">
        <v>2434</v>
      </c>
      <c r="B273">
        <v>-3.5634692539102682E-2</v>
      </c>
      <c r="C273">
        <v>0.43303113625947126</v>
      </c>
      <c r="D273">
        <v>1</v>
      </c>
      <c r="E273">
        <v>0.22610499145132223</v>
      </c>
      <c r="F273">
        <v>0.10558247401279369</v>
      </c>
      <c r="G273">
        <v>0.10284030736388061</v>
      </c>
      <c r="H273">
        <v>18.561184784619339</v>
      </c>
      <c r="I273">
        <v>0</v>
      </c>
      <c r="J273" s="7">
        <v>242</v>
      </c>
      <c r="K273" s="7">
        <v>1.5859668973330785</v>
      </c>
      <c r="L273" s="7">
        <v>-1.7193475823961883</v>
      </c>
      <c r="AD273" t="s">
        <v>1713</v>
      </c>
      <c r="AE273">
        <v>-0.5453752609912742</v>
      </c>
      <c r="AF273" t="s">
        <v>2082</v>
      </c>
      <c r="AG273">
        <v>0.67138985240643212</v>
      </c>
    </row>
    <row r="274" spans="1:33" x14ac:dyDescent="0.25">
      <c r="A274" t="s">
        <v>506</v>
      </c>
      <c r="B274">
        <v>-0.31135385715536212</v>
      </c>
      <c r="C274">
        <v>0.25675861622611773</v>
      </c>
      <c r="D274">
        <v>1</v>
      </c>
      <c r="E274">
        <v>0.79984683345170227</v>
      </c>
      <c r="F274">
        <v>4.4370226410905184E-2</v>
      </c>
      <c r="G274">
        <v>-6.9244570556740326E-2</v>
      </c>
      <c r="H274">
        <v>16.932423628208721</v>
      </c>
      <c r="I274">
        <v>0</v>
      </c>
      <c r="J274" s="7">
        <v>243</v>
      </c>
      <c r="K274" s="7">
        <v>1.3205737454005197</v>
      </c>
      <c r="L274" s="7">
        <v>-0.87282863327293714</v>
      </c>
      <c r="AD274" t="s">
        <v>1721</v>
      </c>
      <c r="AE274">
        <v>1.0366523110368235</v>
      </c>
      <c r="AF274" t="s">
        <v>2084</v>
      </c>
      <c r="AG274">
        <v>1.0790309270407725</v>
      </c>
    </row>
    <row r="275" spans="1:33" x14ac:dyDescent="0.25">
      <c r="A275" t="s">
        <v>2435</v>
      </c>
      <c r="B275">
        <v>1.4041441946241791</v>
      </c>
      <c r="C275">
        <v>0.20945960207868086</v>
      </c>
      <c r="D275">
        <v>1</v>
      </c>
      <c r="E275">
        <v>0.20808814532875264</v>
      </c>
      <c r="F275">
        <v>5.8353629182087863E-2</v>
      </c>
      <c r="G275">
        <v>-0.23776597746348446</v>
      </c>
      <c r="H275">
        <v>18.647672929988204</v>
      </c>
      <c r="I275">
        <v>0</v>
      </c>
      <c r="J275" s="7">
        <v>244</v>
      </c>
      <c r="K275" s="7">
        <v>1.8611981198408312</v>
      </c>
      <c r="L275" s="7">
        <v>-1.4741408242078438</v>
      </c>
      <c r="AD275" t="s">
        <v>14</v>
      </c>
      <c r="AE275">
        <v>0.18190070605761671</v>
      </c>
      <c r="AF275" t="s">
        <v>769</v>
      </c>
      <c r="AG275">
        <v>0.16646494462633341</v>
      </c>
    </row>
    <row r="276" spans="1:33" x14ac:dyDescent="0.25">
      <c r="A276" t="s">
        <v>512</v>
      </c>
      <c r="B276">
        <v>0.14022301472329712</v>
      </c>
      <c r="C276">
        <v>-0.15637355519926335</v>
      </c>
      <c r="D276">
        <v>1</v>
      </c>
      <c r="E276">
        <v>0.62783823708807407</v>
      </c>
      <c r="F276">
        <v>5.4386862826268333E-2</v>
      </c>
      <c r="G276">
        <v>-0.11083157415493446</v>
      </c>
      <c r="H276">
        <v>16.972230173297419</v>
      </c>
      <c r="I276">
        <v>0</v>
      </c>
      <c r="J276" s="7">
        <v>245</v>
      </c>
      <c r="K276" s="7">
        <v>1.3516058216668634</v>
      </c>
      <c r="L276" s="7">
        <v>1.0342082830046884</v>
      </c>
      <c r="AD276" t="s">
        <v>1731</v>
      </c>
      <c r="AE276">
        <v>2.1017881450379821</v>
      </c>
      <c r="AF276" t="s">
        <v>1048</v>
      </c>
      <c r="AG276">
        <v>0.48477426675954949</v>
      </c>
    </row>
    <row r="277" spans="1:33" x14ac:dyDescent="0.25">
      <c r="A277" t="s">
        <v>1713</v>
      </c>
      <c r="B277">
        <v>-0.5453752609912742</v>
      </c>
      <c r="C277">
        <v>-0.29199789796188097</v>
      </c>
      <c r="D277">
        <v>1</v>
      </c>
      <c r="E277">
        <v>1.0550010154150196</v>
      </c>
      <c r="F277">
        <v>5.1860878020507865E-2</v>
      </c>
      <c r="G277">
        <v>-0.81424633948490299</v>
      </c>
      <c r="H277">
        <v>17.51420718534682</v>
      </c>
      <c r="I277">
        <v>0</v>
      </c>
      <c r="J277" s="7">
        <v>246</v>
      </c>
      <c r="K277" s="7">
        <v>1.3733598632527924</v>
      </c>
      <c r="L277" s="7">
        <v>-1.4422073884114772</v>
      </c>
      <c r="AD277" t="s">
        <v>677</v>
      </c>
      <c r="AE277">
        <v>0.60322986459906613</v>
      </c>
      <c r="AF277" t="s">
        <v>304</v>
      </c>
      <c r="AG277">
        <v>0.19713839989034401</v>
      </c>
    </row>
    <row r="278" spans="1:33" x14ac:dyDescent="0.25">
      <c r="A278" t="s">
        <v>1721</v>
      </c>
      <c r="B278">
        <v>1.0366523110368235</v>
      </c>
      <c r="C278">
        <v>-0.21619018910130791</v>
      </c>
      <c r="D278">
        <v>1</v>
      </c>
      <c r="E278">
        <v>1.2575644952517953</v>
      </c>
      <c r="F278">
        <v>6.8660222148525671E-2</v>
      </c>
      <c r="G278">
        <v>1.383788830340029</v>
      </c>
      <c r="H278">
        <v>17.141039150911141</v>
      </c>
      <c r="I278">
        <v>0</v>
      </c>
      <c r="J278" s="7">
        <v>247</v>
      </c>
      <c r="K278" s="7">
        <v>1.7499897025778617</v>
      </c>
      <c r="L278" s="7">
        <v>-2.0254360063433117</v>
      </c>
      <c r="AD278" t="s">
        <v>1733</v>
      </c>
      <c r="AE278">
        <v>-7.8852360342800853E-2</v>
      </c>
      <c r="AF278" t="s">
        <v>2085</v>
      </c>
      <c r="AG278">
        <v>-0.42431252988190221</v>
      </c>
    </row>
    <row r="279" spans="1:33" x14ac:dyDescent="0.25">
      <c r="A279" t="s">
        <v>14</v>
      </c>
      <c r="B279">
        <v>0.18190070605761671</v>
      </c>
      <c r="C279">
        <v>-3.554453056998437E-2</v>
      </c>
      <c r="D279">
        <v>1</v>
      </c>
      <c r="E279">
        <v>1.3830137718778763</v>
      </c>
      <c r="F279">
        <v>2.7664249303946689E-2</v>
      </c>
      <c r="G279">
        <v>1.8469913355861043E-2</v>
      </c>
      <c r="H279">
        <v>20.214477539020663</v>
      </c>
      <c r="I279">
        <v>0</v>
      </c>
      <c r="J279" s="7">
        <v>248</v>
      </c>
      <c r="K279" s="7">
        <v>1.7183880235704487</v>
      </c>
      <c r="L279" s="7">
        <v>-0.81920011708042906</v>
      </c>
      <c r="AD279" t="s">
        <v>2449</v>
      </c>
      <c r="AE279">
        <v>-0.2907246117459279</v>
      </c>
      <c r="AF279" t="s">
        <v>131</v>
      </c>
      <c r="AG279">
        <v>-0.19918584719178423</v>
      </c>
    </row>
    <row r="280" spans="1:33" x14ac:dyDescent="0.25">
      <c r="A280" t="s">
        <v>1731</v>
      </c>
      <c r="B280">
        <v>2.1017881450379821</v>
      </c>
      <c r="C280">
        <v>0.89250614797915595</v>
      </c>
      <c r="D280">
        <v>1</v>
      </c>
      <c r="E280">
        <v>0.56327901501773703</v>
      </c>
      <c r="F280">
        <v>7.8873835935074924E-2</v>
      </c>
      <c r="G280">
        <v>-8.0428901535649702E-2</v>
      </c>
      <c r="H280">
        <v>18.863916513872866</v>
      </c>
      <c r="I280">
        <v>0</v>
      </c>
      <c r="J280" s="7">
        <v>249</v>
      </c>
      <c r="K280" s="7">
        <v>1.5623625228164855</v>
      </c>
      <c r="L280" s="7">
        <v>3.0928432086874453</v>
      </c>
      <c r="AD280" t="s">
        <v>2450</v>
      </c>
      <c r="AE280">
        <v>0.89779181303047295</v>
      </c>
      <c r="AF280" t="s">
        <v>592</v>
      </c>
      <c r="AG280">
        <v>5.6173218531129297E-2</v>
      </c>
    </row>
    <row r="281" spans="1:33" x14ac:dyDescent="0.25">
      <c r="A281" t="s">
        <v>677</v>
      </c>
      <c r="B281">
        <v>0.60322986459906613</v>
      </c>
      <c r="C281">
        <v>-0.14347007317427243</v>
      </c>
      <c r="D281">
        <v>1</v>
      </c>
      <c r="E281">
        <v>1.0137952924397484</v>
      </c>
      <c r="F281">
        <v>8.1520003055488649E-2</v>
      </c>
      <c r="G281">
        <v>-0.32119899420408204</v>
      </c>
      <c r="H281">
        <v>16.194454372399971</v>
      </c>
      <c r="I281">
        <v>0</v>
      </c>
      <c r="J281" s="7">
        <v>250</v>
      </c>
      <c r="K281" s="7">
        <v>3.9318077357236896</v>
      </c>
      <c r="L281" s="7">
        <v>-3.5108095634889325</v>
      </c>
      <c r="AD281" t="s">
        <v>1737</v>
      </c>
      <c r="AE281">
        <v>3.8014583559890305</v>
      </c>
      <c r="AF281" t="s">
        <v>1050</v>
      </c>
      <c r="AG281">
        <v>8.3759801979856233E-2</v>
      </c>
    </row>
    <row r="282" spans="1:33" x14ac:dyDescent="0.25">
      <c r="A282" t="s">
        <v>1733</v>
      </c>
      <c r="B282">
        <v>-7.8852360342800853E-2</v>
      </c>
      <c r="C282">
        <v>-0.1849360429972122</v>
      </c>
      <c r="D282">
        <v>1</v>
      </c>
      <c r="E282">
        <v>1.0183209273946676</v>
      </c>
      <c r="F282">
        <v>7.4684018005785613E-2</v>
      </c>
      <c r="G282">
        <v>1.4027046921975097</v>
      </c>
      <c r="H282">
        <v>18.620706623887664</v>
      </c>
      <c r="I282">
        <v>1</v>
      </c>
      <c r="J282" s="7">
        <v>251</v>
      </c>
      <c r="K282" s="7">
        <v>1.9275393927963944</v>
      </c>
      <c r="L282" s="7">
        <v>0.88973569514612905</v>
      </c>
      <c r="AD282" t="s">
        <v>2453</v>
      </c>
      <c r="AE282">
        <v>-0.16475020783758063</v>
      </c>
      <c r="AF282" t="s">
        <v>858</v>
      </c>
      <c r="AG282">
        <v>-0.62524423285982733</v>
      </c>
    </row>
    <row r="283" spans="1:33" x14ac:dyDescent="0.25">
      <c r="A283" t="s">
        <v>2449</v>
      </c>
      <c r="B283">
        <v>-0.2907246117459279</v>
      </c>
      <c r="C283">
        <v>2.400331873529786E-2</v>
      </c>
      <c r="D283">
        <v>1</v>
      </c>
      <c r="E283">
        <v>0.83149518613252849</v>
      </c>
      <c r="F283">
        <v>6.6151232079101438E-2</v>
      </c>
      <c r="G283">
        <v>-9.8594028404435138E-2</v>
      </c>
      <c r="H283">
        <v>16.263479330445314</v>
      </c>
      <c r="I283">
        <v>0</v>
      </c>
      <c r="J283" s="7">
        <v>252</v>
      </c>
      <c r="K283" s="7">
        <v>1.488451289656294</v>
      </c>
      <c r="L283" s="7">
        <v>-0.17466807855548061</v>
      </c>
      <c r="AD283" t="s">
        <v>533</v>
      </c>
      <c r="AE283">
        <v>-0.22567419488381538</v>
      </c>
      <c r="AF283" t="s">
        <v>758</v>
      </c>
      <c r="AG283">
        <v>0.65182783182244342</v>
      </c>
    </row>
    <row r="284" spans="1:33" x14ac:dyDescent="0.25">
      <c r="A284" t="s">
        <v>2450</v>
      </c>
      <c r="B284">
        <v>0.89779181303047295</v>
      </c>
      <c r="C284">
        <v>-2.2971616256117964E-2</v>
      </c>
      <c r="D284">
        <v>1</v>
      </c>
      <c r="E284">
        <v>0.47574113430176351</v>
      </c>
      <c r="F284">
        <v>4.5535878409749507E-2</v>
      </c>
      <c r="G284">
        <v>0.28778340158049265</v>
      </c>
      <c r="H284">
        <v>16.650664093437808</v>
      </c>
      <c r="I284">
        <v>0</v>
      </c>
      <c r="J284" s="7">
        <v>253</v>
      </c>
      <c r="K284" s="7">
        <v>1.4202626877285498</v>
      </c>
      <c r="L284" s="7">
        <v>-0.85489628224245673</v>
      </c>
      <c r="AD284" t="s">
        <v>2463</v>
      </c>
      <c r="AE284">
        <v>0.14865093933452225</v>
      </c>
      <c r="AF284" t="s">
        <v>1051</v>
      </c>
      <c r="AG284">
        <v>-0.2279688545993655</v>
      </c>
    </row>
    <row r="285" spans="1:33" x14ac:dyDescent="0.25">
      <c r="A285" t="s">
        <v>1737</v>
      </c>
      <c r="B285">
        <v>3.8014583559890305</v>
      </c>
      <c r="C285">
        <v>0.26319482343212136</v>
      </c>
      <c r="D285">
        <v>1</v>
      </c>
      <c r="E285">
        <v>0.6833530747728771</v>
      </c>
      <c r="F285">
        <v>2.6406709627033283E-2</v>
      </c>
      <c r="G285">
        <v>1.3551282838589713</v>
      </c>
      <c r="H285">
        <v>17.329789333422649</v>
      </c>
      <c r="I285">
        <v>1</v>
      </c>
      <c r="J285" s="7">
        <v>254</v>
      </c>
      <c r="K285" s="7">
        <v>2.2634611805257698</v>
      </c>
      <c r="L285" s="7">
        <v>-2.7199966583754214</v>
      </c>
      <c r="AD285" t="s">
        <v>2467</v>
      </c>
      <c r="AE285">
        <v>0.69777397137021169</v>
      </c>
      <c r="AF285" t="s">
        <v>1052</v>
      </c>
      <c r="AG285">
        <v>0.22625576506031711</v>
      </c>
    </row>
    <row r="286" spans="1:33" x14ac:dyDescent="0.25">
      <c r="A286" t="s">
        <v>2453</v>
      </c>
      <c r="B286">
        <v>-0.16475020783758063</v>
      </c>
      <c r="C286">
        <v>0.13500088393093024</v>
      </c>
      <c r="D286">
        <v>1</v>
      </c>
      <c r="E286">
        <v>0.6759895963619732</v>
      </c>
      <c r="F286">
        <v>7.0318988294051921E-2</v>
      </c>
      <c r="G286">
        <v>7.3167162011285217E-2</v>
      </c>
      <c r="H286">
        <v>16.96010969711125</v>
      </c>
      <c r="I286">
        <v>0</v>
      </c>
      <c r="J286" s="7">
        <v>255</v>
      </c>
      <c r="K286" s="7">
        <v>1.5035287687403298</v>
      </c>
      <c r="L286" s="7">
        <v>-1.2316167370600537</v>
      </c>
      <c r="AD286" t="s">
        <v>1767</v>
      </c>
      <c r="AE286">
        <v>-0.15078204051360855</v>
      </c>
      <c r="AF286" t="s">
        <v>864</v>
      </c>
      <c r="AG286">
        <v>-8.2383465961772137E-2</v>
      </c>
    </row>
    <row r="287" spans="1:33" x14ac:dyDescent="0.25">
      <c r="A287" t="s">
        <v>533</v>
      </c>
      <c r="B287">
        <v>-0.22567419488381538</v>
      </c>
      <c r="C287">
        <v>-0.30085005541974313</v>
      </c>
      <c r="D287">
        <v>1</v>
      </c>
      <c r="E287">
        <v>0.77793890644869756</v>
      </c>
      <c r="F287">
        <v>0.1222874499884062</v>
      </c>
      <c r="G287">
        <v>-0.22387792548992871</v>
      </c>
      <c r="H287">
        <v>16.917341825801657</v>
      </c>
      <c r="I287">
        <v>0</v>
      </c>
      <c r="J287" s="7">
        <v>256</v>
      </c>
      <c r="K287" s="7">
        <v>1.5169393639023769</v>
      </c>
      <c r="L287" s="7">
        <v>-0.81946237041785219</v>
      </c>
      <c r="AD287" t="s">
        <v>1768</v>
      </c>
      <c r="AE287">
        <v>-0.22257253182153647</v>
      </c>
      <c r="AF287" t="s">
        <v>67</v>
      </c>
      <c r="AG287">
        <v>-0.20091546484394374</v>
      </c>
    </row>
    <row r="288" spans="1:33" x14ac:dyDescent="0.25">
      <c r="A288" t="s">
        <v>2463</v>
      </c>
      <c r="B288">
        <v>0.14865093933452225</v>
      </c>
      <c r="C288">
        <v>-0.18861307572152605</v>
      </c>
      <c r="D288">
        <v>1</v>
      </c>
      <c r="E288">
        <v>1.2657324115254935</v>
      </c>
      <c r="F288">
        <v>3.8437807923514179E-2</v>
      </c>
      <c r="G288">
        <v>0.36329219248955091</v>
      </c>
      <c r="H288">
        <v>16.813481365654276</v>
      </c>
      <c r="I288">
        <v>0</v>
      </c>
      <c r="J288" s="7">
        <v>257</v>
      </c>
      <c r="K288" s="7">
        <v>3.8549233347417475</v>
      </c>
      <c r="L288" s="7">
        <v>-4.0633475551996669</v>
      </c>
      <c r="AD288" t="s">
        <v>1769</v>
      </c>
      <c r="AE288">
        <v>-0.35567946974493958</v>
      </c>
      <c r="AF288" t="s">
        <v>142</v>
      </c>
      <c r="AG288">
        <v>-7.3125312104580495E-2</v>
      </c>
    </row>
    <row r="289" spans="1:33" x14ac:dyDescent="0.25">
      <c r="A289" t="s">
        <v>2467</v>
      </c>
      <c r="B289">
        <v>0.69777397137021169</v>
      </c>
      <c r="C289">
        <v>-8.2069717932238759E-2</v>
      </c>
      <c r="D289">
        <v>1</v>
      </c>
      <c r="E289">
        <v>0.78013694828328972</v>
      </c>
      <c r="F289">
        <v>3.4429007272953595E-2</v>
      </c>
      <c r="G289">
        <v>-0.15496066988734544</v>
      </c>
      <c r="H289">
        <v>17.122960508187614</v>
      </c>
      <c r="I289">
        <v>0</v>
      </c>
      <c r="J289" s="7">
        <v>258</v>
      </c>
      <c r="K289" s="7">
        <v>1.7511583418536403</v>
      </c>
      <c r="L289" s="7">
        <v>-1.1791821305126475</v>
      </c>
      <c r="AD289" t="s">
        <v>2473</v>
      </c>
      <c r="AE289">
        <v>-0.5466771440265723</v>
      </c>
      <c r="AF289" t="s">
        <v>289</v>
      </c>
      <c r="AG289">
        <v>-2.0175110065120162E-2</v>
      </c>
    </row>
    <row r="290" spans="1:33" x14ac:dyDescent="0.25">
      <c r="A290" t="s">
        <v>1767</v>
      </c>
      <c r="B290">
        <v>-0.15078204051360855</v>
      </c>
      <c r="C290">
        <v>0.2468788288137965</v>
      </c>
      <c r="D290">
        <v>1</v>
      </c>
      <c r="E290">
        <v>0.62260953883654524</v>
      </c>
      <c r="F290">
        <v>9.7939872374540396E-2</v>
      </c>
      <c r="G290">
        <v>1.1836271574949553</v>
      </c>
      <c r="H290">
        <v>16.257227164876078</v>
      </c>
      <c r="I290">
        <v>0</v>
      </c>
      <c r="J290" s="7">
        <v>259</v>
      </c>
      <c r="K290" s="7">
        <v>1.1078379942264591</v>
      </c>
      <c r="L290" s="7">
        <v>-0.77389663790775531</v>
      </c>
      <c r="AD290" t="s">
        <v>2478</v>
      </c>
      <c r="AE290">
        <v>0.23997147923482201</v>
      </c>
      <c r="AF290" t="s">
        <v>1053</v>
      </c>
      <c r="AG290">
        <v>0.21134279758164923</v>
      </c>
    </row>
    <row r="291" spans="1:33" x14ac:dyDescent="0.25">
      <c r="A291" t="s">
        <v>1768</v>
      </c>
      <c r="B291">
        <v>-0.22257253182153647</v>
      </c>
      <c r="C291">
        <v>0.60029268380954059</v>
      </c>
      <c r="D291">
        <v>1</v>
      </c>
      <c r="E291">
        <v>1.3040144890702694</v>
      </c>
      <c r="F291">
        <v>8.5774869477903415E-2</v>
      </c>
      <c r="G291">
        <v>0.16892210390253923</v>
      </c>
      <c r="H291">
        <v>16.549818585739732</v>
      </c>
      <c r="I291">
        <v>0</v>
      </c>
      <c r="J291" s="7">
        <v>260</v>
      </c>
      <c r="K291" s="7">
        <v>1.320830595717621</v>
      </c>
      <c r="L291" s="7">
        <v>-1.5638375434698384</v>
      </c>
      <c r="AD291" t="s">
        <v>1778</v>
      </c>
      <c r="AE291">
        <v>-0.60522244969174011</v>
      </c>
      <c r="AF291" t="s">
        <v>539</v>
      </c>
      <c r="AG291">
        <v>0.85590164088275633</v>
      </c>
    </row>
    <row r="292" spans="1:33" x14ac:dyDescent="0.25">
      <c r="A292" t="s">
        <v>1769</v>
      </c>
      <c r="B292">
        <v>-0.35567946974493958</v>
      </c>
      <c r="C292">
        <v>-0.57250315675456942</v>
      </c>
      <c r="D292">
        <v>1</v>
      </c>
      <c r="E292">
        <v>0.86558950833816317</v>
      </c>
      <c r="F292">
        <v>4.1240997120002142E-2</v>
      </c>
      <c r="G292">
        <v>0.20863778154418744</v>
      </c>
      <c r="H292">
        <v>17.544903939189837</v>
      </c>
      <c r="I292">
        <v>0</v>
      </c>
      <c r="J292" s="7">
        <v>261</v>
      </c>
      <c r="K292" s="7">
        <v>1.6648066424264016</v>
      </c>
      <c r="L292" s="7">
        <v>-2.0566120560536429</v>
      </c>
      <c r="AD292" t="s">
        <v>2479</v>
      </c>
      <c r="AE292">
        <v>0.37872441980718363</v>
      </c>
      <c r="AF292" t="s">
        <v>1054</v>
      </c>
      <c r="AG292">
        <v>-0.13755199014851174</v>
      </c>
    </row>
    <row r="293" spans="1:33" x14ac:dyDescent="0.25">
      <c r="A293" t="s">
        <v>2473</v>
      </c>
      <c r="B293">
        <v>-0.5466771440265723</v>
      </c>
      <c r="C293">
        <v>3.8908658275879415E-2</v>
      </c>
      <c r="D293">
        <v>1</v>
      </c>
      <c r="E293">
        <v>1.3982625893853289</v>
      </c>
      <c r="F293">
        <v>6.2236465186697232E-2</v>
      </c>
      <c r="G293">
        <v>-0.55443668494906218</v>
      </c>
      <c r="H293">
        <v>16.982977982599792</v>
      </c>
      <c r="I293">
        <v>0</v>
      </c>
      <c r="J293" s="7">
        <v>262</v>
      </c>
      <c r="K293" s="7">
        <v>1.5330374737653469</v>
      </c>
      <c r="L293" s="7">
        <v>-1.8064299981132006</v>
      </c>
      <c r="AD293" t="s">
        <v>1779</v>
      </c>
      <c r="AE293">
        <v>7.0394374033790105E-2</v>
      </c>
      <c r="AF293" t="s">
        <v>15</v>
      </c>
      <c r="AG293">
        <v>-0.24358912418324258</v>
      </c>
    </row>
    <row r="294" spans="1:33" x14ac:dyDescent="0.25">
      <c r="A294" t="s">
        <v>2478</v>
      </c>
      <c r="B294">
        <v>0.23997147923482201</v>
      </c>
      <c r="C294">
        <v>-5.386533780151051E-2</v>
      </c>
      <c r="D294">
        <v>1</v>
      </c>
      <c r="E294">
        <v>0.29901165709966748</v>
      </c>
      <c r="F294">
        <v>3.5770570213541714E-2</v>
      </c>
      <c r="G294">
        <v>0.7367030759208858</v>
      </c>
      <c r="H294">
        <v>18.060370877527522</v>
      </c>
      <c r="I294">
        <v>0</v>
      </c>
      <c r="J294" s="7">
        <v>263</v>
      </c>
      <c r="K294" s="7">
        <v>2.460094542228461</v>
      </c>
      <c r="L294" s="7">
        <v>0.91291651614841829</v>
      </c>
      <c r="AD294" t="s">
        <v>1786</v>
      </c>
      <c r="AE294">
        <v>0.13113459469923192</v>
      </c>
      <c r="AF294" t="s">
        <v>1055</v>
      </c>
      <c r="AG294">
        <v>0.23273188009691645</v>
      </c>
    </row>
    <row r="295" spans="1:33" x14ac:dyDescent="0.25">
      <c r="A295" t="s">
        <v>1778</v>
      </c>
      <c r="B295">
        <v>-0.60522244969174011</v>
      </c>
      <c r="C295">
        <v>0.33596444722037322</v>
      </c>
      <c r="D295">
        <v>1</v>
      </c>
      <c r="E295">
        <v>1.2094658625809489</v>
      </c>
      <c r="F295">
        <v>0.12975820833319485</v>
      </c>
      <c r="G295">
        <v>-0.22561130757987435</v>
      </c>
      <c r="H295">
        <v>16.653143524772247</v>
      </c>
      <c r="I295">
        <v>0</v>
      </c>
      <c r="J295" s="7">
        <v>264</v>
      </c>
      <c r="K295" s="7">
        <v>1.5148442699462066</v>
      </c>
      <c r="L295" s="7">
        <v>-1.5162541688452422</v>
      </c>
      <c r="AD295" t="s">
        <v>594</v>
      </c>
      <c r="AE295">
        <v>-0.34481186159966454</v>
      </c>
      <c r="AF295" t="s">
        <v>2089</v>
      </c>
      <c r="AG295">
        <v>-0.2050155824131763</v>
      </c>
    </row>
    <row r="296" spans="1:33" x14ac:dyDescent="0.25">
      <c r="A296" t="s">
        <v>2479</v>
      </c>
      <c r="B296">
        <v>0.37872441980718363</v>
      </c>
      <c r="C296">
        <v>-0.20004876007067049</v>
      </c>
      <c r="D296">
        <v>1</v>
      </c>
      <c r="E296">
        <v>0.23316076820755774</v>
      </c>
      <c r="F296">
        <v>4.1963418604539969E-2</v>
      </c>
      <c r="G296">
        <v>0.10853664791234043</v>
      </c>
      <c r="H296">
        <v>19.280225526918716</v>
      </c>
      <c r="I296">
        <v>0</v>
      </c>
      <c r="J296" s="7">
        <v>265</v>
      </c>
      <c r="K296" s="7">
        <v>1.2467281797155814</v>
      </c>
      <c r="L296" s="7">
        <v>-1.5693260702376846</v>
      </c>
      <c r="AD296" t="s">
        <v>2490</v>
      </c>
      <c r="AE296">
        <v>-9.8357474677815658E-3</v>
      </c>
      <c r="AF296" t="s">
        <v>2090</v>
      </c>
      <c r="AG296">
        <v>7.925542391347612E-2</v>
      </c>
    </row>
    <row r="297" spans="1:33" x14ac:dyDescent="0.25">
      <c r="A297" t="s">
        <v>1779</v>
      </c>
      <c r="B297">
        <v>7.0394374033790105E-2</v>
      </c>
      <c r="C297">
        <v>-1.8472326571500126E-2</v>
      </c>
      <c r="D297">
        <v>1</v>
      </c>
      <c r="E297">
        <v>1.473730253327707</v>
      </c>
      <c r="F297">
        <v>6.0804001296636656E-2</v>
      </c>
      <c r="G297">
        <v>0.20089585782411884</v>
      </c>
      <c r="H297">
        <v>16.063268254531394</v>
      </c>
      <c r="I297">
        <v>0</v>
      </c>
      <c r="J297" s="7">
        <v>266</v>
      </c>
      <c r="K297" s="7">
        <v>1.4786308201341811</v>
      </c>
      <c r="L297" s="7">
        <v>-1.6582258210494083</v>
      </c>
      <c r="AD297" t="s">
        <v>1796</v>
      </c>
      <c r="AE297">
        <v>-0.35632639180773235</v>
      </c>
      <c r="AF297" t="s">
        <v>679</v>
      </c>
      <c r="AG297">
        <v>-0.40309607014173438</v>
      </c>
    </row>
    <row r="298" spans="1:33" x14ac:dyDescent="0.25">
      <c r="A298" t="s">
        <v>1786</v>
      </c>
      <c r="B298">
        <v>0.13113459469923192</v>
      </c>
      <c r="C298">
        <v>-0.26931823826183515</v>
      </c>
      <c r="D298">
        <v>1</v>
      </c>
      <c r="E298">
        <v>0.88149355597728063</v>
      </c>
      <c r="F298">
        <v>5.0882083936482331E-2</v>
      </c>
      <c r="G298">
        <v>0.3867417893875103</v>
      </c>
      <c r="H298">
        <v>18.549390343756084</v>
      </c>
      <c r="I298">
        <v>0</v>
      </c>
      <c r="J298" s="7">
        <v>267</v>
      </c>
      <c r="K298" s="7">
        <v>1.517107059543259</v>
      </c>
      <c r="L298" s="7">
        <v>-1.0321406121312169</v>
      </c>
      <c r="AD298" t="s">
        <v>1797</v>
      </c>
      <c r="AE298">
        <v>-0.35123063020303225</v>
      </c>
      <c r="AF298" t="s">
        <v>788</v>
      </c>
      <c r="AG298">
        <v>-0.45823861272890642</v>
      </c>
    </row>
    <row r="299" spans="1:33" x14ac:dyDescent="0.25">
      <c r="A299" t="s">
        <v>594</v>
      </c>
      <c r="B299">
        <v>-0.34481186159966454</v>
      </c>
      <c r="C299">
        <v>0.30763157513133688</v>
      </c>
      <c r="D299">
        <v>1</v>
      </c>
      <c r="E299">
        <v>0.54622681772306658</v>
      </c>
      <c r="F299">
        <v>4.843234307272512E-2</v>
      </c>
      <c r="G299">
        <v>-0.66987894823971539</v>
      </c>
      <c r="H299">
        <v>16.94740799582063</v>
      </c>
      <c r="I299">
        <v>1</v>
      </c>
      <c r="J299" s="7">
        <v>268</v>
      </c>
      <c r="K299" s="7">
        <v>3.5269042668851203</v>
      </c>
      <c r="L299" s="7">
        <v>-3.0105105658677322</v>
      </c>
      <c r="AD299" t="s">
        <v>2493</v>
      </c>
      <c r="AE299">
        <v>9.6262852974602117E-2</v>
      </c>
      <c r="AF299" t="s">
        <v>59</v>
      </c>
      <c r="AG299">
        <v>0.14145834935354121</v>
      </c>
    </row>
    <row r="300" spans="1:33" x14ac:dyDescent="0.25">
      <c r="A300" t="s">
        <v>2490</v>
      </c>
      <c r="B300">
        <v>-9.8357474677815658E-3</v>
      </c>
      <c r="C300">
        <v>9.4354424365639275E-2</v>
      </c>
      <c r="D300">
        <v>1</v>
      </c>
      <c r="E300">
        <v>1.048812469700213</v>
      </c>
      <c r="F300">
        <v>9.8854170963927276E-2</v>
      </c>
      <c r="G300">
        <v>-0.15429732551777844</v>
      </c>
      <c r="H300">
        <v>19.024987945672816</v>
      </c>
      <c r="I300">
        <v>0</v>
      </c>
      <c r="J300" s="7">
        <v>269</v>
      </c>
      <c r="K300" s="7">
        <v>1.4697884107740218</v>
      </c>
      <c r="L300" s="7">
        <v>-1.5054231033131245</v>
      </c>
      <c r="AD300" t="s">
        <v>1799</v>
      </c>
      <c r="AE300">
        <v>-0.52827064922206945</v>
      </c>
      <c r="AF300" t="s">
        <v>2091</v>
      </c>
      <c r="AG300">
        <v>3.6762621782592458E-2</v>
      </c>
    </row>
    <row r="301" spans="1:33" x14ac:dyDescent="0.25">
      <c r="A301" t="s">
        <v>1796</v>
      </c>
      <c r="B301">
        <v>-0.35632639180773235</v>
      </c>
      <c r="C301">
        <v>0.13850724288856428</v>
      </c>
      <c r="D301">
        <v>1</v>
      </c>
      <c r="E301">
        <v>1.0010689559837649</v>
      </c>
      <c r="F301">
        <v>4.6056612705231433E-2</v>
      </c>
      <c r="G301">
        <v>1.1797925444646242</v>
      </c>
      <c r="H301">
        <v>16.907550962013186</v>
      </c>
      <c r="I301">
        <v>0</v>
      </c>
      <c r="J301" s="7">
        <v>270</v>
      </c>
      <c r="K301" s="7">
        <v>1.5922211652444793</v>
      </c>
      <c r="L301" s="7">
        <v>-1.9035750223998416</v>
      </c>
      <c r="AD301" t="s">
        <v>1806</v>
      </c>
      <c r="AE301">
        <v>0.78661170662412083</v>
      </c>
      <c r="AF301" t="s">
        <v>759</v>
      </c>
      <c r="AG301">
        <v>0.23281387711674129</v>
      </c>
    </row>
    <row r="302" spans="1:33" x14ac:dyDescent="0.25">
      <c r="A302" t="s">
        <v>1797</v>
      </c>
      <c r="B302">
        <v>-0.35123063020303225</v>
      </c>
      <c r="C302">
        <v>0.31393857925638063</v>
      </c>
      <c r="D302">
        <v>1</v>
      </c>
      <c r="E302">
        <v>0.67777705174949565</v>
      </c>
      <c r="F302">
        <v>4.0295534126753442E-2</v>
      </c>
      <c r="G302">
        <v>0.73605596186164124</v>
      </c>
      <c r="H302">
        <v>17.973093654231935</v>
      </c>
      <c r="I302">
        <v>1</v>
      </c>
      <c r="J302" s="7">
        <v>271</v>
      </c>
      <c r="K302" s="7">
        <v>1.4725922862473262</v>
      </c>
      <c r="L302" s="7">
        <v>-6.8448091623147134E-2</v>
      </c>
      <c r="AD302" t="s">
        <v>1812</v>
      </c>
      <c r="AE302">
        <v>-0.33444742789893428</v>
      </c>
      <c r="AF302" t="s">
        <v>1056</v>
      </c>
      <c r="AG302">
        <v>-4.42112465831506E-2</v>
      </c>
    </row>
    <row r="303" spans="1:33" x14ac:dyDescent="0.25">
      <c r="A303" t="s">
        <v>2493</v>
      </c>
      <c r="B303">
        <v>9.6262852974602117E-2</v>
      </c>
      <c r="C303">
        <v>0.13219098536760118</v>
      </c>
      <c r="D303">
        <v>1</v>
      </c>
      <c r="E303">
        <v>0.67027006870529215</v>
      </c>
      <c r="F303">
        <v>0.10972234722579531</v>
      </c>
      <c r="G303">
        <v>0.11973253687695262</v>
      </c>
      <c r="H303">
        <v>16.704673091142791</v>
      </c>
      <c r="I303">
        <v>0</v>
      </c>
      <c r="J303" s="7">
        <v>272</v>
      </c>
      <c r="K303" s="7">
        <v>1.4983872738043666</v>
      </c>
      <c r="L303" s="7">
        <v>-1.3581642590810694</v>
      </c>
      <c r="AD303" t="s">
        <v>1815</v>
      </c>
      <c r="AE303">
        <v>-0.22040144000150549</v>
      </c>
      <c r="AF303" t="s">
        <v>1057</v>
      </c>
      <c r="AG303">
        <v>0.77805261898407219</v>
      </c>
    </row>
    <row r="304" spans="1:33" x14ac:dyDescent="0.25">
      <c r="A304" t="s">
        <v>1799</v>
      </c>
      <c r="B304">
        <v>-0.52827064922206945</v>
      </c>
      <c r="C304">
        <v>0.35285271583169975</v>
      </c>
      <c r="D304">
        <v>1</v>
      </c>
      <c r="E304">
        <v>1.3205059656759959</v>
      </c>
      <c r="F304">
        <v>5.4869571666360972E-2</v>
      </c>
      <c r="G304">
        <v>3.0010663822248729</v>
      </c>
      <c r="H304">
        <v>16.672357926786301</v>
      </c>
      <c r="I304">
        <v>0</v>
      </c>
      <c r="J304" s="7">
        <v>273</v>
      </c>
      <c r="K304" s="7">
        <v>1.3351362410727505</v>
      </c>
      <c r="L304" s="7">
        <v>-1.8805115020640248</v>
      </c>
      <c r="AD304" t="s">
        <v>1822</v>
      </c>
      <c r="AE304">
        <v>-0.43793963329933216</v>
      </c>
      <c r="AF304" t="s">
        <v>479</v>
      </c>
      <c r="AG304">
        <v>0.23395418739304716</v>
      </c>
    </row>
    <row r="305" spans="1:33" x14ac:dyDescent="0.25">
      <c r="A305" t="s">
        <v>1806</v>
      </c>
      <c r="B305">
        <v>0.78661170662412083</v>
      </c>
      <c r="C305">
        <v>1.4882915543137729</v>
      </c>
      <c r="D305">
        <v>1</v>
      </c>
      <c r="E305">
        <v>0.64514039589510774</v>
      </c>
      <c r="F305">
        <v>0.14987431758607092</v>
      </c>
      <c r="G305">
        <v>-0.31783272274758262</v>
      </c>
      <c r="H305">
        <v>17.13017605960572</v>
      </c>
      <c r="I305">
        <v>0</v>
      </c>
      <c r="J305" s="7">
        <v>274</v>
      </c>
      <c r="K305" s="7">
        <v>1.9553914858699408</v>
      </c>
      <c r="L305" s="7">
        <v>-0.91873917483311729</v>
      </c>
      <c r="AD305" t="s">
        <v>1823</v>
      </c>
      <c r="AE305">
        <v>-0.22684709681264978</v>
      </c>
      <c r="AF305" t="s">
        <v>580</v>
      </c>
      <c r="AG305">
        <v>1.6212158503128893</v>
      </c>
    </row>
    <row r="306" spans="1:33" x14ac:dyDescent="0.25">
      <c r="A306" t="s">
        <v>1812</v>
      </c>
      <c r="B306">
        <v>-0.33444742789893428</v>
      </c>
      <c r="C306">
        <v>-0.38983584151306416</v>
      </c>
      <c r="D306">
        <v>1</v>
      </c>
      <c r="E306">
        <v>0.3280277588281667</v>
      </c>
      <c r="F306">
        <v>5.0673763326952059E-2</v>
      </c>
      <c r="G306">
        <v>-0.58914076659666725</v>
      </c>
      <c r="H306">
        <v>17.261122005084804</v>
      </c>
      <c r="I306">
        <v>1</v>
      </c>
      <c r="J306" s="7">
        <v>275</v>
      </c>
      <c r="K306" s="7">
        <v>1.7414103662976301</v>
      </c>
      <c r="L306" s="7">
        <v>-1.5595096602400134</v>
      </c>
      <c r="AD306" t="s">
        <v>462</v>
      </c>
      <c r="AE306">
        <v>1.592894623199506</v>
      </c>
      <c r="AF306" t="s">
        <v>724</v>
      </c>
      <c r="AG306">
        <v>-0.49628216369296957</v>
      </c>
    </row>
    <row r="307" spans="1:33" x14ac:dyDescent="0.25">
      <c r="A307" t="s">
        <v>1815</v>
      </c>
      <c r="B307">
        <v>-0.22040144000150549</v>
      </c>
      <c r="C307">
        <v>0.32799400188339639</v>
      </c>
      <c r="D307">
        <v>1</v>
      </c>
      <c r="E307">
        <v>0.69360921369160244</v>
      </c>
      <c r="F307">
        <v>7.7427857540036435E-2</v>
      </c>
      <c r="G307">
        <v>-2.2545985546550195E-2</v>
      </c>
      <c r="H307">
        <v>17.834324262746694</v>
      </c>
      <c r="I307">
        <v>0</v>
      </c>
      <c r="J307" s="7">
        <v>276</v>
      </c>
      <c r="K307" s="7">
        <v>1.5672584132384171</v>
      </c>
      <c r="L307" s="7">
        <v>0.53452973179956498</v>
      </c>
      <c r="AD307" t="s">
        <v>153</v>
      </c>
      <c r="AE307">
        <v>0.33007447697904035</v>
      </c>
      <c r="AF307" t="s">
        <v>2095</v>
      </c>
      <c r="AG307">
        <v>0.29712028841734228</v>
      </c>
    </row>
    <row r="308" spans="1:33" x14ac:dyDescent="0.25">
      <c r="A308" t="s">
        <v>1822</v>
      </c>
      <c r="B308">
        <v>-0.43793963329933216</v>
      </c>
      <c r="C308">
        <v>-0.19876374441846223</v>
      </c>
      <c r="D308">
        <v>1</v>
      </c>
      <c r="E308">
        <v>1.7102626664335625</v>
      </c>
      <c r="F308">
        <v>2.408370388544025E-2</v>
      </c>
      <c r="G308">
        <v>-0.56268113179437351</v>
      </c>
      <c r="H308">
        <v>17.401422420555274</v>
      </c>
      <c r="I308">
        <v>1</v>
      </c>
      <c r="J308" s="7">
        <v>277</v>
      </c>
      <c r="K308" s="7">
        <v>1.3908361358850345</v>
      </c>
      <c r="L308" s="7">
        <v>-0.78760627128596838</v>
      </c>
      <c r="AD308" t="s">
        <v>1831</v>
      </c>
      <c r="AE308">
        <v>0.1124798501418226</v>
      </c>
      <c r="AF308" t="s">
        <v>2096</v>
      </c>
      <c r="AG308">
        <v>6.6017924757375432</v>
      </c>
    </row>
    <row r="309" spans="1:33" x14ac:dyDescent="0.25">
      <c r="A309" t="s">
        <v>1823</v>
      </c>
      <c r="B309">
        <v>-0.22684709681264978</v>
      </c>
      <c r="C309">
        <v>-0.13351523153333839</v>
      </c>
      <c r="D309">
        <v>1</v>
      </c>
      <c r="E309">
        <v>1.1810303799067539</v>
      </c>
      <c r="F309">
        <v>6.3969912459509295E-2</v>
      </c>
      <c r="G309">
        <v>0.13046052575145989</v>
      </c>
      <c r="H309">
        <v>16.493621893776332</v>
      </c>
      <c r="I309">
        <v>0</v>
      </c>
      <c r="J309" s="7">
        <v>278</v>
      </c>
      <c r="K309" s="7">
        <v>4.0821757878890867</v>
      </c>
      <c r="L309" s="7">
        <v>-4.1610281482318872</v>
      </c>
      <c r="AD309" t="s">
        <v>1839</v>
      </c>
      <c r="AE309">
        <v>1.1277921397168644</v>
      </c>
      <c r="AF309" t="s">
        <v>630</v>
      </c>
      <c r="AG309">
        <v>-0.10778555457732587</v>
      </c>
    </row>
    <row r="310" spans="1:33" x14ac:dyDescent="0.25">
      <c r="A310" t="s">
        <v>462</v>
      </c>
      <c r="B310">
        <v>1.592894623199506</v>
      </c>
      <c r="C310">
        <v>0.10092469884028568</v>
      </c>
      <c r="D310">
        <v>1</v>
      </c>
      <c r="E310">
        <v>0.49552978210724374</v>
      </c>
      <c r="F310">
        <v>8.0292860319960413E-2</v>
      </c>
      <c r="G310">
        <v>-0.18424609426791413</v>
      </c>
      <c r="H310">
        <v>17.692917363612281</v>
      </c>
      <c r="I310">
        <v>0</v>
      </c>
      <c r="J310" s="7">
        <v>279</v>
      </c>
      <c r="K310" s="7">
        <v>1.4963503014978439</v>
      </c>
      <c r="L310" s="7">
        <v>-1.7870749132437718</v>
      </c>
      <c r="AD310" t="s">
        <v>198</v>
      </c>
      <c r="AE310">
        <v>0.15476279103760895</v>
      </c>
      <c r="AF310" t="s">
        <v>1061</v>
      </c>
      <c r="AG310">
        <v>0.94260045041207452</v>
      </c>
    </row>
    <row r="311" spans="1:33" x14ac:dyDescent="0.25">
      <c r="A311" t="s">
        <v>153</v>
      </c>
      <c r="B311">
        <v>0.33007447697904035</v>
      </c>
      <c r="C311">
        <v>0.14195755440734381</v>
      </c>
      <c r="D311">
        <v>1</v>
      </c>
      <c r="E311">
        <v>0.26527845459229454</v>
      </c>
      <c r="F311">
        <v>0.148584652305775</v>
      </c>
      <c r="G311">
        <v>-0.62452294878116932</v>
      </c>
      <c r="H311">
        <v>19.562213600080369</v>
      </c>
      <c r="I311">
        <v>0</v>
      </c>
      <c r="J311" s="7">
        <v>280</v>
      </c>
      <c r="K311" s="7">
        <v>1.631699395157568</v>
      </c>
      <c r="L311" s="7">
        <v>-0.73390758212709506</v>
      </c>
      <c r="AD311" t="s">
        <v>516</v>
      </c>
      <c r="AE311">
        <v>0.27286227284322778</v>
      </c>
      <c r="AF311" t="s">
        <v>1062</v>
      </c>
      <c r="AG311">
        <v>-5.3476042014711157E-2</v>
      </c>
    </row>
    <row r="312" spans="1:33" x14ac:dyDescent="0.25">
      <c r="A312" t="s">
        <v>1831</v>
      </c>
      <c r="B312">
        <v>0.1124798501418226</v>
      </c>
      <c r="C312">
        <v>-9.6624376803133349E-2</v>
      </c>
      <c r="D312">
        <v>1</v>
      </c>
      <c r="E312">
        <v>1.637148638524053</v>
      </c>
      <c r="F312">
        <v>3.8413200122753018E-2</v>
      </c>
      <c r="G312">
        <v>7.2040228211440821E-2</v>
      </c>
      <c r="H312">
        <v>16.718346717349561</v>
      </c>
      <c r="I312">
        <v>1</v>
      </c>
      <c r="J312" s="7">
        <v>281</v>
      </c>
      <c r="K312" s="7">
        <v>4.1859663964965428</v>
      </c>
      <c r="L312" s="7">
        <v>-0.38450804050751231</v>
      </c>
      <c r="AD312" t="s">
        <v>2511</v>
      </c>
      <c r="AE312">
        <v>6.0008043773105611E-2</v>
      </c>
      <c r="AF312" t="s">
        <v>2097</v>
      </c>
      <c r="AG312">
        <v>0.35336770494071507</v>
      </c>
    </row>
    <row r="313" spans="1:33" x14ac:dyDescent="0.25">
      <c r="A313" t="s">
        <v>1839</v>
      </c>
      <c r="B313">
        <v>1.1277921397168644</v>
      </c>
      <c r="C313">
        <v>0.27032461615494174</v>
      </c>
      <c r="D313">
        <v>1</v>
      </c>
      <c r="E313">
        <v>1.1797692999837612</v>
      </c>
      <c r="F313">
        <v>4.9532584629284913E-2</v>
      </c>
      <c r="G313">
        <v>0.31123703876738829</v>
      </c>
      <c r="H313">
        <v>16.079925410922048</v>
      </c>
      <c r="I313">
        <v>0</v>
      </c>
      <c r="J313" s="7">
        <v>282</v>
      </c>
      <c r="K313" s="7">
        <v>1.5426407367295059</v>
      </c>
      <c r="L313" s="7">
        <v>-1.7073909445670865</v>
      </c>
      <c r="AD313" t="s">
        <v>1852</v>
      </c>
      <c r="AE313">
        <v>-0.22267722064000542</v>
      </c>
      <c r="AF313" t="s">
        <v>284</v>
      </c>
      <c r="AG313">
        <v>1.8639311085653631</v>
      </c>
    </row>
    <row r="314" spans="1:33" x14ac:dyDescent="0.25">
      <c r="A314" t="s">
        <v>198</v>
      </c>
      <c r="B314">
        <v>0.15476279103760895</v>
      </c>
      <c r="C314">
        <v>1.784744812744108E-2</v>
      </c>
      <c r="D314">
        <v>1</v>
      </c>
      <c r="E314">
        <v>0.95163689530304474</v>
      </c>
      <c r="F314">
        <v>0.12586395355154056</v>
      </c>
      <c r="G314">
        <v>0.40392248470803233</v>
      </c>
      <c r="H314">
        <v>18.002736719588601</v>
      </c>
      <c r="I314">
        <v>0</v>
      </c>
      <c r="J314" s="7">
        <v>283</v>
      </c>
      <c r="K314" s="7">
        <v>1.28603583483735</v>
      </c>
      <c r="L314" s="7">
        <v>-1.5117100297211654</v>
      </c>
      <c r="AD314" t="s">
        <v>1857</v>
      </c>
      <c r="AE314">
        <v>-0.33647976814190234</v>
      </c>
      <c r="AF314" t="s">
        <v>654</v>
      </c>
      <c r="AG314">
        <v>4.4149729396197733E-2</v>
      </c>
    </row>
    <row r="315" spans="1:33" x14ac:dyDescent="0.25">
      <c r="A315" t="s">
        <v>516</v>
      </c>
      <c r="B315">
        <v>0.27286227284322778</v>
      </c>
      <c r="C315">
        <v>0.49888092367676751</v>
      </c>
      <c r="D315">
        <v>1</v>
      </c>
      <c r="E315">
        <v>0.5345733017640556</v>
      </c>
      <c r="F315">
        <v>0.10659300046277588</v>
      </c>
      <c r="G315">
        <v>-0.28521554355757534</v>
      </c>
      <c r="H315">
        <v>17.639838951100213</v>
      </c>
      <c r="I315">
        <v>0</v>
      </c>
      <c r="J315" s="7">
        <v>284</v>
      </c>
      <c r="K315" s="7">
        <v>1.7342137547737146</v>
      </c>
      <c r="L315" s="7">
        <v>-1.5855628154391923</v>
      </c>
      <c r="AD315" t="s">
        <v>2518</v>
      </c>
      <c r="AE315">
        <v>-0.3582543049916635</v>
      </c>
      <c r="AF315" t="s">
        <v>2098</v>
      </c>
      <c r="AG315">
        <v>-0.78130669002013642</v>
      </c>
    </row>
    <row r="316" spans="1:33" x14ac:dyDescent="0.25">
      <c r="A316" t="s">
        <v>2511</v>
      </c>
      <c r="B316">
        <v>6.0008043773105611E-2</v>
      </c>
      <c r="C316">
        <v>7.8622705771298235E-2</v>
      </c>
      <c r="D316">
        <v>1</v>
      </c>
      <c r="E316">
        <v>0.8483535368470142</v>
      </c>
      <c r="F316">
        <v>7.0578385134566143E-2</v>
      </c>
      <c r="G316">
        <v>-0.15329145007250683</v>
      </c>
      <c r="H316">
        <v>17.24985731496756</v>
      </c>
      <c r="I316">
        <v>0</v>
      </c>
      <c r="J316" s="7">
        <v>285</v>
      </c>
      <c r="K316" s="7">
        <v>1.5619757662430471</v>
      </c>
      <c r="L316" s="7">
        <v>-0.86420179487283544</v>
      </c>
      <c r="AD316" t="s">
        <v>1866</v>
      </c>
      <c r="AE316">
        <v>4.4884006111269814</v>
      </c>
      <c r="AF316" t="s">
        <v>1064</v>
      </c>
      <c r="AG316">
        <v>6.7968736427156715E-2</v>
      </c>
    </row>
    <row r="317" spans="1:33" x14ac:dyDescent="0.25">
      <c r="A317" t="s">
        <v>1852</v>
      </c>
      <c r="B317">
        <v>-0.22267722064000542</v>
      </c>
      <c r="C317">
        <v>-0.10945246482468005</v>
      </c>
      <c r="D317">
        <v>1</v>
      </c>
      <c r="E317">
        <v>0.96404706949585028</v>
      </c>
      <c r="F317">
        <v>5.9778209068326094E-2</v>
      </c>
      <c r="G317">
        <v>-0.38954499922093966</v>
      </c>
      <c r="H317">
        <v>17.279879998620537</v>
      </c>
      <c r="I317">
        <v>0</v>
      </c>
      <c r="J317" s="7">
        <v>286</v>
      </c>
      <c r="K317" s="7">
        <v>1.7897166786098193</v>
      </c>
      <c r="L317" s="7">
        <v>-1.9404987191234278</v>
      </c>
      <c r="AD317" t="s">
        <v>1868</v>
      </c>
      <c r="AE317">
        <v>-2.1735657033818226E-4</v>
      </c>
      <c r="AF317" t="s">
        <v>2099</v>
      </c>
      <c r="AG317">
        <v>1.125969387611724</v>
      </c>
    </row>
    <row r="318" spans="1:33" x14ac:dyDescent="0.25">
      <c r="A318" t="s">
        <v>1857</v>
      </c>
      <c r="B318">
        <v>-0.33647976814190234</v>
      </c>
      <c r="C318">
        <v>0.19999057346178642</v>
      </c>
      <c r="D318">
        <v>1</v>
      </c>
      <c r="E318">
        <v>0.54291790778679805</v>
      </c>
      <c r="F318">
        <v>5.5033256913513996E-2</v>
      </c>
      <c r="G318">
        <v>0.2586337222492896</v>
      </c>
      <c r="H318">
        <v>16.779442538555873</v>
      </c>
      <c r="I318">
        <v>0</v>
      </c>
      <c r="J318" s="7">
        <v>287</v>
      </c>
      <c r="K318" s="7">
        <v>1.6276767111711754</v>
      </c>
      <c r="L318" s="7">
        <v>-1.850249242992712</v>
      </c>
      <c r="AD318" t="s">
        <v>2528</v>
      </c>
      <c r="AE318">
        <v>-0.13060070708491756</v>
      </c>
      <c r="AF318" t="s">
        <v>183</v>
      </c>
      <c r="AG318">
        <v>-8.2583527610369051E-2</v>
      </c>
    </row>
    <row r="319" spans="1:33" x14ac:dyDescent="0.25">
      <c r="A319" t="s">
        <v>2518</v>
      </c>
      <c r="B319">
        <v>-0.3582543049916635</v>
      </c>
      <c r="C319">
        <v>1.050367959629104</v>
      </c>
      <c r="D319">
        <v>1</v>
      </c>
      <c r="E319">
        <v>0.45641117129112119</v>
      </c>
      <c r="F319">
        <v>0.1007184986306784</v>
      </c>
      <c r="G319">
        <v>-0.72794870155661029</v>
      </c>
      <c r="H319">
        <v>17.564668515281017</v>
      </c>
      <c r="I319">
        <v>0</v>
      </c>
      <c r="J319" s="7">
        <v>288</v>
      </c>
      <c r="K319" s="7">
        <v>1.6183855103083242</v>
      </c>
      <c r="L319" s="7">
        <v>-1.9740649800532637</v>
      </c>
      <c r="AD319" t="s">
        <v>2531</v>
      </c>
      <c r="AE319">
        <v>-3.8641657047946511E-2</v>
      </c>
      <c r="AF319" t="s">
        <v>1066</v>
      </c>
      <c r="AG319">
        <v>9.7643285176450004E-2</v>
      </c>
    </row>
    <row r="320" spans="1:33" x14ac:dyDescent="0.25">
      <c r="A320" t="s">
        <v>1866</v>
      </c>
      <c r="B320">
        <v>4.4884006111269814</v>
      </c>
      <c r="C320">
        <v>4.791346965519809E-2</v>
      </c>
      <c r="D320">
        <v>1</v>
      </c>
      <c r="E320">
        <v>0.91776087892136227</v>
      </c>
      <c r="F320">
        <v>2.5445498621643293E-2</v>
      </c>
      <c r="G320">
        <v>25.493523359411419</v>
      </c>
      <c r="H320">
        <v>16.432104751681056</v>
      </c>
      <c r="I320">
        <v>0</v>
      </c>
      <c r="J320" s="7">
        <v>289</v>
      </c>
      <c r="K320" s="7">
        <v>1.4397789137828563</v>
      </c>
      <c r="L320" s="7">
        <v>-1.9864560578094286</v>
      </c>
      <c r="AD320" t="s">
        <v>139</v>
      </c>
      <c r="AE320">
        <v>-0.45928428742378663</v>
      </c>
      <c r="AF320" t="s">
        <v>526</v>
      </c>
      <c r="AG320">
        <v>1.132492320221403</v>
      </c>
    </row>
    <row r="321" spans="1:33" x14ac:dyDescent="0.25">
      <c r="A321" t="s">
        <v>1868</v>
      </c>
      <c r="B321">
        <v>-2.1735657033818226E-4</v>
      </c>
      <c r="C321">
        <v>8.779693686832192E-2</v>
      </c>
      <c r="D321">
        <v>1</v>
      </c>
      <c r="E321">
        <v>0.75667086969301067</v>
      </c>
      <c r="F321">
        <v>7.7670722471093134E-2</v>
      </c>
      <c r="G321">
        <v>-0.30120218273217619</v>
      </c>
      <c r="H321">
        <v>16.893637774215581</v>
      </c>
      <c r="I321">
        <v>0</v>
      </c>
      <c r="J321" s="7">
        <v>290</v>
      </c>
      <c r="K321" s="7">
        <v>1.7915897598540851</v>
      </c>
      <c r="L321" s="7">
        <v>-1.5516182806192631</v>
      </c>
      <c r="AD321" t="s">
        <v>186</v>
      </c>
      <c r="AE321">
        <v>0.17822143109181807</v>
      </c>
      <c r="AF321" t="s">
        <v>496</v>
      </c>
      <c r="AG321">
        <v>-0.18965490765862339</v>
      </c>
    </row>
    <row r="322" spans="1:33" x14ac:dyDescent="0.25">
      <c r="A322" t="s">
        <v>2528</v>
      </c>
      <c r="B322">
        <v>-0.13060070708491756</v>
      </c>
      <c r="C322">
        <v>0.21530017003509203</v>
      </c>
      <c r="D322">
        <v>1</v>
      </c>
      <c r="E322">
        <v>1.9209360492687535</v>
      </c>
      <c r="F322">
        <v>3.0789108785183206E-2</v>
      </c>
      <c r="G322">
        <v>0.51592069415593667</v>
      </c>
      <c r="H322">
        <v>16.055585823392146</v>
      </c>
      <c r="I322">
        <v>0</v>
      </c>
      <c r="J322" s="7">
        <v>291</v>
      </c>
      <c r="K322" s="7">
        <v>1.3636389628136028</v>
      </c>
      <c r="L322" s="7">
        <v>-1.9688614125053427</v>
      </c>
      <c r="AD322" t="s">
        <v>589</v>
      </c>
      <c r="AE322">
        <v>2.7007185448569477</v>
      </c>
      <c r="AF322" t="s">
        <v>2100</v>
      </c>
      <c r="AG322">
        <v>0.5233274371592227</v>
      </c>
    </row>
    <row r="323" spans="1:33" x14ac:dyDescent="0.25">
      <c r="A323" t="s">
        <v>2531</v>
      </c>
      <c r="B323">
        <v>-3.8641657047946511E-2</v>
      </c>
      <c r="C323">
        <v>0.1106371521128568</v>
      </c>
      <c r="D323">
        <v>1</v>
      </c>
      <c r="E323">
        <v>0.40259733603223191</v>
      </c>
      <c r="F323">
        <v>6.0270759291836229E-2</v>
      </c>
      <c r="G323">
        <v>-0.22028533671710701</v>
      </c>
      <c r="H323">
        <v>18.877554459169527</v>
      </c>
      <c r="I323">
        <v>0</v>
      </c>
      <c r="J323" s="7">
        <v>292</v>
      </c>
      <c r="K323" s="7">
        <v>1.5903907122547389</v>
      </c>
      <c r="L323" s="7">
        <v>-1.2116662924475552</v>
      </c>
      <c r="AD323" t="s">
        <v>66</v>
      </c>
      <c r="AE323">
        <v>1.1520099940855542</v>
      </c>
      <c r="AF323" t="s">
        <v>2101</v>
      </c>
      <c r="AG323">
        <v>0.46766373793134092</v>
      </c>
    </row>
    <row r="324" spans="1:33" x14ac:dyDescent="0.25">
      <c r="A324" t="s">
        <v>139</v>
      </c>
      <c r="B324">
        <v>-0.45928428742378663</v>
      </c>
      <c r="C324">
        <v>6.7209441799206321E-2</v>
      </c>
      <c r="D324">
        <v>1</v>
      </c>
      <c r="E324">
        <v>1.8365332159040682</v>
      </c>
      <c r="F324">
        <v>4.4114574124781758E-2</v>
      </c>
      <c r="G324">
        <v>-0.90470146888144309</v>
      </c>
      <c r="H324">
        <v>18.361615881652657</v>
      </c>
      <c r="I324">
        <v>0</v>
      </c>
      <c r="J324" s="7">
        <v>293</v>
      </c>
      <c r="K324" s="7">
        <v>1.6518772265533257</v>
      </c>
      <c r="L324" s="7">
        <v>-1.5814828525195357</v>
      </c>
      <c r="AD324" t="s">
        <v>2543</v>
      </c>
      <c r="AE324">
        <v>-0.22548066592903931</v>
      </c>
      <c r="AF324" t="s">
        <v>1067</v>
      </c>
      <c r="AG324">
        <v>-0.60693019365478795</v>
      </c>
    </row>
    <row r="325" spans="1:33" x14ac:dyDescent="0.25">
      <c r="A325" t="s">
        <v>186</v>
      </c>
      <c r="B325">
        <v>0.17822143109181807</v>
      </c>
      <c r="C325">
        <v>0.67993286105038808</v>
      </c>
      <c r="D325">
        <v>1</v>
      </c>
      <c r="E325">
        <v>1.0680511495015206</v>
      </c>
      <c r="F325">
        <v>5.3404587485169484E-2</v>
      </c>
      <c r="G325">
        <v>-0.77296589388413095</v>
      </c>
      <c r="H325">
        <v>18.041450061650504</v>
      </c>
      <c r="I325">
        <v>0</v>
      </c>
      <c r="J325" s="7">
        <v>294</v>
      </c>
      <c r="K325" s="7">
        <v>1.6917019381783405</v>
      </c>
      <c r="L325" s="7">
        <v>-1.5605673434791085</v>
      </c>
      <c r="AD325" t="s">
        <v>1886</v>
      </c>
      <c r="AE325">
        <v>-0.27527151641802877</v>
      </c>
      <c r="AF325" t="s">
        <v>746</v>
      </c>
      <c r="AG325">
        <v>5.7416856144222352E-3</v>
      </c>
    </row>
    <row r="326" spans="1:33" x14ac:dyDescent="0.25">
      <c r="A326" t="s">
        <v>589</v>
      </c>
      <c r="B326">
        <v>2.7007185448569477</v>
      </c>
      <c r="C326">
        <v>-0.32267493926191293</v>
      </c>
      <c r="D326">
        <v>1</v>
      </c>
      <c r="E326">
        <v>0.70709525940044893</v>
      </c>
      <c r="F326">
        <v>5.9405074980467411E-2</v>
      </c>
      <c r="G326">
        <v>0.10990585614363403</v>
      </c>
      <c r="H326">
        <v>16.51028318201034</v>
      </c>
      <c r="I326">
        <v>0</v>
      </c>
      <c r="J326" s="7">
        <v>295</v>
      </c>
      <c r="K326" s="7">
        <v>3.5199081166346904</v>
      </c>
      <c r="L326" s="7">
        <v>-3.8647199782343549</v>
      </c>
      <c r="AD326" t="s">
        <v>1888</v>
      </c>
      <c r="AE326">
        <v>0.69657005376294168</v>
      </c>
      <c r="AF326" t="s">
        <v>1068</v>
      </c>
      <c r="AG326">
        <v>-2.3023125587971875E-2</v>
      </c>
    </row>
    <row r="327" spans="1:33" x14ac:dyDescent="0.25">
      <c r="A327" t="s">
        <v>66</v>
      </c>
      <c r="B327">
        <v>1.1520099940855542</v>
      </c>
      <c r="C327">
        <v>-0.51271861294405963</v>
      </c>
      <c r="D327">
        <v>1</v>
      </c>
      <c r="E327">
        <v>0.5501748740407072</v>
      </c>
      <c r="F327">
        <v>2.9024600902559806E-2</v>
      </c>
      <c r="G327">
        <v>1.6589975687436236</v>
      </c>
      <c r="H327">
        <v>19.971887963204374</v>
      </c>
      <c r="I327">
        <v>0</v>
      </c>
      <c r="J327" s="7">
        <v>296</v>
      </c>
      <c r="K327" s="7">
        <v>1.465188861059243</v>
      </c>
      <c r="L327" s="7">
        <v>-1.4750246085270244</v>
      </c>
      <c r="AD327" t="s">
        <v>792</v>
      </c>
      <c r="AE327">
        <v>1.8815234421630747</v>
      </c>
      <c r="AF327" t="s">
        <v>762</v>
      </c>
      <c r="AG327">
        <v>-0.20189776088342135</v>
      </c>
    </row>
    <row r="328" spans="1:33" x14ac:dyDescent="0.25">
      <c r="A328" t="s">
        <v>2543</v>
      </c>
      <c r="B328">
        <v>-0.22548066592903931</v>
      </c>
      <c r="C328">
        <v>-2.9042074550924269E-2</v>
      </c>
      <c r="D328">
        <v>1</v>
      </c>
      <c r="E328">
        <v>0.85331025384742498</v>
      </c>
      <c r="F328">
        <v>4.2333177137200306E-2</v>
      </c>
      <c r="G328">
        <v>0.12767227824907287</v>
      </c>
      <c r="H328">
        <v>18.177964197048109</v>
      </c>
      <c r="I328">
        <v>0</v>
      </c>
      <c r="J328" s="7">
        <v>297</v>
      </c>
      <c r="K328" s="7">
        <v>1.9610670008557607</v>
      </c>
      <c r="L328" s="7">
        <v>-2.3173933926634929</v>
      </c>
      <c r="AD328" t="s">
        <v>1892</v>
      </c>
      <c r="AE328">
        <v>0.40454067238379215</v>
      </c>
      <c r="AF328" t="s">
        <v>292</v>
      </c>
      <c r="AG328">
        <v>-0.22287900205140887</v>
      </c>
    </row>
    <row r="329" spans="1:33" x14ac:dyDescent="0.25">
      <c r="A329" t="s">
        <v>1886</v>
      </c>
      <c r="B329">
        <v>-0.27527151641802877</v>
      </c>
      <c r="C329">
        <v>-0.14008039798886404</v>
      </c>
      <c r="D329">
        <v>1</v>
      </c>
      <c r="E329">
        <v>0.61662100772478656</v>
      </c>
      <c r="F329">
        <v>5.0316184201982132E-2</v>
      </c>
      <c r="G329">
        <v>0.25107010996294032</v>
      </c>
      <c r="H329">
        <v>17.46308096737312</v>
      </c>
      <c r="I329">
        <v>0</v>
      </c>
      <c r="J329" s="7">
        <v>298</v>
      </c>
      <c r="K329" s="7">
        <v>3.9825969582261305</v>
      </c>
      <c r="L329" s="7">
        <v>-4.3338275884291626</v>
      </c>
      <c r="AD329" t="s">
        <v>1894</v>
      </c>
      <c r="AE329">
        <v>7.9666131371647504</v>
      </c>
      <c r="AF329" t="s">
        <v>1069</v>
      </c>
      <c r="AG329">
        <v>0.95605777989878615</v>
      </c>
    </row>
    <row r="330" spans="1:33" x14ac:dyDescent="0.25">
      <c r="A330" t="s">
        <v>1888</v>
      </c>
      <c r="B330">
        <v>0.69657005376294168</v>
      </c>
      <c r="C330">
        <v>-0.327878485991908</v>
      </c>
      <c r="D330">
        <v>1</v>
      </c>
      <c r="E330">
        <v>0.86989065322927805</v>
      </c>
      <c r="F330">
        <v>5.2829140202168494E-2</v>
      </c>
      <c r="G330">
        <v>-0.16202462417124947</v>
      </c>
      <c r="H330">
        <v>15.939345289393907</v>
      </c>
      <c r="I330">
        <v>1</v>
      </c>
      <c r="J330" s="7">
        <v>299</v>
      </c>
      <c r="K330" s="7">
        <v>1.4476703687394898</v>
      </c>
      <c r="L330" s="7">
        <v>-1.3514075157648877</v>
      </c>
      <c r="AD330" t="s">
        <v>1901</v>
      </c>
      <c r="AE330">
        <v>0.60233553549728935</v>
      </c>
      <c r="AF330" t="s">
        <v>136</v>
      </c>
      <c r="AG330">
        <v>-0.77460288147577949</v>
      </c>
    </row>
    <row r="331" spans="1:33" x14ac:dyDescent="0.25">
      <c r="A331" t="s">
        <v>792</v>
      </c>
      <c r="B331">
        <v>1.8815234421630747</v>
      </c>
      <c r="C331">
        <v>0.30394183614695136</v>
      </c>
      <c r="D331">
        <v>1</v>
      </c>
      <c r="E331">
        <v>0.78229232153320394</v>
      </c>
      <c r="F331">
        <v>7.7877709845688911E-2</v>
      </c>
      <c r="G331">
        <v>0.55149642782667752</v>
      </c>
      <c r="H331">
        <v>16.324612818905539</v>
      </c>
      <c r="I331">
        <v>0</v>
      </c>
      <c r="J331" s="7">
        <v>300</v>
      </c>
      <c r="K331" s="7">
        <v>2.518535742079195</v>
      </c>
      <c r="L331" s="7">
        <v>-3.0468063913012644</v>
      </c>
      <c r="AD331" t="s">
        <v>1909</v>
      </c>
      <c r="AE331">
        <v>0.20463176736789723</v>
      </c>
      <c r="AF331" t="s">
        <v>117</v>
      </c>
      <c r="AG331">
        <v>-0.16771186769807647</v>
      </c>
    </row>
    <row r="332" spans="1:33" x14ac:dyDescent="0.25">
      <c r="A332" t="s">
        <v>1892</v>
      </c>
      <c r="B332">
        <v>0.40454067238379215</v>
      </c>
      <c r="C332">
        <v>-0.13378331935174281</v>
      </c>
      <c r="D332">
        <v>1</v>
      </c>
      <c r="E332">
        <v>0.27701972729801194</v>
      </c>
      <c r="F332">
        <v>3.9833933483323945E-2</v>
      </c>
      <c r="G332">
        <v>2.7259725494496898</v>
      </c>
      <c r="H332">
        <v>16.526997522387575</v>
      </c>
      <c r="I332">
        <v>0</v>
      </c>
      <c r="J332" s="7">
        <v>301</v>
      </c>
      <c r="K332" s="7">
        <v>1.3480838227529244</v>
      </c>
      <c r="L332" s="7">
        <v>-0.56147211612880354</v>
      </c>
      <c r="AD332" t="s">
        <v>1914</v>
      </c>
      <c r="AE332">
        <v>0.12180110796502287</v>
      </c>
      <c r="AF332" t="s">
        <v>95</v>
      </c>
      <c r="AG332">
        <v>-0.75680462220259659</v>
      </c>
    </row>
    <row r="333" spans="1:33" x14ac:dyDescent="0.25">
      <c r="A333" t="s">
        <v>1894</v>
      </c>
      <c r="B333">
        <v>7.9666131371647504</v>
      </c>
      <c r="C333">
        <v>-0.10477227739968019</v>
      </c>
      <c r="D333">
        <v>1</v>
      </c>
      <c r="E333">
        <v>1.5030948594008529</v>
      </c>
      <c r="F333">
        <v>4.995504473415413E-2</v>
      </c>
      <c r="G333">
        <v>0.17846020510730268</v>
      </c>
      <c r="H333">
        <v>17.382141621101479</v>
      </c>
      <c r="I333">
        <v>0</v>
      </c>
      <c r="J333" s="7">
        <v>302</v>
      </c>
      <c r="K333" s="7">
        <v>3.4551052791234103</v>
      </c>
      <c r="L333" s="7">
        <v>-3.7895527070223447</v>
      </c>
      <c r="AD333" t="s">
        <v>1925</v>
      </c>
      <c r="AE333">
        <v>2.2053782489196405</v>
      </c>
      <c r="AF333" t="s">
        <v>773</v>
      </c>
      <c r="AG333">
        <v>0.241183488245861</v>
      </c>
    </row>
    <row r="334" spans="1:33" x14ac:dyDescent="0.25">
      <c r="A334" t="s">
        <v>1901</v>
      </c>
      <c r="B334">
        <v>0.60233553549728935</v>
      </c>
      <c r="C334">
        <v>-0.16737954899248642</v>
      </c>
      <c r="D334">
        <v>1</v>
      </c>
      <c r="E334">
        <v>0.25547145248482622</v>
      </c>
      <c r="F334">
        <v>0.15151592344237033</v>
      </c>
      <c r="G334">
        <v>1.5665444167072466</v>
      </c>
      <c r="H334">
        <v>16.830604200522846</v>
      </c>
      <c r="I334">
        <v>0</v>
      </c>
      <c r="J334" s="7">
        <v>303</v>
      </c>
      <c r="K334" s="7">
        <v>1.5299426465175112</v>
      </c>
      <c r="L334" s="7">
        <v>-1.7503440865190167</v>
      </c>
      <c r="AD334" t="s">
        <v>1939</v>
      </c>
      <c r="AE334">
        <v>2.4020652609047861E-2</v>
      </c>
      <c r="AF334" t="s">
        <v>145</v>
      </c>
      <c r="AG334">
        <v>-0.29515319428251369</v>
      </c>
    </row>
    <row r="335" spans="1:33" x14ac:dyDescent="0.25">
      <c r="A335" t="s">
        <v>1909</v>
      </c>
      <c r="B335">
        <v>0.20463176736789723</v>
      </c>
      <c r="C335">
        <v>0.14447980343577838</v>
      </c>
      <c r="D335">
        <v>1</v>
      </c>
      <c r="E335">
        <v>0.66397060262343055</v>
      </c>
      <c r="F335">
        <v>6.5073678888829228E-2</v>
      </c>
      <c r="G335">
        <v>-0.12029685279989262</v>
      </c>
      <c r="H335">
        <v>16.289134300035723</v>
      </c>
      <c r="I335">
        <v>1</v>
      </c>
      <c r="J335" s="7">
        <v>304</v>
      </c>
      <c r="K335" s="7">
        <v>3.6846073900786331</v>
      </c>
      <c r="L335" s="7">
        <v>-4.1225470233779653</v>
      </c>
      <c r="AD335" t="s">
        <v>1941</v>
      </c>
      <c r="AE335">
        <v>0.42940413146583301</v>
      </c>
      <c r="AF335" t="s">
        <v>425</v>
      </c>
      <c r="AG335">
        <v>-0.29627451913689362</v>
      </c>
    </row>
    <row r="336" spans="1:33" x14ac:dyDescent="0.25">
      <c r="A336" t="s">
        <v>1914</v>
      </c>
      <c r="B336">
        <v>0.12180110796502287</v>
      </c>
      <c r="C336">
        <v>1.4617476834163442E-2</v>
      </c>
      <c r="D336">
        <v>1</v>
      </c>
      <c r="E336">
        <v>1.4077228987198147</v>
      </c>
      <c r="F336">
        <v>3.7903464887074238E-2</v>
      </c>
      <c r="G336">
        <v>0.37897653069104353</v>
      </c>
      <c r="H336">
        <v>16.594001577126502</v>
      </c>
      <c r="I336">
        <v>1</v>
      </c>
      <c r="J336" s="7">
        <v>305</v>
      </c>
      <c r="K336" s="7">
        <v>1.5909400310737962</v>
      </c>
      <c r="L336" s="7">
        <v>-1.8177871278864459</v>
      </c>
      <c r="AD336" t="s">
        <v>381</v>
      </c>
      <c r="AE336">
        <v>-0.36441771281634394</v>
      </c>
      <c r="AF336" t="s">
        <v>1070</v>
      </c>
      <c r="AG336">
        <v>-0.2191808509286769</v>
      </c>
    </row>
    <row r="337" spans="1:33" x14ac:dyDescent="0.25">
      <c r="A337" t="s">
        <v>1925</v>
      </c>
      <c r="B337">
        <v>2.2053782489196405</v>
      </c>
      <c r="C337">
        <v>-0.20176523354559026</v>
      </c>
      <c r="D337">
        <v>1</v>
      </c>
      <c r="E337">
        <v>1.0566822792630044</v>
      </c>
      <c r="F337">
        <v>7.2583050369565166E-2</v>
      </c>
      <c r="G337">
        <v>0.4304559469197603</v>
      </c>
      <c r="H337">
        <v>15.938336091304484</v>
      </c>
      <c r="I337">
        <v>0</v>
      </c>
      <c r="J337" s="7">
        <v>306</v>
      </c>
      <c r="K337" s="7">
        <v>1.4322226408866208</v>
      </c>
      <c r="L337" s="7">
        <v>0.16067198231288526</v>
      </c>
      <c r="AD337" t="s">
        <v>1946</v>
      </c>
      <c r="AE337">
        <v>2.6454602701728201E-2</v>
      </c>
      <c r="AF337" t="s">
        <v>1071</v>
      </c>
      <c r="AG337">
        <v>-0.35932984177776589</v>
      </c>
    </row>
    <row r="338" spans="1:33" x14ac:dyDescent="0.25">
      <c r="A338" t="s">
        <v>1939</v>
      </c>
      <c r="B338">
        <v>2.4020652609047861E-2</v>
      </c>
      <c r="C338">
        <v>0.17254292008592159</v>
      </c>
      <c r="D338">
        <v>1</v>
      </c>
      <c r="E338">
        <v>1.0388209981444134</v>
      </c>
      <c r="F338">
        <v>6.9989450848364748E-2</v>
      </c>
      <c r="G338">
        <v>9.7645553501108692E-2</v>
      </c>
      <c r="H338">
        <v>17.494536316786732</v>
      </c>
      <c r="I338">
        <v>0</v>
      </c>
      <c r="J338" s="7">
        <v>307</v>
      </c>
      <c r="K338" s="7">
        <v>1.1352276558070713</v>
      </c>
      <c r="L338" s="7">
        <v>-0.80515317882803095</v>
      </c>
      <c r="AD338" t="s">
        <v>1949</v>
      </c>
      <c r="AE338">
        <v>0.4349286150119388</v>
      </c>
      <c r="AF338" t="s">
        <v>1072</v>
      </c>
      <c r="AG338">
        <v>1.0143799009805814</v>
      </c>
    </row>
    <row r="339" spans="1:33" x14ac:dyDescent="0.25">
      <c r="A339" t="s">
        <v>1941</v>
      </c>
      <c r="B339">
        <v>0.42940413146583301</v>
      </c>
      <c r="C339">
        <v>0.17720905083602012</v>
      </c>
      <c r="D339">
        <v>1</v>
      </c>
      <c r="E339">
        <v>0.93597896074948206</v>
      </c>
      <c r="F339">
        <v>5.7553644294599332E-2</v>
      </c>
      <c r="G339">
        <v>0.30805060740997975</v>
      </c>
      <c r="H339">
        <v>18.408425264507567</v>
      </c>
      <c r="I339">
        <v>0</v>
      </c>
      <c r="J339" s="7">
        <v>308</v>
      </c>
      <c r="K339" s="7">
        <v>3.8248155243345048</v>
      </c>
      <c r="L339" s="7">
        <v>-3.7123356741926821</v>
      </c>
      <c r="AD339" t="s">
        <v>1950</v>
      </c>
      <c r="AE339">
        <v>-6.0639642729110023E-2</v>
      </c>
      <c r="AF339" t="s">
        <v>1073</v>
      </c>
      <c r="AG339">
        <v>0.76807790429368228</v>
      </c>
    </row>
    <row r="340" spans="1:33" x14ac:dyDescent="0.25">
      <c r="A340" t="s">
        <v>381</v>
      </c>
      <c r="B340">
        <v>-0.36441771281634394</v>
      </c>
      <c r="C340">
        <v>0.22608984930092293</v>
      </c>
      <c r="D340">
        <v>1</v>
      </c>
      <c r="E340">
        <v>0.4558512645402632</v>
      </c>
      <c r="F340">
        <v>0.11695689211518091</v>
      </c>
      <c r="G340">
        <v>-0.42254399300627637</v>
      </c>
      <c r="H340">
        <v>18.17210287192481</v>
      </c>
      <c r="I340">
        <v>0</v>
      </c>
      <c r="J340" s="7">
        <v>309</v>
      </c>
      <c r="K340" s="7">
        <v>1.7139088331671717</v>
      </c>
      <c r="L340" s="7">
        <v>-0.58611669345030726</v>
      </c>
      <c r="AD340" t="s">
        <v>2564</v>
      </c>
      <c r="AE340">
        <v>9.0124856254743637</v>
      </c>
      <c r="AF340" t="s">
        <v>484</v>
      </c>
      <c r="AG340">
        <v>0.58345868996412054</v>
      </c>
    </row>
    <row r="341" spans="1:33" x14ac:dyDescent="0.25">
      <c r="A341" t="s">
        <v>1946</v>
      </c>
      <c r="B341">
        <v>2.6454602701728201E-2</v>
      </c>
      <c r="C341">
        <v>-8.2506547027848681E-2</v>
      </c>
      <c r="D341">
        <v>1</v>
      </c>
      <c r="E341">
        <v>1.8239938566940304</v>
      </c>
      <c r="F341">
        <v>0.10249196554944966</v>
      </c>
      <c r="G341">
        <v>-8.0034995354555785E-2</v>
      </c>
      <c r="H341">
        <v>17.900162273972814</v>
      </c>
      <c r="I341">
        <v>0</v>
      </c>
      <c r="J341" s="7">
        <v>310</v>
      </c>
      <c r="K341" s="7">
        <v>1.5248099325858759</v>
      </c>
      <c r="L341" s="7">
        <v>-1.3700471415482669</v>
      </c>
      <c r="AD341" t="s">
        <v>488</v>
      </c>
      <c r="AE341">
        <v>76.985950868813248</v>
      </c>
      <c r="AF341" t="s">
        <v>2103</v>
      </c>
      <c r="AG341">
        <v>0.11375868150103344</v>
      </c>
    </row>
    <row r="342" spans="1:33" x14ac:dyDescent="0.25">
      <c r="A342" t="s">
        <v>1949</v>
      </c>
      <c r="B342">
        <v>0.4349286150119388</v>
      </c>
      <c r="C342">
        <v>0.46898414582540648</v>
      </c>
      <c r="D342">
        <v>1</v>
      </c>
      <c r="E342">
        <v>0.80557053634096387</v>
      </c>
      <c r="F342">
        <v>9.1547602394387126E-2</v>
      </c>
      <c r="G342">
        <v>0.47594266721552275</v>
      </c>
      <c r="H342">
        <v>17.144933567331012</v>
      </c>
      <c r="I342">
        <v>0</v>
      </c>
      <c r="J342" s="7">
        <v>311</v>
      </c>
      <c r="K342" s="7">
        <v>1.3743935069919602</v>
      </c>
      <c r="L342" s="7">
        <v>-1.1015312341487324</v>
      </c>
      <c r="AD342" t="s">
        <v>1955</v>
      </c>
      <c r="AE342">
        <v>-0.22739740215551058</v>
      </c>
      <c r="AF342" t="s">
        <v>1074</v>
      </c>
      <c r="AG342">
        <v>2.0092148203325806</v>
      </c>
    </row>
    <row r="343" spans="1:33" x14ac:dyDescent="0.25">
      <c r="A343" t="s">
        <v>1950</v>
      </c>
      <c r="B343">
        <v>-6.0639642729110023E-2</v>
      </c>
      <c r="C343">
        <v>-1.4548750305193429E-2</v>
      </c>
      <c r="D343">
        <v>1</v>
      </c>
      <c r="E343">
        <v>0.48436741514059084</v>
      </c>
      <c r="F343">
        <v>9.2899576159403585E-2</v>
      </c>
      <c r="G343">
        <v>-0.36732650423188917</v>
      </c>
      <c r="H343">
        <v>16.578574136416293</v>
      </c>
      <c r="I343">
        <v>0</v>
      </c>
      <c r="J343" s="7">
        <v>312</v>
      </c>
      <c r="K343" s="7">
        <v>1.4911803601666453</v>
      </c>
      <c r="L343" s="7">
        <v>-1.4311723163935397</v>
      </c>
      <c r="AD343" t="s">
        <v>1958</v>
      </c>
      <c r="AE343">
        <v>0.53937417708734525</v>
      </c>
      <c r="AF343" t="s">
        <v>1075</v>
      </c>
      <c r="AG343">
        <v>-2.8008839506876985E-2</v>
      </c>
    </row>
    <row r="344" spans="1:33" x14ac:dyDescent="0.25">
      <c r="A344" t="s">
        <v>2564</v>
      </c>
      <c r="B344">
        <v>9.0124856254743637</v>
      </c>
      <c r="C344">
        <v>1.1743707719792258</v>
      </c>
      <c r="D344">
        <v>1</v>
      </c>
      <c r="E344">
        <v>1.2727873182342477</v>
      </c>
      <c r="F344">
        <v>9.8168601508600919E-2</v>
      </c>
      <c r="G344">
        <v>2.6969429170720298</v>
      </c>
      <c r="H344">
        <v>16.327645190241615</v>
      </c>
      <c r="I344">
        <v>0</v>
      </c>
      <c r="J344" s="7">
        <v>313</v>
      </c>
      <c r="K344" s="7">
        <v>1.4438423309167328</v>
      </c>
      <c r="L344" s="7">
        <v>-1.6665195515567381</v>
      </c>
      <c r="AD344" t="s">
        <v>2571</v>
      </c>
      <c r="AE344">
        <v>-0.48398901587410409</v>
      </c>
      <c r="AF344" t="s">
        <v>1076</v>
      </c>
      <c r="AG344">
        <v>0.5386354470644914</v>
      </c>
    </row>
    <row r="345" spans="1:33" x14ac:dyDescent="0.25">
      <c r="A345" t="s">
        <v>488</v>
      </c>
      <c r="B345">
        <v>76.985950868813248</v>
      </c>
      <c r="C345">
        <v>-4.3478403679628082E-2</v>
      </c>
      <c r="D345">
        <v>1</v>
      </c>
      <c r="E345">
        <v>0.51190131065809086</v>
      </c>
      <c r="F345">
        <v>3.7151929615918712E-2</v>
      </c>
      <c r="G345">
        <v>-0.25992531728604812</v>
      </c>
      <c r="H345">
        <v>17.482480734635114</v>
      </c>
      <c r="I345">
        <v>0</v>
      </c>
      <c r="J345" s="7">
        <v>314</v>
      </c>
      <c r="K345" s="7">
        <v>1.627941758335655</v>
      </c>
      <c r="L345" s="7">
        <v>-1.9644215264775573</v>
      </c>
      <c r="AD345" t="s">
        <v>494</v>
      </c>
      <c r="AE345">
        <v>0.52435713345925072</v>
      </c>
      <c r="AF345" t="s">
        <v>1080</v>
      </c>
      <c r="AG345">
        <v>8.7187914299414707E-2</v>
      </c>
    </row>
    <row r="346" spans="1:33" x14ac:dyDescent="0.25">
      <c r="A346" t="s">
        <v>1955</v>
      </c>
      <c r="B346">
        <v>-0.22739740215551058</v>
      </c>
      <c r="C346">
        <v>0.27187242093088715</v>
      </c>
      <c r="D346">
        <v>1</v>
      </c>
      <c r="E346">
        <v>0.79872389838073554</v>
      </c>
      <c r="F346">
        <v>9.7796651728733794E-2</v>
      </c>
      <c r="G346">
        <v>-0.45409828254305351</v>
      </c>
      <c r="H346">
        <v>16.030200333098566</v>
      </c>
      <c r="I346">
        <v>0</v>
      </c>
      <c r="J346" s="7">
        <v>315</v>
      </c>
      <c r="K346" s="7">
        <v>1.3043856870339301</v>
      </c>
      <c r="L346" s="7">
        <v>-1.6626399920255936</v>
      </c>
      <c r="AD346" t="s">
        <v>2575</v>
      </c>
      <c r="AE346">
        <v>0.16034718907392012</v>
      </c>
      <c r="AF346" t="s">
        <v>1081</v>
      </c>
      <c r="AG346">
        <v>-0.41035090280453423</v>
      </c>
    </row>
    <row r="347" spans="1:33" x14ac:dyDescent="0.25">
      <c r="A347" t="s">
        <v>1958</v>
      </c>
      <c r="B347">
        <v>0.53937417708734525</v>
      </c>
      <c r="C347">
        <v>0.16748929805447335</v>
      </c>
      <c r="D347">
        <v>1</v>
      </c>
      <c r="E347">
        <v>1.546259909343104</v>
      </c>
      <c r="F347">
        <v>7.0122315309678551E-2</v>
      </c>
      <c r="G347">
        <v>0.20356182815287857</v>
      </c>
      <c r="H347">
        <v>16.620125492091606</v>
      </c>
      <c r="I347">
        <v>0</v>
      </c>
      <c r="J347" s="7">
        <v>316</v>
      </c>
      <c r="K347" s="7">
        <v>9.1139899994234401</v>
      </c>
      <c r="L347" s="7">
        <v>-4.6255893882964587</v>
      </c>
      <c r="AD347" t="s">
        <v>2582</v>
      </c>
      <c r="AE347">
        <v>7.0415943993626828E-2</v>
      </c>
      <c r="AF347" t="s">
        <v>1082</v>
      </c>
      <c r="AG347">
        <v>0.9219487042273069</v>
      </c>
    </row>
    <row r="348" spans="1:33" x14ac:dyDescent="0.25">
      <c r="A348" t="s">
        <v>2571</v>
      </c>
      <c r="B348">
        <v>-0.48398901587410409</v>
      </c>
      <c r="C348">
        <v>0.98247948806250962</v>
      </c>
      <c r="D348">
        <v>1</v>
      </c>
      <c r="E348">
        <v>0.32799513115909706</v>
      </c>
      <c r="F348">
        <v>5.8432432620045986E-2</v>
      </c>
      <c r="G348">
        <v>-0.40058144021104286</v>
      </c>
      <c r="H348">
        <v>16.351663975070281</v>
      </c>
      <c r="I348">
        <v>0</v>
      </c>
      <c r="J348" s="7">
        <v>317</v>
      </c>
      <c r="K348" s="7">
        <v>1.4156916939993534</v>
      </c>
      <c r="L348" s="7">
        <v>-1.4159090505696916</v>
      </c>
      <c r="AD348" t="s">
        <v>1973</v>
      </c>
      <c r="AE348">
        <v>-0.13412658312612336</v>
      </c>
      <c r="AF348" t="s">
        <v>603</v>
      </c>
      <c r="AG348">
        <v>0.12667757116258482</v>
      </c>
    </row>
    <row r="349" spans="1:33" x14ac:dyDescent="0.25">
      <c r="A349" t="s">
        <v>494</v>
      </c>
      <c r="B349">
        <v>0.52435713345925072</v>
      </c>
      <c r="C349">
        <v>-0.27039717128990376</v>
      </c>
      <c r="D349">
        <v>1</v>
      </c>
      <c r="E349">
        <v>0.19133156870775936</v>
      </c>
      <c r="F349">
        <v>0.23445308274019538</v>
      </c>
      <c r="G349">
        <v>3.0326549900963097E-3</v>
      </c>
      <c r="H349">
        <v>18.248049710713712</v>
      </c>
      <c r="I349">
        <v>0</v>
      </c>
      <c r="J349" s="7">
        <v>318</v>
      </c>
      <c r="K349" s="7">
        <v>1.8879149129523873</v>
      </c>
      <c r="L349" s="7">
        <v>-2.0185156200373049</v>
      </c>
      <c r="AD349" t="s">
        <v>717</v>
      </c>
      <c r="AE349">
        <v>1.033243680744153</v>
      </c>
      <c r="AF349" t="s">
        <v>1083</v>
      </c>
      <c r="AG349">
        <v>-0.35247361560434887</v>
      </c>
    </row>
    <row r="350" spans="1:33" x14ac:dyDescent="0.25">
      <c r="A350" t="s">
        <v>2575</v>
      </c>
      <c r="B350">
        <v>0.16034718907392012</v>
      </c>
      <c r="C350">
        <v>-0.27047072597147681</v>
      </c>
      <c r="D350">
        <v>1</v>
      </c>
      <c r="E350">
        <v>0.87353363350327984</v>
      </c>
      <c r="F350">
        <v>5.6056481049488092E-2</v>
      </c>
      <c r="G350">
        <v>-0.3956370281423231</v>
      </c>
      <c r="H350">
        <v>17.300605821178987</v>
      </c>
      <c r="I350">
        <v>1</v>
      </c>
      <c r="J350" s="7">
        <v>319</v>
      </c>
      <c r="K350" s="7">
        <v>1.4853143551354393</v>
      </c>
      <c r="L350" s="7">
        <v>-1.5239560121833857</v>
      </c>
      <c r="AD350" t="s">
        <v>1974</v>
      </c>
      <c r="AE350">
        <v>-0.19490188532264582</v>
      </c>
      <c r="AF350" t="s">
        <v>2106</v>
      </c>
      <c r="AG350">
        <v>1.001634314272269</v>
      </c>
    </row>
    <row r="351" spans="1:33" x14ac:dyDescent="0.25">
      <c r="A351" t="s">
        <v>2582</v>
      </c>
      <c r="B351">
        <v>7.0415943993626828E-2</v>
      </c>
      <c r="C351">
        <v>0.58880150685744648</v>
      </c>
      <c r="D351">
        <v>1</v>
      </c>
      <c r="E351">
        <v>0.45916679342104288</v>
      </c>
      <c r="F351">
        <v>5.986661298270287E-2</v>
      </c>
      <c r="G351">
        <v>0.95635095610454091</v>
      </c>
      <c r="H351">
        <v>16.174507457295231</v>
      </c>
      <c r="I351">
        <v>0</v>
      </c>
      <c r="J351" s="7">
        <v>320</v>
      </c>
      <c r="K351" s="7">
        <v>1.4511025024223136</v>
      </c>
      <c r="L351" s="7">
        <v>-1.9103867898461002</v>
      </c>
      <c r="AD351" t="s">
        <v>445</v>
      </c>
      <c r="AE351">
        <v>-0.20088027213382653</v>
      </c>
      <c r="AF351" t="s">
        <v>2107</v>
      </c>
      <c r="AG351">
        <v>-0.47641792874845879</v>
      </c>
    </row>
    <row r="352" spans="1:33" x14ac:dyDescent="0.25">
      <c r="A352" t="s">
        <v>1973</v>
      </c>
      <c r="B352">
        <v>-0.13412658312612336</v>
      </c>
      <c r="C352">
        <v>0.34913144212668046</v>
      </c>
      <c r="D352">
        <v>1</v>
      </c>
      <c r="E352">
        <v>0.60708864565325626</v>
      </c>
      <c r="F352">
        <v>7.0913282965775093E-2</v>
      </c>
      <c r="G352">
        <v>-3.069177444352765E-2</v>
      </c>
      <c r="H352">
        <v>17.245300980232756</v>
      </c>
      <c r="I352">
        <v>0</v>
      </c>
      <c r="J352" s="7">
        <v>321</v>
      </c>
      <c r="K352" s="7">
        <v>1.4459083473894687</v>
      </c>
      <c r="L352" s="7">
        <v>-1.2676869162976507</v>
      </c>
      <c r="AD352" t="s">
        <v>1980</v>
      </c>
      <c r="AE352">
        <v>-0.10831855160116789</v>
      </c>
      <c r="AF352" t="s">
        <v>559</v>
      </c>
      <c r="AG352">
        <v>-0.10738648130441619</v>
      </c>
    </row>
    <row r="353" spans="1:33" x14ac:dyDescent="0.25">
      <c r="A353" t="s">
        <v>717</v>
      </c>
      <c r="B353">
        <v>1.033243680744153</v>
      </c>
      <c r="C353">
        <v>-0.24147044721242633</v>
      </c>
      <c r="D353">
        <v>1</v>
      </c>
      <c r="E353">
        <v>0.31180678924013178</v>
      </c>
      <c r="F353">
        <v>0.30847037646602266</v>
      </c>
      <c r="G353">
        <v>0.11942066347758667</v>
      </c>
      <c r="H353">
        <v>17.28017041518709</v>
      </c>
      <c r="I353">
        <v>0</v>
      </c>
      <c r="J353" s="7">
        <v>322</v>
      </c>
      <c r="K353" s="7">
        <v>1.5340891937732504</v>
      </c>
      <c r="L353" s="7">
        <v>1.1666293510836974</v>
      </c>
      <c r="AD353" t="s">
        <v>2584</v>
      </c>
      <c r="AE353">
        <v>-0.97735709837034146</v>
      </c>
      <c r="AF353" t="s">
        <v>1084</v>
      </c>
      <c r="AG353">
        <v>-0.41018040768684433</v>
      </c>
    </row>
    <row r="354" spans="1:33" x14ac:dyDescent="0.25">
      <c r="A354" t="s">
        <v>1974</v>
      </c>
      <c r="B354">
        <v>-0.19490188532264582</v>
      </c>
      <c r="C354">
        <v>0.35673603024492356</v>
      </c>
      <c r="D354">
        <v>1</v>
      </c>
      <c r="E354">
        <v>0.36290569896632846</v>
      </c>
      <c r="F354">
        <v>2.7196019843280694E-2</v>
      </c>
      <c r="G354">
        <v>0.20407932820001126</v>
      </c>
      <c r="H354">
        <v>16.131112017501593</v>
      </c>
      <c r="I354">
        <v>0</v>
      </c>
      <c r="J354" s="7">
        <v>323</v>
      </c>
      <c r="K354" s="7">
        <v>2.0897955904359522</v>
      </c>
      <c r="L354" s="7">
        <v>-0.93778559635039804</v>
      </c>
      <c r="AD354" t="s">
        <v>692</v>
      </c>
      <c r="AE354">
        <v>1.4045499446908404E-2</v>
      </c>
      <c r="AF354" t="s">
        <v>400</v>
      </c>
      <c r="AG354">
        <v>3.2838979696693125</v>
      </c>
    </row>
    <row r="355" spans="1:33" x14ac:dyDescent="0.25">
      <c r="A355" t="s">
        <v>445</v>
      </c>
      <c r="B355">
        <v>-0.20088027213382653</v>
      </c>
      <c r="C355">
        <v>4.581961870147519E-2</v>
      </c>
      <c r="D355">
        <v>1</v>
      </c>
      <c r="E355">
        <v>0.33963915362439351</v>
      </c>
      <c r="F355">
        <v>5.1715995131752519E-2</v>
      </c>
      <c r="G355">
        <v>1.6149235582947794</v>
      </c>
      <c r="H355">
        <v>18.070874438726687</v>
      </c>
      <c r="I355">
        <v>0</v>
      </c>
      <c r="J355" s="7">
        <v>324</v>
      </c>
      <c r="K355" s="7">
        <v>1.6527576552856071</v>
      </c>
      <c r="L355" s="7">
        <v>-1.8782383212146465</v>
      </c>
      <c r="AD355" t="s">
        <v>169</v>
      </c>
      <c r="AE355">
        <v>-0.30757101238798756</v>
      </c>
      <c r="AF355" t="s">
        <v>521</v>
      </c>
      <c r="AG355">
        <v>0.82715994762025324</v>
      </c>
    </row>
    <row r="356" spans="1:33" x14ac:dyDescent="0.25">
      <c r="A356" t="s">
        <v>1980</v>
      </c>
      <c r="B356">
        <v>-0.10831855160116789</v>
      </c>
      <c r="C356">
        <v>-0.13831666062585307</v>
      </c>
      <c r="D356">
        <v>1</v>
      </c>
      <c r="E356">
        <v>0.94466022977692088</v>
      </c>
      <c r="F356">
        <v>6.492947016720009E-2</v>
      </c>
      <c r="G356">
        <v>0.84689342885869467</v>
      </c>
      <c r="H356">
        <v>17.690300240143255</v>
      </c>
      <c r="I356">
        <v>0</v>
      </c>
      <c r="J356" s="7">
        <v>325</v>
      </c>
      <c r="K356" s="7">
        <v>1.6234221394362038</v>
      </c>
      <c r="L356" s="7">
        <v>-1.8986936558542327</v>
      </c>
      <c r="AD356" t="s">
        <v>725</v>
      </c>
      <c r="AE356">
        <v>-0.93566935672815477</v>
      </c>
      <c r="AF356" t="s">
        <v>1085</v>
      </c>
      <c r="AG356">
        <v>-0.61183341706515049</v>
      </c>
    </row>
    <row r="357" spans="1:33" x14ac:dyDescent="0.25">
      <c r="A357" t="s">
        <v>2584</v>
      </c>
      <c r="B357">
        <v>-0.97735709837034146</v>
      </c>
      <c r="C357">
        <v>0.12910191018753867</v>
      </c>
      <c r="D357">
        <v>1</v>
      </c>
      <c r="E357">
        <v>0.58854272366745231</v>
      </c>
      <c r="F357">
        <v>4.8154462405524186E-2</v>
      </c>
      <c r="G357">
        <v>-0.29111221671475523</v>
      </c>
      <c r="H357">
        <v>16.749232935221979</v>
      </c>
      <c r="I357">
        <v>0</v>
      </c>
      <c r="J357" s="7">
        <v>326</v>
      </c>
      <c r="K357" s="7">
        <v>3.6109221192014469</v>
      </c>
      <c r="L357" s="7">
        <v>-2.9143520654385053</v>
      </c>
      <c r="AD357" t="s">
        <v>404</v>
      </c>
      <c r="AE357">
        <v>-0.27657278682763864</v>
      </c>
      <c r="AF357" t="s">
        <v>1086</v>
      </c>
      <c r="AG357">
        <v>-0.25836830729108828</v>
      </c>
    </row>
    <row r="358" spans="1:33" x14ac:dyDescent="0.25">
      <c r="A358" t="s">
        <v>692</v>
      </c>
      <c r="B358">
        <v>1.4045499446908404E-2</v>
      </c>
      <c r="C358">
        <v>-1.2795878421090404E-2</v>
      </c>
      <c r="D358">
        <v>1</v>
      </c>
      <c r="E358">
        <v>0.99442148784158257</v>
      </c>
      <c r="F358">
        <v>8.906627777418985E-2</v>
      </c>
      <c r="G358">
        <v>1.3592846362515175E-2</v>
      </c>
      <c r="H358">
        <v>15.91817035016822</v>
      </c>
      <c r="I358">
        <v>0</v>
      </c>
      <c r="J358" s="7">
        <v>327</v>
      </c>
      <c r="K358" s="7">
        <v>1.6790468576102935</v>
      </c>
      <c r="L358" s="7">
        <v>0.20247658455278117</v>
      </c>
      <c r="AD358" t="s">
        <v>1993</v>
      </c>
      <c r="AE358">
        <v>-0.51429910693524206</v>
      </c>
      <c r="AF358" t="s">
        <v>1087</v>
      </c>
      <c r="AG358">
        <v>-0.20560242423686173</v>
      </c>
    </row>
    <row r="359" spans="1:33" x14ac:dyDescent="0.25">
      <c r="A359" t="s">
        <v>169</v>
      </c>
      <c r="B359">
        <v>-0.30757101238798756</v>
      </c>
      <c r="C359">
        <v>4.8700801042614275E-2</v>
      </c>
      <c r="D359">
        <v>1</v>
      </c>
      <c r="E359">
        <v>0.8910655483415636</v>
      </c>
      <c r="F359">
        <v>8.6262509807430429E-2</v>
      </c>
      <c r="G359">
        <v>-0.22780161481894326</v>
      </c>
      <c r="H359">
        <v>18.38937594973417</v>
      </c>
      <c r="I359">
        <v>0</v>
      </c>
      <c r="J359" s="7">
        <v>328</v>
      </c>
      <c r="K359" s="7">
        <v>2.3295421580878997</v>
      </c>
      <c r="L359" s="7">
        <v>-1.9250014857041076</v>
      </c>
      <c r="AF359" t="s">
        <v>1088</v>
      </c>
      <c r="AG359">
        <v>-8.7961093028627008E-2</v>
      </c>
    </row>
    <row r="360" spans="1:33" x14ac:dyDescent="0.25">
      <c r="A360" t="s">
        <v>725</v>
      </c>
      <c r="B360">
        <v>-0.93566935672815477</v>
      </c>
      <c r="C360">
        <v>-0.22405984355152972</v>
      </c>
      <c r="D360">
        <v>1</v>
      </c>
      <c r="E360">
        <v>0.87228990043442145</v>
      </c>
      <c r="F360">
        <v>5.8598466171918023E-2</v>
      </c>
      <c r="G360">
        <v>0.22967997145935537</v>
      </c>
      <c r="H360">
        <v>16.783697548450391</v>
      </c>
      <c r="I360">
        <v>0</v>
      </c>
      <c r="J360" s="7">
        <v>329</v>
      </c>
      <c r="K360" s="7">
        <v>1.6893462656091403</v>
      </c>
      <c r="L360" s="7">
        <v>6.2772668715556099</v>
      </c>
      <c r="AF360" t="s">
        <v>1089</v>
      </c>
      <c r="AG360">
        <v>-0.24117219783623547</v>
      </c>
    </row>
    <row r="361" spans="1:33" x14ac:dyDescent="0.25">
      <c r="A361" t="s">
        <v>404</v>
      </c>
      <c r="B361">
        <v>-0.27657278682763864</v>
      </c>
      <c r="C361">
        <v>3.9270180435820048E-2</v>
      </c>
      <c r="D361">
        <v>1</v>
      </c>
      <c r="E361">
        <v>0.95099328559436103</v>
      </c>
      <c r="F361">
        <v>5.1254195580511995E-2</v>
      </c>
      <c r="G361">
        <v>-0.33708953976560174</v>
      </c>
      <c r="H361">
        <v>17.028800037170246</v>
      </c>
      <c r="I361">
        <v>1</v>
      </c>
      <c r="J361" s="7">
        <v>330</v>
      </c>
      <c r="K361" s="7">
        <v>1.6954101070109653</v>
      </c>
      <c r="L361" s="7">
        <v>-1.093074571513676</v>
      </c>
      <c r="AF361" t="s">
        <v>1090</v>
      </c>
      <c r="AG361">
        <v>1.0673459260097766</v>
      </c>
    </row>
    <row r="362" spans="1:33" x14ac:dyDescent="0.25">
      <c r="A362" t="s">
        <v>1993</v>
      </c>
      <c r="B362">
        <v>-0.51429910693524206</v>
      </c>
      <c r="C362">
        <v>0.27728837187977495</v>
      </c>
      <c r="D362">
        <v>1</v>
      </c>
      <c r="E362">
        <v>0.56007084826575171</v>
      </c>
      <c r="F362">
        <v>4.0591335598485372E-2</v>
      </c>
      <c r="G362">
        <v>0.86519566989782903</v>
      </c>
      <c r="H362">
        <v>18.651608992471591</v>
      </c>
      <c r="I362">
        <v>0</v>
      </c>
      <c r="J362" s="7">
        <v>331</v>
      </c>
      <c r="K362" s="7">
        <v>3.6221802867097912</v>
      </c>
      <c r="L362" s="7">
        <v>-3.417548519341894</v>
      </c>
      <c r="AF362" t="s">
        <v>1091</v>
      </c>
      <c r="AG362">
        <v>-2.0611741270258006E-2</v>
      </c>
    </row>
    <row r="363" spans="1:33" x14ac:dyDescent="0.25">
      <c r="A363" t="s">
        <v>547</v>
      </c>
      <c r="B363">
        <v>0.53030939185331127</v>
      </c>
      <c r="C363">
        <v>0.66454665797019785</v>
      </c>
      <c r="D363">
        <v>0</v>
      </c>
      <c r="E363">
        <v>1.1270019979154389</v>
      </c>
      <c r="F363">
        <v>8.5737236917234394E-2</v>
      </c>
      <c r="G363">
        <v>8.5601114466929857</v>
      </c>
      <c r="H363">
        <v>16.342996383426335</v>
      </c>
      <c r="I363">
        <v>0</v>
      </c>
      <c r="J363" s="7">
        <v>332</v>
      </c>
      <c r="K363" s="7">
        <v>3.9029800774252923</v>
      </c>
      <c r="L363" s="7">
        <v>-3.7811789694602695</v>
      </c>
      <c r="AF363" t="s">
        <v>1092</v>
      </c>
      <c r="AG363">
        <v>0.41729692679566643</v>
      </c>
    </row>
    <row r="364" spans="1:33" x14ac:dyDescent="0.25">
      <c r="A364" t="s">
        <v>48</v>
      </c>
      <c r="B364">
        <v>9.2998611835636999E-2</v>
      </c>
      <c r="C364">
        <v>-0.18008956943129972</v>
      </c>
      <c r="D364">
        <v>0</v>
      </c>
      <c r="E364">
        <v>0.58455394641544267</v>
      </c>
      <c r="F364">
        <v>0.24683959395112035</v>
      </c>
      <c r="G364">
        <v>4.2493754383291291</v>
      </c>
      <c r="H364">
        <v>20.095954067741005</v>
      </c>
      <c r="I364">
        <v>0</v>
      </c>
      <c r="J364" s="7">
        <v>333</v>
      </c>
      <c r="K364" s="7">
        <v>1.6289805325550797</v>
      </c>
      <c r="L364" s="7">
        <v>0.57639771636456083</v>
      </c>
      <c r="AF364" t="s">
        <v>635</v>
      </c>
      <c r="AG364">
        <v>2.0923109568977478E-2</v>
      </c>
    </row>
    <row r="365" spans="1:33" x14ac:dyDescent="0.25">
      <c r="A365" t="s">
        <v>2003</v>
      </c>
      <c r="B365">
        <v>-0.47542328382179994</v>
      </c>
      <c r="C365">
        <v>0.20359445287317171</v>
      </c>
      <c r="D365">
        <v>0</v>
      </c>
      <c r="E365">
        <v>0.66441762084444689</v>
      </c>
      <c r="F365">
        <v>2.2835013013375829E-2</v>
      </c>
      <c r="G365">
        <v>-0.59040852073066841</v>
      </c>
      <c r="H365">
        <v>15.958770946368107</v>
      </c>
      <c r="I365">
        <v>0</v>
      </c>
      <c r="J365" s="7">
        <v>334</v>
      </c>
      <c r="K365" s="7">
        <v>1.5972113530089596</v>
      </c>
      <c r="L365" s="7">
        <v>-1.5731907003999117</v>
      </c>
      <c r="AF365" t="s">
        <v>1093</v>
      </c>
      <c r="AG365">
        <v>5.1686419944973493E-2</v>
      </c>
    </row>
    <row r="366" spans="1:33" x14ac:dyDescent="0.25">
      <c r="A366" t="s">
        <v>922</v>
      </c>
      <c r="B366">
        <v>-0.26311149718973226</v>
      </c>
      <c r="C366">
        <v>0.19318958227201261</v>
      </c>
      <c r="D366">
        <v>0</v>
      </c>
      <c r="E366">
        <v>0.80175243848596622</v>
      </c>
      <c r="F366">
        <v>0.13170136955933118</v>
      </c>
      <c r="G366">
        <v>0.61041865523511263</v>
      </c>
      <c r="H366">
        <v>17.840738899890386</v>
      </c>
      <c r="I366">
        <v>0</v>
      </c>
      <c r="J366" s="7">
        <v>335</v>
      </c>
      <c r="K366" s="7">
        <v>1.6967998480484345</v>
      </c>
      <c r="L366" s="7">
        <v>-1.2673957165826015</v>
      </c>
      <c r="AF366" t="s">
        <v>1094</v>
      </c>
      <c r="AG366">
        <v>-0.61130966290043742</v>
      </c>
    </row>
    <row r="367" spans="1:33" x14ac:dyDescent="0.25">
      <c r="A367" t="s">
        <v>2004</v>
      </c>
      <c r="B367">
        <v>0.18275420347554583</v>
      </c>
      <c r="C367">
        <v>6.0179062861975087E-2</v>
      </c>
      <c r="D367">
        <v>0</v>
      </c>
      <c r="E367">
        <v>0.92538326687909567</v>
      </c>
      <c r="F367">
        <v>0.20264782293379935</v>
      </c>
      <c r="G367">
        <v>-0.19862056586380589</v>
      </c>
      <c r="H367">
        <v>15.932920399368733</v>
      </c>
      <c r="I367">
        <v>0</v>
      </c>
      <c r="J367" s="7">
        <v>336</v>
      </c>
      <c r="K367" s="7">
        <v>1.281725790884628</v>
      </c>
      <c r="L367" s="7">
        <v>-1.646143503700972</v>
      </c>
      <c r="AF367" t="s">
        <v>1095</v>
      </c>
      <c r="AG367">
        <v>-0.12340739869050647</v>
      </c>
    </row>
    <row r="368" spans="1:33" x14ac:dyDescent="0.25">
      <c r="A368" t="s">
        <v>923</v>
      </c>
      <c r="B368">
        <v>0.29564144842730428</v>
      </c>
      <c r="C368">
        <v>0.27586076369633111</v>
      </c>
      <c r="D368">
        <v>0</v>
      </c>
      <c r="E368">
        <v>0.62502199302025252</v>
      </c>
      <c r="F368">
        <v>5.2032319961517803E-2</v>
      </c>
      <c r="G368">
        <v>-0.21124638728534006</v>
      </c>
      <c r="H368">
        <v>16.239902865600431</v>
      </c>
      <c r="I368">
        <v>0</v>
      </c>
      <c r="J368" s="7">
        <v>337</v>
      </c>
      <c r="K368" s="7">
        <v>1.5161283003832491</v>
      </c>
      <c r="L368" s="7">
        <v>-1.4896736976815208</v>
      </c>
      <c r="AF368" t="s">
        <v>437</v>
      </c>
      <c r="AG368">
        <v>-0.34675614516389058</v>
      </c>
    </row>
    <row r="369" spans="1:33" x14ac:dyDescent="0.25">
      <c r="A369" t="s">
        <v>924</v>
      </c>
      <c r="B369">
        <v>0.15690952983575596</v>
      </c>
      <c r="C369">
        <v>-0.16456551458589044</v>
      </c>
      <c r="D369">
        <v>0</v>
      </c>
      <c r="E369">
        <v>0.95672305131328406</v>
      </c>
      <c r="F369">
        <v>7.8951930000019641E-2</v>
      </c>
      <c r="G369">
        <v>-8.263070491811228E-4</v>
      </c>
      <c r="H369">
        <v>16.57832584176381</v>
      </c>
      <c r="I369">
        <v>0</v>
      </c>
      <c r="J369" s="7">
        <v>338</v>
      </c>
      <c r="K369" s="7">
        <v>1.6519833747296062</v>
      </c>
      <c r="L369" s="7">
        <v>-1.2170547597176675</v>
      </c>
      <c r="AF369" t="s">
        <v>1096</v>
      </c>
      <c r="AG369">
        <v>1.6879458771017795</v>
      </c>
    </row>
    <row r="370" spans="1:33" x14ac:dyDescent="0.25">
      <c r="A370" t="s">
        <v>925</v>
      </c>
      <c r="B370">
        <v>-0.36629800004327223</v>
      </c>
      <c r="C370">
        <v>-8.1528276667119613E-3</v>
      </c>
      <c r="D370">
        <v>0</v>
      </c>
      <c r="E370">
        <v>0.85716138672041087</v>
      </c>
      <c r="F370">
        <v>8.9061708117551541E-2</v>
      </c>
      <c r="G370">
        <v>0.42503261907700474</v>
      </c>
      <c r="H370">
        <v>17.364509143901667</v>
      </c>
      <c r="I370">
        <v>0</v>
      </c>
      <c r="J370" s="7">
        <v>339</v>
      </c>
      <c r="K370" s="7">
        <v>1.3155645771654501</v>
      </c>
      <c r="L370" s="7">
        <v>-1.3762042198945601</v>
      </c>
      <c r="AF370" t="s">
        <v>2110</v>
      </c>
      <c r="AG370">
        <v>-0.13295656447513637</v>
      </c>
    </row>
    <row r="371" spans="1:33" x14ac:dyDescent="0.25">
      <c r="A371" t="s">
        <v>926</v>
      </c>
      <c r="B371">
        <v>-0.10446326694323542</v>
      </c>
      <c r="C371">
        <v>0.64054109762636169</v>
      </c>
      <c r="D371">
        <v>0</v>
      </c>
      <c r="E371">
        <v>0.67024185549648696</v>
      </c>
      <c r="F371">
        <v>0.26549759889584063</v>
      </c>
      <c r="G371">
        <v>-0.20227432464778372</v>
      </c>
      <c r="H371">
        <v>21.787574430545707</v>
      </c>
      <c r="I371">
        <v>0</v>
      </c>
      <c r="J371" s="7">
        <v>340</v>
      </c>
      <c r="K371" s="7">
        <v>2.384150331816866</v>
      </c>
      <c r="L371" s="7">
        <v>6.6283352936574982</v>
      </c>
      <c r="AF371" t="s">
        <v>238</v>
      </c>
      <c r="AG371">
        <v>-0.25023913502106859</v>
      </c>
    </row>
    <row r="372" spans="1:33" x14ac:dyDescent="0.25">
      <c r="A372" t="s">
        <v>927</v>
      </c>
      <c r="B372">
        <v>3.1800122054487345</v>
      </c>
      <c r="C372">
        <v>6.5393577838287739E-2</v>
      </c>
      <c r="D372">
        <v>0</v>
      </c>
      <c r="E372">
        <v>0.92735641590553508</v>
      </c>
      <c r="F372">
        <v>6.8985850901066473E-2</v>
      </c>
      <c r="G372">
        <v>7.0030891746816051E-2</v>
      </c>
      <c r="H372">
        <v>18.464665284544932</v>
      </c>
      <c r="I372">
        <v>1</v>
      </c>
      <c r="J372" s="7">
        <v>341</v>
      </c>
      <c r="K372" s="7">
        <v>1.5080062910933592</v>
      </c>
      <c r="L372" s="7">
        <v>75.477944577719882</v>
      </c>
      <c r="AF372" t="s">
        <v>2111</v>
      </c>
      <c r="AG372">
        <v>1.7467867925854166</v>
      </c>
    </row>
    <row r="373" spans="1:33" x14ac:dyDescent="0.25">
      <c r="A373" t="s">
        <v>395</v>
      </c>
      <c r="B373">
        <v>-0.77721925574781892</v>
      </c>
      <c r="C373">
        <v>-0.17901268251859384</v>
      </c>
      <c r="D373">
        <v>0</v>
      </c>
      <c r="E373">
        <v>0.97011715174696445</v>
      </c>
      <c r="F373">
        <v>0.24388942482899259</v>
      </c>
      <c r="G373">
        <v>0.15818965849552816</v>
      </c>
      <c r="H373">
        <v>17.034809123045793</v>
      </c>
      <c r="I373">
        <v>0</v>
      </c>
      <c r="J373" s="7">
        <v>342</v>
      </c>
      <c r="K373" s="7">
        <v>1.3258199379167153</v>
      </c>
      <c r="L373" s="7">
        <v>-1.5532173400722258</v>
      </c>
      <c r="AF373" t="s">
        <v>1097</v>
      </c>
      <c r="AG373">
        <v>-0.14157146678046528</v>
      </c>
    </row>
    <row r="374" spans="1:33" x14ac:dyDescent="0.25">
      <c r="A374" t="s">
        <v>928</v>
      </c>
      <c r="B374">
        <v>5.7555536129287641E-2</v>
      </c>
      <c r="C374">
        <v>0.1137694608518959</v>
      </c>
      <c r="D374">
        <v>0</v>
      </c>
      <c r="E374">
        <v>0.60227321787268651</v>
      </c>
      <c r="F374">
        <v>0.1734939848311341</v>
      </c>
      <c r="G374">
        <v>-0.21242309605901202</v>
      </c>
      <c r="H374">
        <v>17.02832290480718</v>
      </c>
      <c r="I374">
        <v>0</v>
      </c>
      <c r="J374" s="7">
        <v>343</v>
      </c>
      <c r="K374" s="7">
        <v>1.6616777017566813</v>
      </c>
      <c r="L374" s="7">
        <v>-1.122303524669336</v>
      </c>
      <c r="AF374" t="s">
        <v>2112</v>
      </c>
      <c r="AG374">
        <v>-0.70189678005954903</v>
      </c>
    </row>
    <row r="375" spans="1:33" x14ac:dyDescent="0.25">
      <c r="A375" t="s">
        <v>662</v>
      </c>
      <c r="B375">
        <v>-0.28186922329147929</v>
      </c>
      <c r="C375">
        <v>-6.3647872131812125E-2</v>
      </c>
      <c r="D375">
        <v>0</v>
      </c>
      <c r="E375">
        <v>1.2030963367023269</v>
      </c>
      <c r="F375">
        <v>0.18305774626712198</v>
      </c>
      <c r="G375">
        <v>-0.51271429700674209</v>
      </c>
      <c r="H375">
        <v>15.774821842057703</v>
      </c>
      <c r="I375">
        <v>0</v>
      </c>
      <c r="J375" s="7">
        <v>344</v>
      </c>
      <c r="K375" s="7">
        <v>1.4736467819152397</v>
      </c>
      <c r="L375" s="7">
        <v>-1.9576357977893437</v>
      </c>
      <c r="AF375" t="s">
        <v>1098</v>
      </c>
      <c r="AG375">
        <v>-0.20257676782397124</v>
      </c>
    </row>
    <row r="376" spans="1:33" x14ac:dyDescent="0.25">
      <c r="A376" t="s">
        <v>929</v>
      </c>
      <c r="B376">
        <v>-4.7597612765639209E-2</v>
      </c>
      <c r="C376">
        <v>-0.15400480076035036</v>
      </c>
      <c r="D376">
        <v>0</v>
      </c>
      <c r="E376">
        <v>1.0075235431203302</v>
      </c>
      <c r="F376">
        <v>0.10754373555614276</v>
      </c>
      <c r="G376">
        <v>3.9030571379836086E-2</v>
      </c>
      <c r="H376">
        <v>15.444836080930521</v>
      </c>
      <c r="I376">
        <v>0</v>
      </c>
      <c r="J376" s="7">
        <v>345</v>
      </c>
      <c r="K376" s="7">
        <v>1.0255859545129002</v>
      </c>
      <c r="L376" s="7">
        <v>-0.50122882105364952</v>
      </c>
      <c r="AF376" t="s">
        <v>573</v>
      </c>
      <c r="AG376">
        <v>-0.17850306805529947</v>
      </c>
    </row>
    <row r="377" spans="1:33" x14ac:dyDescent="0.25">
      <c r="A377" t="s">
        <v>2005</v>
      </c>
      <c r="B377">
        <v>-0.31064321730683031</v>
      </c>
      <c r="C377">
        <v>2.4533006941076709</v>
      </c>
      <c r="D377">
        <v>0</v>
      </c>
      <c r="E377">
        <v>0.60623542006688125</v>
      </c>
      <c r="F377">
        <v>0.68270578637158152</v>
      </c>
      <c r="G377">
        <v>12.297342339536113</v>
      </c>
      <c r="H377">
        <v>15.371443548285983</v>
      </c>
      <c r="I377">
        <v>0</v>
      </c>
      <c r="J377" s="7">
        <v>346</v>
      </c>
      <c r="K377" s="7">
        <v>3.5614676847900921</v>
      </c>
      <c r="L377" s="7">
        <v>-3.4011204957161718</v>
      </c>
      <c r="AF377" t="s">
        <v>905</v>
      </c>
      <c r="AG377">
        <v>-0.74050735477727703</v>
      </c>
    </row>
    <row r="378" spans="1:33" x14ac:dyDescent="0.25">
      <c r="A378" t="s">
        <v>931</v>
      </c>
      <c r="B378">
        <v>-0.1799604797712008</v>
      </c>
      <c r="C378">
        <v>2.8732312506342655E-3</v>
      </c>
      <c r="D378">
        <v>0</v>
      </c>
      <c r="E378">
        <v>0.7325702781544482</v>
      </c>
      <c r="F378">
        <v>9.9152940766688416E-2</v>
      </c>
      <c r="G378">
        <v>-4.6683621333313413E-2</v>
      </c>
      <c r="H378">
        <v>17.82290482568904</v>
      </c>
      <c r="I378">
        <v>0</v>
      </c>
      <c r="J378" s="7">
        <v>347</v>
      </c>
      <c r="K378" s="7">
        <v>1.8393054245863623</v>
      </c>
      <c r="L378" s="7">
        <v>-1.7688894805927355</v>
      </c>
      <c r="AF378" t="s">
        <v>1099</v>
      </c>
      <c r="AG378">
        <v>0.53174357684412243</v>
      </c>
    </row>
    <row r="379" spans="1:33" x14ac:dyDescent="0.25">
      <c r="A379" t="s">
        <v>2006</v>
      </c>
      <c r="B379">
        <v>-6.7699539498337069E-3</v>
      </c>
      <c r="C379">
        <v>9.561737792304692E-2</v>
      </c>
      <c r="D379">
        <v>0</v>
      </c>
      <c r="E379">
        <v>1.0033746646251274</v>
      </c>
      <c r="F379">
        <v>6.2923704305759387E-2</v>
      </c>
      <c r="G379">
        <v>0.2361224847938016</v>
      </c>
      <c r="H379">
        <v>16.854608804831628</v>
      </c>
      <c r="I379">
        <v>0</v>
      </c>
      <c r="J379" s="7">
        <v>348</v>
      </c>
      <c r="K379" s="7">
        <v>1.529159047622114</v>
      </c>
      <c r="L379" s="7">
        <v>-1.6632856307482373</v>
      </c>
      <c r="AF379" t="s">
        <v>507</v>
      </c>
      <c r="AG379">
        <v>-0.11571312766643224</v>
      </c>
    </row>
    <row r="380" spans="1:33" x14ac:dyDescent="0.25">
      <c r="A380" t="s">
        <v>932</v>
      </c>
      <c r="B380">
        <v>-0.54330207673743358</v>
      </c>
      <c r="C380">
        <v>5.3308262661462213E-2</v>
      </c>
      <c r="D380">
        <v>0</v>
      </c>
      <c r="E380">
        <v>0.78247050603055535</v>
      </c>
      <c r="F380">
        <v>6.7446935582097856E-2</v>
      </c>
      <c r="G380">
        <v>-6.6457059536903354E-2</v>
      </c>
      <c r="H380">
        <v>16.163090315538216</v>
      </c>
      <c r="I380">
        <v>0</v>
      </c>
      <c r="J380" s="7">
        <v>349</v>
      </c>
      <c r="K380" s="7">
        <v>0.86363698726525928</v>
      </c>
      <c r="L380" s="7">
        <v>0.16960669347889368</v>
      </c>
      <c r="AF380" t="s">
        <v>280</v>
      </c>
      <c r="AG380">
        <v>-0.33538307013670537</v>
      </c>
    </row>
    <row r="381" spans="1:33" x14ac:dyDescent="0.25">
      <c r="A381" t="s">
        <v>933</v>
      </c>
      <c r="B381">
        <v>-0.14602376331869013</v>
      </c>
      <c r="C381">
        <v>0.48797627161025292</v>
      </c>
      <c r="D381">
        <v>0</v>
      </c>
      <c r="E381">
        <v>0.81264104756977407</v>
      </c>
      <c r="F381">
        <v>0.33807423403483755</v>
      </c>
      <c r="G381">
        <v>0.47320804872437977</v>
      </c>
      <c r="H381">
        <v>16.927868966025169</v>
      </c>
      <c r="I381">
        <v>0</v>
      </c>
      <c r="J381" s="7">
        <v>350</v>
      </c>
      <c r="K381" s="7">
        <v>1.6728764118768844</v>
      </c>
      <c r="L381" s="7">
        <v>-1.8677782971995303</v>
      </c>
      <c r="AF381" t="s">
        <v>2114</v>
      </c>
      <c r="AG381">
        <v>2.3247669320571669</v>
      </c>
    </row>
    <row r="382" spans="1:33" x14ac:dyDescent="0.25">
      <c r="A382" t="s">
        <v>934</v>
      </c>
      <c r="B382">
        <v>3.6601465567224976</v>
      </c>
      <c r="C382">
        <v>1.4954691825320603</v>
      </c>
      <c r="D382">
        <v>0</v>
      </c>
      <c r="E382">
        <v>0.29667241065934385</v>
      </c>
      <c r="F382">
        <v>0.18678583717401884</v>
      </c>
      <c r="G382">
        <v>0.26702242181769531</v>
      </c>
      <c r="H382">
        <v>15.682504658780596</v>
      </c>
      <c r="I382">
        <v>0</v>
      </c>
      <c r="J382" s="7">
        <v>351</v>
      </c>
      <c r="K382" s="7">
        <v>2.0204619017539938</v>
      </c>
      <c r="L382" s="7">
        <v>-2.2213421738878205</v>
      </c>
      <c r="AF382" t="s">
        <v>1100</v>
      </c>
      <c r="AG382">
        <v>-0.1003063440065064</v>
      </c>
    </row>
    <row r="383" spans="1:33" x14ac:dyDescent="0.25">
      <c r="A383" t="s">
        <v>2008</v>
      </c>
      <c r="B383">
        <v>1.8938234868922434</v>
      </c>
      <c r="C383">
        <v>0.71681156929899958</v>
      </c>
      <c r="D383">
        <v>0</v>
      </c>
      <c r="E383">
        <v>0.53719694962419284</v>
      </c>
      <c r="F383">
        <v>0.33306053260176111</v>
      </c>
      <c r="G383">
        <v>0.57798001797578391</v>
      </c>
      <c r="H383">
        <v>15.906208431002158</v>
      </c>
      <c r="I383">
        <v>0</v>
      </c>
      <c r="J383" s="7">
        <v>352</v>
      </c>
      <c r="K383" s="7">
        <v>1.7944163976069971</v>
      </c>
      <c r="L383" s="7">
        <v>-1.9027349492081651</v>
      </c>
      <c r="AF383" t="s">
        <v>1101</v>
      </c>
      <c r="AG383">
        <v>-0.36967225178635021</v>
      </c>
    </row>
    <row r="384" spans="1:33" x14ac:dyDescent="0.25">
      <c r="A384" t="s">
        <v>741</v>
      </c>
      <c r="B384">
        <v>0.80682902359524844</v>
      </c>
      <c r="C384">
        <v>-4.1075710470241326E-2</v>
      </c>
      <c r="D384">
        <v>0</v>
      </c>
      <c r="E384">
        <v>0.44004708100803519</v>
      </c>
      <c r="F384">
        <v>0.11500328705970349</v>
      </c>
      <c r="G384">
        <v>-4.5953906431196991E-2</v>
      </c>
      <c r="H384">
        <v>16.366250307858493</v>
      </c>
      <c r="I384">
        <v>0</v>
      </c>
      <c r="J384" s="7">
        <v>353</v>
      </c>
      <c r="K384" s="7">
        <v>1.4820604902709287</v>
      </c>
      <c r="L384" s="7">
        <v>-2.4594175886412701</v>
      </c>
      <c r="AF384" t="s">
        <v>324</v>
      </c>
      <c r="AG384">
        <v>-0.47977838807854795</v>
      </c>
    </row>
    <row r="385" spans="1:33" x14ac:dyDescent="0.25">
      <c r="A385" t="s">
        <v>935</v>
      </c>
      <c r="B385">
        <v>-2.2927771060811636E-3</v>
      </c>
      <c r="C385">
        <v>4.7005514478105907E-2</v>
      </c>
      <c r="D385">
        <v>0</v>
      </c>
      <c r="E385">
        <v>2.5085425221161395</v>
      </c>
      <c r="F385">
        <v>0.10199302455837801</v>
      </c>
      <c r="G385">
        <v>6.0926159602055713E-3</v>
      </c>
      <c r="H385">
        <v>15.827541966002562</v>
      </c>
      <c r="I385">
        <v>0</v>
      </c>
      <c r="J385" s="7">
        <v>354</v>
      </c>
      <c r="K385" s="7">
        <v>1.4753376764719348</v>
      </c>
      <c r="L385" s="7">
        <v>-1.4612921770250265</v>
      </c>
      <c r="AF385" t="s">
        <v>1102</v>
      </c>
      <c r="AG385">
        <v>3.5379566793067472</v>
      </c>
    </row>
    <row r="386" spans="1:33" x14ac:dyDescent="0.25">
      <c r="A386" t="s">
        <v>740</v>
      </c>
      <c r="B386">
        <v>0.34743535014569626</v>
      </c>
      <c r="C386">
        <v>-0.19587992890402822</v>
      </c>
      <c r="D386">
        <v>0</v>
      </c>
      <c r="E386">
        <v>0.51654131865118935</v>
      </c>
      <c r="F386">
        <v>0.23622766635107331</v>
      </c>
      <c r="G386">
        <v>7.1191990329318722E-2</v>
      </c>
      <c r="H386">
        <v>16.491949404071526</v>
      </c>
      <c r="I386">
        <v>0</v>
      </c>
      <c r="J386" s="7">
        <v>355</v>
      </c>
      <c r="K386" s="7">
        <v>1.4473567564507213</v>
      </c>
      <c r="L386" s="7">
        <v>-1.7549277688387088</v>
      </c>
      <c r="AF386" t="s">
        <v>2115</v>
      </c>
      <c r="AG386">
        <v>3.8825352130422623</v>
      </c>
    </row>
    <row r="387" spans="1:33" x14ac:dyDescent="0.25">
      <c r="A387" t="s">
        <v>683</v>
      </c>
      <c r="B387">
        <v>-0.43138904817092727</v>
      </c>
      <c r="C387">
        <v>-0.16831305018503273</v>
      </c>
      <c r="D387">
        <v>0</v>
      </c>
      <c r="E387">
        <v>0.55183174073022612</v>
      </c>
      <c r="F387">
        <v>9.7598776039333549E-2</v>
      </c>
      <c r="G387">
        <v>-0.1930594753970874</v>
      </c>
      <c r="H387">
        <v>16.761544655880083</v>
      </c>
      <c r="I387">
        <v>0</v>
      </c>
      <c r="J387" s="7">
        <v>356</v>
      </c>
      <c r="K387" s="7">
        <v>1.6007760997899965</v>
      </c>
      <c r="L387" s="7">
        <v>-2.5364454565181513</v>
      </c>
      <c r="AF387" t="s">
        <v>2116</v>
      </c>
      <c r="AG387">
        <v>0.47639934586517002</v>
      </c>
    </row>
    <row r="388" spans="1:33" x14ac:dyDescent="0.25">
      <c r="A388" t="s">
        <v>789</v>
      </c>
      <c r="B388">
        <v>-0.24585272753062098</v>
      </c>
      <c r="C388">
        <v>0.64975492949344782</v>
      </c>
      <c r="D388">
        <v>0</v>
      </c>
      <c r="E388">
        <v>0.76671380663440447</v>
      </c>
      <c r="F388">
        <v>0.19459726406833464</v>
      </c>
      <c r="G388">
        <v>-0.18602319328781716</v>
      </c>
      <c r="H388">
        <v>16.497566386896356</v>
      </c>
      <c r="I388">
        <v>0</v>
      </c>
      <c r="J388" s="7">
        <v>357</v>
      </c>
      <c r="K388" s="7">
        <v>3.6239735716783903</v>
      </c>
      <c r="L388" s="7">
        <v>-3.9005463585060287</v>
      </c>
      <c r="AF388" t="s">
        <v>1103</v>
      </c>
      <c r="AG388">
        <v>-0.25914759925700298</v>
      </c>
    </row>
    <row r="389" spans="1:33" x14ac:dyDescent="0.25">
      <c r="A389" t="s">
        <v>936</v>
      </c>
      <c r="B389">
        <v>-6.6761733011500332E-2</v>
      </c>
      <c r="C389">
        <v>-6.5023119382053929E-3</v>
      </c>
      <c r="D389">
        <v>0</v>
      </c>
      <c r="E389">
        <v>1.0941327300936781</v>
      </c>
      <c r="F389">
        <v>9.1089332244875795E-2</v>
      </c>
      <c r="G389">
        <v>0.14747717588909451</v>
      </c>
      <c r="H389">
        <v>18.706793270728681</v>
      </c>
      <c r="I389">
        <v>0</v>
      </c>
      <c r="J389" s="7">
        <v>358</v>
      </c>
      <c r="K389" s="7">
        <v>1.8824466347915529</v>
      </c>
      <c r="L389" s="7">
        <v>-2.3967457417267948</v>
      </c>
      <c r="AF389" t="s">
        <v>2117</v>
      </c>
      <c r="AG389">
        <v>9.693786318113299E-3</v>
      </c>
    </row>
    <row r="390" spans="1:33" x14ac:dyDescent="0.25">
      <c r="A390" t="s">
        <v>937</v>
      </c>
      <c r="B390">
        <v>-0.84660919527711054</v>
      </c>
      <c r="C390">
        <v>0.70030357373853303</v>
      </c>
      <c r="D390">
        <v>0</v>
      </c>
      <c r="E390">
        <v>0.69778604785479859</v>
      </c>
      <c r="F390">
        <v>0.24690436105566216</v>
      </c>
      <c r="G390">
        <v>0.24794915577233032</v>
      </c>
      <c r="H390">
        <v>18.217894721933131</v>
      </c>
      <c r="I390">
        <v>0</v>
      </c>
      <c r="J390" s="7">
        <v>359</v>
      </c>
      <c r="K390" s="7">
        <v>2.9965862017079061</v>
      </c>
      <c r="L390" s="7">
        <v>-2.4662768098545946</v>
      </c>
      <c r="AF390" t="s">
        <v>2118</v>
      </c>
      <c r="AG390">
        <v>3.9150644539050736</v>
      </c>
    </row>
    <row r="391" spans="1:33" x14ac:dyDescent="0.25">
      <c r="A391" t="s">
        <v>938</v>
      </c>
      <c r="B391">
        <v>-0.46219462288515173</v>
      </c>
      <c r="C391">
        <v>1.4271273361110273E-2</v>
      </c>
      <c r="D391">
        <v>0</v>
      </c>
      <c r="E391">
        <v>1.3743338070174669</v>
      </c>
      <c r="F391">
        <v>9.7534303431108471E-2</v>
      </c>
      <c r="G391">
        <v>0.22292923389838415</v>
      </c>
      <c r="H391">
        <v>16.252895033481593</v>
      </c>
      <c r="I391">
        <v>0</v>
      </c>
      <c r="J391" s="7">
        <v>360</v>
      </c>
      <c r="K391" s="7">
        <v>1.2368166030392254</v>
      </c>
      <c r="L391" s="7">
        <v>-1.1438179912035884</v>
      </c>
      <c r="AF391" t="s">
        <v>2119</v>
      </c>
      <c r="AG391">
        <v>1.7511523905527873</v>
      </c>
    </row>
    <row r="392" spans="1:33" x14ac:dyDescent="0.25">
      <c r="A392" t="s">
        <v>939</v>
      </c>
      <c r="B392">
        <v>-0.12138129371118131</v>
      </c>
      <c r="C392">
        <v>0.27870632416923902</v>
      </c>
      <c r="D392">
        <v>0</v>
      </c>
      <c r="E392">
        <v>0.68485552574610853</v>
      </c>
      <c r="F392">
        <v>0.1946753888879916</v>
      </c>
      <c r="G392">
        <v>0.45301448505679959</v>
      </c>
      <c r="H392">
        <v>15.977941409623497</v>
      </c>
      <c r="I392">
        <v>0</v>
      </c>
      <c r="J392" s="7">
        <v>361</v>
      </c>
      <c r="K392" s="7">
        <v>0.38733020416659081</v>
      </c>
      <c r="L392" s="7">
        <v>-0.86275348798839069</v>
      </c>
      <c r="AF392" t="s">
        <v>2120</v>
      </c>
      <c r="AG392">
        <v>-0.34898243053778871</v>
      </c>
    </row>
    <row r="393" spans="1:33" x14ac:dyDescent="0.25">
      <c r="A393" t="s">
        <v>940</v>
      </c>
      <c r="B393">
        <v>1.402685125294526</v>
      </c>
      <c r="C393">
        <v>-0.20460397072160319</v>
      </c>
      <c r="D393">
        <v>0</v>
      </c>
      <c r="E393">
        <v>0.85233442554678984</v>
      </c>
      <c r="F393">
        <v>7.4186068491724252E-2</v>
      </c>
      <c r="G393">
        <v>-0.29211753939587848</v>
      </c>
      <c r="H393">
        <v>17.658049628123578</v>
      </c>
      <c r="I393">
        <v>0</v>
      </c>
      <c r="J393" s="7">
        <v>362</v>
      </c>
      <c r="K393" s="7">
        <v>0.49444513678101537</v>
      </c>
      <c r="L393" s="7">
        <v>-0.75755663397074757</v>
      </c>
      <c r="AF393" t="s">
        <v>1105</v>
      </c>
      <c r="AG393">
        <v>0.26312514600936038</v>
      </c>
    </row>
    <row r="394" spans="1:33" x14ac:dyDescent="0.25">
      <c r="A394" t="s">
        <v>627</v>
      </c>
      <c r="B394">
        <v>9.5176167326980393E-2</v>
      </c>
      <c r="C394">
        <v>-9.7571052947831444E-2</v>
      </c>
      <c r="D394">
        <v>0</v>
      </c>
      <c r="E394">
        <v>0.73338216872207107</v>
      </c>
      <c r="F394">
        <v>0.11304287028611247</v>
      </c>
      <c r="G394">
        <v>2.4147894579397516E-2</v>
      </c>
      <c r="H394">
        <v>16.571877380872667</v>
      </c>
      <c r="I394">
        <v>0</v>
      </c>
      <c r="J394" s="7">
        <v>363</v>
      </c>
      <c r="K394" s="7">
        <v>3.9319112509814153E-2</v>
      </c>
      <c r="L394" s="7">
        <v>0.14343509096573168</v>
      </c>
      <c r="AF394" t="s">
        <v>1106</v>
      </c>
      <c r="AG394">
        <v>0.36235888074759864</v>
      </c>
    </row>
    <row r="395" spans="1:33" x14ac:dyDescent="0.25">
      <c r="A395" t="s">
        <v>941</v>
      </c>
      <c r="B395">
        <v>1.5313520094865833E-2</v>
      </c>
      <c r="C395">
        <v>0.50632217129883872</v>
      </c>
      <c r="D395">
        <v>0</v>
      </c>
      <c r="E395">
        <v>0.89206352945803291</v>
      </c>
      <c r="F395">
        <v>0.13626344726049536</v>
      </c>
      <c r="G395">
        <v>-0.27914221320516053</v>
      </c>
      <c r="H395">
        <v>18.194452899931694</v>
      </c>
      <c r="I395">
        <v>0</v>
      </c>
      <c r="J395" s="7">
        <v>364</v>
      </c>
      <c r="K395" s="7">
        <v>0.42918971624674651</v>
      </c>
      <c r="L395" s="7">
        <v>-0.13354826781944223</v>
      </c>
      <c r="AF395" t="s">
        <v>1107</v>
      </c>
      <c r="AG395">
        <v>-0.33277638319602421</v>
      </c>
    </row>
    <row r="396" spans="1:33" x14ac:dyDescent="0.25">
      <c r="A396" t="s">
        <v>942</v>
      </c>
      <c r="B396">
        <v>-0.77869262747094048</v>
      </c>
      <c r="C396">
        <v>0.30009829576122565</v>
      </c>
      <c r="D396">
        <v>0</v>
      </c>
      <c r="E396">
        <v>0.71179520960613729</v>
      </c>
      <c r="F396">
        <v>0.14344555544903251</v>
      </c>
      <c r="G396">
        <v>4.0392979480486741E-3</v>
      </c>
      <c r="H396">
        <v>18.794874291942495</v>
      </c>
      <c r="I396">
        <v>0</v>
      </c>
      <c r="J396" s="7">
        <v>365</v>
      </c>
      <c r="K396" s="7">
        <v>0.41462545440647064</v>
      </c>
      <c r="L396" s="7">
        <v>-0.25771592457071468</v>
      </c>
      <c r="AF396" t="s">
        <v>1108</v>
      </c>
      <c r="AG396">
        <v>-0.34449603473741841</v>
      </c>
    </row>
    <row r="397" spans="1:33" x14ac:dyDescent="0.25">
      <c r="A397" t="s">
        <v>2009</v>
      </c>
      <c r="B397">
        <v>-0.13303356152432563</v>
      </c>
      <c r="C397">
        <v>0.16356947218651402</v>
      </c>
      <c r="D397">
        <v>0</v>
      </c>
      <c r="E397">
        <v>2.0384830933473097</v>
      </c>
      <c r="F397">
        <v>9.6913364711005548E-2</v>
      </c>
      <c r="G397">
        <v>-0.63828082221649296</v>
      </c>
      <c r="H397">
        <v>20.005582550002135</v>
      </c>
      <c r="I397">
        <v>0</v>
      </c>
      <c r="J397" s="7">
        <v>366</v>
      </c>
      <c r="K397" s="7">
        <v>0.53079589549459227</v>
      </c>
      <c r="L397" s="7">
        <v>-0.89709389553786445</v>
      </c>
      <c r="AF397" t="s">
        <v>1109</v>
      </c>
      <c r="AG397">
        <v>-0.39966871120152303</v>
      </c>
    </row>
    <row r="398" spans="1:33" x14ac:dyDescent="0.25">
      <c r="A398" t="s">
        <v>91</v>
      </c>
      <c r="B398">
        <v>-0.14876188430707035</v>
      </c>
      <c r="C398">
        <v>0.29559215394748223</v>
      </c>
      <c r="D398">
        <v>0</v>
      </c>
      <c r="E398">
        <v>0.34860208366858708</v>
      </c>
      <c r="F398">
        <v>2.8936578030411036E-2</v>
      </c>
      <c r="G398">
        <v>-0.49537827985482602</v>
      </c>
      <c r="H398">
        <v>20.578639471878962</v>
      </c>
      <c r="I398">
        <v>0</v>
      </c>
      <c r="J398" s="7">
        <v>367</v>
      </c>
      <c r="K398" s="7">
        <v>-2.7877272619813986E-3</v>
      </c>
      <c r="L398" s="7">
        <v>-0.10167553968125402</v>
      </c>
      <c r="AF398" t="s">
        <v>1110</v>
      </c>
      <c r="AG398">
        <v>-8.6009641082221228E-2</v>
      </c>
    </row>
    <row r="399" spans="1:33" x14ac:dyDescent="0.25">
      <c r="A399" t="s">
        <v>943</v>
      </c>
      <c r="B399">
        <v>-0.14336393929999652</v>
      </c>
      <c r="C399">
        <v>9.9282656114880269E-2</v>
      </c>
      <c r="D399">
        <v>0</v>
      </c>
      <c r="E399">
        <v>0.9503237274144215</v>
      </c>
      <c r="F399">
        <v>0.15533294963277747</v>
      </c>
      <c r="G399">
        <v>9.0799687686837299E-2</v>
      </c>
      <c r="H399">
        <v>16.779848426886353</v>
      </c>
      <c r="I399">
        <v>0</v>
      </c>
      <c r="J399" s="7">
        <v>368</v>
      </c>
      <c r="K399" s="7">
        <v>2.6441482140207779</v>
      </c>
      <c r="L399" s="7">
        <v>0.5358639914279566</v>
      </c>
      <c r="AF399" t="s">
        <v>1111</v>
      </c>
      <c r="AG399">
        <v>-0.36787214033126342</v>
      </c>
    </row>
    <row r="400" spans="1:33" x14ac:dyDescent="0.25">
      <c r="A400" t="s">
        <v>944</v>
      </c>
      <c r="B400">
        <v>0.79575936251780832</v>
      </c>
      <c r="C400">
        <v>-4.8798229336815414E-2</v>
      </c>
      <c r="D400">
        <v>0</v>
      </c>
      <c r="E400">
        <v>1.1273759667567875</v>
      </c>
      <c r="F400">
        <v>5.3944854210022153E-2</v>
      </c>
      <c r="G400">
        <v>10.562316198661197</v>
      </c>
      <c r="H400">
        <v>16.244599453528878</v>
      </c>
      <c r="I400">
        <v>0</v>
      </c>
      <c r="J400" s="7">
        <v>369</v>
      </c>
      <c r="K400" s="7">
        <v>3.4108198613717833E-2</v>
      </c>
      <c r="L400" s="7">
        <v>-0.81132745436153675</v>
      </c>
      <c r="AF400" t="s">
        <v>1112</v>
      </c>
      <c r="AG400">
        <v>9.8181584517144344E-2</v>
      </c>
    </row>
    <row r="401" spans="1:33" x14ac:dyDescent="0.25">
      <c r="A401" t="s">
        <v>945</v>
      </c>
      <c r="B401">
        <v>-0.50845670757086847</v>
      </c>
      <c r="C401">
        <v>0.56045224266891402</v>
      </c>
      <c r="D401">
        <v>0</v>
      </c>
      <c r="E401">
        <v>0.64405107407327522</v>
      </c>
      <c r="F401">
        <v>0.32678059274049626</v>
      </c>
      <c r="G401">
        <v>-0.20421199051148606</v>
      </c>
      <c r="H401">
        <v>16.751748680745717</v>
      </c>
      <c r="I401">
        <v>0</v>
      </c>
      <c r="J401" s="7">
        <v>370</v>
      </c>
      <c r="K401" s="7">
        <v>0.10390349650016092</v>
      </c>
      <c r="L401" s="7">
        <v>-4.6347960370873284E-2</v>
      </c>
      <c r="AF401" t="s">
        <v>378</v>
      </c>
      <c r="AG401">
        <v>0.35802200493090303</v>
      </c>
    </row>
    <row r="402" spans="1:33" x14ac:dyDescent="0.25">
      <c r="A402" t="s">
        <v>334</v>
      </c>
      <c r="B402">
        <v>5.2379416672949404</v>
      </c>
      <c r="C402">
        <v>0.69668651107178514</v>
      </c>
      <c r="D402">
        <v>0</v>
      </c>
      <c r="E402">
        <v>0.88695557269869096</v>
      </c>
      <c r="F402">
        <v>6.3009174095310261E-2</v>
      </c>
      <c r="G402">
        <v>-0.64816480152972855</v>
      </c>
      <c r="H402">
        <v>18.207059352987127</v>
      </c>
      <c r="I402">
        <v>0</v>
      </c>
      <c r="J402" s="7">
        <v>371</v>
      </c>
      <c r="K402" s="7">
        <v>1.086514187202145E-2</v>
      </c>
      <c r="L402" s="7">
        <v>-0.29273436516350071</v>
      </c>
      <c r="AF402" t="s">
        <v>1113</v>
      </c>
      <c r="AG402">
        <v>-0.13024727375581965</v>
      </c>
    </row>
    <row r="403" spans="1:33" x14ac:dyDescent="0.25">
      <c r="A403" t="s">
        <v>639</v>
      </c>
      <c r="B403">
        <v>0.98954979087455197</v>
      </c>
      <c r="C403">
        <v>-0.12563538445193242</v>
      </c>
      <c r="D403">
        <v>0</v>
      </c>
      <c r="E403">
        <v>0.6698963054340904</v>
      </c>
      <c r="F403">
        <v>6.434600909740347E-2</v>
      </c>
      <c r="G403">
        <v>-0.14891843410057187</v>
      </c>
      <c r="H403">
        <v>16.60385267583473</v>
      </c>
      <c r="I403">
        <v>0</v>
      </c>
      <c r="J403" s="7">
        <v>372</v>
      </c>
      <c r="K403" s="7">
        <v>0.33884599407685623</v>
      </c>
      <c r="L403" s="7">
        <v>-0.38644360684249546</v>
      </c>
      <c r="AF403" t="s">
        <v>1114</v>
      </c>
      <c r="AG403">
        <v>-0.62964587298565211</v>
      </c>
    </row>
    <row r="404" spans="1:33" x14ac:dyDescent="0.25">
      <c r="A404" t="s">
        <v>585</v>
      </c>
      <c r="B404">
        <v>-0.13327668940810034</v>
      </c>
      <c r="C404">
        <v>0.30679193015717648</v>
      </c>
      <c r="D404">
        <v>0</v>
      </c>
      <c r="E404">
        <v>0.68455977312839089</v>
      </c>
      <c r="F404">
        <v>0.33623417612267215</v>
      </c>
      <c r="G404">
        <v>1.3429900803158767</v>
      </c>
      <c r="H404">
        <v>16.858764705897105</v>
      </c>
      <c r="I404">
        <v>0</v>
      </c>
      <c r="J404" s="7">
        <v>373</v>
      </c>
      <c r="K404" s="7">
        <v>2.6262531902054698</v>
      </c>
      <c r="L404" s="7">
        <v>-2.9368964075123003</v>
      </c>
      <c r="AF404" t="s">
        <v>2121</v>
      </c>
      <c r="AG404">
        <v>-0.18022009594168867</v>
      </c>
    </row>
    <row r="405" spans="1:33" x14ac:dyDescent="0.25">
      <c r="A405" t="s">
        <v>947</v>
      </c>
      <c r="B405">
        <v>1.88672750380558</v>
      </c>
      <c r="C405">
        <v>0.47418148799138143</v>
      </c>
      <c r="D405">
        <v>0</v>
      </c>
      <c r="E405">
        <v>0.78272236787367422</v>
      </c>
      <c r="F405">
        <v>0.1260236685772651</v>
      </c>
      <c r="G405">
        <v>1.1570133834854852</v>
      </c>
      <c r="H405">
        <v>16.379325370661665</v>
      </c>
      <c r="I405">
        <v>0</v>
      </c>
      <c r="J405" s="7">
        <v>374</v>
      </c>
      <c r="K405" s="7">
        <v>0.36255158522965902</v>
      </c>
      <c r="L405" s="7">
        <v>-0.5425120650008598</v>
      </c>
      <c r="AF405" t="s">
        <v>491</v>
      </c>
      <c r="AG405">
        <v>0.64807930020682258</v>
      </c>
    </row>
    <row r="406" spans="1:33" x14ac:dyDescent="0.25">
      <c r="A406" t="s">
        <v>730</v>
      </c>
      <c r="B406">
        <v>-0.45906373648975057</v>
      </c>
      <c r="C406">
        <v>2.9469596101775561</v>
      </c>
      <c r="D406">
        <v>0</v>
      </c>
      <c r="E406">
        <v>0.60301962101358819</v>
      </c>
      <c r="F406">
        <v>0.14673777358318527</v>
      </c>
      <c r="G406">
        <v>-9.4795334054777372E-2</v>
      </c>
      <c r="H406">
        <v>17.190994518178059</v>
      </c>
      <c r="I406">
        <v>0</v>
      </c>
      <c r="J406" s="7">
        <v>375</v>
      </c>
      <c r="K406" s="7">
        <v>0.55998775677134993</v>
      </c>
      <c r="L406" s="7">
        <v>-0.56675771072118364</v>
      </c>
      <c r="AF406" t="s">
        <v>214</v>
      </c>
      <c r="AG406">
        <v>2.7207320470449607</v>
      </c>
    </row>
    <row r="407" spans="1:33" x14ac:dyDescent="0.25">
      <c r="A407" t="s">
        <v>948</v>
      </c>
      <c r="B407">
        <v>0.67350888734602266</v>
      </c>
      <c r="C407">
        <v>-0.17283947433337121</v>
      </c>
      <c r="D407">
        <v>0</v>
      </c>
      <c r="E407">
        <v>0.70520368163050107</v>
      </c>
      <c r="F407">
        <v>0.1624810671812989</v>
      </c>
      <c r="G407">
        <v>-0.19237069081569061</v>
      </c>
      <c r="H407">
        <v>16.885995611119274</v>
      </c>
      <c r="I407">
        <v>0</v>
      </c>
      <c r="J407" s="7">
        <v>376</v>
      </c>
      <c r="K407" s="7">
        <v>0.42342428401637844</v>
      </c>
      <c r="L407" s="7">
        <v>-0.96672636075381202</v>
      </c>
      <c r="AF407" t="s">
        <v>541</v>
      </c>
      <c r="AG407">
        <v>-1.1081857741564527E-2</v>
      </c>
    </row>
    <row r="408" spans="1:33" x14ac:dyDescent="0.25">
      <c r="A408" t="s">
        <v>93</v>
      </c>
      <c r="B408">
        <v>4.4236161384417443</v>
      </c>
      <c r="C408">
        <v>-0.32280517045045942</v>
      </c>
      <c r="D408">
        <v>0</v>
      </c>
      <c r="E408">
        <v>0.41957120834269751</v>
      </c>
      <c r="F408">
        <v>0.19257091893674419</v>
      </c>
      <c r="G408">
        <v>1.277309459207725</v>
      </c>
      <c r="H408">
        <v>19.48501968534018</v>
      </c>
      <c r="I408">
        <v>0</v>
      </c>
      <c r="J408" s="7">
        <v>377</v>
      </c>
      <c r="K408" s="7">
        <v>-7.431402371153395E-2</v>
      </c>
      <c r="L408" s="7">
        <v>-7.1709739607156181E-2</v>
      </c>
      <c r="AF408" t="s">
        <v>1116</v>
      </c>
      <c r="AG408">
        <v>-0.3604321407655659</v>
      </c>
    </row>
    <row r="409" spans="1:33" x14ac:dyDescent="0.25">
      <c r="A409" t="s">
        <v>949</v>
      </c>
      <c r="B409">
        <v>7.9347528665893424E-2</v>
      </c>
      <c r="C409">
        <v>0.20917267106223361</v>
      </c>
      <c r="D409">
        <v>0</v>
      </c>
      <c r="E409">
        <v>0.94021713369531978</v>
      </c>
      <c r="F409">
        <v>4.5111783861266665E-2</v>
      </c>
      <c r="G409">
        <v>1.7398508212466459</v>
      </c>
      <c r="H409">
        <v>18.401630038481922</v>
      </c>
      <c r="I409">
        <v>1</v>
      </c>
      <c r="J409" s="7">
        <v>378</v>
      </c>
      <c r="K409" s="7">
        <v>0.29135407184938816</v>
      </c>
      <c r="L409" s="7">
        <v>3.3687924848731092</v>
      </c>
      <c r="AF409" t="s">
        <v>2123</v>
      </c>
      <c r="AG409">
        <v>1.052931437955779</v>
      </c>
    </row>
    <row r="410" spans="1:33" x14ac:dyDescent="0.25">
      <c r="A410" t="s">
        <v>2010</v>
      </c>
      <c r="B410">
        <v>0.68775811795419584</v>
      </c>
      <c r="C410">
        <v>-7.8640984588293203E-2</v>
      </c>
      <c r="D410">
        <v>0</v>
      </c>
      <c r="E410">
        <v>1.0219890468167165</v>
      </c>
      <c r="F410">
        <v>0.10506699657246416</v>
      </c>
      <c r="G410">
        <v>-0.55960586590077543</v>
      </c>
      <c r="H410">
        <v>16.020273654063509</v>
      </c>
      <c r="I410">
        <v>0</v>
      </c>
      <c r="J410" s="7">
        <v>379</v>
      </c>
      <c r="K410" s="7">
        <v>-5.0878030942007324E-2</v>
      </c>
      <c r="L410" s="7">
        <v>1.9447015178342508</v>
      </c>
      <c r="AF410" t="s">
        <v>1117</v>
      </c>
      <c r="AG410">
        <v>-0.15120978784428252</v>
      </c>
    </row>
    <row r="411" spans="1:33" x14ac:dyDescent="0.25">
      <c r="A411" t="s">
        <v>951</v>
      </c>
      <c r="B411">
        <v>-0.17638154107953147</v>
      </c>
      <c r="C411">
        <v>0.12001284015658831</v>
      </c>
      <c r="D411">
        <v>0</v>
      </c>
      <c r="E411">
        <v>0.80763977594268066</v>
      </c>
      <c r="F411">
        <v>8.948342143692338E-2</v>
      </c>
      <c r="G411">
        <v>0.23329722040797718</v>
      </c>
      <c r="H411">
        <v>18.895449570830905</v>
      </c>
      <c r="I411">
        <v>0</v>
      </c>
      <c r="J411" s="7">
        <v>380</v>
      </c>
      <c r="K411" s="7">
        <v>0.26590658173151993</v>
      </c>
      <c r="L411" s="7">
        <v>0.54092244186372851</v>
      </c>
      <c r="AF411" t="s">
        <v>2124</v>
      </c>
      <c r="AG411">
        <v>-9.1843060725542602E-2</v>
      </c>
    </row>
    <row r="412" spans="1:33" x14ac:dyDescent="0.25">
      <c r="A412" t="s">
        <v>2011</v>
      </c>
      <c r="B412">
        <v>-0.20395417407190514</v>
      </c>
      <c r="C412">
        <v>5.6083254349891885E-2</v>
      </c>
      <c r="D412">
        <v>0</v>
      </c>
      <c r="E412">
        <v>2.5326609452308206</v>
      </c>
      <c r="F412">
        <v>7.9404134112922256E-2</v>
      </c>
      <c r="G412">
        <v>0.10277010686519167</v>
      </c>
      <c r="H412">
        <v>18.201328228329629</v>
      </c>
      <c r="I412">
        <v>0</v>
      </c>
      <c r="J412" s="7">
        <v>381</v>
      </c>
      <c r="K412" s="7">
        <v>0.51163561415584424</v>
      </c>
      <c r="L412" s="7">
        <v>-0.51392839126192535</v>
      </c>
      <c r="AF412" t="s">
        <v>2125</v>
      </c>
      <c r="AG412">
        <v>-9.7273190504313031E-2</v>
      </c>
    </row>
    <row r="413" spans="1:33" x14ac:dyDescent="0.25">
      <c r="A413" t="s">
        <v>952</v>
      </c>
      <c r="B413">
        <v>-0.33997490535297548</v>
      </c>
      <c r="C413">
        <v>0.53292964531368003</v>
      </c>
      <c r="D413">
        <v>0</v>
      </c>
      <c r="E413">
        <v>0.8700753772930151</v>
      </c>
      <c r="F413">
        <v>0.10292688129572218</v>
      </c>
      <c r="G413">
        <v>-0.39406888161851938</v>
      </c>
      <c r="H413">
        <v>17.312766570478498</v>
      </c>
      <c r="I413">
        <v>0</v>
      </c>
      <c r="J413" s="7">
        <v>382</v>
      </c>
      <c r="K413" s="7">
        <v>-2.4505330576029383E-2</v>
      </c>
      <c r="L413" s="7">
        <v>0.37194068072172565</v>
      </c>
      <c r="AF413" t="s">
        <v>160</v>
      </c>
      <c r="AG413">
        <v>-0.8018563111700634</v>
      </c>
    </row>
    <row r="414" spans="1:33" x14ac:dyDescent="0.25">
      <c r="A414" t="s">
        <v>953</v>
      </c>
      <c r="B414">
        <v>-2.8141942584362714E-2</v>
      </c>
      <c r="C414">
        <v>0.35288637414888518</v>
      </c>
      <c r="D414">
        <v>0</v>
      </c>
      <c r="E414">
        <v>0.79250934690835795</v>
      </c>
      <c r="F414">
        <v>0.22748027949092944</v>
      </c>
      <c r="G414">
        <v>0.33013451028595198</v>
      </c>
      <c r="H414">
        <v>16.778281041527691</v>
      </c>
      <c r="I414">
        <v>0</v>
      </c>
      <c r="J414" s="7">
        <v>383</v>
      </c>
      <c r="K414" s="7">
        <v>0.27333570684309388</v>
      </c>
      <c r="L414" s="7">
        <v>-0.70472475501402121</v>
      </c>
      <c r="AF414" t="s">
        <v>867</v>
      </c>
      <c r="AG414">
        <v>-0.76754814122478632</v>
      </c>
    </row>
    <row r="415" spans="1:33" x14ac:dyDescent="0.25">
      <c r="A415" t="s">
        <v>132</v>
      </c>
      <c r="B415">
        <v>-0.15901187158433971</v>
      </c>
      <c r="C415">
        <v>-4.3264384437327719E-2</v>
      </c>
      <c r="D415">
        <v>0</v>
      </c>
      <c r="E415">
        <v>0.38076699332214886</v>
      </c>
      <c r="F415">
        <v>5.1106738256473848E-2</v>
      </c>
      <c r="G415">
        <v>-1.7777038584421194E-2</v>
      </c>
      <c r="H415">
        <v>19.498284740981109</v>
      </c>
      <c r="I415">
        <v>0</v>
      </c>
      <c r="J415" s="7">
        <v>384</v>
      </c>
      <c r="K415" s="7">
        <v>0.11460684627075643</v>
      </c>
      <c r="L415" s="7">
        <v>-0.36045957380137739</v>
      </c>
      <c r="AF415" t="s">
        <v>1119</v>
      </c>
      <c r="AG415">
        <v>5.9050902191249262E-2</v>
      </c>
    </row>
    <row r="416" spans="1:33" x14ac:dyDescent="0.25">
      <c r="A416" t="s">
        <v>369</v>
      </c>
      <c r="B416">
        <v>-0.50273341264364246</v>
      </c>
      <c r="C416">
        <v>3.0764427302715149E-2</v>
      </c>
      <c r="D416">
        <v>0</v>
      </c>
      <c r="E416">
        <v>0.61536534407556476</v>
      </c>
      <c r="F416">
        <v>6.2941507805886712E-2</v>
      </c>
      <c r="G416">
        <v>-0.26639729470617568</v>
      </c>
      <c r="H416">
        <v>18.006251541996352</v>
      </c>
      <c r="I416">
        <v>0</v>
      </c>
      <c r="J416" s="7">
        <v>385</v>
      </c>
      <c r="K416" s="7">
        <v>0.48813137253900674</v>
      </c>
      <c r="L416" s="7">
        <v>-0.55489310555050708</v>
      </c>
      <c r="AF416" t="s">
        <v>2127</v>
      </c>
      <c r="AG416">
        <v>1.7327551702321247</v>
      </c>
    </row>
    <row r="417" spans="1:33" x14ac:dyDescent="0.25">
      <c r="A417" t="s">
        <v>358</v>
      </c>
      <c r="B417">
        <v>0.56927090179571394</v>
      </c>
      <c r="C417">
        <v>1.1517292820325931</v>
      </c>
      <c r="D417">
        <v>0</v>
      </c>
      <c r="E417">
        <v>1.5530273816338347</v>
      </c>
      <c r="F417">
        <v>0.12810801871832431</v>
      </c>
      <c r="G417">
        <v>1.6247438337654652</v>
      </c>
      <c r="H417">
        <v>17.365941254824435</v>
      </c>
      <c r="I417">
        <v>0</v>
      </c>
      <c r="J417" s="7">
        <v>386</v>
      </c>
      <c r="K417" s="7">
        <v>0.12966853108555559</v>
      </c>
      <c r="L417" s="7">
        <v>-0.97627772636266608</v>
      </c>
      <c r="AF417" t="s">
        <v>2128</v>
      </c>
      <c r="AG417">
        <v>-4.2628899447838632E-2</v>
      </c>
    </row>
    <row r="418" spans="1:33" x14ac:dyDescent="0.25">
      <c r="A418" t="s">
        <v>954</v>
      </c>
      <c r="B418">
        <v>-0.25344551366736034</v>
      </c>
      <c r="C418">
        <v>5.0947926063114678E-2</v>
      </c>
      <c r="D418">
        <v>0</v>
      </c>
      <c r="E418">
        <v>0.65858373238172163</v>
      </c>
      <c r="F418">
        <v>0.21878228474584147</v>
      </c>
      <c r="G418">
        <v>-0.35822368188320602</v>
      </c>
      <c r="H418">
        <v>16.228337612390572</v>
      </c>
      <c r="I418">
        <v>0</v>
      </c>
      <c r="J418" s="7">
        <v>387</v>
      </c>
      <c r="K418" s="7">
        <v>0.48285700347558536</v>
      </c>
      <c r="L418" s="7">
        <v>-0.94505162636073714</v>
      </c>
      <c r="AF418" t="s">
        <v>2129</v>
      </c>
      <c r="AG418">
        <v>-0.48338347943589632</v>
      </c>
    </row>
    <row r="419" spans="1:33" x14ac:dyDescent="0.25">
      <c r="A419" t="s">
        <v>955</v>
      </c>
      <c r="B419">
        <v>-3.9478665606826252E-2</v>
      </c>
      <c r="C419">
        <v>0.28341553913000178</v>
      </c>
      <c r="D419">
        <v>0</v>
      </c>
      <c r="E419">
        <v>0.72448655498874626</v>
      </c>
      <c r="F419">
        <v>8.5588924886459319E-2</v>
      </c>
      <c r="G419">
        <v>-0.3766367186350108</v>
      </c>
      <c r="H419">
        <v>15.603583460681989</v>
      </c>
      <c r="I419">
        <v>0</v>
      </c>
      <c r="J419" s="7">
        <v>388</v>
      </c>
      <c r="K419" s="7">
        <v>0.25002942661897765</v>
      </c>
      <c r="L419" s="7">
        <v>-0.37141072033015898</v>
      </c>
      <c r="AF419" t="s">
        <v>1120</v>
      </c>
      <c r="AG419">
        <v>1.7281855136056474</v>
      </c>
    </row>
    <row r="420" spans="1:33" x14ac:dyDescent="0.25">
      <c r="A420" t="s">
        <v>2012</v>
      </c>
      <c r="B420">
        <v>-0.26720984270247922</v>
      </c>
      <c r="C420">
        <v>0.73911776450978206</v>
      </c>
      <c r="D420">
        <v>0</v>
      </c>
      <c r="E420">
        <v>0.33962579196799375</v>
      </c>
      <c r="F420">
        <v>8.4710735292247444E-2</v>
      </c>
      <c r="G420">
        <v>1.1249380803682039</v>
      </c>
      <c r="H420">
        <v>16.771247129972863</v>
      </c>
      <c r="I420">
        <v>0</v>
      </c>
      <c r="J420" s="7">
        <v>389</v>
      </c>
      <c r="K420" s="7">
        <v>0.345252177267031</v>
      </c>
      <c r="L420" s="7">
        <v>1.0574329480274951</v>
      </c>
      <c r="AF420" t="s">
        <v>480</v>
      </c>
      <c r="AG420">
        <v>-2.068499593735908E-2</v>
      </c>
    </row>
    <row r="421" spans="1:33" x14ac:dyDescent="0.25">
      <c r="A421" t="s">
        <v>2013</v>
      </c>
      <c r="B421">
        <v>-0.25799562947558508</v>
      </c>
      <c r="C421">
        <v>0.12768087554976756</v>
      </c>
      <c r="D421">
        <v>0</v>
      </c>
      <c r="E421">
        <v>0.42033808945431123</v>
      </c>
      <c r="F421">
        <v>5.9556514630256081E-2</v>
      </c>
      <c r="G421">
        <v>0.25040927805578522</v>
      </c>
      <c r="H421">
        <v>16.948748599458543</v>
      </c>
      <c r="I421">
        <v>0</v>
      </c>
      <c r="J421" s="7">
        <v>390</v>
      </c>
      <c r="K421" s="7">
        <v>0.31730401333113034</v>
      </c>
      <c r="L421" s="7">
        <v>-0.22212784600414995</v>
      </c>
      <c r="AF421" t="s">
        <v>1122</v>
      </c>
      <c r="AG421">
        <v>-7.0063011388727739E-2</v>
      </c>
    </row>
    <row r="422" spans="1:33" x14ac:dyDescent="0.25">
      <c r="A422" t="s">
        <v>702</v>
      </c>
      <c r="B422">
        <v>-0.61972095371170965</v>
      </c>
      <c r="C422">
        <v>0.91298768914809314</v>
      </c>
      <c r="D422">
        <v>0</v>
      </c>
      <c r="E422">
        <v>0.42409859275971434</v>
      </c>
      <c r="F422">
        <v>0.16613337057524044</v>
      </c>
      <c r="G422">
        <v>-0.41524019991777561</v>
      </c>
      <c r="H422">
        <v>17.438717358749091</v>
      </c>
      <c r="I422">
        <v>0</v>
      </c>
      <c r="J422" s="7">
        <v>391</v>
      </c>
      <c r="K422" s="7">
        <v>0.26603063861565629</v>
      </c>
      <c r="L422" s="7">
        <v>-0.25071711852079048</v>
      </c>
      <c r="AF422" t="s">
        <v>1123</v>
      </c>
      <c r="AG422">
        <v>-0.25515504580315951</v>
      </c>
    </row>
    <row r="423" spans="1:33" x14ac:dyDescent="0.25">
      <c r="A423" t="s">
        <v>957</v>
      </c>
      <c r="B423">
        <v>0.59182254414504554</v>
      </c>
      <c r="C423">
        <v>0.3727807191902483</v>
      </c>
      <c r="D423">
        <v>0</v>
      </c>
      <c r="E423">
        <v>0.71937406095040224</v>
      </c>
      <c r="F423">
        <v>0.11769193977853193</v>
      </c>
      <c r="G423">
        <v>0.22798172417236129</v>
      </c>
      <c r="H423">
        <v>16.146054059707676</v>
      </c>
      <c r="I423">
        <v>0</v>
      </c>
      <c r="J423" s="7">
        <v>392</v>
      </c>
      <c r="K423" s="7">
        <v>0.30275196537013682</v>
      </c>
      <c r="L423" s="7">
        <v>-1.0814445928410774</v>
      </c>
      <c r="AF423" t="s">
        <v>1125</v>
      </c>
      <c r="AG423">
        <v>1.4862621796284919E-2</v>
      </c>
    </row>
    <row r="424" spans="1:33" x14ac:dyDescent="0.25">
      <c r="A424" t="s">
        <v>561</v>
      </c>
      <c r="B424">
        <v>5.6968316216867647</v>
      </c>
      <c r="C424">
        <v>0.14067944481595762</v>
      </c>
      <c r="D424">
        <v>0</v>
      </c>
      <c r="E424">
        <v>0.48910754937227563</v>
      </c>
      <c r="F424">
        <v>0.15289924465708021</v>
      </c>
      <c r="G424">
        <v>23.876489039673366</v>
      </c>
      <c r="H424">
        <v>18.058899299144255</v>
      </c>
      <c r="I424">
        <v>0</v>
      </c>
      <c r="J424" s="7">
        <v>393</v>
      </c>
      <c r="K424" s="7">
        <v>0.36918530776310909</v>
      </c>
      <c r="L424" s="7">
        <v>-0.50221886928743475</v>
      </c>
      <c r="AF424" t="s">
        <v>196</v>
      </c>
      <c r="AG424">
        <v>-0.26041680617773566</v>
      </c>
    </row>
    <row r="425" spans="1:33" x14ac:dyDescent="0.25">
      <c r="A425" t="s">
        <v>960</v>
      </c>
      <c r="B425">
        <v>-0.17547518823593083</v>
      </c>
      <c r="C425">
        <v>0.1634287589294374</v>
      </c>
      <c r="D425">
        <v>0</v>
      </c>
      <c r="E425">
        <v>1.5317769098791916</v>
      </c>
      <c r="F425">
        <v>9.9048192283741621E-2</v>
      </c>
      <c r="G425">
        <v>-8.3973220181143671E-2</v>
      </c>
      <c r="H425">
        <v>21.589867325467043</v>
      </c>
      <c r="I425">
        <v>0</v>
      </c>
      <c r="J425" s="7">
        <v>394</v>
      </c>
      <c r="K425" s="7">
        <v>0.45136288436419369</v>
      </c>
      <c r="L425" s="7">
        <v>-0.60012476867126407</v>
      </c>
      <c r="AF425" t="s">
        <v>332</v>
      </c>
      <c r="AG425">
        <v>-0.23291895289035047</v>
      </c>
    </row>
    <row r="426" spans="1:33" x14ac:dyDescent="0.25">
      <c r="A426" t="s">
        <v>961</v>
      </c>
      <c r="B426">
        <v>-7.8739604700811136E-2</v>
      </c>
      <c r="C426">
        <v>0.31143631262743138</v>
      </c>
      <c r="D426">
        <v>0</v>
      </c>
      <c r="E426">
        <v>1.097431172455468</v>
      </c>
      <c r="F426">
        <v>0.11441969091103195</v>
      </c>
      <c r="G426">
        <v>-1.9668482935269037E-2</v>
      </c>
      <c r="H426">
        <v>17.099626776218429</v>
      </c>
      <c r="I426">
        <v>0</v>
      </c>
      <c r="J426" s="7">
        <v>395</v>
      </c>
      <c r="K426" s="7">
        <v>0.26824928945969279</v>
      </c>
      <c r="L426" s="7">
        <v>-0.41161322875968931</v>
      </c>
      <c r="AF426" t="s">
        <v>1126</v>
      </c>
      <c r="AG426">
        <v>-0.4299087465550584</v>
      </c>
    </row>
    <row r="427" spans="1:33" x14ac:dyDescent="0.25">
      <c r="A427" t="s">
        <v>43</v>
      </c>
      <c r="B427">
        <v>5.4520930529728364</v>
      </c>
      <c r="C427">
        <v>0.1707866462919462</v>
      </c>
      <c r="D427">
        <v>0</v>
      </c>
      <c r="E427">
        <v>2.4237748062866156</v>
      </c>
      <c r="F427">
        <v>6.6971860182647017E-2</v>
      </c>
      <c r="G427">
        <v>-0.27484957853959124</v>
      </c>
      <c r="H427">
        <v>19.003357052097282</v>
      </c>
      <c r="I427">
        <v>0</v>
      </c>
      <c r="J427" s="7">
        <v>396</v>
      </c>
      <c r="K427" s="7">
        <v>3.5969650518731204</v>
      </c>
      <c r="L427" s="7">
        <v>-2.8012056893553119</v>
      </c>
      <c r="AF427" t="s">
        <v>64</v>
      </c>
      <c r="AG427">
        <v>-0.18457318653047555</v>
      </c>
    </row>
    <row r="428" spans="1:33" x14ac:dyDescent="0.25">
      <c r="A428" t="s">
        <v>576</v>
      </c>
      <c r="B428">
        <v>-0.19123002078263934</v>
      </c>
      <c r="C428">
        <v>-0.10811184842844289</v>
      </c>
      <c r="D428">
        <v>0</v>
      </c>
      <c r="E428">
        <v>0.79549931160248111</v>
      </c>
      <c r="F428">
        <v>0.13514936691152402</v>
      </c>
      <c r="G428">
        <v>0.43143396512829391</v>
      </c>
      <c r="H428">
        <v>16.326543571649012</v>
      </c>
      <c r="I428">
        <v>0</v>
      </c>
      <c r="J428" s="7">
        <v>397</v>
      </c>
      <c r="K428" s="7">
        <v>-0.25489128669703298</v>
      </c>
      <c r="L428" s="7">
        <v>-0.25356542087383549</v>
      </c>
      <c r="AF428" t="s">
        <v>182</v>
      </c>
      <c r="AG428">
        <v>-0.32198209197882049</v>
      </c>
    </row>
    <row r="429" spans="1:33" x14ac:dyDescent="0.25">
      <c r="A429" t="s">
        <v>429</v>
      </c>
      <c r="B429">
        <v>0.22042978593177606</v>
      </c>
      <c r="C429">
        <v>0.15693197688579047</v>
      </c>
      <c r="D429">
        <v>0</v>
      </c>
      <c r="E429">
        <v>1.2887154161294938</v>
      </c>
      <c r="F429">
        <v>0.15878734752330195</v>
      </c>
      <c r="G429">
        <v>0.86090132914864537</v>
      </c>
      <c r="H429">
        <v>16.906612064276601</v>
      </c>
      <c r="I429">
        <v>0</v>
      </c>
      <c r="J429" s="7">
        <v>398</v>
      </c>
      <c r="K429" s="7">
        <v>0.36874124858182883</v>
      </c>
      <c r="L429" s="7">
        <v>4.8692004187131115</v>
      </c>
      <c r="AF429" t="s">
        <v>2130</v>
      </c>
      <c r="AG429">
        <v>1.487122601231726</v>
      </c>
    </row>
    <row r="430" spans="1:33" x14ac:dyDescent="0.25">
      <c r="A430" t="s">
        <v>774</v>
      </c>
      <c r="B430">
        <v>-6.7401805956397373E-2</v>
      </c>
      <c r="C430">
        <v>-0.30578662497494602</v>
      </c>
      <c r="D430">
        <v>0</v>
      </c>
      <c r="E430">
        <v>0.64117507385218708</v>
      </c>
      <c r="F430">
        <v>0.2400567077110636</v>
      </c>
      <c r="G430">
        <v>-0.55805709993595165</v>
      </c>
      <c r="H430">
        <v>16.263613188942017</v>
      </c>
      <c r="I430">
        <v>0</v>
      </c>
      <c r="J430" s="7">
        <v>399</v>
      </c>
      <c r="K430" s="7">
        <v>0.38660430666399143</v>
      </c>
      <c r="L430" s="7">
        <v>0.6029454842105606</v>
      </c>
      <c r="AF430" t="s">
        <v>1127</v>
      </c>
      <c r="AG430">
        <v>-6.5777254969914545E-2</v>
      </c>
    </row>
    <row r="431" spans="1:33" x14ac:dyDescent="0.25">
      <c r="A431" t="s">
        <v>86</v>
      </c>
      <c r="B431">
        <v>2.352600140152433</v>
      </c>
      <c r="C431">
        <v>0.17714512629227427</v>
      </c>
      <c r="D431">
        <v>0</v>
      </c>
      <c r="E431">
        <v>0.61319067936416416</v>
      </c>
      <c r="F431">
        <v>0.11336335924594095</v>
      </c>
      <c r="G431">
        <v>1.0406739552449968E-2</v>
      </c>
      <c r="H431">
        <v>19.419733014985169</v>
      </c>
      <c r="I431">
        <v>1</v>
      </c>
      <c r="J431" s="7">
        <v>400</v>
      </c>
      <c r="K431" s="7">
        <v>0.15472012224102072</v>
      </c>
      <c r="L431" s="7">
        <v>-0.28799681164912105</v>
      </c>
      <c r="AF431" t="s">
        <v>2131</v>
      </c>
      <c r="AG431">
        <v>1.5348035244968588</v>
      </c>
    </row>
    <row r="432" spans="1:33" x14ac:dyDescent="0.25">
      <c r="A432" t="s">
        <v>617</v>
      </c>
      <c r="B432">
        <v>0.68687737161944074</v>
      </c>
      <c r="C432">
        <v>0.20548480496547467</v>
      </c>
      <c r="D432">
        <v>0</v>
      </c>
      <c r="E432">
        <v>1.0223483554894359</v>
      </c>
      <c r="F432">
        <v>0.11378783868566376</v>
      </c>
      <c r="G432">
        <v>-0.12022208218707413</v>
      </c>
      <c r="H432">
        <v>16.281579828679405</v>
      </c>
      <c r="I432">
        <v>0</v>
      </c>
      <c r="J432" s="7">
        <v>401</v>
      </c>
      <c r="K432" s="7">
        <v>0.67141154259320701</v>
      </c>
      <c r="L432" s="7">
        <v>1.215315961212373</v>
      </c>
      <c r="AF432" t="s">
        <v>1128</v>
      </c>
      <c r="AG432">
        <v>-0.27264112774525179</v>
      </c>
    </row>
    <row r="433" spans="1:33" x14ac:dyDescent="0.25">
      <c r="A433" t="s">
        <v>962</v>
      </c>
      <c r="B433">
        <v>3.7781353012040877</v>
      </c>
      <c r="C433">
        <v>0.98372715211145823</v>
      </c>
      <c r="D433">
        <v>0</v>
      </c>
      <c r="E433">
        <v>0.74145015711515072</v>
      </c>
      <c r="F433">
        <v>0.12512074607410384</v>
      </c>
      <c r="G433">
        <v>0.74011317957655087</v>
      </c>
      <c r="H433">
        <v>15.761860777201177</v>
      </c>
      <c r="I433">
        <v>0</v>
      </c>
      <c r="J433" s="7">
        <v>402</v>
      </c>
      <c r="K433" s="7">
        <v>0.48292306631812276</v>
      </c>
      <c r="L433" s="7">
        <v>-0.94198680280787328</v>
      </c>
      <c r="AF433" t="s">
        <v>2132</v>
      </c>
      <c r="AG433">
        <v>-0.15240722353502156</v>
      </c>
    </row>
    <row r="434" spans="1:33" x14ac:dyDescent="0.25">
      <c r="A434" t="s">
        <v>374</v>
      </c>
      <c r="B434">
        <v>-0.46537414023730872</v>
      </c>
      <c r="C434">
        <v>0.1063539779204145</v>
      </c>
      <c r="D434">
        <v>0</v>
      </c>
      <c r="E434">
        <v>2.2207063467608532</v>
      </c>
      <c r="F434">
        <v>8.2138406535968878E-2</v>
      </c>
      <c r="G434">
        <v>-0.49246992137417472</v>
      </c>
      <c r="H434">
        <v>16.433574547815081</v>
      </c>
      <c r="I434">
        <v>0</v>
      </c>
      <c r="J434" s="7">
        <v>403</v>
      </c>
      <c r="K434" s="7">
        <v>0.11881984017301728</v>
      </c>
      <c r="L434" s="7">
        <v>0.55468904717300538</v>
      </c>
      <c r="AF434" t="s">
        <v>1129</v>
      </c>
      <c r="AG434">
        <v>0.27061449385285696</v>
      </c>
    </row>
    <row r="435" spans="1:33" x14ac:dyDescent="0.25">
      <c r="A435" t="s">
        <v>2014</v>
      </c>
      <c r="B435">
        <v>-0.83512314707857038</v>
      </c>
      <c r="C435">
        <v>0.88121022319440989</v>
      </c>
      <c r="D435">
        <v>0</v>
      </c>
      <c r="E435">
        <v>0.33109433971986357</v>
      </c>
      <c r="F435">
        <v>0.13932605199275308</v>
      </c>
      <c r="G435">
        <v>-0.11935089283682508</v>
      </c>
      <c r="H435">
        <v>16.681446582969137</v>
      </c>
      <c r="I435">
        <v>0</v>
      </c>
      <c r="J435" s="7">
        <v>404</v>
      </c>
      <c r="K435" s="7">
        <v>0.46997110311519963</v>
      </c>
      <c r="L435" s="7">
        <v>3.9536450353265447</v>
      </c>
      <c r="AF435" t="s">
        <v>1130</v>
      </c>
      <c r="AG435">
        <v>-0.38280119225290044</v>
      </c>
    </row>
    <row r="436" spans="1:33" x14ac:dyDescent="0.25">
      <c r="A436" t="s">
        <v>963</v>
      </c>
      <c r="B436">
        <v>-0.15147311101239888</v>
      </c>
      <c r="C436">
        <v>0.13605239498570193</v>
      </c>
      <c r="D436">
        <v>0</v>
      </c>
      <c r="E436">
        <v>0.72558632004689139</v>
      </c>
      <c r="F436">
        <v>0.16555568874861207</v>
      </c>
      <c r="G436">
        <v>0.38888981529932165</v>
      </c>
      <c r="H436">
        <v>16.648051902186911</v>
      </c>
      <c r="I436">
        <v>0</v>
      </c>
      <c r="J436" s="7">
        <v>405</v>
      </c>
      <c r="K436" s="7">
        <v>3.2101787106422388</v>
      </c>
      <c r="L436" s="7">
        <v>-3.1308311819763452</v>
      </c>
      <c r="AF436" t="s">
        <v>2133</v>
      </c>
      <c r="AG436">
        <v>-0.22591917137899503</v>
      </c>
    </row>
    <row r="437" spans="1:33" x14ac:dyDescent="0.25">
      <c r="A437" t="s">
        <v>964</v>
      </c>
      <c r="B437">
        <v>5.1497962497702117E-2</v>
      </c>
      <c r="C437">
        <v>9.8922896743994057E-2</v>
      </c>
      <c r="D437">
        <v>0</v>
      </c>
      <c r="E437">
        <v>0.73105720860533152</v>
      </c>
      <c r="F437">
        <v>0.10384246908151396</v>
      </c>
      <c r="G437">
        <v>-0.27357316755218375</v>
      </c>
      <c r="H437">
        <v>16.802594838467336</v>
      </c>
      <c r="I437">
        <v>0</v>
      </c>
      <c r="J437" s="7">
        <v>406</v>
      </c>
      <c r="K437" s="7">
        <v>0.1877330056502782</v>
      </c>
      <c r="L437" s="7">
        <v>0.50002511230391766</v>
      </c>
      <c r="AF437" t="s">
        <v>402</v>
      </c>
      <c r="AG437">
        <v>-5.0126381617310048E-2</v>
      </c>
    </row>
    <row r="438" spans="1:33" x14ac:dyDescent="0.25">
      <c r="A438" t="s">
        <v>965</v>
      </c>
      <c r="B438">
        <v>-0.42875649979641917</v>
      </c>
      <c r="C438">
        <v>0.30113956239778322</v>
      </c>
      <c r="D438">
        <v>0</v>
      </c>
      <c r="E438">
        <v>0.56703069018099506</v>
      </c>
      <c r="F438">
        <v>0.21748019557085296</v>
      </c>
      <c r="G438">
        <v>-1.7640634166047744E-2</v>
      </c>
      <c r="H438">
        <v>17.569292343007508</v>
      </c>
      <c r="I438">
        <v>0</v>
      </c>
      <c r="J438" s="7">
        <v>407</v>
      </c>
      <c r="K438" s="7">
        <v>0.50542573634874977</v>
      </c>
      <c r="L438" s="7">
        <v>-0.68180727742828129</v>
      </c>
      <c r="AF438" t="s">
        <v>333</v>
      </c>
      <c r="AG438">
        <v>-0.52235728081493538</v>
      </c>
    </row>
    <row r="439" spans="1:33" x14ac:dyDescent="0.25">
      <c r="A439" t="s">
        <v>2015</v>
      </c>
      <c r="B439">
        <v>-9.2169467097348801E-2</v>
      </c>
      <c r="C439">
        <v>0.20191971120269778</v>
      </c>
      <c r="D439">
        <v>0</v>
      </c>
      <c r="E439">
        <v>0.21680431707581596</v>
      </c>
      <c r="F439">
        <v>0.29110077573254056</v>
      </c>
      <c r="G439">
        <v>-0.5295625541772192</v>
      </c>
      <c r="H439">
        <v>16.52241568597362</v>
      </c>
      <c r="I439">
        <v>0</v>
      </c>
      <c r="J439" s="7">
        <v>408</v>
      </c>
      <c r="K439" s="7">
        <v>0.64031368076810136</v>
      </c>
      <c r="L439" s="7">
        <v>-0.84426785484000644</v>
      </c>
      <c r="AF439" t="s">
        <v>1131</v>
      </c>
      <c r="AG439">
        <v>-0.32731978572702669</v>
      </c>
    </row>
    <row r="440" spans="1:33" x14ac:dyDescent="0.25">
      <c r="A440" t="s">
        <v>2016</v>
      </c>
      <c r="B440">
        <v>8.939814608738833E-2</v>
      </c>
      <c r="C440">
        <v>-5.2135471375477659E-2</v>
      </c>
      <c r="D440">
        <v>0</v>
      </c>
      <c r="E440">
        <v>0.43609670979498505</v>
      </c>
      <c r="F440">
        <v>0.15019491905974333</v>
      </c>
      <c r="G440">
        <v>-0.48909249106665803</v>
      </c>
      <c r="H440">
        <v>16.622314375609239</v>
      </c>
      <c r="I440">
        <v>0</v>
      </c>
      <c r="J440" s="7">
        <v>409</v>
      </c>
      <c r="K440" s="7">
        <v>0.30658011939242963</v>
      </c>
      <c r="L440" s="7">
        <v>-0.64655502474540505</v>
      </c>
      <c r="AF440" t="s">
        <v>536</v>
      </c>
      <c r="AG440">
        <v>0.66326664682178615</v>
      </c>
    </row>
    <row r="441" spans="1:33" x14ac:dyDescent="0.25">
      <c r="A441" t="s">
        <v>94</v>
      </c>
      <c r="B441">
        <v>5.5684188821416548E-2</v>
      </c>
      <c r="C441">
        <v>-0.16267872127272778</v>
      </c>
      <c r="D441">
        <v>0</v>
      </c>
      <c r="E441">
        <v>2.1113036201963014</v>
      </c>
      <c r="F441">
        <v>8.9318525972122476E-2</v>
      </c>
      <c r="G441">
        <v>0.33916432079737502</v>
      </c>
      <c r="H441">
        <v>18.151604367642033</v>
      </c>
      <c r="I441">
        <v>0</v>
      </c>
      <c r="J441" s="7">
        <v>410</v>
      </c>
      <c r="K441" s="7">
        <v>0.15770921133400087</v>
      </c>
      <c r="L441" s="7">
        <v>-0.1858511539183636</v>
      </c>
      <c r="AF441" t="s">
        <v>478</v>
      </c>
      <c r="AG441">
        <v>0.22984835191305522</v>
      </c>
    </row>
    <row r="442" spans="1:33" x14ac:dyDescent="0.25">
      <c r="A442" t="s">
        <v>966</v>
      </c>
      <c r="B442">
        <v>2.0989759048161951</v>
      </c>
      <c r="C442">
        <v>0.76951819933206833</v>
      </c>
      <c r="D442">
        <v>0</v>
      </c>
      <c r="E442">
        <v>1.5646956987181626</v>
      </c>
      <c r="F442">
        <v>7.7249979266728275E-2</v>
      </c>
      <c r="G442">
        <v>0.97193228206004179</v>
      </c>
      <c r="H442">
        <v>16.172410652104887</v>
      </c>
      <c r="I442">
        <v>0</v>
      </c>
      <c r="J442" s="7">
        <v>411</v>
      </c>
      <c r="K442" s="7">
        <v>0.48632532094299175</v>
      </c>
      <c r="L442" s="7">
        <v>-0.64533719252733146</v>
      </c>
      <c r="AF442" t="s">
        <v>1132</v>
      </c>
      <c r="AG442">
        <v>0.42556865275062999</v>
      </c>
    </row>
    <row r="443" spans="1:33" x14ac:dyDescent="0.25">
      <c r="A443" t="s">
        <v>872</v>
      </c>
      <c r="B443">
        <v>-0.89313447545225511</v>
      </c>
      <c r="C443">
        <v>3.3825441435650569</v>
      </c>
      <c r="D443">
        <v>0</v>
      </c>
      <c r="E443">
        <v>0.5458046024816956</v>
      </c>
      <c r="F443">
        <v>0.64587763367190354</v>
      </c>
      <c r="G443">
        <v>0.74161176008633067</v>
      </c>
      <c r="H443">
        <v>16.102233547784753</v>
      </c>
      <c r="I443">
        <v>0</v>
      </c>
      <c r="J443" s="7">
        <v>412</v>
      </c>
      <c r="K443" s="7">
        <v>0.38798279428181831</v>
      </c>
      <c r="L443" s="7">
        <v>-0.89071620692546083</v>
      </c>
      <c r="AF443" t="s">
        <v>1133</v>
      </c>
      <c r="AG443">
        <v>-0.1914865230587503</v>
      </c>
    </row>
    <row r="444" spans="1:33" x14ac:dyDescent="0.25">
      <c r="A444" t="s">
        <v>315</v>
      </c>
      <c r="B444">
        <v>3.2562227976049546E-2</v>
      </c>
      <c r="C444">
        <v>0.63886442653711251</v>
      </c>
      <c r="D444">
        <v>0</v>
      </c>
      <c r="E444">
        <v>1.0282594181549696</v>
      </c>
      <c r="F444">
        <v>0.22332549925111614</v>
      </c>
      <c r="G444">
        <v>0.59981312731859093</v>
      </c>
      <c r="H444">
        <v>18.262592587535234</v>
      </c>
      <c r="I444">
        <v>0</v>
      </c>
      <c r="J444" s="7">
        <v>413</v>
      </c>
      <c r="K444" s="7">
        <v>0.95666681084393723</v>
      </c>
      <c r="L444" s="7">
        <v>-0.3873959090482233</v>
      </c>
      <c r="AF444" t="s">
        <v>1134</v>
      </c>
      <c r="AG444">
        <v>1.6795307729507318</v>
      </c>
    </row>
    <row r="445" spans="1:33" x14ac:dyDescent="0.25">
      <c r="A445" t="s">
        <v>137</v>
      </c>
      <c r="B445">
        <v>0.29882951779129246</v>
      </c>
      <c r="C445">
        <v>-6.5408628566549123E-2</v>
      </c>
      <c r="D445">
        <v>0</v>
      </c>
      <c r="E445">
        <v>0.55370035676517004</v>
      </c>
      <c r="F445">
        <v>0.19327977913383584</v>
      </c>
      <c r="G445">
        <v>1.8041877130703516</v>
      </c>
      <c r="H445">
        <v>19.231614467446342</v>
      </c>
      <c r="I445">
        <v>0</v>
      </c>
      <c r="J445" s="7">
        <v>414</v>
      </c>
      <c r="K445" s="7">
        <v>-7.1431012438567643E-2</v>
      </c>
      <c r="L445" s="7">
        <v>-0.1820145012287927</v>
      </c>
      <c r="AF445" t="s">
        <v>1135</v>
      </c>
      <c r="AG445">
        <v>0.13132457914893467</v>
      </c>
    </row>
    <row r="446" spans="1:33" x14ac:dyDescent="0.25">
      <c r="A446" t="s">
        <v>967</v>
      </c>
      <c r="B446">
        <v>-0.22547098832307258</v>
      </c>
      <c r="C446">
        <v>-8.3222293139930556E-2</v>
      </c>
      <c r="D446">
        <v>0</v>
      </c>
      <c r="E446">
        <v>0.51574985301675103</v>
      </c>
      <c r="F446">
        <v>0.14733950376645996</v>
      </c>
      <c r="G446">
        <v>-0.14405466444408982</v>
      </c>
      <c r="H446">
        <v>16.637090880739109</v>
      </c>
      <c r="I446">
        <v>0</v>
      </c>
      <c r="J446" s="7">
        <v>415</v>
      </c>
      <c r="K446" s="7">
        <v>0.29244373730450163</v>
      </c>
      <c r="L446" s="7">
        <v>-0.33192240291132791</v>
      </c>
      <c r="AF446" t="s">
        <v>180</v>
      </c>
      <c r="AG446">
        <v>-0.11951065260067786</v>
      </c>
    </row>
    <row r="447" spans="1:33" x14ac:dyDescent="0.25">
      <c r="A447" t="s">
        <v>968</v>
      </c>
      <c r="B447">
        <v>-0.71587945671141373</v>
      </c>
      <c r="C447">
        <v>0.11900884718862688</v>
      </c>
      <c r="D447">
        <v>0</v>
      </c>
      <c r="E447">
        <v>1.0385534052236987</v>
      </c>
      <c r="F447">
        <v>0.11546738906191782</v>
      </c>
      <c r="G447">
        <v>0.1700856014362401</v>
      </c>
      <c r="H447">
        <v>16.526261152919528</v>
      </c>
      <c r="I447">
        <v>0</v>
      </c>
      <c r="J447" s="7">
        <v>416</v>
      </c>
      <c r="K447" s="7">
        <v>0.76033533408580833</v>
      </c>
      <c r="L447" s="7">
        <v>-1.0275451767882875</v>
      </c>
      <c r="AF447" t="s">
        <v>1136</v>
      </c>
      <c r="AG447">
        <v>-0.2637789379841704</v>
      </c>
    </row>
    <row r="448" spans="1:33" x14ac:dyDescent="0.25">
      <c r="A448" t="s">
        <v>2017</v>
      </c>
      <c r="B448">
        <v>-0.26125190222373307</v>
      </c>
      <c r="C448">
        <v>7.0235324464421836E-2</v>
      </c>
      <c r="D448">
        <v>0</v>
      </c>
      <c r="E448">
        <v>0.4014154215527756</v>
      </c>
      <c r="F448">
        <v>8.5914971912291929E-2</v>
      </c>
      <c r="G448">
        <v>0.10011803311744716</v>
      </c>
      <c r="H448">
        <v>19.344962474377208</v>
      </c>
      <c r="I448">
        <v>0</v>
      </c>
      <c r="J448" s="7">
        <v>417</v>
      </c>
      <c r="K448" s="7">
        <v>0.52226206434587996</v>
      </c>
      <c r="L448" s="7">
        <v>-0.78025769382146504</v>
      </c>
      <c r="AF448" t="s">
        <v>1137</v>
      </c>
      <c r="AG448">
        <v>1.0448783541101516</v>
      </c>
    </row>
    <row r="449" spans="1:33" x14ac:dyDescent="0.25">
      <c r="A449" t="s">
        <v>2018</v>
      </c>
      <c r="B449">
        <v>-0.49766806624342402</v>
      </c>
      <c r="C449">
        <v>0.88693541719601698</v>
      </c>
      <c r="D449">
        <v>0</v>
      </c>
      <c r="E449">
        <v>0.56202722619544365</v>
      </c>
      <c r="F449">
        <v>0.16773684559813584</v>
      </c>
      <c r="G449">
        <v>0.60326821996173197</v>
      </c>
      <c r="H449">
        <v>20.359764864504015</v>
      </c>
      <c r="I449">
        <v>0</v>
      </c>
      <c r="J449" s="7">
        <v>418</v>
      </c>
      <c r="K449" s="7">
        <v>0.1300520811651798</v>
      </c>
      <c r="L449" s="7">
        <v>-0.7497730348768894</v>
      </c>
      <c r="AF449" t="s">
        <v>2135</v>
      </c>
      <c r="AG449">
        <v>-0.53402576025960979</v>
      </c>
    </row>
    <row r="450" spans="1:33" x14ac:dyDescent="0.25">
      <c r="A450" t="s">
        <v>2019</v>
      </c>
      <c r="B450">
        <v>0.38624332157832036</v>
      </c>
      <c r="C450">
        <v>-0.28288859323415461</v>
      </c>
      <c r="D450">
        <v>0</v>
      </c>
      <c r="E450">
        <v>0.29626483709168466</v>
      </c>
      <c r="F450">
        <v>7.6964283488567584E-2</v>
      </c>
      <c r="G450">
        <v>-0.32294086406179373</v>
      </c>
      <c r="H450">
        <v>17.690058681333198</v>
      </c>
      <c r="I450">
        <v>0</v>
      </c>
      <c r="J450" s="7">
        <v>419</v>
      </c>
      <c r="K450" s="7">
        <v>0.40174742451314682</v>
      </c>
      <c r="L450" s="7">
        <v>0.19007511963189871</v>
      </c>
      <c r="AF450" t="s">
        <v>1138</v>
      </c>
      <c r="AG450">
        <v>6.7634192224015149E-2</v>
      </c>
    </row>
    <row r="451" spans="1:33" x14ac:dyDescent="0.25">
      <c r="A451" t="s">
        <v>2020</v>
      </c>
      <c r="B451">
        <v>-0.36635168189768919</v>
      </c>
      <c r="C451">
        <v>0.19349887923493592</v>
      </c>
      <c r="D451">
        <v>0</v>
      </c>
      <c r="E451">
        <v>0.7103302752285412</v>
      </c>
      <c r="F451">
        <v>0.22021363928592716</v>
      </c>
      <c r="G451">
        <v>-3.3258840579822882E-2</v>
      </c>
      <c r="H451">
        <v>16.251716263706701</v>
      </c>
      <c r="I451">
        <v>0</v>
      </c>
      <c r="J451" s="7">
        <v>420</v>
      </c>
      <c r="K451" s="7">
        <v>7.2232806497840238</v>
      </c>
      <c r="L451" s="7">
        <v>-1.5264490280972591</v>
      </c>
      <c r="AF451" t="s">
        <v>367</v>
      </c>
      <c r="AG451">
        <v>-0.14587597392256116</v>
      </c>
    </row>
    <row r="452" spans="1:33" x14ac:dyDescent="0.25">
      <c r="A452" t="s">
        <v>2021</v>
      </c>
      <c r="B452">
        <v>-0.2592133875618638</v>
      </c>
      <c r="C452">
        <v>0.52442812127778893</v>
      </c>
      <c r="D452">
        <v>0</v>
      </c>
      <c r="E452">
        <v>0.24213204018508358</v>
      </c>
      <c r="F452">
        <v>0.19602927641837764</v>
      </c>
      <c r="G452">
        <v>44.274624514978385</v>
      </c>
      <c r="H452">
        <v>19.289249125799653</v>
      </c>
      <c r="I452">
        <v>0</v>
      </c>
      <c r="J452" s="7">
        <v>421</v>
      </c>
      <c r="K452" s="7">
        <v>0.50301731875600586</v>
      </c>
      <c r="L452" s="7">
        <v>-0.67849250699193675</v>
      </c>
      <c r="AF452" t="s">
        <v>1139</v>
      </c>
      <c r="AG452">
        <v>-8.2355029939063365E-2</v>
      </c>
    </row>
    <row r="453" spans="1:33" x14ac:dyDescent="0.25">
      <c r="A453" t="s">
        <v>969</v>
      </c>
      <c r="B453">
        <v>9.9839337334702918E-2</v>
      </c>
      <c r="C453">
        <v>-0.12657051076853215</v>
      </c>
      <c r="D453">
        <v>0</v>
      </c>
      <c r="E453">
        <v>0.6777067710651753</v>
      </c>
      <c r="F453">
        <v>0.11317772041252501</v>
      </c>
      <c r="G453">
        <v>-0.15029088602915222</v>
      </c>
      <c r="H453">
        <v>17.750702753581425</v>
      </c>
      <c r="I453">
        <v>0</v>
      </c>
      <c r="J453" s="7">
        <v>422</v>
      </c>
      <c r="K453" s="7">
        <v>0.38297619815923278</v>
      </c>
      <c r="L453" s="7">
        <v>-0.46171580286004393</v>
      </c>
      <c r="AF453" t="s">
        <v>1140</v>
      </c>
      <c r="AG453">
        <v>0.24629996200054888</v>
      </c>
    </row>
    <row r="454" spans="1:33" x14ac:dyDescent="0.25">
      <c r="A454" t="s">
        <v>575</v>
      </c>
      <c r="B454">
        <v>-0.31040446908590469</v>
      </c>
      <c r="C454">
        <v>3.5856368422492339E-2</v>
      </c>
      <c r="D454">
        <v>0</v>
      </c>
      <c r="E454">
        <v>0.45551464125947322</v>
      </c>
      <c r="F454">
        <v>8.510984947157535E-2</v>
      </c>
      <c r="G454">
        <v>-0.36734011438184128</v>
      </c>
      <c r="H454">
        <v>18.323934651045679</v>
      </c>
      <c r="I454">
        <v>0</v>
      </c>
      <c r="J454" s="7">
        <v>423</v>
      </c>
      <c r="K454" s="7">
        <v>0.5758204276569725</v>
      </c>
      <c r="L454" s="7">
        <v>4.8762726253158641</v>
      </c>
      <c r="AF454" t="s">
        <v>643</v>
      </c>
      <c r="AG454">
        <v>0.71270731357639661</v>
      </c>
    </row>
    <row r="455" spans="1:33" x14ac:dyDescent="0.25">
      <c r="A455" t="s">
        <v>2023</v>
      </c>
      <c r="B455">
        <v>1.0711505507651728</v>
      </c>
      <c r="C455">
        <v>1.1715867602897172</v>
      </c>
      <c r="D455">
        <v>0</v>
      </c>
      <c r="E455">
        <v>0.50785685680017822</v>
      </c>
      <c r="F455">
        <v>6.0226480690647344E-2</v>
      </c>
      <c r="G455">
        <v>2.3895904617713666</v>
      </c>
      <c r="H455">
        <v>17.005187632303784</v>
      </c>
      <c r="I455">
        <v>0</v>
      </c>
      <c r="J455" s="7">
        <v>424</v>
      </c>
      <c r="K455" s="7">
        <v>0.37940612568201271</v>
      </c>
      <c r="L455" s="7">
        <v>-0.57063614646465211</v>
      </c>
      <c r="AF455" t="s">
        <v>1141</v>
      </c>
      <c r="AG455">
        <v>-0.29637722572682351</v>
      </c>
    </row>
    <row r="456" spans="1:33" x14ac:dyDescent="0.25">
      <c r="A456" t="s">
        <v>970</v>
      </c>
      <c r="B456">
        <v>-0.13198746924349</v>
      </c>
      <c r="C456">
        <v>-0.18124184445891064</v>
      </c>
      <c r="D456">
        <v>0</v>
      </c>
      <c r="E456">
        <v>0.73510542686617564</v>
      </c>
      <c r="F456">
        <v>0.10180293704793392</v>
      </c>
      <c r="G456">
        <v>1.5114754433953514</v>
      </c>
      <c r="H456">
        <v>17.319466964383427</v>
      </c>
      <c r="I456">
        <v>0</v>
      </c>
      <c r="J456" s="7">
        <v>425</v>
      </c>
      <c r="K456" s="7">
        <v>0.524418780244436</v>
      </c>
      <c r="L456" s="7">
        <v>-0.30398899431265991</v>
      </c>
      <c r="AF456" t="s">
        <v>2136</v>
      </c>
      <c r="AG456">
        <v>11.053538551016805</v>
      </c>
    </row>
    <row r="457" spans="1:33" x14ac:dyDescent="0.25">
      <c r="A457" t="s">
        <v>971</v>
      </c>
      <c r="B457">
        <v>0.2221740139799521</v>
      </c>
      <c r="C457">
        <v>1.2789951675101986E-2</v>
      </c>
      <c r="D457">
        <v>0</v>
      </c>
      <c r="E457">
        <v>1.1388512616183908</v>
      </c>
      <c r="F457">
        <v>5.4600561114218772E-2</v>
      </c>
      <c r="G457">
        <v>-0.30260374434991827</v>
      </c>
      <c r="H457">
        <v>16.313144019936132</v>
      </c>
      <c r="I457">
        <v>0</v>
      </c>
      <c r="J457" s="7">
        <v>426</v>
      </c>
      <c r="K457" s="7">
        <v>-0.22125603111653785</v>
      </c>
      <c r="L457" s="7">
        <v>0.15385422516014047</v>
      </c>
      <c r="AF457" t="s">
        <v>2137</v>
      </c>
      <c r="AG457">
        <v>1.699047263632917</v>
      </c>
    </row>
    <row r="458" spans="1:33" x14ac:dyDescent="0.25">
      <c r="A458" t="s">
        <v>972</v>
      </c>
      <c r="B458">
        <v>-9.6903306745734205E-2</v>
      </c>
      <c r="C458">
        <v>-5.211945474863932E-2</v>
      </c>
      <c r="D458">
        <v>0</v>
      </c>
      <c r="E458">
        <v>1.0376596072114816</v>
      </c>
      <c r="F458">
        <v>0.11089591855727043</v>
      </c>
      <c r="G458">
        <v>0.46782040616898907</v>
      </c>
      <c r="H458">
        <v>16.430712685009151</v>
      </c>
      <c r="I458">
        <v>0</v>
      </c>
      <c r="J458" s="7">
        <v>427</v>
      </c>
      <c r="K458" s="7">
        <v>2.5059088825504574</v>
      </c>
      <c r="L458" s="7">
        <v>-0.15330874239802439</v>
      </c>
      <c r="AF458" t="s">
        <v>1142</v>
      </c>
      <c r="AG458">
        <v>-0.35424657028681905</v>
      </c>
    </row>
    <row r="459" spans="1:33" x14ac:dyDescent="0.25">
      <c r="A459" t="s">
        <v>973</v>
      </c>
      <c r="B459">
        <v>-0.47031542214939487</v>
      </c>
      <c r="C459">
        <v>2.0850869133303578E-2</v>
      </c>
      <c r="D459">
        <v>0</v>
      </c>
      <c r="E459">
        <v>0.92180183593636811</v>
      </c>
      <c r="F459">
        <v>8.2593410096031175E-2</v>
      </c>
      <c r="G459">
        <v>-0.46721921456090221</v>
      </c>
      <c r="H459">
        <v>16.388386938998451</v>
      </c>
      <c r="I459">
        <v>0</v>
      </c>
      <c r="J459" s="7">
        <v>428</v>
      </c>
      <c r="K459" s="7">
        <v>0.32490247927573013</v>
      </c>
      <c r="L459" s="7">
        <v>0.36197489234371061</v>
      </c>
      <c r="AF459" t="s">
        <v>1143</v>
      </c>
      <c r="AG459">
        <v>2.814232478041145</v>
      </c>
    </row>
    <row r="460" spans="1:33" x14ac:dyDescent="0.25">
      <c r="A460" t="s">
        <v>12</v>
      </c>
      <c r="B460">
        <v>-0.19451160997163747</v>
      </c>
      <c r="C460">
        <v>0.45952066601234498</v>
      </c>
      <c r="D460">
        <v>0</v>
      </c>
      <c r="E460">
        <v>3.8989504051032804</v>
      </c>
      <c r="F460">
        <v>2.2165384323483858E-2</v>
      </c>
      <c r="G460">
        <v>-0.27694897677207897</v>
      </c>
      <c r="H460">
        <v>20.714098560824628</v>
      </c>
      <c r="I460">
        <v>0</v>
      </c>
      <c r="J460" s="7">
        <v>429</v>
      </c>
      <c r="K460" s="7">
        <v>0.58674729929023117</v>
      </c>
      <c r="L460" s="7">
        <v>3.1913880019138565</v>
      </c>
      <c r="AF460" t="s">
        <v>1144</v>
      </c>
      <c r="AG460">
        <v>2.7447372448627649</v>
      </c>
    </row>
    <row r="461" spans="1:33" x14ac:dyDescent="0.25">
      <c r="A461" t="s">
        <v>974</v>
      </c>
      <c r="B461">
        <v>-0.69322181275741734</v>
      </c>
      <c r="C461">
        <v>4.8059000602411618E-2</v>
      </c>
      <c r="D461">
        <v>0</v>
      </c>
      <c r="E461">
        <v>0.81428838797500314</v>
      </c>
      <c r="F461">
        <v>0.13526568581482559</v>
      </c>
      <c r="G461">
        <v>-0.14461728024755957</v>
      </c>
      <c r="H461">
        <v>17.820595250361176</v>
      </c>
      <c r="I461">
        <v>0</v>
      </c>
      <c r="J461" s="7">
        <v>430</v>
      </c>
      <c r="K461" s="7">
        <v>0.40584765294052183</v>
      </c>
      <c r="L461" s="7">
        <v>-0.87122179317783055</v>
      </c>
      <c r="AF461" t="s">
        <v>366</v>
      </c>
      <c r="AG461">
        <v>-0.36902817186415005</v>
      </c>
    </row>
    <row r="462" spans="1:33" x14ac:dyDescent="0.25">
      <c r="A462" t="s">
        <v>975</v>
      </c>
      <c r="B462">
        <v>-0.66870870157770324</v>
      </c>
      <c r="C462">
        <v>0.41956413637604034</v>
      </c>
      <c r="D462">
        <v>0</v>
      </c>
      <c r="E462">
        <v>0.79715793688025682</v>
      </c>
      <c r="F462">
        <v>0.26458749175842594</v>
      </c>
      <c r="G462">
        <v>-9.3298264387392818E-2</v>
      </c>
      <c r="H462">
        <v>16.321396984823398</v>
      </c>
      <c r="I462">
        <v>0</v>
      </c>
      <c r="J462" s="7">
        <v>431</v>
      </c>
      <c r="K462" s="7">
        <v>0.26340365278124495</v>
      </c>
      <c r="L462" s="7">
        <v>-1.0985267998598154</v>
      </c>
      <c r="AF462" t="s">
        <v>2138</v>
      </c>
      <c r="AG462">
        <v>0.23728504615599369</v>
      </c>
    </row>
    <row r="463" spans="1:33" x14ac:dyDescent="0.25">
      <c r="A463" t="s">
        <v>876</v>
      </c>
      <c r="B463">
        <v>-0.54570312684654476</v>
      </c>
      <c r="C463">
        <v>0.75440328796699396</v>
      </c>
      <c r="D463">
        <v>0</v>
      </c>
      <c r="E463">
        <v>0.24839205112220711</v>
      </c>
      <c r="F463">
        <v>0.19675938021994299</v>
      </c>
      <c r="G463">
        <v>0.58808794103621964</v>
      </c>
      <c r="H463">
        <v>16.701977881252667</v>
      </c>
      <c r="I463">
        <v>0</v>
      </c>
      <c r="J463" s="7">
        <v>432</v>
      </c>
      <c r="K463" s="7">
        <v>0.30875722686044926</v>
      </c>
      <c r="L463" s="7">
        <v>-0.46023033787284817</v>
      </c>
      <c r="AF463" t="s">
        <v>2139</v>
      </c>
      <c r="AG463">
        <v>0.27478226667530414</v>
      </c>
    </row>
    <row r="464" spans="1:33" x14ac:dyDescent="0.25">
      <c r="A464" t="s">
        <v>2025</v>
      </c>
      <c r="B464">
        <v>1.1617878110551858</v>
      </c>
      <c r="C464">
        <v>0.29467799019955931</v>
      </c>
      <c r="D464">
        <v>0</v>
      </c>
      <c r="E464">
        <v>0.26645869792304344</v>
      </c>
      <c r="F464">
        <v>6.0358928700231997E-2</v>
      </c>
      <c r="G464">
        <v>-9.8545062797250602E-2</v>
      </c>
      <c r="H464">
        <v>16.619382585329873</v>
      </c>
      <c r="I464">
        <v>1</v>
      </c>
      <c r="J464" s="7">
        <v>433</v>
      </c>
      <c r="K464" s="7">
        <v>0.27658100905626981</v>
      </c>
      <c r="L464" s="7">
        <v>-0.2250830465585677</v>
      </c>
      <c r="AF464" t="s">
        <v>2140</v>
      </c>
      <c r="AG464">
        <v>3.1525749675775669</v>
      </c>
    </row>
    <row r="465" spans="1:33" x14ac:dyDescent="0.25">
      <c r="A465" t="s">
        <v>976</v>
      </c>
      <c r="B465">
        <v>3.1161194669929636E-2</v>
      </c>
      <c r="C465">
        <v>-0.10020428203288344</v>
      </c>
      <c r="D465">
        <v>0</v>
      </c>
      <c r="E465">
        <v>0.52523549158256821</v>
      </c>
      <c r="F465">
        <v>5.1123086539987615E-2</v>
      </c>
      <c r="G465">
        <v>3.1594779925064154E-2</v>
      </c>
      <c r="H465">
        <v>18.02473902429335</v>
      </c>
      <c r="I465">
        <v>0</v>
      </c>
      <c r="J465" s="7">
        <v>434</v>
      </c>
      <c r="K465" s="7">
        <v>6.8364703162275609E-2</v>
      </c>
      <c r="L465" s="7">
        <v>-0.49712120295869477</v>
      </c>
      <c r="AF465" t="s">
        <v>2141</v>
      </c>
      <c r="AG465">
        <v>-0.25129500521832299</v>
      </c>
    </row>
    <row r="466" spans="1:33" x14ac:dyDescent="0.25">
      <c r="A466" t="s">
        <v>102</v>
      </c>
      <c r="B466">
        <v>0.22126098717803236</v>
      </c>
      <c r="C466">
        <v>-2.4597441676230992E-3</v>
      </c>
      <c r="D466">
        <v>0</v>
      </c>
      <c r="E466">
        <v>0.97978237134632662</v>
      </c>
      <c r="F466">
        <v>6.8517273137315218E-2</v>
      </c>
      <c r="G466">
        <v>-7.2404289288181392E-2</v>
      </c>
      <c r="H466">
        <v>18.811046207513225</v>
      </c>
      <c r="I466">
        <v>0</v>
      </c>
      <c r="J466" s="7">
        <v>435</v>
      </c>
      <c r="K466" s="7">
        <v>-0.33482048782259466</v>
      </c>
      <c r="L466" s="7">
        <v>0.24265102072524586</v>
      </c>
      <c r="AF466" t="s">
        <v>2143</v>
      </c>
      <c r="AG466">
        <v>0.61581142400546218</v>
      </c>
    </row>
    <row r="467" spans="1:33" x14ac:dyDescent="0.25">
      <c r="A467" t="s">
        <v>658</v>
      </c>
      <c r="B467">
        <v>-0.85124359220372481</v>
      </c>
      <c r="C467">
        <v>-2.3228207560545087E-2</v>
      </c>
      <c r="D467">
        <v>0</v>
      </c>
      <c r="E467">
        <v>0.62987503692061786</v>
      </c>
      <c r="F467">
        <v>0.14789872332649015</v>
      </c>
      <c r="G467">
        <v>0.15755630199638063</v>
      </c>
      <c r="H467">
        <v>16.674924643702862</v>
      </c>
      <c r="I467">
        <v>0</v>
      </c>
      <c r="J467" s="7">
        <v>436</v>
      </c>
      <c r="K467" s="7">
        <v>4.6070540432146645E-2</v>
      </c>
      <c r="L467" s="7">
        <v>4.3327605655241686E-2</v>
      </c>
      <c r="AF467" t="s">
        <v>2144</v>
      </c>
      <c r="AG467">
        <v>-0.13985160180343478</v>
      </c>
    </row>
    <row r="468" spans="1:33" x14ac:dyDescent="0.25">
      <c r="A468" t="s">
        <v>360</v>
      </c>
      <c r="B468">
        <v>-0.410721029050227</v>
      </c>
      <c r="C468">
        <v>2.0771817873363772E-2</v>
      </c>
      <c r="D468">
        <v>0</v>
      </c>
      <c r="E468">
        <v>0.52534213083913606</v>
      </c>
      <c r="F468">
        <v>0.2587675609402606</v>
      </c>
      <c r="G468">
        <v>-0.48378192743178661</v>
      </c>
      <c r="H468">
        <v>17.711260469090796</v>
      </c>
      <c r="I468">
        <v>0</v>
      </c>
      <c r="J468" s="7">
        <v>437</v>
      </c>
      <c r="K468" s="7">
        <v>0.62171602500181478</v>
      </c>
      <c r="L468" s="7">
        <v>-0.56603183618039821</v>
      </c>
      <c r="AF468" t="s">
        <v>2145</v>
      </c>
      <c r="AG468">
        <v>0.70413426981214056</v>
      </c>
    </row>
    <row r="469" spans="1:33" x14ac:dyDescent="0.25">
      <c r="A469" t="s">
        <v>35</v>
      </c>
      <c r="B469">
        <v>0.41686021285494967</v>
      </c>
      <c r="C469">
        <v>-8.3237137182782528E-3</v>
      </c>
      <c r="D469">
        <v>0</v>
      </c>
      <c r="E469">
        <v>1.1759113720435925</v>
      </c>
      <c r="F469">
        <v>0.1069128103433678</v>
      </c>
      <c r="G469">
        <v>0.96256051844560764</v>
      </c>
      <c r="H469">
        <v>19.968254914301493</v>
      </c>
      <c r="I469">
        <v>0</v>
      </c>
      <c r="J469" s="7">
        <v>438</v>
      </c>
      <c r="K469" s="7">
        <v>0.84483899289763742</v>
      </c>
      <c r="L469" s="7">
        <v>1.2541369119185577</v>
      </c>
      <c r="AF469" t="s">
        <v>2146</v>
      </c>
      <c r="AG469">
        <v>1.1277289940797266</v>
      </c>
    </row>
    <row r="470" spans="1:33" x14ac:dyDescent="0.25">
      <c r="A470" t="s">
        <v>977</v>
      </c>
      <c r="B470">
        <v>-0.22693498930619055</v>
      </c>
      <c r="C470">
        <v>0.28341398038456211</v>
      </c>
      <c r="D470">
        <v>0</v>
      </c>
      <c r="E470">
        <v>1.8813586453013726</v>
      </c>
      <c r="F470">
        <v>0.17757960942711193</v>
      </c>
      <c r="G470">
        <v>-0.25669874245138352</v>
      </c>
      <c r="H470">
        <v>16.554298540760556</v>
      </c>
      <c r="I470">
        <v>0</v>
      </c>
      <c r="J470" s="7">
        <v>439</v>
      </c>
      <c r="K470" s="7">
        <v>-0.56717036417313071</v>
      </c>
      <c r="L470" s="7">
        <v>-0.32596411127912439</v>
      </c>
      <c r="AF470" t="s">
        <v>2147</v>
      </c>
      <c r="AG470">
        <v>6.0217451434677612E-2</v>
      </c>
    </row>
    <row r="471" spans="1:33" x14ac:dyDescent="0.25">
      <c r="A471" t="s">
        <v>242</v>
      </c>
      <c r="B471">
        <v>-8.0469683847809642E-2</v>
      </c>
      <c r="C471">
        <v>-6.6227706520947324E-2</v>
      </c>
      <c r="D471">
        <v>0</v>
      </c>
      <c r="E471">
        <v>0.85220267930776206</v>
      </c>
      <c r="F471">
        <v>7.694037154234408E-2</v>
      </c>
      <c r="G471">
        <v>-9.4686555201287714E-2</v>
      </c>
      <c r="H471">
        <v>17.883948434698635</v>
      </c>
      <c r="I471">
        <v>1</v>
      </c>
      <c r="J471" s="7">
        <v>440</v>
      </c>
      <c r="K471" s="7">
        <v>0.32101988919389735</v>
      </c>
      <c r="L471" s="7">
        <v>-0.28845766121784777</v>
      </c>
      <c r="AF471" t="s">
        <v>2149</v>
      </c>
      <c r="AG471">
        <v>2.5540536449022974E-2</v>
      </c>
    </row>
    <row r="472" spans="1:33" x14ac:dyDescent="0.25">
      <c r="A472" t="s">
        <v>463</v>
      </c>
      <c r="B472">
        <v>0.3302679519785553</v>
      </c>
      <c r="C472">
        <v>1.487970511585656E-2</v>
      </c>
      <c r="D472">
        <v>0</v>
      </c>
      <c r="E472">
        <v>0.76322664174705979</v>
      </c>
      <c r="F472">
        <v>6.6325005455963718E-2</v>
      </c>
      <c r="G472">
        <v>-6.0620236650120597E-2</v>
      </c>
      <c r="H472">
        <v>17.045837763652482</v>
      </c>
      <c r="I472">
        <v>0</v>
      </c>
      <c r="J472" s="7">
        <v>441</v>
      </c>
      <c r="K472" s="7">
        <v>0.65582310812354394</v>
      </c>
      <c r="L472" s="7">
        <v>-0.35699359033225148</v>
      </c>
      <c r="AF472" t="s">
        <v>1145</v>
      </c>
      <c r="AG472">
        <v>-0.54725890544369382</v>
      </c>
    </row>
    <row r="473" spans="1:33" x14ac:dyDescent="0.25">
      <c r="A473" t="s">
        <v>465</v>
      </c>
      <c r="B473">
        <v>-0.20811443431619228</v>
      </c>
      <c r="C473">
        <v>0.36932227435464304</v>
      </c>
      <c r="D473">
        <v>0</v>
      </c>
      <c r="E473">
        <v>0.46924389006269013</v>
      </c>
      <c r="F473">
        <v>0.19542363639017868</v>
      </c>
      <c r="G473">
        <v>-0.34821568061206687</v>
      </c>
      <c r="H473">
        <v>18.106314207746244</v>
      </c>
      <c r="I473">
        <v>0</v>
      </c>
      <c r="J473" s="7">
        <v>442</v>
      </c>
      <c r="K473" s="7">
        <v>0.15948568239287325</v>
      </c>
      <c r="L473" s="7">
        <v>-0.38495667071594586</v>
      </c>
      <c r="AF473" t="s">
        <v>1146</v>
      </c>
      <c r="AG473">
        <v>0.15764971908712166</v>
      </c>
    </row>
    <row r="474" spans="1:33" x14ac:dyDescent="0.25">
      <c r="A474" t="s">
        <v>350</v>
      </c>
      <c r="B474">
        <v>0.51930969006562677</v>
      </c>
      <c r="C474">
        <v>-0.19856577349283608</v>
      </c>
      <c r="D474">
        <v>0</v>
      </c>
      <c r="E474">
        <v>0.59542137059225109</v>
      </c>
      <c r="F474">
        <v>0.34880466416019557</v>
      </c>
      <c r="G474">
        <v>0.64497340364263889</v>
      </c>
      <c r="H474">
        <v>18.073422526875476</v>
      </c>
      <c r="I474">
        <v>0</v>
      </c>
      <c r="J474" s="7">
        <v>443</v>
      </c>
      <c r="K474" s="7">
        <v>0.40266856343771101</v>
      </c>
      <c r="L474" s="7">
        <v>-1.1185480201491247</v>
      </c>
      <c r="AF474" t="s">
        <v>553</v>
      </c>
      <c r="AG474">
        <v>2.3186004280446423E-2</v>
      </c>
    </row>
    <row r="475" spans="1:33" x14ac:dyDescent="0.25">
      <c r="A475" t="s">
        <v>362</v>
      </c>
      <c r="B475">
        <v>0.11074006068639435</v>
      </c>
      <c r="C475">
        <v>0.12176658045830149</v>
      </c>
      <c r="D475">
        <v>0</v>
      </c>
      <c r="E475">
        <v>2.3559334872163009</v>
      </c>
      <c r="F475">
        <v>4.0173720296175768E-2</v>
      </c>
      <c r="G475">
        <v>14.573484241792499</v>
      </c>
      <c r="H475">
        <v>16.232265779766109</v>
      </c>
      <c r="I475">
        <v>0</v>
      </c>
      <c r="J475" s="7">
        <v>444</v>
      </c>
      <c r="K475" s="7">
        <v>0.43961916539751617</v>
      </c>
      <c r="L475" s="7">
        <v>-0.70087106762124929</v>
      </c>
      <c r="AF475" t="s">
        <v>1150</v>
      </c>
      <c r="AG475">
        <v>-0.29084596152617892</v>
      </c>
    </row>
    <row r="476" spans="1:33" x14ac:dyDescent="0.25">
      <c r="A476" t="s">
        <v>562</v>
      </c>
      <c r="B476">
        <v>-0.63408772807890323</v>
      </c>
      <c r="C476">
        <v>0.22265985033650548</v>
      </c>
      <c r="D476">
        <v>0</v>
      </c>
      <c r="E476">
        <v>0.60601528524665349</v>
      </c>
      <c r="F476">
        <v>0.10528705899355011</v>
      </c>
      <c r="G476">
        <v>-0.21965364404172064</v>
      </c>
      <c r="H476">
        <v>17.04931878440912</v>
      </c>
      <c r="I476">
        <v>0</v>
      </c>
      <c r="J476" s="7">
        <v>445</v>
      </c>
      <c r="K476" s="7">
        <v>0.48122578945418781</v>
      </c>
      <c r="L476" s="7">
        <v>-0.97889385569761189</v>
      </c>
      <c r="AF476" t="s">
        <v>661</v>
      </c>
      <c r="AG476">
        <v>-1.8127915077714819E-2</v>
      </c>
    </row>
    <row r="477" spans="1:33" x14ac:dyDescent="0.25">
      <c r="A477" t="s">
        <v>357</v>
      </c>
      <c r="B477">
        <v>-0.93112422871932987</v>
      </c>
      <c r="C477">
        <v>0.10011279540255819</v>
      </c>
      <c r="D477">
        <v>0</v>
      </c>
      <c r="E477">
        <v>0.63209689661563417</v>
      </c>
      <c r="F477">
        <v>0.18554435804494174</v>
      </c>
      <c r="G477">
        <v>-0.24938412526795525</v>
      </c>
      <c r="H477">
        <v>17.768865620734477</v>
      </c>
      <c r="I477">
        <v>0</v>
      </c>
      <c r="J477" s="7">
        <v>446</v>
      </c>
      <c r="K477" s="7">
        <v>0.26913128442931139</v>
      </c>
      <c r="L477" s="7">
        <v>0.11711203714900897</v>
      </c>
      <c r="AF477" t="s">
        <v>1151</v>
      </c>
      <c r="AG477">
        <v>-0.55437188510269297</v>
      </c>
    </row>
    <row r="478" spans="1:33" x14ac:dyDescent="0.25">
      <c r="A478" t="s">
        <v>2027</v>
      </c>
      <c r="B478">
        <v>2.5749491397685797E-2</v>
      </c>
      <c r="C478">
        <v>3.7426293436566539E-2</v>
      </c>
      <c r="D478">
        <v>0</v>
      </c>
      <c r="E478">
        <v>0.71592514498038318</v>
      </c>
      <c r="F478">
        <v>8.7602942461315378E-2</v>
      </c>
      <c r="G478">
        <v>0.47780312479531178</v>
      </c>
      <c r="H478">
        <v>16.498163902083725</v>
      </c>
      <c r="I478">
        <v>0</v>
      </c>
      <c r="J478" s="7">
        <v>447</v>
      </c>
      <c r="K478" s="7">
        <v>3.8942284737637722E-2</v>
      </c>
      <c r="L478" s="7">
        <v>-0.40529396663532691</v>
      </c>
      <c r="AF478" t="s">
        <v>1152</v>
      </c>
      <c r="AG478">
        <v>0.24827279187877438</v>
      </c>
    </row>
    <row r="479" spans="1:33" x14ac:dyDescent="0.25">
      <c r="A479" t="s">
        <v>293</v>
      </c>
      <c r="B479">
        <v>-3.9947733228888095E-2</v>
      </c>
      <c r="C479">
        <v>0.12756136788412931</v>
      </c>
      <c r="D479">
        <v>0</v>
      </c>
      <c r="E479">
        <v>0.69046630851430668</v>
      </c>
      <c r="F479">
        <v>0.13738429593130944</v>
      </c>
      <c r="G479">
        <v>-0.1726660800836807</v>
      </c>
      <c r="H479">
        <v>17.800520165352264</v>
      </c>
      <c r="I479">
        <v>0</v>
      </c>
      <c r="J479" s="7">
        <v>448</v>
      </c>
      <c r="K479" s="7">
        <v>13.118320699466032</v>
      </c>
      <c r="L479" s="7">
        <v>-13.377534087027897</v>
      </c>
      <c r="AF479" t="s">
        <v>2151</v>
      </c>
      <c r="AG479">
        <v>0.73197033539162137</v>
      </c>
    </row>
    <row r="480" spans="1:33" x14ac:dyDescent="0.25">
      <c r="A480" t="s">
        <v>243</v>
      </c>
      <c r="B480">
        <v>1.3450020570181496</v>
      </c>
      <c r="C480">
        <v>0.48744489857270007</v>
      </c>
      <c r="D480">
        <v>0</v>
      </c>
      <c r="E480">
        <v>1.4446967548632987</v>
      </c>
      <c r="F480">
        <v>7.067167404167557E-2</v>
      </c>
      <c r="G480">
        <v>0.38661281277674503</v>
      </c>
      <c r="H480">
        <v>18.073099294598368</v>
      </c>
      <c r="I480">
        <v>0</v>
      </c>
      <c r="J480" s="7">
        <v>449</v>
      </c>
      <c r="K480" s="7">
        <v>0.27651738390478092</v>
      </c>
      <c r="L480" s="7">
        <v>-0.17667804657007802</v>
      </c>
      <c r="AF480" t="s">
        <v>2153</v>
      </c>
      <c r="AG480">
        <v>0.98745225935978309</v>
      </c>
    </row>
    <row r="481" spans="1:33" x14ac:dyDescent="0.25">
      <c r="A481" t="s">
        <v>755</v>
      </c>
      <c r="B481">
        <v>4.8018481357483322</v>
      </c>
      <c r="C481">
        <v>-7.2301144509884672E-3</v>
      </c>
      <c r="D481">
        <v>0</v>
      </c>
      <c r="E481">
        <v>0.7277979584529769</v>
      </c>
      <c r="F481">
        <v>5.0942716216433592E-2</v>
      </c>
      <c r="G481">
        <v>-0.73863212703172598</v>
      </c>
      <c r="H481">
        <v>16.06232717299822</v>
      </c>
      <c r="I481">
        <v>0</v>
      </c>
      <c r="J481" s="7">
        <v>450</v>
      </c>
      <c r="K481" s="7">
        <v>0.29040985128097452</v>
      </c>
      <c r="L481" s="7">
        <v>-0.60081432036687921</v>
      </c>
      <c r="AF481" t="s">
        <v>2154</v>
      </c>
      <c r="AG481">
        <v>-1.6893670914331999E-2</v>
      </c>
    </row>
    <row r="482" spans="1:33" x14ac:dyDescent="0.25">
      <c r="A482" t="s">
        <v>979</v>
      </c>
      <c r="B482">
        <v>-0.3759605943197088</v>
      </c>
      <c r="C482">
        <v>0.35507129571718393</v>
      </c>
      <c r="D482">
        <v>0</v>
      </c>
      <c r="E482">
        <v>1.0259162226290981</v>
      </c>
      <c r="F482">
        <v>0.11631380464665737</v>
      </c>
      <c r="G482">
        <v>0.21045099665698172</v>
      </c>
      <c r="H482">
        <v>16.766781030277013</v>
      </c>
      <c r="I482">
        <v>0</v>
      </c>
      <c r="J482" s="7">
        <v>451</v>
      </c>
      <c r="K482" s="7">
        <v>1.2564057019788688</v>
      </c>
      <c r="L482" s="7">
        <v>-0.18525515121369596</v>
      </c>
      <c r="AF482" t="s">
        <v>1153</v>
      </c>
      <c r="AG482">
        <v>3.6682247436840951</v>
      </c>
    </row>
    <row r="483" spans="1:33" x14ac:dyDescent="0.25">
      <c r="A483" t="s">
        <v>2028</v>
      </c>
      <c r="B483">
        <v>3.5326785829196128E-2</v>
      </c>
      <c r="C483">
        <v>-8.5514212231019335E-2</v>
      </c>
      <c r="D483">
        <v>0</v>
      </c>
      <c r="E483">
        <v>0.4324621430952571</v>
      </c>
      <c r="F483">
        <v>1.9035179789752835E-2</v>
      </c>
      <c r="G483">
        <v>-0.4276971079925323</v>
      </c>
      <c r="H483">
        <v>16.935670826432915</v>
      </c>
      <c r="I483">
        <v>1</v>
      </c>
      <c r="J483" s="7">
        <v>452</v>
      </c>
      <c r="K483" s="7">
        <v>0.7866424170424946</v>
      </c>
      <c r="L483" s="7">
        <v>-0.91862988628598463</v>
      </c>
      <c r="AF483" t="s">
        <v>1154</v>
      </c>
      <c r="AG483">
        <v>-0.57510776481091741</v>
      </c>
    </row>
    <row r="484" spans="1:33" x14ac:dyDescent="0.25">
      <c r="A484" t="s">
        <v>232</v>
      </c>
      <c r="B484">
        <v>5.4815470738308285</v>
      </c>
      <c r="C484">
        <v>7.240295897658694E-2</v>
      </c>
      <c r="D484">
        <v>0</v>
      </c>
      <c r="E484">
        <v>0.57222803439924375</v>
      </c>
      <c r="F484">
        <v>0.20113532000782253</v>
      </c>
      <c r="G484">
        <v>-0.64042538966120077</v>
      </c>
      <c r="H484">
        <v>19.068714868040686</v>
      </c>
      <c r="I484">
        <v>0</v>
      </c>
      <c r="J484" s="7">
        <v>453</v>
      </c>
      <c r="K484" s="7">
        <v>0.42039751109236284</v>
      </c>
      <c r="L484" s="7">
        <v>-0.19822349711241075</v>
      </c>
      <c r="AF484" t="s">
        <v>204</v>
      </c>
      <c r="AG484">
        <v>-0.31155906309938058</v>
      </c>
    </row>
    <row r="485" spans="1:33" x14ac:dyDescent="0.25">
      <c r="A485" t="s">
        <v>980</v>
      </c>
      <c r="B485">
        <v>-0.47222591973419892</v>
      </c>
      <c r="C485">
        <v>0.31947615852310862</v>
      </c>
      <c r="D485">
        <v>0</v>
      </c>
      <c r="E485">
        <v>0.76635097835483024</v>
      </c>
      <c r="F485">
        <v>9.787182164699941E-2</v>
      </c>
      <c r="G485">
        <v>-0.60863633948168905</v>
      </c>
      <c r="H485">
        <v>17.440810831329724</v>
      </c>
      <c r="I485">
        <v>0</v>
      </c>
      <c r="J485" s="7">
        <v>454</v>
      </c>
      <c r="K485" s="7">
        <v>0.48392687185703576</v>
      </c>
      <c r="L485" s="7">
        <v>-0.58083017860276998</v>
      </c>
      <c r="AF485" t="s">
        <v>1155</v>
      </c>
      <c r="AG485">
        <v>-1.5191623024014896E-2</v>
      </c>
    </row>
    <row r="486" spans="1:33" x14ac:dyDescent="0.25">
      <c r="A486" t="s">
        <v>982</v>
      </c>
      <c r="B486">
        <v>-9.0545977964849977E-2</v>
      </c>
      <c r="C486">
        <v>0.48651036699000494</v>
      </c>
      <c r="D486">
        <v>0</v>
      </c>
      <c r="E486">
        <v>0.34600977776827735</v>
      </c>
      <c r="F486">
        <v>0.30811542902061201</v>
      </c>
      <c r="G486">
        <v>-0.14854111853825192</v>
      </c>
      <c r="H486">
        <v>17.071030321772731</v>
      </c>
      <c r="I486">
        <v>0</v>
      </c>
      <c r="J486" s="7">
        <v>455</v>
      </c>
      <c r="K486" s="7">
        <v>0.2798387385489039</v>
      </c>
      <c r="L486" s="7">
        <v>-0.75015416069829877</v>
      </c>
      <c r="AF486" t="s">
        <v>1156</v>
      </c>
      <c r="AG486">
        <v>0.62499361093527062</v>
      </c>
    </row>
    <row r="487" spans="1:33" x14ac:dyDescent="0.25">
      <c r="A487" t="s">
        <v>983</v>
      </c>
      <c r="B487">
        <v>0.31866510950856697</v>
      </c>
      <c r="C487">
        <v>0.5042282176843873</v>
      </c>
      <c r="D487">
        <v>0</v>
      </c>
      <c r="E487">
        <v>1.2510767500975442</v>
      </c>
      <c r="F487">
        <v>0.12616973470024689</v>
      </c>
      <c r="G487">
        <v>0.85892529128631401</v>
      </c>
      <c r="H487">
        <v>17.725175288163218</v>
      </c>
      <c r="I487">
        <v>0</v>
      </c>
      <c r="J487" s="7">
        <v>456</v>
      </c>
      <c r="K487" s="7">
        <v>0.8880537563871771</v>
      </c>
      <c r="L487" s="7">
        <v>-1.0825653663588146</v>
      </c>
      <c r="AF487" t="s">
        <v>586</v>
      </c>
      <c r="AG487">
        <v>-0.43562665937756312</v>
      </c>
    </row>
    <row r="488" spans="1:33" x14ac:dyDescent="0.25">
      <c r="A488" t="s">
        <v>588</v>
      </c>
      <c r="B488">
        <v>-0.23732144099901811</v>
      </c>
      <c r="C488">
        <v>0.50631455598681996</v>
      </c>
      <c r="D488">
        <v>0</v>
      </c>
      <c r="E488">
        <v>0.33030724027818392</v>
      </c>
      <c r="F488">
        <v>0.27136699622795341</v>
      </c>
      <c r="G488">
        <v>-0.13486898712362347</v>
      </c>
      <c r="H488">
        <v>17.828357061945749</v>
      </c>
      <c r="I488">
        <v>0</v>
      </c>
      <c r="J488" s="7">
        <v>457</v>
      </c>
      <c r="K488" s="7">
        <v>0.25083456782837626</v>
      </c>
      <c r="L488" s="7">
        <v>-0.94405638058579355</v>
      </c>
      <c r="AF488" t="s">
        <v>1158</v>
      </c>
      <c r="AG488">
        <v>-0.49820891475458745</v>
      </c>
    </row>
    <row r="489" spans="1:33" x14ac:dyDescent="0.25">
      <c r="A489" t="s">
        <v>985</v>
      </c>
      <c r="B489">
        <v>-0.243225436406309</v>
      </c>
      <c r="C489">
        <v>-0.22436283500850146</v>
      </c>
      <c r="D489">
        <v>0</v>
      </c>
      <c r="E489">
        <v>1.1877938481294323</v>
      </c>
      <c r="F489">
        <v>8.3998355831750457E-2</v>
      </c>
      <c r="G489">
        <v>-2.6201271665864494E-2</v>
      </c>
      <c r="H489">
        <v>16.544528209279083</v>
      </c>
      <c r="I489">
        <v>0</v>
      </c>
      <c r="J489" s="7">
        <v>458</v>
      </c>
      <c r="K489" s="7">
        <v>-6.4463099054434647E-2</v>
      </c>
      <c r="L489" s="7">
        <v>-0.60424560252326853</v>
      </c>
      <c r="AF489" t="s">
        <v>379</v>
      </c>
      <c r="AG489">
        <v>2.6062966135913883</v>
      </c>
    </row>
    <row r="490" spans="1:33" x14ac:dyDescent="0.25">
      <c r="A490" t="s">
        <v>772</v>
      </c>
      <c r="B490">
        <v>-0.45118761631250165</v>
      </c>
      <c r="C490">
        <v>0.37901044299299963</v>
      </c>
      <c r="D490">
        <v>0</v>
      </c>
      <c r="E490">
        <v>0.55131790309209228</v>
      </c>
      <c r="F490">
        <v>0.27730105736305316</v>
      </c>
      <c r="G490">
        <v>-0.46831680056413993</v>
      </c>
      <c r="H490">
        <v>16.632898817553023</v>
      </c>
      <c r="I490">
        <v>0</v>
      </c>
      <c r="J490" s="7">
        <v>459</v>
      </c>
      <c r="K490" s="7">
        <v>0.29976744028537905</v>
      </c>
      <c r="L490" s="7">
        <v>-0.84547056713192381</v>
      </c>
      <c r="AF490" t="s">
        <v>689</v>
      </c>
      <c r="AG490">
        <v>-0.57525270582195276</v>
      </c>
    </row>
    <row r="491" spans="1:33" x14ac:dyDescent="0.25">
      <c r="A491" t="s">
        <v>2029</v>
      </c>
      <c r="B491">
        <v>-0.2844985864733488</v>
      </c>
      <c r="C491">
        <v>0.36798555050539311</v>
      </c>
      <c r="D491">
        <v>0</v>
      </c>
      <c r="E491">
        <v>0.15449598921606358</v>
      </c>
      <c r="F491">
        <v>0.14406911628099961</v>
      </c>
      <c r="G491">
        <v>-0.46942037996475872</v>
      </c>
      <c r="H491">
        <v>16.559426758537981</v>
      </c>
      <c r="I491">
        <v>0</v>
      </c>
      <c r="J491" s="7">
        <v>460</v>
      </c>
      <c r="K491" s="7">
        <v>2.5473833570778952</v>
      </c>
      <c r="L491" s="7">
        <v>-1.3855955460227094</v>
      </c>
      <c r="AF491" t="s">
        <v>432</v>
      </c>
      <c r="AG491">
        <v>-0.14402623288238098</v>
      </c>
    </row>
    <row r="492" spans="1:33" x14ac:dyDescent="0.25">
      <c r="A492" t="s">
        <v>737</v>
      </c>
      <c r="B492">
        <v>-0.16049406602031929</v>
      </c>
      <c r="C492">
        <v>0.53877614085728087</v>
      </c>
      <c r="D492">
        <v>0</v>
      </c>
      <c r="E492">
        <v>1.2282578344526798</v>
      </c>
      <c r="F492">
        <v>0.48592731735406042</v>
      </c>
      <c r="G492">
        <v>5.9245714611182319</v>
      </c>
      <c r="H492">
        <v>16.86269276599538</v>
      </c>
      <c r="I492">
        <v>0</v>
      </c>
      <c r="J492" s="7">
        <v>461</v>
      </c>
      <c r="K492" s="7">
        <v>0.48558557648073364</v>
      </c>
      <c r="L492" s="7">
        <v>-0.45442438181080402</v>
      </c>
      <c r="AF492" t="s">
        <v>1159</v>
      </c>
      <c r="AG492">
        <v>-0.59298970186541411</v>
      </c>
    </row>
    <row r="493" spans="1:33" x14ac:dyDescent="0.25">
      <c r="A493" t="s">
        <v>325</v>
      </c>
      <c r="B493">
        <v>15.173067852543424</v>
      </c>
      <c r="C493">
        <v>3.7640134350409995</v>
      </c>
      <c r="D493">
        <v>0</v>
      </c>
      <c r="E493">
        <v>0.64145991433296901</v>
      </c>
      <c r="F493">
        <v>0.6418860608175343</v>
      </c>
      <c r="G493">
        <v>-0.8502151441884086</v>
      </c>
      <c r="H493">
        <v>19.416135898934169</v>
      </c>
      <c r="I493">
        <v>0</v>
      </c>
      <c r="J493" s="7">
        <v>462</v>
      </c>
      <c r="K493" s="7">
        <v>0.47433294161874012</v>
      </c>
      <c r="L493" s="7">
        <v>-0.25307195444070774</v>
      </c>
      <c r="AF493" t="s">
        <v>1160</v>
      </c>
      <c r="AG493">
        <v>5.3201391538542288E-2</v>
      </c>
    </row>
    <row r="494" spans="1:33" x14ac:dyDescent="0.25">
      <c r="A494" t="s">
        <v>2032</v>
      </c>
      <c r="B494">
        <v>-0.28416642453904523</v>
      </c>
      <c r="C494">
        <v>0.20774190967797823</v>
      </c>
      <c r="D494">
        <v>0</v>
      </c>
      <c r="E494">
        <v>0.35370445347288099</v>
      </c>
      <c r="F494">
        <v>9.6822756470910876E-2</v>
      </c>
      <c r="G494">
        <v>6.6287985556443052E-2</v>
      </c>
      <c r="H494">
        <v>19.595977936777771</v>
      </c>
      <c r="I494">
        <v>0</v>
      </c>
      <c r="J494" s="7">
        <v>463</v>
      </c>
      <c r="K494" s="7">
        <v>0.2635543378869159</v>
      </c>
      <c r="L494" s="7">
        <v>-1.1147979300906408</v>
      </c>
      <c r="AF494" t="s">
        <v>1161</v>
      </c>
      <c r="AG494">
        <v>-0.26681287529748565</v>
      </c>
    </row>
    <row r="495" spans="1:33" x14ac:dyDescent="0.25">
      <c r="A495" t="s">
        <v>616</v>
      </c>
      <c r="B495">
        <v>0.14845412630937879</v>
      </c>
      <c r="C495">
        <v>3.3506726112847822E-2</v>
      </c>
      <c r="D495">
        <v>0</v>
      </c>
      <c r="E495">
        <v>0.30669731062220823</v>
      </c>
      <c r="F495">
        <v>8.7332180406150775E-2</v>
      </c>
      <c r="G495">
        <v>-0.53553090438529838</v>
      </c>
      <c r="H495">
        <v>17.361094291544614</v>
      </c>
      <c r="I495">
        <v>0</v>
      </c>
      <c r="J495" s="7">
        <v>464</v>
      </c>
      <c r="K495" s="7">
        <v>-0.20545793496115583</v>
      </c>
      <c r="L495" s="7">
        <v>-0.20526309408907117</v>
      </c>
      <c r="AF495" t="s">
        <v>1162</v>
      </c>
      <c r="AG495">
        <v>0.44513466069003632</v>
      </c>
    </row>
    <row r="496" spans="1:33" x14ac:dyDescent="0.25">
      <c r="A496" t="s">
        <v>987</v>
      </c>
      <c r="B496">
        <v>-0.70598761138330912</v>
      </c>
      <c r="C496">
        <v>0.31662558988482947</v>
      </c>
      <c r="D496">
        <v>0</v>
      </c>
      <c r="E496">
        <v>0.68862494603726632</v>
      </c>
      <c r="F496">
        <v>0.1417454365583781</v>
      </c>
      <c r="G496">
        <v>0.13674594476554783</v>
      </c>
      <c r="H496">
        <v>18.223451479945386</v>
      </c>
      <c r="I496">
        <v>0</v>
      </c>
      <c r="J496" s="7">
        <v>465</v>
      </c>
      <c r="K496" s="7">
        <v>0.71288957566378763</v>
      </c>
      <c r="L496" s="7">
        <v>-0.29602936280883796</v>
      </c>
      <c r="AF496" t="s">
        <v>1163</v>
      </c>
      <c r="AG496">
        <v>-0.13493268506989162</v>
      </c>
    </row>
    <row r="497" spans="1:33" x14ac:dyDescent="0.25">
      <c r="A497" t="s">
        <v>297</v>
      </c>
      <c r="B497">
        <v>0.67773290489575333</v>
      </c>
      <c r="C497">
        <v>0.89223951900597187</v>
      </c>
      <c r="D497">
        <v>0</v>
      </c>
      <c r="E497">
        <v>1.058717248484718</v>
      </c>
      <c r="F497">
        <v>0.14493497053836565</v>
      </c>
      <c r="G497">
        <v>-0.47210865582342337</v>
      </c>
      <c r="H497">
        <v>17.843267421314682</v>
      </c>
      <c r="I497">
        <v>0</v>
      </c>
      <c r="J497" s="7">
        <v>466</v>
      </c>
      <c r="K497" s="7">
        <v>0.21031362116194718</v>
      </c>
      <c r="L497" s="7">
        <v>-0.43724861046813773</v>
      </c>
      <c r="AF497" t="s">
        <v>1164</v>
      </c>
      <c r="AG497">
        <v>1.4370613572437074</v>
      </c>
    </row>
    <row r="498" spans="1:33" x14ac:dyDescent="0.25">
      <c r="A498" t="s">
        <v>853</v>
      </c>
      <c r="B498">
        <v>1.8123358715891147</v>
      </c>
      <c r="C498">
        <v>0.56433980968173569</v>
      </c>
      <c r="D498">
        <v>0</v>
      </c>
      <c r="E498">
        <v>0.41265242025245014</v>
      </c>
      <c r="F498">
        <v>0.18972162624693825</v>
      </c>
      <c r="G498">
        <v>1.9781367647101686</v>
      </c>
      <c r="H498">
        <v>16.415009495525776</v>
      </c>
      <c r="I498">
        <v>0</v>
      </c>
      <c r="J498" s="7">
        <v>467</v>
      </c>
      <c r="K498" s="7">
        <v>2.5459769419374121</v>
      </c>
      <c r="L498" s="7">
        <v>-2.6264466257852219</v>
      </c>
      <c r="AF498" t="s">
        <v>1165</v>
      </c>
      <c r="AG498">
        <v>-0.564884214967036</v>
      </c>
    </row>
    <row r="499" spans="1:33" x14ac:dyDescent="0.25">
      <c r="A499" t="s">
        <v>716</v>
      </c>
      <c r="B499">
        <v>5.4049433365859496E-2</v>
      </c>
      <c r="C499">
        <v>0.55201111536690606</v>
      </c>
      <c r="D499">
        <v>0</v>
      </c>
      <c r="E499">
        <v>0.62445049206788938</v>
      </c>
      <c r="F499">
        <v>0.35228073233574447</v>
      </c>
      <c r="G499">
        <v>3.4552013393282479</v>
      </c>
      <c r="H499">
        <v>16.882653785159007</v>
      </c>
      <c r="I499">
        <v>0</v>
      </c>
      <c r="J499" s="7">
        <v>468</v>
      </c>
      <c r="K499" s="7">
        <v>0.43660830564055209</v>
      </c>
      <c r="L499" s="7">
        <v>-0.10634035366199679</v>
      </c>
      <c r="AF499" t="s">
        <v>1166</v>
      </c>
      <c r="AG499">
        <v>0.22177830241510482</v>
      </c>
    </row>
    <row r="500" spans="1:33" x14ac:dyDescent="0.25">
      <c r="A500" t="s">
        <v>989</v>
      </c>
      <c r="B500">
        <v>1.5082186959877852E-2</v>
      </c>
      <c r="C500">
        <v>0.39134237685609746</v>
      </c>
      <c r="D500">
        <v>0</v>
      </c>
      <c r="E500">
        <v>2.524088174745009</v>
      </c>
      <c r="F500">
        <v>7.1520703507406955E-2</v>
      </c>
      <c r="G500">
        <v>0.16330469803773942</v>
      </c>
      <c r="H500">
        <v>16.634804156745108</v>
      </c>
      <c r="I500">
        <v>0</v>
      </c>
      <c r="J500" s="7">
        <v>469</v>
      </c>
      <c r="K500" s="7">
        <v>3.5376570258950302E-2</v>
      </c>
      <c r="L500" s="7">
        <v>-0.24349100457514258</v>
      </c>
      <c r="AF500" t="s">
        <v>1167</v>
      </c>
      <c r="AG500">
        <v>-0.28431448694690858</v>
      </c>
    </row>
    <row r="501" spans="1:33" x14ac:dyDescent="0.25">
      <c r="A501" t="s">
        <v>2033</v>
      </c>
      <c r="B501">
        <v>16.060426143564285</v>
      </c>
      <c r="C501">
        <v>0.26090744519308023</v>
      </c>
      <c r="D501">
        <v>0</v>
      </c>
      <c r="E501">
        <v>0.14049810663062698</v>
      </c>
      <c r="F501">
        <v>1.6274847441708564E-2</v>
      </c>
      <c r="G501">
        <v>0.24010465038259085</v>
      </c>
      <c r="H501">
        <v>21.998413823837719</v>
      </c>
      <c r="I501">
        <v>0</v>
      </c>
      <c r="J501" s="7">
        <v>470</v>
      </c>
      <c r="K501" s="7">
        <v>-0.12043999055290999</v>
      </c>
      <c r="L501" s="7">
        <v>0.63974968061853676</v>
      </c>
      <c r="AF501" t="s">
        <v>1168</v>
      </c>
      <c r="AG501">
        <v>-0.17752474589689365</v>
      </c>
    </row>
    <row r="502" spans="1:33" x14ac:dyDescent="0.25">
      <c r="A502" t="s">
        <v>2034</v>
      </c>
      <c r="B502">
        <v>0.14958230095350861</v>
      </c>
      <c r="C502">
        <v>0.11932554346116572</v>
      </c>
      <c r="D502">
        <v>0</v>
      </c>
      <c r="E502">
        <v>0.69132752020324773</v>
      </c>
      <c r="F502">
        <v>0.15964918188971577</v>
      </c>
      <c r="G502">
        <v>-0.16957869545062909</v>
      </c>
      <c r="H502">
        <v>16.683881944485265</v>
      </c>
      <c r="I502">
        <v>0</v>
      </c>
      <c r="J502" s="7">
        <v>471</v>
      </c>
      <c r="K502" s="7">
        <v>4.9410753941276822</v>
      </c>
      <c r="L502" s="7">
        <v>-4.8303353334412877</v>
      </c>
      <c r="AF502" t="s">
        <v>2155</v>
      </c>
      <c r="AG502">
        <v>1.5759870973888606</v>
      </c>
    </row>
    <row r="503" spans="1:33" x14ac:dyDescent="0.25">
      <c r="A503" t="s">
        <v>990</v>
      </c>
      <c r="B503">
        <v>-0.45510181166273889</v>
      </c>
      <c r="C503">
        <v>1.1142396799871976</v>
      </c>
      <c r="D503">
        <v>0</v>
      </c>
      <c r="E503">
        <v>0.64781555611662467</v>
      </c>
      <c r="F503">
        <v>8.1075431498046954E-2</v>
      </c>
      <c r="G503">
        <v>-0.3164134558592972</v>
      </c>
      <c r="H503">
        <v>16.359600985957751</v>
      </c>
      <c r="I503">
        <v>0</v>
      </c>
      <c r="J503" s="7">
        <v>472</v>
      </c>
      <c r="K503" s="7">
        <v>0.29248099091724344</v>
      </c>
      <c r="L503" s="7">
        <v>-0.92656871899614668</v>
      </c>
      <c r="AF503" t="s">
        <v>1169</v>
      </c>
      <c r="AG503">
        <v>-0.38455288481332944</v>
      </c>
    </row>
    <row r="504" spans="1:33" x14ac:dyDescent="0.25">
      <c r="A504" t="s">
        <v>593</v>
      </c>
      <c r="B504">
        <v>-0.30947560536725438</v>
      </c>
      <c r="C504">
        <v>0.27947376275989549</v>
      </c>
      <c r="D504">
        <v>0</v>
      </c>
      <c r="E504">
        <v>0.60392816590789655</v>
      </c>
      <c r="F504">
        <v>5.2704520952610391E-2</v>
      </c>
      <c r="G504">
        <v>4.0007073583476771</v>
      </c>
      <c r="H504">
        <v>16.845367465022473</v>
      </c>
      <c r="I504">
        <v>0</v>
      </c>
      <c r="J504" s="7">
        <v>473</v>
      </c>
      <c r="K504" s="7">
        <v>7.4641228390627562E-2</v>
      </c>
      <c r="L504" s="7">
        <v>-1.0057654571099575</v>
      </c>
      <c r="AF504" t="s">
        <v>806</v>
      </c>
      <c r="AG504">
        <v>-0.32593906649395599</v>
      </c>
    </row>
    <row r="505" spans="1:33" x14ac:dyDescent="0.25">
      <c r="A505" t="s">
        <v>2036</v>
      </c>
      <c r="B505">
        <v>-0.22370422098814216</v>
      </c>
      <c r="C505">
        <v>-0.1358191575722624</v>
      </c>
      <c r="D505">
        <v>0</v>
      </c>
      <c r="E505">
        <v>0.48590231468115025</v>
      </c>
      <c r="F505">
        <v>0.29529860924116852</v>
      </c>
      <c r="G505">
        <v>1.0992071741080329</v>
      </c>
      <c r="H505">
        <v>17.023268100958592</v>
      </c>
      <c r="I505">
        <v>0</v>
      </c>
      <c r="J505" s="7">
        <v>474</v>
      </c>
      <c r="K505" s="7">
        <v>0.5272878393272683</v>
      </c>
      <c r="L505" s="7">
        <v>-0.50153834792958252</v>
      </c>
      <c r="AF505" t="s">
        <v>39</v>
      </c>
      <c r="AG505">
        <v>1.6072083604421108E-2</v>
      </c>
    </row>
    <row r="506" spans="1:33" x14ac:dyDescent="0.25">
      <c r="A506" t="s">
        <v>2037</v>
      </c>
      <c r="B506">
        <v>-0.36514613344008989</v>
      </c>
      <c r="C506">
        <v>-2.8455769438200763E-2</v>
      </c>
      <c r="D506">
        <v>0</v>
      </c>
      <c r="E506">
        <v>0.35638796245407817</v>
      </c>
      <c r="F506">
        <v>0.19664999341448761</v>
      </c>
      <c r="G506">
        <v>9.0785337387530515E-2</v>
      </c>
      <c r="H506">
        <v>17.046192955167474</v>
      </c>
      <c r="I506">
        <v>0</v>
      </c>
      <c r="J506" s="7">
        <v>475</v>
      </c>
      <c r="K506" s="7">
        <v>0.23258444409134468</v>
      </c>
      <c r="L506" s="7">
        <v>-0.27253217732023277</v>
      </c>
      <c r="AF506" t="s">
        <v>2156</v>
      </c>
      <c r="AG506">
        <v>-0.11354287284276103</v>
      </c>
    </row>
    <row r="507" spans="1:33" x14ac:dyDescent="0.25">
      <c r="A507" t="s">
        <v>991</v>
      </c>
      <c r="B507">
        <v>1.3008033818046658</v>
      </c>
      <c r="C507">
        <v>1.0494940520327867</v>
      </c>
      <c r="D507">
        <v>0</v>
      </c>
      <c r="E507">
        <v>0.58361587396536441</v>
      </c>
      <c r="F507">
        <v>0.40650625150025604</v>
      </c>
      <c r="G507">
        <v>-0.12191157839359792</v>
      </c>
      <c r="H507">
        <v>17.297608651380784</v>
      </c>
      <c r="I507">
        <v>0</v>
      </c>
      <c r="J507" s="7">
        <v>476</v>
      </c>
      <c r="K507" s="7">
        <v>0.68247564891697521</v>
      </c>
      <c r="L507" s="7">
        <v>0.66252640810117436</v>
      </c>
      <c r="AF507" t="s">
        <v>499</v>
      </c>
      <c r="AG507">
        <v>2.4634484541911652</v>
      </c>
    </row>
    <row r="508" spans="1:33" x14ac:dyDescent="0.25">
      <c r="A508" t="s">
        <v>2038</v>
      </c>
      <c r="B508">
        <v>8.0943964142776562E-2</v>
      </c>
      <c r="C508">
        <v>1.4522663589238474</v>
      </c>
      <c r="D508">
        <v>0</v>
      </c>
      <c r="E508">
        <v>0.20950652995481658</v>
      </c>
      <c r="F508">
        <v>0.23633488923709436</v>
      </c>
      <c r="G508">
        <v>1.2222019491669895</v>
      </c>
      <c r="H508">
        <v>17.763514619640706</v>
      </c>
      <c r="I508">
        <v>0</v>
      </c>
      <c r="J508" s="7">
        <v>477</v>
      </c>
      <c r="K508" s="7">
        <v>0.25736828099945552</v>
      </c>
      <c r="L508" s="7">
        <v>4.5444798547488769</v>
      </c>
      <c r="AF508" t="s">
        <v>1170</v>
      </c>
      <c r="AG508">
        <v>0.64989533710857295</v>
      </c>
    </row>
    <row r="509" spans="1:33" x14ac:dyDescent="0.25">
      <c r="A509" t="s">
        <v>911</v>
      </c>
      <c r="B509">
        <v>0.57789832341210756</v>
      </c>
      <c r="C509">
        <v>1.9698373269075404</v>
      </c>
      <c r="D509">
        <v>0</v>
      </c>
      <c r="E509">
        <v>0.78663685614904288</v>
      </c>
      <c r="F509">
        <v>0.14808860764625889</v>
      </c>
      <c r="G509">
        <v>0.5161712539659854</v>
      </c>
      <c r="H509">
        <v>15.34321144771328</v>
      </c>
      <c r="I509">
        <v>0</v>
      </c>
      <c r="J509" s="7">
        <v>478</v>
      </c>
      <c r="K509" s="7">
        <v>0.43750643813602863</v>
      </c>
      <c r="L509" s="7">
        <v>-0.81346703245573737</v>
      </c>
      <c r="AF509" t="s">
        <v>672</v>
      </c>
      <c r="AG509">
        <v>-0.47548668726635923</v>
      </c>
    </row>
    <row r="510" spans="1:33" x14ac:dyDescent="0.25">
      <c r="A510" t="s">
        <v>794</v>
      </c>
      <c r="B510">
        <v>4.6967304325137389E-3</v>
      </c>
      <c r="C510">
        <v>0.74165876906290051</v>
      </c>
      <c r="D510">
        <v>0</v>
      </c>
      <c r="E510">
        <v>0.39578289007447925</v>
      </c>
      <c r="F510">
        <v>0.13919137185826189</v>
      </c>
      <c r="G510">
        <v>-0.4322828012333757</v>
      </c>
      <c r="H510">
        <v>17.44249060794213</v>
      </c>
      <c r="I510">
        <v>0</v>
      </c>
      <c r="J510" s="7">
        <v>479</v>
      </c>
      <c r="K510" s="7">
        <v>2.544109567221756</v>
      </c>
      <c r="L510" s="7">
        <v>-2.5087827813925596</v>
      </c>
      <c r="AF510" t="s">
        <v>2157</v>
      </c>
      <c r="AG510">
        <v>-0.13265004413384793</v>
      </c>
    </row>
    <row r="511" spans="1:33" x14ac:dyDescent="0.25">
      <c r="A511" t="s">
        <v>646</v>
      </c>
      <c r="B511">
        <v>-0.20808118423805222</v>
      </c>
      <c r="C511">
        <v>-0.12105999346278518</v>
      </c>
      <c r="D511">
        <v>0</v>
      </c>
      <c r="E511">
        <v>1.0871275816203407</v>
      </c>
      <c r="F511">
        <v>7.0806690759243285E-2</v>
      </c>
      <c r="G511">
        <v>-7.7225135131661113E-2</v>
      </c>
      <c r="H511">
        <v>16.301335437746275</v>
      </c>
      <c r="I511">
        <v>0</v>
      </c>
      <c r="J511" s="7">
        <v>480</v>
      </c>
      <c r="K511" s="7">
        <v>-6.8643552689551135E-2</v>
      </c>
      <c r="L511" s="7">
        <v>5.5501906265203793</v>
      </c>
      <c r="AF511" t="s">
        <v>726</v>
      </c>
      <c r="AG511">
        <v>-0.49371666035880696</v>
      </c>
    </row>
    <row r="512" spans="1:33" x14ac:dyDescent="0.25">
      <c r="A512" t="s">
        <v>992</v>
      </c>
      <c r="B512">
        <v>2.7943808268013264</v>
      </c>
      <c r="C512">
        <v>0.10031646822212424</v>
      </c>
      <c r="D512">
        <v>0</v>
      </c>
      <c r="E512">
        <v>1.1876053339372479</v>
      </c>
      <c r="F512">
        <v>0.13286118385024384</v>
      </c>
      <c r="G512">
        <v>-0.18954666198006054</v>
      </c>
      <c r="H512">
        <v>16.682641509093113</v>
      </c>
      <c r="I512">
        <v>0</v>
      </c>
      <c r="J512" s="7">
        <v>481</v>
      </c>
      <c r="K512" s="7">
        <v>0.22876759529177448</v>
      </c>
      <c r="L512" s="7">
        <v>-0.7009935150259734</v>
      </c>
      <c r="AF512" t="s">
        <v>301</v>
      </c>
      <c r="AG512">
        <v>0.63324389102288348</v>
      </c>
    </row>
    <row r="513" spans="1:33" x14ac:dyDescent="0.25">
      <c r="A513" t="s">
        <v>2039</v>
      </c>
      <c r="B513">
        <v>-0.60149675417254678</v>
      </c>
      <c r="C513">
        <v>0.3203835459900663</v>
      </c>
      <c r="D513">
        <v>0</v>
      </c>
      <c r="E513">
        <v>0.72616614865109641</v>
      </c>
      <c r="F513">
        <v>0.1214598083592303</v>
      </c>
      <c r="G513">
        <v>0.75880831248815162</v>
      </c>
      <c r="H513">
        <v>16.633032695905726</v>
      </c>
      <c r="I513">
        <v>0</v>
      </c>
      <c r="J513" s="7">
        <v>482</v>
      </c>
      <c r="K513" s="7">
        <v>-0.21974301458778289</v>
      </c>
      <c r="L513" s="7">
        <v>0.12919703662293291</v>
      </c>
      <c r="AF513" t="s">
        <v>235</v>
      </c>
      <c r="AG513">
        <v>0.24252425317600149</v>
      </c>
    </row>
    <row r="514" spans="1:33" x14ac:dyDescent="0.25">
      <c r="A514" t="s">
        <v>993</v>
      </c>
      <c r="B514">
        <v>-0.22385574927687588</v>
      </c>
      <c r="C514">
        <v>0.1564596586209212</v>
      </c>
      <c r="D514">
        <v>0</v>
      </c>
      <c r="E514">
        <v>1.5323084753055214</v>
      </c>
      <c r="F514">
        <v>0.13696640437159177</v>
      </c>
      <c r="G514">
        <v>-0.10456326209228338</v>
      </c>
      <c r="H514">
        <v>18.145889199422868</v>
      </c>
      <c r="I514">
        <v>0</v>
      </c>
      <c r="J514" s="7">
        <v>483</v>
      </c>
      <c r="K514" s="7">
        <v>0.65242695029483566</v>
      </c>
      <c r="L514" s="7">
        <v>-0.33376184078626869</v>
      </c>
      <c r="AF514" t="s">
        <v>1171</v>
      </c>
      <c r="AG514">
        <v>0.2246566672499625</v>
      </c>
    </row>
    <row r="515" spans="1:33" x14ac:dyDescent="0.25">
      <c r="A515" t="s">
        <v>994</v>
      </c>
      <c r="B515">
        <v>-0.27073233357764759</v>
      </c>
      <c r="C515">
        <v>0.64468415221065767</v>
      </c>
      <c r="D515">
        <v>0</v>
      </c>
      <c r="E515">
        <v>0.66910667833421822</v>
      </c>
      <c r="F515">
        <v>0.39806189623054039</v>
      </c>
      <c r="G515">
        <v>-0.28595509093846294</v>
      </c>
      <c r="H515">
        <v>16.257605907646049</v>
      </c>
      <c r="I515">
        <v>0</v>
      </c>
      <c r="J515" s="7">
        <v>484</v>
      </c>
      <c r="K515" s="7">
        <v>-0.10654455967664955</v>
      </c>
      <c r="L515" s="7">
        <v>-0.13077688132236856</v>
      </c>
      <c r="AF515" t="s">
        <v>2158</v>
      </c>
      <c r="AG515">
        <v>0.76073198052172464</v>
      </c>
    </row>
    <row r="516" spans="1:33" x14ac:dyDescent="0.25">
      <c r="A516" t="s">
        <v>2040</v>
      </c>
      <c r="B516">
        <v>-0.48008458370581242</v>
      </c>
      <c r="C516">
        <v>0.17086108253900506</v>
      </c>
      <c r="D516">
        <v>0</v>
      </c>
      <c r="E516">
        <v>0.44573654984669825</v>
      </c>
      <c r="F516">
        <v>0.15906355259582267</v>
      </c>
      <c r="G516">
        <v>-0.20055535687898671</v>
      </c>
      <c r="H516">
        <v>17.42599843385732</v>
      </c>
      <c r="I516">
        <v>0</v>
      </c>
      <c r="J516" s="7">
        <v>485</v>
      </c>
      <c r="K516" s="7">
        <v>0.40957332158301951</v>
      </c>
      <c r="L516" s="7">
        <v>-0.65279875798932852</v>
      </c>
      <c r="AF516" t="s">
        <v>1172</v>
      </c>
      <c r="AG516">
        <v>-0.15275043172881658</v>
      </c>
    </row>
    <row r="517" spans="1:33" x14ac:dyDescent="0.25">
      <c r="A517" t="s">
        <v>2041</v>
      </c>
      <c r="B517">
        <v>0.10395334109618658</v>
      </c>
      <c r="C517">
        <v>0.14844592742529802</v>
      </c>
      <c r="D517">
        <v>0</v>
      </c>
      <c r="E517">
        <v>0.57458956227075808</v>
      </c>
      <c r="F517">
        <v>0.15924597539061608</v>
      </c>
      <c r="G517">
        <v>3.5109265141804831</v>
      </c>
      <c r="H517">
        <v>16.941386595487241</v>
      </c>
      <c r="I517">
        <v>0</v>
      </c>
      <c r="J517" s="7">
        <v>486</v>
      </c>
      <c r="K517" s="7">
        <v>-0.2300695280823945</v>
      </c>
      <c r="L517" s="7">
        <v>-0.22111808823010715</v>
      </c>
      <c r="AF517" t="s">
        <v>1173</v>
      </c>
      <c r="AG517">
        <v>-0.27027499148179535</v>
      </c>
    </row>
    <row r="518" spans="1:33" x14ac:dyDescent="0.25">
      <c r="A518" t="s">
        <v>2042</v>
      </c>
      <c r="B518">
        <v>-0.683977470887005</v>
      </c>
      <c r="C518">
        <v>0.7019288303982415</v>
      </c>
      <c r="D518">
        <v>0</v>
      </c>
      <c r="E518">
        <v>0.57651073485975202</v>
      </c>
      <c r="F518">
        <v>0.35284491650472954</v>
      </c>
      <c r="G518">
        <v>-0.57277458855223284</v>
      </c>
      <c r="H518">
        <v>17.158165168785416</v>
      </c>
      <c r="I518">
        <v>0</v>
      </c>
      <c r="J518" s="7">
        <v>487</v>
      </c>
      <c r="K518" s="7">
        <v>8.0484922673026038E-2</v>
      </c>
      <c r="L518" s="7">
        <v>-0.36498350914637484</v>
      </c>
      <c r="AF518" t="s">
        <v>511</v>
      </c>
      <c r="AG518">
        <v>-0.1911638033409121</v>
      </c>
    </row>
    <row r="519" spans="1:33" x14ac:dyDescent="0.25">
      <c r="A519" t="s">
        <v>604</v>
      </c>
      <c r="B519">
        <v>-0.36718545376087391</v>
      </c>
      <c r="C519">
        <v>1.2655397538642084</v>
      </c>
      <c r="D519">
        <v>0</v>
      </c>
      <c r="E519">
        <v>0.629635969908941</v>
      </c>
      <c r="F519">
        <v>0.37723148972168713</v>
      </c>
      <c r="G519">
        <v>-0.55146502415774434</v>
      </c>
      <c r="H519">
        <v>16.92187596741779</v>
      </c>
      <c r="I519">
        <v>0</v>
      </c>
      <c r="J519" s="7">
        <v>488</v>
      </c>
      <c r="K519" s="7">
        <v>1.1767039679672304</v>
      </c>
      <c r="L519" s="7">
        <v>-1.3371980339875498</v>
      </c>
      <c r="AF519" t="s">
        <v>517</v>
      </c>
      <c r="AG519">
        <v>0.29606625114580093</v>
      </c>
    </row>
    <row r="520" spans="1:33" x14ac:dyDescent="0.25">
      <c r="A520" t="s">
        <v>995</v>
      </c>
      <c r="B520">
        <v>-0.55587892612805279</v>
      </c>
      <c r="C520">
        <v>0.55811831189751671</v>
      </c>
      <c r="D520">
        <v>0</v>
      </c>
      <c r="E520">
        <v>1.3277388141557218</v>
      </c>
      <c r="F520">
        <v>0.23928080001892996</v>
      </c>
      <c r="G520">
        <v>1.3069676515407809</v>
      </c>
      <c r="H520">
        <v>18.316890110261831</v>
      </c>
      <c r="I520">
        <v>0</v>
      </c>
      <c r="J520" s="7">
        <v>489</v>
      </c>
      <c r="K520" s="7">
        <v>-0.92469695259138507</v>
      </c>
      <c r="L520" s="7">
        <v>16.097764805134808</v>
      </c>
      <c r="AF520" t="s">
        <v>2159</v>
      </c>
      <c r="AG520">
        <v>4.984461432767906E-2</v>
      </c>
    </row>
    <row r="521" spans="1:33" x14ac:dyDescent="0.25">
      <c r="A521" t="s">
        <v>181</v>
      </c>
      <c r="B521">
        <v>-0.26431095390818171</v>
      </c>
      <c r="C521">
        <v>0.17066437443342608</v>
      </c>
      <c r="D521">
        <v>0</v>
      </c>
      <c r="E521">
        <v>0.71443183998636883</v>
      </c>
      <c r="F521">
        <v>0.16312742756172313</v>
      </c>
      <c r="G521">
        <v>0.44383555271685582</v>
      </c>
      <c r="H521">
        <v>18.363243564437642</v>
      </c>
      <c r="I521">
        <v>0</v>
      </c>
      <c r="J521" s="7">
        <v>490</v>
      </c>
      <c r="K521" s="7">
        <v>0.41362622401221649</v>
      </c>
      <c r="L521" s="7">
        <v>-0.69779264855126177</v>
      </c>
      <c r="AF521" t="s">
        <v>219</v>
      </c>
      <c r="AG521">
        <v>-0.41791058006964044</v>
      </c>
    </row>
    <row r="522" spans="1:33" x14ac:dyDescent="0.25">
      <c r="A522" t="s">
        <v>996</v>
      </c>
      <c r="B522">
        <v>0.28758720842345459</v>
      </c>
      <c r="C522">
        <v>0.21793267236959743</v>
      </c>
      <c r="D522">
        <v>0</v>
      </c>
      <c r="E522">
        <v>1.5225272861536527</v>
      </c>
      <c r="F522">
        <v>0.13772094480451791</v>
      </c>
      <c r="G522">
        <v>1.014647371277438</v>
      </c>
      <c r="H522">
        <v>18.576145708658046</v>
      </c>
      <c r="I522">
        <v>0</v>
      </c>
      <c r="J522" s="7">
        <v>491</v>
      </c>
      <c r="K522" s="7">
        <v>0.20563336674555963</v>
      </c>
      <c r="L522" s="7">
        <v>-5.7179240436180834E-2</v>
      </c>
      <c r="AF522" t="s">
        <v>613</v>
      </c>
      <c r="AG522">
        <v>0.39361229114651547</v>
      </c>
    </row>
    <row r="523" spans="1:33" x14ac:dyDescent="0.25">
      <c r="A523" t="s">
        <v>30</v>
      </c>
      <c r="B523">
        <v>-0.22575584618393216</v>
      </c>
      <c r="C523">
        <v>0.24802145712207241</v>
      </c>
      <c r="D523">
        <v>0</v>
      </c>
      <c r="E523">
        <v>0.56468132688196093</v>
      </c>
      <c r="F523">
        <v>0.10068955167732629</v>
      </c>
      <c r="G523">
        <v>0.25134531199440091</v>
      </c>
      <c r="H523">
        <v>21.119144850342252</v>
      </c>
      <c r="I523">
        <v>0</v>
      </c>
      <c r="J523" s="7">
        <v>492</v>
      </c>
      <c r="K523" s="7">
        <v>0.33640774161273873</v>
      </c>
      <c r="L523" s="7">
        <v>-1.0423953529960479</v>
      </c>
      <c r="AF523" t="s">
        <v>709</v>
      </c>
      <c r="AG523">
        <v>-0.13191540697041906</v>
      </c>
    </row>
    <row r="524" spans="1:33" x14ac:dyDescent="0.25">
      <c r="A524" t="s">
        <v>2043</v>
      </c>
      <c r="B524">
        <v>4.4455046014549326E-4</v>
      </c>
      <c r="C524">
        <v>1.0382071589157207</v>
      </c>
      <c r="D524">
        <v>0</v>
      </c>
      <c r="E524">
        <v>0.88310644583556508</v>
      </c>
      <c r="F524">
        <v>0.1161425501885905</v>
      </c>
      <c r="G524">
        <v>-0.33945160361858728</v>
      </c>
      <c r="H524">
        <v>15.687971132818708</v>
      </c>
      <c r="I524">
        <v>0</v>
      </c>
      <c r="J524" s="7">
        <v>493</v>
      </c>
      <c r="K524" s="7">
        <v>0.23388498048209566</v>
      </c>
      <c r="L524" s="7">
        <v>0.44384792441365767</v>
      </c>
      <c r="AF524" t="s">
        <v>211</v>
      </c>
      <c r="AG524">
        <v>-0.10805897506969525</v>
      </c>
    </row>
    <row r="525" spans="1:33" x14ac:dyDescent="0.25">
      <c r="A525" t="s">
        <v>2044</v>
      </c>
      <c r="B525">
        <v>-0.53093806465559534</v>
      </c>
      <c r="C525">
        <v>0.44497981149281385</v>
      </c>
      <c r="D525">
        <v>0</v>
      </c>
      <c r="E525">
        <v>0.22441872988386188</v>
      </c>
      <c r="F525">
        <v>5.1399275827613139E-2</v>
      </c>
      <c r="G525">
        <v>-6.4137200928164051E-2</v>
      </c>
      <c r="H525">
        <v>17.155551617796363</v>
      </c>
      <c r="I525">
        <v>1</v>
      </c>
      <c r="J525" s="7">
        <v>494</v>
      </c>
      <c r="K525" s="7">
        <v>0.71833734863875986</v>
      </c>
      <c r="L525" s="7">
        <v>1.0939985229503548</v>
      </c>
      <c r="AF525" t="s">
        <v>515</v>
      </c>
      <c r="AG525">
        <v>0.19512451663529606</v>
      </c>
    </row>
    <row r="526" spans="1:33" x14ac:dyDescent="0.25">
      <c r="A526" t="s">
        <v>2045</v>
      </c>
      <c r="B526">
        <v>0.43158638076638095</v>
      </c>
      <c r="C526">
        <v>6.8344761421867573E-2</v>
      </c>
      <c r="D526">
        <v>0</v>
      </c>
      <c r="E526">
        <v>0.48636656995216015</v>
      </c>
      <c r="F526">
        <v>8.4101959663754278E-2</v>
      </c>
      <c r="G526">
        <v>0.2270303917587054</v>
      </c>
      <c r="H526">
        <v>16.989345510978477</v>
      </c>
      <c r="I526">
        <v>0</v>
      </c>
      <c r="J526" s="7">
        <v>495</v>
      </c>
      <c r="K526" s="7">
        <v>0.74942309306315968</v>
      </c>
      <c r="L526" s="7">
        <v>-0.69537365969730014</v>
      </c>
      <c r="AF526" t="s">
        <v>2160</v>
      </c>
      <c r="AG526">
        <v>0.21191888583382032</v>
      </c>
    </row>
    <row r="527" spans="1:33" x14ac:dyDescent="0.25">
      <c r="A527" t="s">
        <v>152</v>
      </c>
      <c r="B527">
        <v>0.60213748622243612</v>
      </c>
      <c r="C527">
        <v>2.7394080993488803E-2</v>
      </c>
      <c r="D527">
        <v>0</v>
      </c>
      <c r="E527">
        <v>0.72188705992307778</v>
      </c>
      <c r="F527">
        <v>0.15223026059697534</v>
      </c>
      <c r="G527">
        <v>-0.53789338349984051</v>
      </c>
      <c r="H527">
        <v>18.461023764412037</v>
      </c>
      <c r="I527">
        <v>0</v>
      </c>
      <c r="J527" s="7">
        <v>496</v>
      </c>
      <c r="K527" s="7">
        <v>0.68521583123955743</v>
      </c>
      <c r="L527" s="7">
        <v>-0.67013364427967959</v>
      </c>
      <c r="AF527" t="s">
        <v>1174</v>
      </c>
      <c r="AG527">
        <v>2.6383280921958727</v>
      </c>
    </row>
    <row r="528" spans="1:33" x14ac:dyDescent="0.25">
      <c r="A528" t="s">
        <v>2046</v>
      </c>
      <c r="B528">
        <v>7.1874585702487212E-2</v>
      </c>
      <c r="C528">
        <v>0.10274100490227778</v>
      </c>
      <c r="D528">
        <v>0</v>
      </c>
      <c r="E528">
        <v>0.56782401164861929</v>
      </c>
      <c r="F528">
        <v>0.1016154667832254</v>
      </c>
      <c r="G528">
        <v>0.22845940915823498</v>
      </c>
      <c r="H528">
        <v>17.390064341621507</v>
      </c>
      <c r="I528">
        <v>0</v>
      </c>
      <c r="J528" s="7">
        <v>497</v>
      </c>
      <c r="K528" s="7">
        <v>0.69964727057479492</v>
      </c>
      <c r="L528" s="7">
        <v>15.36077887298949</v>
      </c>
      <c r="AF528" t="s">
        <v>1175</v>
      </c>
      <c r="AG528">
        <v>-0.26899854689707747</v>
      </c>
    </row>
    <row r="529" spans="1:33" x14ac:dyDescent="0.25">
      <c r="A529" t="s">
        <v>97</v>
      </c>
      <c r="B529">
        <v>0.52317262385693997</v>
      </c>
      <c r="C529">
        <v>-0.1911972676176853</v>
      </c>
      <c r="D529">
        <v>0</v>
      </c>
      <c r="E529">
        <v>0.67278622801425481</v>
      </c>
      <c r="F529">
        <v>8.752219899322268E-2</v>
      </c>
      <c r="G529">
        <v>0.23141049563433785</v>
      </c>
      <c r="H529">
        <v>19.24716577740308</v>
      </c>
      <c r="I529">
        <v>0</v>
      </c>
      <c r="J529" s="7">
        <v>498</v>
      </c>
      <c r="K529" s="7">
        <v>0.15641695238292991</v>
      </c>
      <c r="L529" s="7">
        <v>-6.8346514294213012E-3</v>
      </c>
      <c r="AF529" t="s">
        <v>318</v>
      </c>
      <c r="AG529">
        <v>-0.66825138992129074</v>
      </c>
    </row>
    <row r="530" spans="1:33" x14ac:dyDescent="0.25">
      <c r="A530" t="s">
        <v>46</v>
      </c>
      <c r="B530">
        <v>-6.0171961691849532E-2</v>
      </c>
      <c r="C530">
        <v>-4.0215642169519492E-2</v>
      </c>
      <c r="D530">
        <v>0</v>
      </c>
      <c r="E530">
        <v>0.42896692188597324</v>
      </c>
      <c r="F530">
        <v>0.32647004176816136</v>
      </c>
      <c r="G530">
        <v>-0.77928236148719454</v>
      </c>
      <c r="H530">
        <v>20.438116743605764</v>
      </c>
      <c r="I530">
        <v>0</v>
      </c>
      <c r="J530" s="7">
        <v>499</v>
      </c>
      <c r="K530" s="7">
        <v>0.40631147704254633</v>
      </c>
      <c r="L530" s="7">
        <v>-0.86141328870528522</v>
      </c>
      <c r="AF530" t="s">
        <v>1176</v>
      </c>
      <c r="AG530">
        <v>-5.9979380641419069E-2</v>
      </c>
    </row>
    <row r="531" spans="1:33" x14ac:dyDescent="0.25">
      <c r="A531" t="s">
        <v>998</v>
      </c>
      <c r="B531">
        <v>-0.25224309824039515</v>
      </c>
      <c r="C531">
        <v>6.6441967614738917E-2</v>
      </c>
      <c r="D531">
        <v>0</v>
      </c>
      <c r="E531">
        <v>1.9265683793479382</v>
      </c>
      <c r="F531">
        <v>5.0171267585724932E-2</v>
      </c>
      <c r="G531">
        <v>0.47515511224153156</v>
      </c>
      <c r="H531">
        <v>18.03099221381494</v>
      </c>
      <c r="I531">
        <v>0</v>
      </c>
      <c r="J531" s="7">
        <v>500</v>
      </c>
      <c r="K531" s="7">
        <v>1.6692945086189974</v>
      </c>
      <c r="L531" s="7">
        <v>-1.9787701139862519</v>
      </c>
      <c r="AF531" t="s">
        <v>53</v>
      </c>
      <c r="AG531">
        <v>0.28007239506331288</v>
      </c>
    </row>
    <row r="532" spans="1:33" x14ac:dyDescent="0.25">
      <c r="A532" t="s">
        <v>999</v>
      </c>
      <c r="B532">
        <v>-0.26716845589778226</v>
      </c>
      <c r="C532">
        <v>0.25519655852467305</v>
      </c>
      <c r="D532">
        <v>0</v>
      </c>
      <c r="E532">
        <v>0.72832391473395985</v>
      </c>
      <c r="F532">
        <v>0.18262916454331588</v>
      </c>
      <c r="G532">
        <v>-0.27409824352529066</v>
      </c>
      <c r="H532">
        <v>16.097476764994017</v>
      </c>
      <c r="I532">
        <v>0</v>
      </c>
      <c r="J532" s="7">
        <v>501</v>
      </c>
      <c r="K532" s="7">
        <v>0.13242547736459553</v>
      </c>
      <c r="L532" s="7">
        <v>-0.35612969835273767</v>
      </c>
      <c r="AF532" t="s">
        <v>317</v>
      </c>
      <c r="AG532">
        <v>1.4316856571276255</v>
      </c>
    </row>
    <row r="533" spans="1:33" x14ac:dyDescent="0.25">
      <c r="A533" t="s">
        <v>901</v>
      </c>
      <c r="B533">
        <v>5.6909013864077869</v>
      </c>
      <c r="C533">
        <v>0.34767575535380235</v>
      </c>
      <c r="D533">
        <v>0</v>
      </c>
      <c r="E533">
        <v>0.44693823613697764</v>
      </c>
      <c r="F533">
        <v>7.2951548616228601E-2</v>
      </c>
      <c r="G533">
        <v>0.18962845422596591</v>
      </c>
      <c r="H533">
        <v>15.549644474770957</v>
      </c>
      <c r="I533">
        <v>0</v>
      </c>
      <c r="J533" s="7">
        <v>502</v>
      </c>
      <c r="K533" s="7">
        <v>9.508126633347902E-2</v>
      </c>
      <c r="L533" s="7">
        <v>-0.46022739977356891</v>
      </c>
      <c r="AF533" t="s">
        <v>715</v>
      </c>
      <c r="AG533">
        <v>-5.0692583611776774E-2</v>
      </c>
    </row>
    <row r="534" spans="1:33" x14ac:dyDescent="0.25">
      <c r="A534" t="s">
        <v>1000</v>
      </c>
      <c r="B534">
        <v>0.61354536913591884</v>
      </c>
      <c r="C534">
        <v>0.75349489604717423</v>
      </c>
      <c r="D534">
        <v>0</v>
      </c>
      <c r="E534">
        <v>0.79051866266691351</v>
      </c>
      <c r="F534">
        <v>0.10117326041779197</v>
      </c>
      <c r="G534">
        <v>0.88504678998465314</v>
      </c>
      <c r="H534">
        <v>15.920739348331061</v>
      </c>
      <c r="I534">
        <v>0</v>
      </c>
      <c r="J534" s="7">
        <v>503</v>
      </c>
      <c r="K534" s="7">
        <v>-0.39088522457174119</v>
      </c>
      <c r="L534" s="7">
        <v>1.6916886063764069</v>
      </c>
      <c r="AF534" t="s">
        <v>45</v>
      </c>
      <c r="AG534">
        <v>-0.74278698177670111</v>
      </c>
    </row>
    <row r="535" spans="1:33" x14ac:dyDescent="0.25">
      <c r="A535" t="s">
        <v>13</v>
      </c>
      <c r="B535">
        <v>-0.44970721360318505</v>
      </c>
      <c r="C535">
        <v>-1.4238874609897711E-2</v>
      </c>
      <c r="D535">
        <v>0</v>
      </c>
      <c r="E535">
        <v>0.53533928233756001</v>
      </c>
      <c r="F535">
        <v>6.5392194512462934E-2</v>
      </c>
      <c r="G535">
        <v>0.18586380752126272</v>
      </c>
      <c r="H535">
        <v>21.945110674162127</v>
      </c>
      <c r="I535">
        <v>0</v>
      </c>
      <c r="J535" s="7">
        <v>504</v>
      </c>
      <c r="K535" s="7">
        <v>0.46138488102319131</v>
      </c>
      <c r="L535" s="7">
        <v>-0.38044091688041476</v>
      </c>
      <c r="AF535" t="s">
        <v>2162</v>
      </c>
      <c r="AG535">
        <v>-5.0641359589527597E-2</v>
      </c>
    </row>
    <row r="536" spans="1:33" x14ac:dyDescent="0.25">
      <c r="A536" t="s">
        <v>2048</v>
      </c>
      <c r="B536">
        <v>0.11698468715802562</v>
      </c>
      <c r="C536">
        <v>0.26299267571590251</v>
      </c>
      <c r="D536">
        <v>0</v>
      </c>
      <c r="E536">
        <v>0.82947305057450116</v>
      </c>
      <c r="F536">
        <v>0.16512694520078128</v>
      </c>
      <c r="G536">
        <v>0.18547097128420956</v>
      </c>
      <c r="H536">
        <v>19.715963046275892</v>
      </c>
      <c r="I536">
        <v>0</v>
      </c>
      <c r="J536" s="7">
        <v>505</v>
      </c>
      <c r="K536" s="7">
        <v>0.55279305858997685</v>
      </c>
      <c r="L536" s="7">
        <v>2.5105264822130713E-2</v>
      </c>
      <c r="AF536" t="s">
        <v>844</v>
      </c>
      <c r="AG536">
        <v>-0.22698648473951694</v>
      </c>
    </row>
    <row r="537" spans="1:33" x14ac:dyDescent="0.25">
      <c r="A537" t="s">
        <v>1001</v>
      </c>
      <c r="B537">
        <v>3.3699786920424128</v>
      </c>
      <c r="C537">
        <v>0.62364951924723344</v>
      </c>
      <c r="D537">
        <v>0</v>
      </c>
      <c r="E537">
        <v>0.7958605735008405</v>
      </c>
      <c r="F537">
        <v>0.22529586121855236</v>
      </c>
      <c r="G537">
        <v>0.77789865858028595</v>
      </c>
      <c r="H537">
        <v>17.123825991422663</v>
      </c>
      <c r="I537">
        <v>0</v>
      </c>
      <c r="J537" s="7">
        <v>506</v>
      </c>
      <c r="K537" s="7">
        <v>0.17694793625752953</v>
      </c>
      <c r="L537" s="7">
        <v>-0.1722512058250158</v>
      </c>
      <c r="AF537" t="s">
        <v>1177</v>
      </c>
      <c r="AG537">
        <v>0.55402632754476067</v>
      </c>
    </row>
    <row r="538" spans="1:33" x14ac:dyDescent="0.25">
      <c r="A538" t="s">
        <v>763</v>
      </c>
      <c r="B538">
        <v>-0.32511322055290132</v>
      </c>
      <c r="C538">
        <v>0.90131965014073423</v>
      </c>
      <c r="D538">
        <v>0</v>
      </c>
      <c r="E538">
        <v>0.94201628043352936</v>
      </c>
      <c r="F538">
        <v>6.7571521914936636E-2</v>
      </c>
      <c r="G538">
        <v>-0.45297620710386866</v>
      </c>
      <c r="H538">
        <v>16.578207991451237</v>
      </c>
      <c r="I538">
        <v>0</v>
      </c>
      <c r="J538" s="7">
        <v>507</v>
      </c>
      <c r="K538" s="7">
        <v>0.42583367523047511</v>
      </c>
      <c r="L538" s="7">
        <v>-0.63391485946852733</v>
      </c>
      <c r="AF538" t="s">
        <v>28</v>
      </c>
      <c r="AG538">
        <v>0.29265101267012406</v>
      </c>
    </row>
    <row r="539" spans="1:33" x14ac:dyDescent="0.25">
      <c r="A539" t="s">
        <v>1002</v>
      </c>
      <c r="B539">
        <v>2.2975803772140839</v>
      </c>
      <c r="C539">
        <v>-0.10150677451448692</v>
      </c>
      <c r="D539">
        <v>0</v>
      </c>
      <c r="E539">
        <v>0.8371769123817997</v>
      </c>
      <c r="F539">
        <v>7.9872237668011645E-2</v>
      </c>
      <c r="G539">
        <v>0.35373272172382253</v>
      </c>
      <c r="H539">
        <v>16.998998739692187</v>
      </c>
      <c r="I539">
        <v>0</v>
      </c>
      <c r="J539" s="7">
        <v>508</v>
      </c>
      <c r="K539" s="7">
        <v>0.26636185141909802</v>
      </c>
      <c r="L539" s="7">
        <v>2.5280189753822282</v>
      </c>
      <c r="AF539" t="s">
        <v>1178</v>
      </c>
      <c r="AG539">
        <v>-6.7710914532883679E-2</v>
      </c>
    </row>
    <row r="540" spans="1:33" x14ac:dyDescent="0.25">
      <c r="A540" t="s">
        <v>103</v>
      </c>
      <c r="B540">
        <v>6.5026290976622714E-2</v>
      </c>
      <c r="C540">
        <v>0.94018638105392993</v>
      </c>
      <c r="D540">
        <v>0</v>
      </c>
      <c r="E540">
        <v>0.57219445495932131</v>
      </c>
      <c r="F540">
        <v>0.17560158171706033</v>
      </c>
      <c r="G540">
        <v>0.13130365539095873</v>
      </c>
      <c r="H540">
        <v>18.989427171434098</v>
      </c>
      <c r="I540">
        <v>0</v>
      </c>
      <c r="J540" s="7">
        <v>509</v>
      </c>
      <c r="K540" s="7">
        <v>0.55069881796670139</v>
      </c>
      <c r="L540" s="7">
        <v>-1.1521955721392483</v>
      </c>
      <c r="AF540" t="s">
        <v>1179</v>
      </c>
      <c r="AG540">
        <v>-0.15734197557473986</v>
      </c>
    </row>
    <row r="541" spans="1:33" x14ac:dyDescent="0.25">
      <c r="A541" t="s">
        <v>1004</v>
      </c>
      <c r="B541">
        <v>-0.48441467185257975</v>
      </c>
      <c r="C541">
        <v>0.11624787648609732</v>
      </c>
      <c r="D541">
        <v>0</v>
      </c>
      <c r="E541">
        <v>6.1885460179264058</v>
      </c>
      <c r="F541">
        <v>8.299844989103948E-2</v>
      </c>
      <c r="G541">
        <v>0.38574710508287147</v>
      </c>
      <c r="H541">
        <v>15.771130489542502</v>
      </c>
      <c r="I541">
        <v>0</v>
      </c>
      <c r="J541" s="7">
        <v>510</v>
      </c>
      <c r="K541" s="7">
        <v>0.34180463309729214</v>
      </c>
      <c r="L541" s="7">
        <v>-0.56566038237416805</v>
      </c>
      <c r="AF541" t="s">
        <v>1180</v>
      </c>
      <c r="AG541">
        <v>-0.49717340893578227</v>
      </c>
    </row>
    <row r="542" spans="1:33" x14ac:dyDescent="0.25">
      <c r="A542" t="s">
        <v>2049</v>
      </c>
      <c r="B542">
        <v>-0.17942401519663026</v>
      </c>
      <c r="C542">
        <v>-2.4018615575362934E-2</v>
      </c>
      <c r="D542">
        <v>0</v>
      </c>
      <c r="E542">
        <v>5.2348491900612402</v>
      </c>
      <c r="F542">
        <v>8.680035658928098E-2</v>
      </c>
      <c r="G542">
        <v>5.5921229858602567E-2</v>
      </c>
      <c r="H542">
        <v>18.04430080843315</v>
      </c>
      <c r="I542">
        <v>0</v>
      </c>
      <c r="J542" s="7">
        <v>511</v>
      </c>
      <c r="K542" s="7">
        <v>-0.46391005240018035</v>
      </c>
      <c r="L542" s="7">
        <v>0.19317771882253276</v>
      </c>
      <c r="AF542" t="s">
        <v>89</v>
      </c>
      <c r="AG542">
        <v>-0.36279597646358958</v>
      </c>
    </row>
    <row r="543" spans="1:33" x14ac:dyDescent="0.25">
      <c r="A543" t="s">
        <v>2050</v>
      </c>
      <c r="B543">
        <v>0.16193352578714251</v>
      </c>
      <c r="C543">
        <v>0.54574442940329615</v>
      </c>
      <c r="D543">
        <v>0</v>
      </c>
      <c r="E543">
        <v>2.7254624115247315</v>
      </c>
      <c r="F543">
        <v>0.13592080834725642</v>
      </c>
      <c r="G543">
        <v>-0.97816460081645695</v>
      </c>
      <c r="H543">
        <v>18.406651644265654</v>
      </c>
      <c r="I543">
        <v>0</v>
      </c>
      <c r="J543" s="7">
        <v>512</v>
      </c>
      <c r="K543" s="7">
        <v>0.14230339806342213</v>
      </c>
      <c r="L543" s="7">
        <v>-0.6223879817692346</v>
      </c>
      <c r="AF543" t="s">
        <v>1181</v>
      </c>
      <c r="AG543">
        <v>0.32783784368390667</v>
      </c>
    </row>
    <row r="544" spans="1:33" x14ac:dyDescent="0.25">
      <c r="A544" t="s">
        <v>2051</v>
      </c>
      <c r="B544">
        <v>4.2113399827105914E-2</v>
      </c>
      <c r="C544">
        <v>0.44991546051094783</v>
      </c>
      <c r="D544">
        <v>0</v>
      </c>
      <c r="E544">
        <v>5.0210437022481189</v>
      </c>
      <c r="F544">
        <v>0.10446403110214512</v>
      </c>
      <c r="G544">
        <v>-0.99133637990964429</v>
      </c>
      <c r="H544">
        <v>21.888753360333624</v>
      </c>
      <c r="I544">
        <v>0</v>
      </c>
      <c r="J544" s="7">
        <v>513</v>
      </c>
      <c r="K544" s="7">
        <v>1.2314981957107891</v>
      </c>
      <c r="L544" s="7">
        <v>-1.1275448546146025</v>
      </c>
      <c r="AF544" t="s">
        <v>81</v>
      </c>
      <c r="AG544">
        <v>0.59121197124836011</v>
      </c>
    </row>
    <row r="545" spans="1:33" x14ac:dyDescent="0.25">
      <c r="A545" t="s">
        <v>2052</v>
      </c>
      <c r="B545">
        <v>1.0529675324712995</v>
      </c>
      <c r="C545">
        <v>-0.24297527378557185</v>
      </c>
      <c r="D545">
        <v>0</v>
      </c>
      <c r="E545">
        <v>1.2749485999162504</v>
      </c>
      <c r="F545">
        <v>8.8468409587835181E-2</v>
      </c>
      <c r="G545">
        <v>-0.1511396611238926</v>
      </c>
      <c r="H545">
        <v>17.245013479940987</v>
      </c>
      <c r="I545">
        <v>0</v>
      </c>
      <c r="J545" s="7">
        <v>514</v>
      </c>
      <c r="K545" s="7">
        <v>-0.4178814095450949</v>
      </c>
      <c r="L545" s="7">
        <v>-0.26609606134191011</v>
      </c>
      <c r="AF545" t="s">
        <v>1182</v>
      </c>
      <c r="AG545">
        <v>0.28155682903857593</v>
      </c>
    </row>
    <row r="546" spans="1:33" x14ac:dyDescent="0.25">
      <c r="A546" t="s">
        <v>2053</v>
      </c>
      <c r="B546">
        <v>1.8317324222901126</v>
      </c>
      <c r="C546">
        <v>0.73752047387549169</v>
      </c>
      <c r="D546">
        <v>0</v>
      </c>
      <c r="E546">
        <v>0.35027871041348008</v>
      </c>
      <c r="F546">
        <v>8.3965178185049796E-2</v>
      </c>
      <c r="G546">
        <v>1.7875606540659077</v>
      </c>
      <c r="H546">
        <v>16.471125854962192</v>
      </c>
      <c r="I546">
        <v>0</v>
      </c>
      <c r="J546" s="7">
        <v>515</v>
      </c>
      <c r="K546" s="7">
        <v>-0.42055327774996665</v>
      </c>
      <c r="L546" s="7">
        <v>5.3367823989092733E-2</v>
      </c>
      <c r="AF546" t="s">
        <v>1183</v>
      </c>
      <c r="AG546">
        <v>0.38981694767877884</v>
      </c>
    </row>
    <row r="547" spans="1:33" x14ac:dyDescent="0.25">
      <c r="A547" t="s">
        <v>2054</v>
      </c>
      <c r="B547">
        <v>-0.44347758952376998</v>
      </c>
      <c r="C547">
        <v>0.15393561827943048</v>
      </c>
      <c r="D547">
        <v>0</v>
      </c>
      <c r="E547">
        <v>0.43304562357890336</v>
      </c>
      <c r="F547">
        <v>7.7565641328779897E-2</v>
      </c>
      <c r="G547">
        <v>1.2065197088175976</v>
      </c>
      <c r="H547">
        <v>17.328387021768563</v>
      </c>
      <c r="I547">
        <v>0</v>
      </c>
      <c r="J547" s="7">
        <v>516</v>
      </c>
      <c r="K547" s="7">
        <v>0.50773101426323974</v>
      </c>
      <c r="L547" s="7">
        <v>-1.0636099403912924</v>
      </c>
      <c r="AF547" t="s">
        <v>809</v>
      </c>
      <c r="AG547">
        <v>0.16095478835229912</v>
      </c>
    </row>
    <row r="548" spans="1:33" x14ac:dyDescent="0.25">
      <c r="A548" t="s">
        <v>1005</v>
      </c>
      <c r="B548">
        <v>-0.12313869442103759</v>
      </c>
      <c r="C548">
        <v>0.39493392206882294</v>
      </c>
      <c r="D548">
        <v>0</v>
      </c>
      <c r="E548">
        <v>0.52095054445593147</v>
      </c>
      <c r="F548">
        <v>0.15707595516384001</v>
      </c>
      <c r="G548">
        <v>-0.36512960611851236</v>
      </c>
      <c r="H548">
        <v>18.336853387851864</v>
      </c>
      <c r="I548">
        <v>0</v>
      </c>
      <c r="J548" s="7">
        <v>517</v>
      </c>
      <c r="K548" s="7">
        <v>0.3607629956014905</v>
      </c>
      <c r="L548" s="7">
        <v>-0.62507394950967221</v>
      </c>
      <c r="AF548" t="s">
        <v>1184</v>
      </c>
      <c r="AG548">
        <v>-0.15895409148822051</v>
      </c>
    </row>
    <row r="549" spans="1:33" x14ac:dyDescent="0.25">
      <c r="A549" t="s">
        <v>275</v>
      </c>
      <c r="B549">
        <v>-0.58073148606613367</v>
      </c>
      <c r="C549">
        <v>-3.4352614229826141E-2</v>
      </c>
      <c r="D549">
        <v>0</v>
      </c>
      <c r="E549">
        <v>0.81089090083811788</v>
      </c>
      <c r="F549">
        <v>0.16700347100334842</v>
      </c>
      <c r="G549">
        <v>7.821346357970646E-2</v>
      </c>
      <c r="H549">
        <v>18.170537961671645</v>
      </c>
      <c r="I549">
        <v>0</v>
      </c>
      <c r="J549" s="7">
        <v>518</v>
      </c>
      <c r="K549" s="7">
        <v>0.67949461426392155</v>
      </c>
      <c r="L549" s="7">
        <v>-0.39190740584046696</v>
      </c>
      <c r="AF549" t="s">
        <v>1185</v>
      </c>
      <c r="AG549">
        <v>-0.38695100557637224</v>
      </c>
    </row>
    <row r="550" spans="1:33" x14ac:dyDescent="0.25">
      <c r="A550" t="s">
        <v>370</v>
      </c>
      <c r="B550">
        <v>-0.37366627094663962</v>
      </c>
      <c r="C550">
        <v>0.21295392472064775</v>
      </c>
      <c r="D550">
        <v>0</v>
      </c>
      <c r="E550">
        <v>0.89954931641776203</v>
      </c>
      <c r="F550">
        <v>0.16930479676730503</v>
      </c>
      <c r="G550">
        <v>-0.22114968255813741</v>
      </c>
      <c r="H550">
        <v>17.084414286395148</v>
      </c>
      <c r="I550">
        <v>0</v>
      </c>
      <c r="J550" s="7">
        <v>519</v>
      </c>
      <c r="K550" s="7">
        <v>0.50575218914893549</v>
      </c>
      <c r="L550" s="7">
        <v>-0.73150803533286768</v>
      </c>
      <c r="AF550" t="s">
        <v>896</v>
      </c>
      <c r="AG550">
        <v>-0.66266523784528664</v>
      </c>
    </row>
    <row r="551" spans="1:33" x14ac:dyDescent="0.25">
      <c r="A551" t="s">
        <v>328</v>
      </c>
      <c r="B551">
        <v>-0.34633577107789426</v>
      </c>
      <c r="C551">
        <v>0.28716143508776054</v>
      </c>
      <c r="D551">
        <v>0</v>
      </c>
      <c r="E551">
        <v>0.22730373343344301</v>
      </c>
      <c r="F551">
        <v>0.45736902560740189</v>
      </c>
      <c r="G551">
        <v>5.4856352131938033</v>
      </c>
      <c r="H551">
        <v>18.845092081268181</v>
      </c>
      <c r="I551">
        <v>0</v>
      </c>
      <c r="J551" s="7">
        <v>520</v>
      </c>
      <c r="K551" s="7">
        <v>0.31161446405542431</v>
      </c>
      <c r="L551" s="7">
        <v>-0.31116991359527879</v>
      </c>
      <c r="AF551" t="s">
        <v>79</v>
      </c>
      <c r="AG551">
        <v>-0.13449471467945498</v>
      </c>
    </row>
    <row r="552" spans="1:33" x14ac:dyDescent="0.25">
      <c r="A552" t="s">
        <v>2055</v>
      </c>
      <c r="B552">
        <v>-0.77852374535323354</v>
      </c>
      <c r="C552">
        <v>6.5061523577172528E-2</v>
      </c>
      <c r="D552">
        <v>0</v>
      </c>
      <c r="E552">
        <v>0.28516341606332474</v>
      </c>
      <c r="F552">
        <v>0.19426468804770955</v>
      </c>
      <c r="G552">
        <v>0.3428076157335978</v>
      </c>
      <c r="H552">
        <v>16.319052046072475</v>
      </c>
      <c r="I552">
        <v>0</v>
      </c>
      <c r="J552" s="7">
        <v>521</v>
      </c>
      <c r="K552" s="7">
        <v>2.5999835662573174</v>
      </c>
      <c r="L552" s="7">
        <v>-3.1309216309129129</v>
      </c>
      <c r="AF552" t="s">
        <v>1186</v>
      </c>
      <c r="AG552">
        <v>-0.53382603217848568</v>
      </c>
    </row>
    <row r="553" spans="1:33" x14ac:dyDescent="0.25">
      <c r="A553" t="s">
        <v>732</v>
      </c>
      <c r="B553">
        <v>-8.7213852832012634E-2</v>
      </c>
      <c r="C553">
        <v>1.6805133743211475E-2</v>
      </c>
      <c r="D553">
        <v>0</v>
      </c>
      <c r="E553">
        <v>0.37576232025885764</v>
      </c>
      <c r="F553">
        <v>0.17034396662255144</v>
      </c>
      <c r="G553">
        <v>-0.24997207236336402</v>
      </c>
      <c r="H553">
        <v>16.761109532424257</v>
      </c>
      <c r="I553">
        <v>0</v>
      </c>
      <c r="J553" s="7">
        <v>522</v>
      </c>
      <c r="K553" s="7">
        <v>0.45201811067484821</v>
      </c>
      <c r="L553" s="7">
        <v>-2.0431729908467255E-2</v>
      </c>
      <c r="AF553" t="s">
        <v>1187</v>
      </c>
      <c r="AG553">
        <v>0.90846508993472175</v>
      </c>
    </row>
    <row r="554" spans="1:33" x14ac:dyDescent="0.25">
      <c r="A554" t="s">
        <v>2056</v>
      </c>
      <c r="B554">
        <v>-0.4614182395575368</v>
      </c>
      <c r="C554">
        <v>-0.10140891475117195</v>
      </c>
      <c r="D554">
        <v>0</v>
      </c>
      <c r="E554">
        <v>0.57145529541953033</v>
      </c>
      <c r="F554">
        <v>4.8623752147887077E-2</v>
      </c>
      <c r="G554">
        <v>2.5222023298412384E-3</v>
      </c>
      <c r="H554">
        <v>16.375386781584812</v>
      </c>
      <c r="I554">
        <v>0</v>
      </c>
      <c r="J554" s="7">
        <v>523</v>
      </c>
      <c r="K554" s="7">
        <v>9.0385724304987841E-2</v>
      </c>
      <c r="L554" s="7">
        <v>0.51175176191744831</v>
      </c>
      <c r="AF554" t="s">
        <v>2163</v>
      </c>
      <c r="AG554">
        <v>-0.12931016075853657</v>
      </c>
    </row>
    <row r="555" spans="1:33" x14ac:dyDescent="0.25">
      <c r="A555" t="s">
        <v>1006</v>
      </c>
      <c r="B555">
        <v>-0.1763976368209795</v>
      </c>
      <c r="C555">
        <v>0.3869078054567216</v>
      </c>
      <c r="D555">
        <v>0</v>
      </c>
      <c r="E555">
        <v>0.74034493408551239</v>
      </c>
      <c r="F555">
        <v>0.15814483582258901</v>
      </c>
      <c r="G555">
        <v>-0.22486764266905046</v>
      </c>
      <c r="H555">
        <v>16.466611821841443</v>
      </c>
      <c r="I555">
        <v>0</v>
      </c>
      <c r="J555" s="7">
        <v>524</v>
      </c>
      <c r="K555" s="7">
        <v>0.42372398049705379</v>
      </c>
      <c r="L555" s="7">
        <v>-0.35184939479456656</v>
      </c>
      <c r="AF555" t="s">
        <v>1188</v>
      </c>
      <c r="AG555">
        <v>-0.40503192894619144</v>
      </c>
    </row>
    <row r="556" spans="1:33" x14ac:dyDescent="0.25">
      <c r="A556" t="s">
        <v>1007</v>
      </c>
      <c r="B556">
        <v>-0.25933971347243256</v>
      </c>
      <c r="C556">
        <v>0.12718513297308309</v>
      </c>
      <c r="D556">
        <v>0</v>
      </c>
      <c r="E556">
        <v>0.89336850438762283</v>
      </c>
      <c r="F556">
        <v>0.148463286555619</v>
      </c>
      <c r="G556">
        <v>-0.24311210540068814</v>
      </c>
      <c r="H556">
        <v>19.677191814974297</v>
      </c>
      <c r="I556">
        <v>0</v>
      </c>
      <c r="J556" s="7">
        <v>525</v>
      </c>
      <c r="K556" s="7">
        <v>0.47300676503743078</v>
      </c>
      <c r="L556" s="7">
        <v>5.016585881950919E-2</v>
      </c>
      <c r="AF556" t="s">
        <v>2165</v>
      </c>
      <c r="AG556">
        <v>-0.38000681132257291</v>
      </c>
    </row>
    <row r="557" spans="1:33" x14ac:dyDescent="0.25">
      <c r="A557" t="s">
        <v>1008</v>
      </c>
      <c r="B557">
        <v>0.58095947629724487</v>
      </c>
      <c r="C557">
        <v>-0.33947772896365647</v>
      </c>
      <c r="D557">
        <v>0</v>
      </c>
      <c r="E557">
        <v>0.40850598340104022</v>
      </c>
      <c r="F557">
        <v>0.19369597147990655</v>
      </c>
      <c r="G557">
        <v>1.7633023609445559</v>
      </c>
      <c r="H557">
        <v>17.510364800111358</v>
      </c>
      <c r="I557">
        <v>0</v>
      </c>
      <c r="J557" s="7">
        <v>526</v>
      </c>
      <c r="K557" s="7">
        <v>-0.44192675215069643</v>
      </c>
      <c r="L557" s="7">
        <v>0.38175479045884692</v>
      </c>
      <c r="AF557" t="s">
        <v>681</v>
      </c>
      <c r="AG557">
        <v>0.40988936520707497</v>
      </c>
    </row>
    <row r="558" spans="1:33" x14ac:dyDescent="0.25">
      <c r="A558" t="s">
        <v>824</v>
      </c>
      <c r="B558">
        <v>-0.1022771365328768</v>
      </c>
      <c r="C558">
        <v>0.8540366577861398</v>
      </c>
      <c r="D558">
        <v>0</v>
      </c>
      <c r="E558">
        <v>0.40090979415575134</v>
      </c>
      <c r="F558">
        <v>9.1291399721394662E-2</v>
      </c>
      <c r="G558">
        <v>-0.45978845821378933</v>
      </c>
      <c r="H558">
        <v>16.789808234936988</v>
      </c>
      <c r="I558">
        <v>0</v>
      </c>
      <c r="J558" s="7">
        <v>527</v>
      </c>
      <c r="K558" s="7">
        <v>0.76712140527628625</v>
      </c>
      <c r="L558" s="7">
        <v>-1.0193645035166814</v>
      </c>
      <c r="AF558" t="s">
        <v>1189</v>
      </c>
      <c r="AG558">
        <v>-3.442261397139771E-2</v>
      </c>
    </row>
    <row r="559" spans="1:33" x14ac:dyDescent="0.25">
      <c r="A559" t="s">
        <v>1009</v>
      </c>
      <c r="B559">
        <v>0.43084277036298424</v>
      </c>
      <c r="C559">
        <v>1.0395590597272986</v>
      </c>
      <c r="D559">
        <v>0</v>
      </c>
      <c r="E559">
        <v>0.46626673137640767</v>
      </c>
      <c r="F559">
        <v>0.24080502637749521</v>
      </c>
      <c r="G559">
        <v>-0.23112100627658289</v>
      </c>
      <c r="H559">
        <v>17.220505936495545</v>
      </c>
      <c r="I559">
        <v>0</v>
      </c>
      <c r="J559" s="7">
        <v>528</v>
      </c>
      <c r="K559" s="7">
        <v>7.2507253896244406E-2</v>
      </c>
      <c r="L559" s="7">
        <v>-0.33967570979402667</v>
      </c>
      <c r="AF559" t="s">
        <v>1190</v>
      </c>
      <c r="AG559">
        <v>-4.6666955010987991E-2</v>
      </c>
    </row>
    <row r="560" spans="1:33" x14ac:dyDescent="0.25">
      <c r="A560" t="s">
        <v>1010</v>
      </c>
      <c r="B560">
        <v>8.6875439011725728</v>
      </c>
      <c r="C560">
        <v>9.2299513079484544E-2</v>
      </c>
      <c r="D560">
        <v>0</v>
      </c>
      <c r="E560">
        <v>0.49997458280850426</v>
      </c>
      <c r="F560">
        <v>7.6259406166653457E-2</v>
      </c>
      <c r="G560">
        <v>-0.46053325125679034</v>
      </c>
      <c r="H560">
        <v>17.228342036240509</v>
      </c>
      <c r="I560">
        <v>0</v>
      </c>
      <c r="J560" s="7">
        <v>529</v>
      </c>
      <c r="K560" s="7">
        <v>0.47055845560584436</v>
      </c>
      <c r="L560" s="7">
        <v>5.2203429308019427</v>
      </c>
      <c r="AF560" t="s">
        <v>910</v>
      </c>
      <c r="AG560">
        <v>-0.29462957174113968</v>
      </c>
    </row>
    <row r="561" spans="1:33" x14ac:dyDescent="0.25">
      <c r="A561" t="s">
        <v>804</v>
      </c>
      <c r="B561">
        <v>0.12288165780754565</v>
      </c>
      <c r="C561">
        <v>0.57736132877709523</v>
      </c>
      <c r="D561">
        <v>0</v>
      </c>
      <c r="E561">
        <v>0.60210841698443918</v>
      </c>
      <c r="F561">
        <v>0.22117195095342676</v>
      </c>
      <c r="G561">
        <v>-0.67166914603266681</v>
      </c>
      <c r="H561">
        <v>16.986171092834084</v>
      </c>
      <c r="I561">
        <v>0</v>
      </c>
      <c r="J561" s="7">
        <v>530</v>
      </c>
      <c r="K561" s="7">
        <v>0.67737769692576411</v>
      </c>
      <c r="L561" s="7">
        <v>-6.3832327789845267E-2</v>
      </c>
      <c r="AF561" t="s">
        <v>790</v>
      </c>
      <c r="AG561">
        <v>7.0368725528397014E-2</v>
      </c>
    </row>
    <row r="562" spans="1:33" x14ac:dyDescent="0.25">
      <c r="A562" t="s">
        <v>1012</v>
      </c>
      <c r="B562">
        <v>-3.9889672756778356E-2</v>
      </c>
      <c r="C562">
        <v>0.35748416160088586</v>
      </c>
      <c r="D562">
        <v>0</v>
      </c>
      <c r="E562">
        <v>0.71356431093987938</v>
      </c>
      <c r="F562">
        <v>0.13511719180155488</v>
      </c>
      <c r="G562">
        <v>0.27302811700330448</v>
      </c>
      <c r="H562">
        <v>18.484386767871648</v>
      </c>
      <c r="I562">
        <v>0</v>
      </c>
      <c r="J562" s="7">
        <v>531</v>
      </c>
      <c r="K562" s="7">
        <v>0.56471215653186857</v>
      </c>
      <c r="L562" s="7">
        <v>-1.0144193701350537</v>
      </c>
      <c r="AF562" t="s">
        <v>888</v>
      </c>
      <c r="AG562">
        <v>0.93040212016152146</v>
      </c>
    </row>
    <row r="563" spans="1:33" x14ac:dyDescent="0.25">
      <c r="A563" t="s">
        <v>1013</v>
      </c>
      <c r="B563">
        <v>1.4695139805970823</v>
      </c>
      <c r="C563">
        <v>-9.2537539608690864E-2</v>
      </c>
      <c r="D563">
        <v>0</v>
      </c>
      <c r="E563">
        <v>0.92880186704184398</v>
      </c>
      <c r="F563">
        <v>5.1326949935284118E-2</v>
      </c>
      <c r="G563">
        <v>-0.10798850986795333</v>
      </c>
      <c r="H563">
        <v>17.652873574804911</v>
      </c>
      <c r="I563">
        <v>0</v>
      </c>
      <c r="J563" s="7">
        <v>532</v>
      </c>
      <c r="K563" s="7">
        <v>0.32107446211425472</v>
      </c>
      <c r="L563" s="7">
        <v>-0.2040897749562291</v>
      </c>
      <c r="AF563" t="s">
        <v>31</v>
      </c>
      <c r="AG563">
        <v>0.13710381744035974</v>
      </c>
    </row>
    <row r="564" spans="1:33" x14ac:dyDescent="0.25">
      <c r="A564" t="s">
        <v>2058</v>
      </c>
      <c r="B564">
        <v>-6.4748876525683813E-2</v>
      </c>
      <c r="C564">
        <v>0.51050758439892852</v>
      </c>
      <c r="D564">
        <v>0</v>
      </c>
      <c r="E564">
        <v>1.3624147342991488</v>
      </c>
      <c r="F564">
        <v>0.26874069698945269</v>
      </c>
      <c r="G564">
        <v>0.45529683786901382</v>
      </c>
      <c r="H564">
        <v>16.692298133819502</v>
      </c>
      <c r="I564">
        <v>0</v>
      </c>
      <c r="J564" s="7">
        <v>533</v>
      </c>
      <c r="K564" s="7">
        <v>0.32638728274070705</v>
      </c>
      <c r="L564" s="7">
        <v>3.0435914093017056</v>
      </c>
      <c r="AF564" t="s">
        <v>109</v>
      </c>
      <c r="AG564">
        <v>7.6215089172305295E-2</v>
      </c>
    </row>
    <row r="565" spans="1:33" x14ac:dyDescent="0.25">
      <c r="A565" t="s">
        <v>1014</v>
      </c>
      <c r="B565">
        <v>0.82796595370621628</v>
      </c>
      <c r="C565">
        <v>0.32854623709685371</v>
      </c>
      <c r="D565">
        <v>0</v>
      </c>
      <c r="E565">
        <v>1.3345408089257653</v>
      </c>
      <c r="F565">
        <v>7.1878789190668341E-2</v>
      </c>
      <c r="G565">
        <v>1.3230559821534542</v>
      </c>
      <c r="H565">
        <v>17.893957542140345</v>
      </c>
      <c r="I565">
        <v>0</v>
      </c>
      <c r="J565" s="7">
        <v>534</v>
      </c>
      <c r="K565" s="7">
        <v>0.41285783732168702</v>
      </c>
      <c r="L565" s="7">
        <v>-0.73797105787458839</v>
      </c>
      <c r="AF565" t="s">
        <v>1191</v>
      </c>
      <c r="AG565">
        <v>0.61776707132676201</v>
      </c>
    </row>
    <row r="566" spans="1:33" x14ac:dyDescent="0.25">
      <c r="A566" t="s">
        <v>1015</v>
      </c>
      <c r="B566">
        <v>-0.36255908986919105</v>
      </c>
      <c r="C566">
        <v>4.0211610249046209E-2</v>
      </c>
      <c r="D566">
        <v>0</v>
      </c>
      <c r="E566">
        <v>0.9644356805580413</v>
      </c>
      <c r="F566">
        <v>0.10613300718830461</v>
      </c>
      <c r="G566">
        <v>-0.14701521490542049</v>
      </c>
      <c r="H566">
        <v>16.446973503800212</v>
      </c>
      <c r="I566">
        <v>0</v>
      </c>
      <c r="J566" s="7">
        <v>535</v>
      </c>
      <c r="K566" s="7">
        <v>0.51745158192202945</v>
      </c>
      <c r="L566" s="7">
        <v>1.7801287952920544</v>
      </c>
      <c r="AF566" t="s">
        <v>390</v>
      </c>
      <c r="AG566">
        <v>0.13534232005825822</v>
      </c>
    </row>
    <row r="567" spans="1:33" x14ac:dyDescent="0.25">
      <c r="A567" t="s">
        <v>2060</v>
      </c>
      <c r="B567">
        <v>-0.19367919664439701</v>
      </c>
      <c r="C567">
        <v>0.43550960734255878</v>
      </c>
      <c r="D567">
        <v>0</v>
      </c>
      <c r="E567">
        <v>1.1837082940801693</v>
      </c>
      <c r="F567">
        <v>0.33843548889702185</v>
      </c>
      <c r="G567">
        <v>-0.26689812809375918</v>
      </c>
      <c r="H567">
        <v>17.797781095223812</v>
      </c>
      <c r="I567">
        <v>0</v>
      </c>
      <c r="J567" s="7">
        <v>536</v>
      </c>
      <c r="K567" s="7">
        <v>0.30654511757907815</v>
      </c>
      <c r="L567" s="7">
        <v>-0.24151882660245544</v>
      </c>
      <c r="AF567" t="s">
        <v>168</v>
      </c>
      <c r="AG567">
        <v>0.23979543799839162</v>
      </c>
    </row>
    <row r="568" spans="1:33" x14ac:dyDescent="0.25">
      <c r="A568" t="s">
        <v>1016</v>
      </c>
      <c r="B568">
        <v>-0.20932238808877063</v>
      </c>
      <c r="C568">
        <v>0.3032063186180094</v>
      </c>
      <c r="D568">
        <v>0</v>
      </c>
      <c r="E568">
        <v>1.0136911833242923</v>
      </c>
      <c r="F568">
        <v>0.10235855746500448</v>
      </c>
      <c r="G568">
        <v>0.66033436615246299</v>
      </c>
      <c r="H568">
        <v>17.210527682974899</v>
      </c>
      <c r="I568">
        <v>0</v>
      </c>
      <c r="J568" s="7">
        <v>537</v>
      </c>
      <c r="K568" s="7">
        <v>1.0279252850461316</v>
      </c>
      <c r="L568" s="7">
        <v>-1.5123399568987113</v>
      </c>
      <c r="AF568" t="s">
        <v>119</v>
      </c>
      <c r="AG568">
        <v>-0.27952144189121614</v>
      </c>
    </row>
    <row r="569" spans="1:33" x14ac:dyDescent="0.25">
      <c r="A569" t="s">
        <v>345</v>
      </c>
      <c r="B569">
        <v>2.8025241086391355</v>
      </c>
      <c r="C569">
        <v>0.1088967759687445</v>
      </c>
      <c r="D569">
        <v>0</v>
      </c>
      <c r="E569">
        <v>0.7750102967130692</v>
      </c>
      <c r="F569">
        <v>0.10313889686355361</v>
      </c>
      <c r="G569">
        <v>-0.22655074828301053</v>
      </c>
      <c r="H569">
        <v>17.605120733877559</v>
      </c>
      <c r="I569">
        <v>0</v>
      </c>
      <c r="J569" s="7">
        <v>538</v>
      </c>
      <c r="K569" s="7">
        <v>0.85344957930900334</v>
      </c>
      <c r="L569" s="7">
        <v>-1.0328735945056335</v>
      </c>
      <c r="AF569" t="s">
        <v>2167</v>
      </c>
      <c r="AG569">
        <v>0.30118547181356597</v>
      </c>
    </row>
    <row r="570" spans="1:33" x14ac:dyDescent="0.25">
      <c r="A570" t="s">
        <v>1017</v>
      </c>
      <c r="B570">
        <v>-0.3167313719994525</v>
      </c>
      <c r="C570">
        <v>0.34515806740659521</v>
      </c>
      <c r="D570">
        <v>0</v>
      </c>
      <c r="E570">
        <v>0.86866376453957506</v>
      </c>
      <c r="F570">
        <v>0.15633834098965441</v>
      </c>
      <c r="G570">
        <v>-0.296799542781916</v>
      </c>
      <c r="H570">
        <v>21.592321380640481</v>
      </c>
      <c r="I570">
        <v>0</v>
      </c>
      <c r="J570" s="7">
        <v>539</v>
      </c>
      <c r="K570" s="7">
        <v>0.24333521567163863</v>
      </c>
      <c r="L570" s="7">
        <v>-8.1401689884496115E-2</v>
      </c>
      <c r="AF570" t="s">
        <v>614</v>
      </c>
      <c r="AG570">
        <v>-0.74702076467034784</v>
      </c>
    </row>
    <row r="571" spans="1:33" x14ac:dyDescent="0.25">
      <c r="A571" t="s">
        <v>2061</v>
      </c>
      <c r="B571">
        <v>-0.2402723148130558</v>
      </c>
      <c r="C571">
        <v>1.1406689439846334</v>
      </c>
      <c r="D571">
        <v>0</v>
      </c>
      <c r="E571">
        <v>0.70470148868221205</v>
      </c>
      <c r="F571">
        <v>0.16764577881813467</v>
      </c>
      <c r="G571">
        <v>-0.24108937973973041</v>
      </c>
      <c r="H571">
        <v>16.175434798916072</v>
      </c>
      <c r="I571">
        <v>0</v>
      </c>
      <c r="J571" s="7">
        <v>540</v>
      </c>
      <c r="K571" s="7">
        <v>0.58635914287846236</v>
      </c>
      <c r="L571" s="7">
        <v>-0.54424574305135642</v>
      </c>
      <c r="AF571" t="s">
        <v>1193</v>
      </c>
      <c r="AG571">
        <v>-0.39507014524210887</v>
      </c>
    </row>
    <row r="572" spans="1:33" x14ac:dyDescent="0.25">
      <c r="A572" t="s">
        <v>684</v>
      </c>
      <c r="B572">
        <v>-0.12788268260631624</v>
      </c>
      <c r="C572">
        <v>0.73502889423246631</v>
      </c>
      <c r="D572">
        <v>0</v>
      </c>
      <c r="E572">
        <v>0.3838487819920926</v>
      </c>
      <c r="F572">
        <v>0.3130214843395584</v>
      </c>
      <c r="G572">
        <v>3.0191018933032128</v>
      </c>
      <c r="H572">
        <v>17.345050663215538</v>
      </c>
      <c r="I572">
        <v>0</v>
      </c>
      <c r="J572" s="7">
        <v>541</v>
      </c>
      <c r="K572" s="7">
        <v>0.37882569131987331</v>
      </c>
      <c r="L572" s="7">
        <v>0.67414184115142617</v>
      </c>
      <c r="AF572" t="s">
        <v>2168</v>
      </c>
      <c r="AG572">
        <v>-8.8831071545320966E-2</v>
      </c>
    </row>
    <row r="573" spans="1:33" x14ac:dyDescent="0.25">
      <c r="A573" t="s">
        <v>2062</v>
      </c>
      <c r="B573">
        <v>0.74363456124167682</v>
      </c>
      <c r="C573">
        <v>-0.12813965460412527</v>
      </c>
      <c r="D573">
        <v>0</v>
      </c>
      <c r="E573">
        <v>0.47014194530355402</v>
      </c>
      <c r="F573">
        <v>0.16072342112710122</v>
      </c>
      <c r="G573">
        <v>-0.35301450133525292</v>
      </c>
      <c r="H573">
        <v>15.882802300596525</v>
      </c>
      <c r="I573">
        <v>0</v>
      </c>
      <c r="J573" s="7">
        <v>542</v>
      </c>
      <c r="K573" s="7">
        <v>0.95250460828547445</v>
      </c>
      <c r="L573" s="7">
        <v>0.87922781400463812</v>
      </c>
      <c r="AF573" t="s">
        <v>1194</v>
      </c>
      <c r="AG573">
        <v>8.4395910719542986</v>
      </c>
    </row>
    <row r="574" spans="1:33" x14ac:dyDescent="0.25">
      <c r="A574" t="s">
        <v>197</v>
      </c>
      <c r="B574">
        <v>-0.33250970593236456</v>
      </c>
      <c r="C574">
        <v>-1.116491315081666E-2</v>
      </c>
      <c r="D574">
        <v>0</v>
      </c>
      <c r="E574">
        <v>0.74992769400341253</v>
      </c>
      <c r="F574">
        <v>0.14168142596912722</v>
      </c>
      <c r="G574">
        <v>1.6576993145989594E-2</v>
      </c>
      <c r="H574">
        <v>18.53448250930046</v>
      </c>
      <c r="I574">
        <v>0</v>
      </c>
      <c r="J574" s="7">
        <v>543</v>
      </c>
      <c r="K574" s="7">
        <v>0.76469960484702759</v>
      </c>
      <c r="L574" s="7">
        <v>-1.2081771943707975</v>
      </c>
      <c r="AF574" t="s">
        <v>1195</v>
      </c>
      <c r="AG574">
        <v>-0.42726109965220505</v>
      </c>
    </row>
    <row r="575" spans="1:33" x14ac:dyDescent="0.25">
      <c r="A575" t="s">
        <v>148</v>
      </c>
      <c r="B575">
        <v>0.26580830050386572</v>
      </c>
      <c r="C575">
        <v>0.18627737457639856</v>
      </c>
      <c r="D575">
        <v>0</v>
      </c>
      <c r="E575">
        <v>0.35549935548788031</v>
      </c>
      <c r="F575">
        <v>0.24594720118635505</v>
      </c>
      <c r="G575">
        <v>-0.44445530737226319</v>
      </c>
      <c r="H575">
        <v>19.19318145872424</v>
      </c>
      <c r="I575">
        <v>0</v>
      </c>
      <c r="J575" s="7">
        <v>544</v>
      </c>
      <c r="K575" s="7">
        <v>0.14240844104765904</v>
      </c>
      <c r="L575" s="7">
        <v>-0.26554713546869663</v>
      </c>
      <c r="AF575" t="s">
        <v>1196</v>
      </c>
      <c r="AG575">
        <v>-9.8878818180803144E-2</v>
      </c>
    </row>
    <row r="576" spans="1:33" x14ac:dyDescent="0.25">
      <c r="A576" t="s">
        <v>1018</v>
      </c>
      <c r="B576">
        <v>-0.25439583974153557</v>
      </c>
      <c r="C576">
        <v>0.44566974405013998</v>
      </c>
      <c r="D576">
        <v>0</v>
      </c>
      <c r="E576">
        <v>0.52556778235065382</v>
      </c>
      <c r="F576">
        <v>0.27452020206184757</v>
      </c>
      <c r="G576">
        <v>-0.11604151287415927</v>
      </c>
      <c r="H576">
        <v>16.176851578982767</v>
      </c>
      <c r="I576">
        <v>0</v>
      </c>
      <c r="J576" s="7">
        <v>545</v>
      </c>
      <c r="K576" s="7">
        <v>0.22989795543777686</v>
      </c>
      <c r="L576" s="7">
        <v>-0.81062944150391059</v>
      </c>
      <c r="AF576" t="s">
        <v>843</v>
      </c>
      <c r="AG576">
        <v>1.0189269540568129</v>
      </c>
    </row>
    <row r="577" spans="1:33" x14ac:dyDescent="0.25">
      <c r="A577" t="s">
        <v>2065</v>
      </c>
      <c r="B577">
        <v>-0.27246381406243181</v>
      </c>
      <c r="C577">
        <v>0.1932810475609496</v>
      </c>
      <c r="D577">
        <v>0</v>
      </c>
      <c r="E577">
        <v>0.17189359432844664</v>
      </c>
      <c r="F577">
        <v>0.19404592185209976</v>
      </c>
      <c r="G577">
        <v>-0.15165275927383953</v>
      </c>
      <c r="H577">
        <v>19.434202856013673</v>
      </c>
      <c r="I577">
        <v>0</v>
      </c>
      <c r="J577" s="7">
        <v>546</v>
      </c>
      <c r="K577" s="7">
        <v>0.15098969534775586</v>
      </c>
      <c r="L577" s="7">
        <v>-0.52465596629439548</v>
      </c>
      <c r="AF577" t="s">
        <v>2169</v>
      </c>
      <c r="AG577">
        <v>9.9352641440358672E-2</v>
      </c>
    </row>
    <row r="578" spans="1:33" x14ac:dyDescent="0.25">
      <c r="A578" t="s">
        <v>1020</v>
      </c>
      <c r="B578">
        <v>-9.0720321680191868E-2</v>
      </c>
      <c r="C578">
        <v>0.26345300865618099</v>
      </c>
      <c r="D578">
        <v>0</v>
      </c>
      <c r="E578">
        <v>0.72575002123493115</v>
      </c>
      <c r="F578">
        <v>0.11720705368817801</v>
      </c>
      <c r="G578">
        <v>0.42801742410093796</v>
      </c>
      <c r="H578">
        <v>19.48811450312779</v>
      </c>
      <c r="I578">
        <v>0</v>
      </c>
      <c r="J578" s="7">
        <v>547</v>
      </c>
      <c r="K578" s="7">
        <v>1.0356853793749776</v>
      </c>
      <c r="L578" s="7">
        <v>-1.3820211504528719</v>
      </c>
      <c r="AF578" t="s">
        <v>417</v>
      </c>
      <c r="AG578">
        <v>0.55313327868274842</v>
      </c>
    </row>
    <row r="579" spans="1:33" x14ac:dyDescent="0.25">
      <c r="A579" t="s">
        <v>203</v>
      </c>
      <c r="B579">
        <v>-0.48166765091323233</v>
      </c>
      <c r="C579">
        <v>0.22851800117544982</v>
      </c>
      <c r="D579">
        <v>0</v>
      </c>
      <c r="E579">
        <v>0.8063922821163092</v>
      </c>
      <c r="F579">
        <v>8.3295477695232586E-2</v>
      </c>
      <c r="G579">
        <v>-0.18788613677109797</v>
      </c>
      <c r="H579">
        <v>18.261263803764823</v>
      </c>
      <c r="I579">
        <v>1</v>
      </c>
      <c r="J579" s="7">
        <v>548</v>
      </c>
      <c r="K579" s="7">
        <v>0.16583546099607738</v>
      </c>
      <c r="L579" s="7">
        <v>-0.94435920634931092</v>
      </c>
      <c r="AF579" t="s">
        <v>2171</v>
      </c>
      <c r="AG579">
        <v>1.1461573228641462</v>
      </c>
    </row>
    <row r="580" spans="1:33" x14ac:dyDescent="0.25">
      <c r="A580" t="s">
        <v>2067</v>
      </c>
      <c r="B580">
        <v>0.75190520085948376</v>
      </c>
      <c r="C580">
        <v>1.7192219447095498E-2</v>
      </c>
      <c r="D580">
        <v>0</v>
      </c>
      <c r="E580">
        <v>0.36695832096374575</v>
      </c>
      <c r="F580">
        <v>3.8813513881389934E-2</v>
      </c>
      <c r="G580">
        <v>-0.25466547709997289</v>
      </c>
      <c r="H580">
        <v>17.787826174814409</v>
      </c>
      <c r="I580">
        <v>0</v>
      </c>
      <c r="J580" s="7">
        <v>549</v>
      </c>
      <c r="K580" s="7">
        <v>6.6157988124568579E-2</v>
      </c>
      <c r="L580" s="7">
        <v>-0.15337184095658121</v>
      </c>
      <c r="AF580" t="s">
        <v>1197</v>
      </c>
      <c r="AG580">
        <v>2.3777051826118045</v>
      </c>
    </row>
    <row r="581" spans="1:33" x14ac:dyDescent="0.25">
      <c r="A581" t="s">
        <v>127</v>
      </c>
      <c r="B581">
        <v>8.2657148773434733E-2</v>
      </c>
      <c r="C581">
        <v>-0.17831487595147769</v>
      </c>
      <c r="D581">
        <v>0</v>
      </c>
      <c r="E581">
        <v>0.73309233587353761</v>
      </c>
      <c r="F581">
        <v>0.12852743113771029</v>
      </c>
      <c r="G581">
        <v>0.48019339909616537</v>
      </c>
      <c r="H581">
        <v>19.034363397885972</v>
      </c>
      <c r="I581">
        <v>0</v>
      </c>
      <c r="J581" s="7">
        <v>550</v>
      </c>
      <c r="K581" s="7">
        <v>0.46170852032541609</v>
      </c>
      <c r="L581" s="7">
        <v>-0.9231267598829529</v>
      </c>
      <c r="AF581" t="s">
        <v>2172</v>
      </c>
      <c r="AG581">
        <v>-0.43897413350655978</v>
      </c>
    </row>
    <row r="582" spans="1:33" x14ac:dyDescent="0.25">
      <c r="A582" t="s">
        <v>84</v>
      </c>
      <c r="B582">
        <v>-0.62638839137625535</v>
      </c>
      <c r="C582">
        <v>1.3150459664090083E-2</v>
      </c>
      <c r="D582">
        <v>0</v>
      </c>
      <c r="E582">
        <v>0.43916687791728704</v>
      </c>
      <c r="F582">
        <v>0.30833860607855673</v>
      </c>
      <c r="G582">
        <v>0.309580541944808</v>
      </c>
      <c r="H582">
        <v>19.948073533633135</v>
      </c>
      <c r="I582">
        <v>0</v>
      </c>
      <c r="J582" s="7">
        <v>551</v>
      </c>
      <c r="K582" s="7">
        <v>0.1710187075182335</v>
      </c>
      <c r="L582" s="7">
        <v>-0.34741634433921298</v>
      </c>
      <c r="AF582" t="s">
        <v>1198</v>
      </c>
      <c r="AG582">
        <v>0.58122798238383955</v>
      </c>
    </row>
    <row r="583" spans="1:33" x14ac:dyDescent="0.25">
      <c r="A583" t="s">
        <v>230</v>
      </c>
      <c r="B583">
        <v>-0.14793274251431007</v>
      </c>
      <c r="C583">
        <v>-0.12686098396936388</v>
      </c>
      <c r="D583">
        <v>0</v>
      </c>
      <c r="E583">
        <v>0.48137534827432155</v>
      </c>
      <c r="F583">
        <v>0.15140419841949032</v>
      </c>
      <c r="G583">
        <v>0.6279022463568652</v>
      </c>
      <c r="H583">
        <v>18.55427658487525</v>
      </c>
      <c r="I583">
        <v>0</v>
      </c>
      <c r="J583" s="7">
        <v>552</v>
      </c>
      <c r="K583" s="7">
        <v>0.2318277722386258</v>
      </c>
      <c r="L583" s="7">
        <v>-0.49116748571105839</v>
      </c>
      <c r="AF583" t="s">
        <v>1200</v>
      </c>
      <c r="AG583">
        <v>-3.6760607338027655E-2</v>
      </c>
    </row>
    <row r="584" spans="1:33" x14ac:dyDescent="0.25">
      <c r="A584" t="s">
        <v>27</v>
      </c>
      <c r="B584">
        <v>0.25843365401656559</v>
      </c>
      <c r="C584">
        <v>-0.16900690030443596</v>
      </c>
      <c r="D584">
        <v>0</v>
      </c>
      <c r="E584">
        <v>0.81793937125554805</v>
      </c>
      <c r="F584">
        <v>0.15996202349906793</v>
      </c>
      <c r="G584">
        <v>-0.24663832427036314</v>
      </c>
      <c r="H584">
        <v>20.612813817182694</v>
      </c>
      <c r="I584">
        <v>0</v>
      </c>
      <c r="J584" s="7">
        <v>553</v>
      </c>
      <c r="K584" s="7">
        <v>0.57535263932141212</v>
      </c>
      <c r="L584" s="7">
        <v>5.6068369758327519E-3</v>
      </c>
      <c r="AF584" t="s">
        <v>1201</v>
      </c>
      <c r="AG584">
        <v>-0.59176014188496695</v>
      </c>
    </row>
    <row r="585" spans="1:33" x14ac:dyDescent="0.25">
      <c r="A585" t="s">
        <v>2068</v>
      </c>
      <c r="B585">
        <v>0.45124890164575676</v>
      </c>
      <c r="C585">
        <v>0.21829309155819973</v>
      </c>
      <c r="D585">
        <v>0</v>
      </c>
      <c r="E585">
        <v>0.4581303205337271</v>
      </c>
      <c r="F585">
        <v>0.12793122026930503</v>
      </c>
      <c r="G585">
        <v>-1.6815479476193031E-2</v>
      </c>
      <c r="H585">
        <v>18.175031499119296</v>
      </c>
      <c r="I585">
        <v>0</v>
      </c>
      <c r="J585" s="7">
        <v>554</v>
      </c>
      <c r="K585" s="7">
        <v>0.29588129949884684</v>
      </c>
      <c r="L585" s="7">
        <v>-0.39815843603172363</v>
      </c>
      <c r="AF585" t="s">
        <v>1202</v>
      </c>
      <c r="AG585">
        <v>-0.27669741336019099</v>
      </c>
    </row>
    <row r="586" spans="1:33" x14ac:dyDescent="0.25">
      <c r="A586" t="s">
        <v>1021</v>
      </c>
      <c r="B586">
        <v>1.2627323438093569E-2</v>
      </c>
      <c r="C586">
        <v>-0.16546128549756664</v>
      </c>
      <c r="D586">
        <v>0</v>
      </c>
      <c r="E586">
        <v>0.71669133691430797</v>
      </c>
      <c r="F586">
        <v>0.10660120608610373</v>
      </c>
      <c r="G586">
        <v>-1.5640723004568771E-2</v>
      </c>
      <c r="H586">
        <v>16.333696266999723</v>
      </c>
      <c r="I586">
        <v>0</v>
      </c>
      <c r="J586" s="7">
        <v>555</v>
      </c>
      <c r="K586" s="7">
        <v>5.9043428721428093E-5</v>
      </c>
      <c r="L586" s="7">
        <v>0.43078372693426281</v>
      </c>
      <c r="AF586" t="s">
        <v>633</v>
      </c>
      <c r="AG586">
        <v>-0.38915153348503839</v>
      </c>
    </row>
    <row r="587" spans="1:33" x14ac:dyDescent="0.25">
      <c r="A587" t="s">
        <v>906</v>
      </c>
      <c r="B587">
        <v>9.6726513268956902E-3</v>
      </c>
      <c r="C587">
        <v>0.2173272781931419</v>
      </c>
      <c r="D587">
        <v>0</v>
      </c>
      <c r="E587">
        <v>0.24875565547728448</v>
      </c>
      <c r="F587">
        <v>8.5934542475486861E-2</v>
      </c>
      <c r="G587">
        <v>-0.69852822640416268</v>
      </c>
      <c r="H587">
        <v>15.82598601472599</v>
      </c>
      <c r="I587">
        <v>0</v>
      </c>
      <c r="J587" s="7">
        <v>556</v>
      </c>
      <c r="K587" s="7">
        <v>0.27862652211408756</v>
      </c>
      <c r="L587" s="7">
        <v>8.4089173790584848</v>
      </c>
      <c r="AF587" t="s">
        <v>513</v>
      </c>
      <c r="AG587">
        <v>93.226531908026743</v>
      </c>
    </row>
    <row r="588" spans="1:33" x14ac:dyDescent="0.25">
      <c r="A588" t="s">
        <v>155</v>
      </c>
      <c r="B588">
        <v>-0.22322240806095794</v>
      </c>
      <c r="C588">
        <v>0.57706194434604452</v>
      </c>
      <c r="D588">
        <v>0</v>
      </c>
      <c r="E588">
        <v>1.6042195461101381</v>
      </c>
      <c r="F588">
        <v>0.15995433839850118</v>
      </c>
      <c r="G588">
        <v>-0.20679247857914271</v>
      </c>
      <c r="H588">
        <v>18.220965136513531</v>
      </c>
      <c r="I588">
        <v>0</v>
      </c>
      <c r="J588" s="7">
        <v>557</v>
      </c>
      <c r="K588" s="7">
        <v>-0.11242651787545194</v>
      </c>
      <c r="L588" s="7">
        <v>0.23530817568299758</v>
      </c>
      <c r="AF588" t="s">
        <v>327</v>
      </c>
      <c r="AG588">
        <v>-0.23119825256077645</v>
      </c>
    </row>
    <row r="589" spans="1:33" x14ac:dyDescent="0.25">
      <c r="A589" t="s">
        <v>135</v>
      </c>
      <c r="B589">
        <v>-0.18789328108075104</v>
      </c>
      <c r="C589">
        <v>0.10518401862394565</v>
      </c>
      <c r="D589">
        <v>0</v>
      </c>
      <c r="E589">
        <v>0.70058929561432615</v>
      </c>
      <c r="F589">
        <v>0.15796862354489405</v>
      </c>
      <c r="G589">
        <v>-2.7401172462443127E-2</v>
      </c>
      <c r="H589">
        <v>18.832739318488752</v>
      </c>
      <c r="I589">
        <v>0</v>
      </c>
      <c r="J589" s="7">
        <v>558</v>
      </c>
      <c r="K589" s="7">
        <v>0.40421192583113807</v>
      </c>
      <c r="L589" s="7">
        <v>-0.44410159858791642</v>
      </c>
      <c r="AF589" t="s">
        <v>2174</v>
      </c>
      <c r="AG589">
        <v>6.8112929929524779E-2</v>
      </c>
    </row>
    <row r="590" spans="1:33" x14ac:dyDescent="0.25">
      <c r="A590" t="s">
        <v>100</v>
      </c>
      <c r="B590">
        <v>4.7346913239107294E-2</v>
      </c>
      <c r="C590">
        <v>2.2961377853153862E-3</v>
      </c>
      <c r="D590">
        <v>0</v>
      </c>
      <c r="E590">
        <v>0.48545935789336836</v>
      </c>
      <c r="F590">
        <v>0.24325257532654207</v>
      </c>
      <c r="G590">
        <v>-0.15462753984375402</v>
      </c>
      <c r="H590">
        <v>19.555234009409869</v>
      </c>
      <c r="I590">
        <v>0</v>
      </c>
      <c r="J590" s="7">
        <v>559</v>
      </c>
      <c r="K590" s="7">
        <v>0.4772903893006088</v>
      </c>
      <c r="L590" s="7">
        <v>0.99222359129647342</v>
      </c>
      <c r="AF590" t="s">
        <v>1203</v>
      </c>
      <c r="AG590">
        <v>-0.43509191077635956</v>
      </c>
    </row>
    <row r="591" spans="1:33" x14ac:dyDescent="0.25">
      <c r="A591" t="s">
        <v>868</v>
      </c>
      <c r="B591">
        <v>4.0477991918509652E-3</v>
      </c>
      <c r="C591">
        <v>5.4452203880082109E-2</v>
      </c>
      <c r="D591">
        <v>0</v>
      </c>
      <c r="E591">
        <v>0.50767050206912445</v>
      </c>
      <c r="F591">
        <v>9.1049550994380654E-2</v>
      </c>
      <c r="G591">
        <v>0.42096710292912437</v>
      </c>
      <c r="H591">
        <v>15.985178083553032</v>
      </c>
      <c r="I591">
        <v>0</v>
      </c>
      <c r="J591" s="7">
        <v>560</v>
      </c>
      <c r="K591" s="7">
        <v>0.15358041899890237</v>
      </c>
      <c r="L591" s="7">
        <v>-0.21832929552458619</v>
      </c>
      <c r="AF591" t="s">
        <v>2175</v>
      </c>
      <c r="AG591">
        <v>0.13981615665146407</v>
      </c>
    </row>
    <row r="592" spans="1:33" x14ac:dyDescent="0.25">
      <c r="A592" t="s">
        <v>248</v>
      </c>
      <c r="B592">
        <v>-0.64010669190669944</v>
      </c>
      <c r="C592">
        <v>0.22297085168156774</v>
      </c>
      <c r="D592">
        <v>0</v>
      </c>
      <c r="E592">
        <v>0.75864101032797782</v>
      </c>
      <c r="F592">
        <v>0.28590304537300759</v>
      </c>
      <c r="G592">
        <v>-1.164235721792081E-3</v>
      </c>
      <c r="H592">
        <v>18.781815790528238</v>
      </c>
      <c r="I592">
        <v>0</v>
      </c>
      <c r="J592" s="7">
        <v>561</v>
      </c>
      <c r="K592" s="7">
        <v>0.92510398869610366</v>
      </c>
      <c r="L592" s="7">
        <v>-9.7138034989887379E-2</v>
      </c>
      <c r="AF592" t="s">
        <v>711</v>
      </c>
      <c r="AG592">
        <v>4.2296324535146937E-2</v>
      </c>
    </row>
    <row r="593" spans="1:33" x14ac:dyDescent="0.25">
      <c r="A593" t="s">
        <v>98</v>
      </c>
      <c r="B593">
        <v>-7.7677083568487182E-2</v>
      </c>
      <c r="C593">
        <v>-7.5162840805396716E-2</v>
      </c>
      <c r="D593">
        <v>0</v>
      </c>
      <c r="E593">
        <v>0.69344096757591378</v>
      </c>
      <c r="F593">
        <v>0.23292485797062037</v>
      </c>
      <c r="G593">
        <v>0.16540202730230122</v>
      </c>
      <c r="H593">
        <v>19.546438200798054</v>
      </c>
      <c r="I593">
        <v>0</v>
      </c>
      <c r="J593" s="7">
        <v>562</v>
      </c>
      <c r="K593" s="7">
        <v>0.31850239285643511</v>
      </c>
      <c r="L593" s="7">
        <v>-0.68106148272562617</v>
      </c>
      <c r="AF593" t="s">
        <v>1204</v>
      </c>
      <c r="AG593">
        <v>8.0175649556323385E-3</v>
      </c>
    </row>
    <row r="594" spans="1:33" x14ac:dyDescent="0.25">
      <c r="A594" t="s">
        <v>2069</v>
      </c>
      <c r="B594">
        <v>0.63344693577567979</v>
      </c>
      <c r="C594">
        <v>0.15562163465755591</v>
      </c>
      <c r="D594">
        <v>0</v>
      </c>
      <c r="E594">
        <v>0.26916982760686659</v>
      </c>
      <c r="F594">
        <v>7.8150900918220967E-2</v>
      </c>
      <c r="G594">
        <v>-8.701381467349939E-2</v>
      </c>
      <c r="H594">
        <v>16.679545027314848</v>
      </c>
      <c r="I594">
        <v>0</v>
      </c>
      <c r="J594" s="7">
        <v>563</v>
      </c>
      <c r="K594" s="7">
        <v>-0.24806082210175362</v>
      </c>
      <c r="L594" s="7">
        <v>5.4381625457356614E-2</v>
      </c>
      <c r="AF594" t="s">
        <v>1205</v>
      </c>
      <c r="AG594">
        <v>-0.14102211302489021</v>
      </c>
    </row>
    <row r="595" spans="1:33" x14ac:dyDescent="0.25">
      <c r="A595" t="s">
        <v>162</v>
      </c>
      <c r="B595">
        <v>-0.40497052042198117</v>
      </c>
      <c r="C595">
        <v>-3.4650692519590735E-2</v>
      </c>
      <c r="D595">
        <v>0</v>
      </c>
      <c r="E595">
        <v>1.0149789537275564</v>
      </c>
      <c r="F595">
        <v>0.21042741957751501</v>
      </c>
      <c r="G595">
        <v>0.12228633165978972</v>
      </c>
      <c r="H595">
        <v>18.33305397338043</v>
      </c>
      <c r="I595">
        <v>0</v>
      </c>
      <c r="J595" s="7">
        <v>564</v>
      </c>
      <c r="K595" s="7">
        <v>0.60696492734140628</v>
      </c>
      <c r="L595" s="7">
        <v>-0.81628731543017685</v>
      </c>
      <c r="AF595" t="s">
        <v>1206</v>
      </c>
      <c r="AG595">
        <v>-0.47427599786182845</v>
      </c>
    </row>
    <row r="596" spans="1:33" x14ac:dyDescent="0.25">
      <c r="A596" t="s">
        <v>2070</v>
      </c>
      <c r="B596">
        <v>2.7110184655836247</v>
      </c>
      <c r="C596">
        <v>1.6159839139604285E-2</v>
      </c>
      <c r="D596">
        <v>0</v>
      </c>
      <c r="E596">
        <v>0.93571781079925709</v>
      </c>
      <c r="F596">
        <v>0.1409242864898268</v>
      </c>
      <c r="G596">
        <v>-6.969344199584801E-2</v>
      </c>
      <c r="H596">
        <v>21.259903257088258</v>
      </c>
      <c r="I596">
        <v>0</v>
      </c>
      <c r="J596" s="7">
        <v>565</v>
      </c>
      <c r="K596" s="7">
        <v>0.31009074048146268</v>
      </c>
      <c r="L596" s="7">
        <v>2.4924333681576729</v>
      </c>
      <c r="AF596" t="s">
        <v>187</v>
      </c>
      <c r="AG596">
        <v>-0.49135144892606725</v>
      </c>
    </row>
    <row r="597" spans="1:33" x14ac:dyDescent="0.25">
      <c r="A597" t="s">
        <v>448</v>
      </c>
      <c r="B597">
        <v>5.3945184705226419</v>
      </c>
      <c r="C597">
        <v>-8.9416975764911463E-2</v>
      </c>
      <c r="D597">
        <v>0</v>
      </c>
      <c r="E597">
        <v>0.85135735461874729</v>
      </c>
      <c r="F597">
        <v>0.26729303664603649</v>
      </c>
      <c r="G597">
        <v>0.28255615838549847</v>
      </c>
      <c r="H597">
        <v>17.079608448793575</v>
      </c>
      <c r="I597">
        <v>0</v>
      </c>
      <c r="J597" s="7">
        <v>566</v>
      </c>
      <c r="K597" s="7">
        <v>0.24434261266634402</v>
      </c>
      <c r="L597" s="7">
        <v>-0.5610739846657965</v>
      </c>
      <c r="AF597" t="s">
        <v>467</v>
      </c>
      <c r="AG597">
        <v>-0.40927969852933083</v>
      </c>
    </row>
    <row r="598" spans="1:33" x14ac:dyDescent="0.25">
      <c r="A598" t="s">
        <v>1023</v>
      </c>
      <c r="B598">
        <v>-0.10977057574569779</v>
      </c>
      <c r="C598">
        <v>0.51435198343863919</v>
      </c>
      <c r="D598">
        <v>0</v>
      </c>
      <c r="E598">
        <v>0.72803577351798276</v>
      </c>
      <c r="F598">
        <v>0.21691274678427394</v>
      </c>
      <c r="G598">
        <v>-0.32982571257056092</v>
      </c>
      <c r="H598">
        <v>16.57406041164506</v>
      </c>
      <c r="I598">
        <v>0</v>
      </c>
      <c r="J598" s="7">
        <v>567</v>
      </c>
      <c r="K598" s="7">
        <v>0.20546296628010552</v>
      </c>
      <c r="L598" s="7">
        <v>-0.4457352810931613</v>
      </c>
      <c r="AF598" t="s">
        <v>291</v>
      </c>
      <c r="AG598">
        <v>0.1984373952917925</v>
      </c>
    </row>
    <row r="599" spans="1:33" x14ac:dyDescent="0.25">
      <c r="A599" t="s">
        <v>2071</v>
      </c>
      <c r="B599">
        <v>-0.1719408882628842</v>
      </c>
      <c r="C599">
        <v>-2.5338184593821349E-2</v>
      </c>
      <c r="D599">
        <v>0</v>
      </c>
      <c r="E599">
        <v>0.57294520137737559</v>
      </c>
      <c r="F599">
        <v>0.25154198841053876</v>
      </c>
      <c r="G599">
        <v>-0.6288998022376624</v>
      </c>
      <c r="H599">
        <v>17.676852856664382</v>
      </c>
      <c r="I599">
        <v>0</v>
      </c>
      <c r="J599" s="7">
        <v>568</v>
      </c>
      <c r="K599" s="7">
        <v>0.72707227394183782</v>
      </c>
      <c r="L599" s="7">
        <v>-0.85495495654815401</v>
      </c>
      <c r="AF599" t="s">
        <v>808</v>
      </c>
      <c r="AG599">
        <v>-0.34615413261448774</v>
      </c>
    </row>
    <row r="600" spans="1:33" x14ac:dyDescent="0.25">
      <c r="A600" t="s">
        <v>1025</v>
      </c>
      <c r="B600">
        <v>-0.22956726630654048</v>
      </c>
      <c r="C600">
        <v>1.9978464678999525E-2</v>
      </c>
      <c r="D600">
        <v>0</v>
      </c>
      <c r="E600">
        <v>1.0342935009995315</v>
      </c>
      <c r="F600">
        <v>0.18421996279544528</v>
      </c>
      <c r="G600">
        <v>-0.33584525442715896</v>
      </c>
      <c r="H600">
        <v>18.358119654221838</v>
      </c>
      <c r="I600">
        <v>0</v>
      </c>
      <c r="J600" s="7">
        <v>569</v>
      </c>
      <c r="K600" s="7">
        <v>4.2412678263989062E-2</v>
      </c>
      <c r="L600" s="7">
        <v>0.70122188297768773</v>
      </c>
      <c r="AF600" t="s">
        <v>1208</v>
      </c>
      <c r="AG600">
        <v>5.3730483192757673E-2</v>
      </c>
    </row>
    <row r="601" spans="1:33" x14ac:dyDescent="0.25">
      <c r="A601" t="s">
        <v>335</v>
      </c>
      <c r="B601">
        <v>-0.29423742376689599</v>
      </c>
      <c r="C601">
        <v>-4.3949871640433055E-2</v>
      </c>
      <c r="D601">
        <v>0</v>
      </c>
      <c r="E601">
        <v>1.0147278040898884</v>
      </c>
      <c r="F601">
        <v>0.10790901051821124</v>
      </c>
      <c r="G601">
        <v>0.76685646070946201</v>
      </c>
      <c r="H601">
        <v>17.549917949424024</v>
      </c>
      <c r="I601">
        <v>0</v>
      </c>
      <c r="J601" s="7">
        <v>570</v>
      </c>
      <c r="K601" s="7">
        <v>0.28072737795738556</v>
      </c>
      <c r="L601" s="7">
        <v>-0.61323708388975007</v>
      </c>
      <c r="AF601" t="s">
        <v>452</v>
      </c>
      <c r="AG601">
        <v>0.19481286790130573</v>
      </c>
    </row>
    <row r="602" spans="1:33" x14ac:dyDescent="0.25">
      <c r="A602" t="s">
        <v>1026</v>
      </c>
      <c r="B602">
        <v>0.82521158125651417</v>
      </c>
      <c r="C602">
        <v>5.0207129561281864E-2</v>
      </c>
      <c r="D602">
        <v>0</v>
      </c>
      <c r="E602">
        <v>0.77259107420321005</v>
      </c>
      <c r="F602">
        <v>7.1685854602419233E-2</v>
      </c>
      <c r="G602">
        <v>0.50334629612059556</v>
      </c>
      <c r="H602">
        <v>16.397774743906627</v>
      </c>
      <c r="I602">
        <v>0</v>
      </c>
      <c r="J602" s="7">
        <v>571</v>
      </c>
      <c r="K602" s="7">
        <v>-0.13689690837265084</v>
      </c>
      <c r="L602" s="7">
        <v>0.40270520887651656</v>
      </c>
      <c r="AF602" t="s">
        <v>2176</v>
      </c>
      <c r="AG602">
        <v>-0.39708260239721455</v>
      </c>
    </row>
    <row r="603" spans="1:33" x14ac:dyDescent="0.25">
      <c r="A603" t="s">
        <v>1027</v>
      </c>
      <c r="B603">
        <v>-0.61378241061122407</v>
      </c>
      <c r="C603">
        <v>8.5013182905144397E-3</v>
      </c>
      <c r="D603">
        <v>0</v>
      </c>
      <c r="E603">
        <v>0.43767288360521062</v>
      </c>
      <c r="F603">
        <v>0.24483442217467336</v>
      </c>
      <c r="G603">
        <v>-0.35821305912562451</v>
      </c>
      <c r="H603">
        <v>17.722198482996347</v>
      </c>
      <c r="I603">
        <v>0</v>
      </c>
      <c r="J603" s="7">
        <v>572</v>
      </c>
      <c r="K603" s="7">
        <v>-0.12285283389121743</v>
      </c>
      <c r="L603" s="7">
        <v>-0.13154300585031814</v>
      </c>
      <c r="AF603" t="s">
        <v>141</v>
      </c>
      <c r="AG603">
        <v>-0.27203540980337682</v>
      </c>
    </row>
    <row r="604" spans="1:33" x14ac:dyDescent="0.25">
      <c r="A604" t="s">
        <v>2072</v>
      </c>
      <c r="B604">
        <v>-0.18114809309234559</v>
      </c>
      <c r="C604">
        <v>0.24008101528884254</v>
      </c>
      <c r="D604">
        <v>0</v>
      </c>
      <c r="E604">
        <v>0.54534455560841522</v>
      </c>
      <c r="F604">
        <v>8.2287331383827378E-2</v>
      </c>
      <c r="G604">
        <v>0.12740079169747162</v>
      </c>
      <c r="H604">
        <v>17.164728562880935</v>
      </c>
      <c r="I604">
        <v>0</v>
      </c>
      <c r="J604" s="7">
        <v>573</v>
      </c>
      <c r="K604" s="7">
        <v>7.2597990524864903E-2</v>
      </c>
      <c r="L604" s="7">
        <v>-0.34506180458729674</v>
      </c>
      <c r="AF604" t="s">
        <v>704</v>
      </c>
      <c r="AG604">
        <v>0.35468025679019838</v>
      </c>
    </row>
    <row r="605" spans="1:33" x14ac:dyDescent="0.25">
      <c r="A605" t="s">
        <v>1028</v>
      </c>
      <c r="B605">
        <v>0.18695220806895466</v>
      </c>
      <c r="C605">
        <v>1.0331240104533286</v>
      </c>
      <c r="D605">
        <v>0</v>
      </c>
      <c r="E605">
        <v>0.37272824349101841</v>
      </c>
      <c r="F605">
        <v>0.16006193960588153</v>
      </c>
      <c r="G605">
        <v>-0.95171568669356865</v>
      </c>
      <c r="H605">
        <v>17.1174946631746</v>
      </c>
      <c r="I605">
        <v>0</v>
      </c>
      <c r="J605" s="7">
        <v>574</v>
      </c>
      <c r="K605" s="7">
        <v>0.50486890925456851</v>
      </c>
      <c r="L605" s="7">
        <v>-0.59558923093476035</v>
      </c>
      <c r="AF605" t="s">
        <v>101</v>
      </c>
      <c r="AG605">
        <v>-5.7476015278311379E-2</v>
      </c>
    </row>
    <row r="606" spans="1:33" x14ac:dyDescent="0.25">
      <c r="A606" t="s">
        <v>2073</v>
      </c>
      <c r="B606">
        <v>0.27733604169956777</v>
      </c>
      <c r="C606">
        <v>-1.1695145533786913E-2</v>
      </c>
      <c r="D606">
        <v>0</v>
      </c>
      <c r="E606">
        <v>0.53318270528932965</v>
      </c>
      <c r="F606">
        <v>0.139534702961056</v>
      </c>
      <c r="G606">
        <v>-5.5406075083742921E-2</v>
      </c>
      <c r="H606">
        <v>17.13455159940052</v>
      </c>
      <c r="I606">
        <v>0</v>
      </c>
      <c r="J606" s="7">
        <v>575</v>
      </c>
      <c r="K606" s="7">
        <v>2.5318310682754674</v>
      </c>
      <c r="L606" s="7">
        <v>-3.0134987191886999</v>
      </c>
      <c r="AF606" t="s">
        <v>1209</v>
      </c>
      <c r="AG606">
        <v>-3.4094914282760749E-4</v>
      </c>
    </row>
    <row r="607" spans="1:33" x14ac:dyDescent="0.25">
      <c r="A607" t="s">
        <v>175</v>
      </c>
      <c r="B607">
        <v>-0.12484220270507602</v>
      </c>
      <c r="C607">
        <v>-2.0510310445804049E-3</v>
      </c>
      <c r="D607">
        <v>0</v>
      </c>
      <c r="E607">
        <v>1.1791142842450777</v>
      </c>
      <c r="F607">
        <v>0.13405987658893301</v>
      </c>
      <c r="G607">
        <v>0.23747009477548692</v>
      </c>
      <c r="H607">
        <v>18.291581656699265</v>
      </c>
      <c r="I607">
        <v>0</v>
      </c>
      <c r="J607" s="7">
        <v>576</v>
      </c>
      <c r="K607" s="7">
        <v>0.42659165717109016</v>
      </c>
      <c r="L607" s="7">
        <v>0.3253135436883936</v>
      </c>
      <c r="AF607" t="s">
        <v>1210</v>
      </c>
      <c r="AG607">
        <v>-0.52019174539721191</v>
      </c>
    </row>
    <row r="608" spans="1:33" x14ac:dyDescent="0.25">
      <c r="A608" t="s">
        <v>2075</v>
      </c>
      <c r="B608">
        <v>-0.47007068592398826</v>
      </c>
      <c r="C608">
        <v>2.048955838191826</v>
      </c>
      <c r="D608">
        <v>0</v>
      </c>
      <c r="E608">
        <v>0.38280707224109306</v>
      </c>
      <c r="F608">
        <v>0.15959310743394997</v>
      </c>
      <c r="G608">
        <v>0.12227366334672292</v>
      </c>
      <c r="H608">
        <v>18.263148549875975</v>
      </c>
      <c r="I608">
        <v>0</v>
      </c>
      <c r="J608" s="7">
        <v>577</v>
      </c>
      <c r="K608" s="7">
        <v>0.44150799700831578</v>
      </c>
      <c r="L608" s="7">
        <v>-0.35885084823488106</v>
      </c>
      <c r="AF608" t="s">
        <v>897</v>
      </c>
      <c r="AG608">
        <v>0.54342104634706656</v>
      </c>
    </row>
    <row r="609" spans="1:33" x14ac:dyDescent="0.25">
      <c r="A609" t="s">
        <v>1030</v>
      </c>
      <c r="B609">
        <v>-0.21449623901377166</v>
      </c>
      <c r="C609">
        <v>0.10607441404520733</v>
      </c>
      <c r="D609">
        <v>0</v>
      </c>
      <c r="E609">
        <v>2.2810275504649353</v>
      </c>
      <c r="F609">
        <v>0.15015515509573532</v>
      </c>
      <c r="G609">
        <v>-0.37566557492236363</v>
      </c>
      <c r="H609">
        <v>16.712894390298633</v>
      </c>
      <c r="I609">
        <v>0</v>
      </c>
      <c r="J609" s="7">
        <v>578</v>
      </c>
      <c r="K609" s="7">
        <v>-7.6910616832347567E-2</v>
      </c>
      <c r="L609" s="7">
        <v>-0.54947777454390778</v>
      </c>
      <c r="AF609" t="s">
        <v>1211</v>
      </c>
      <c r="AG609">
        <v>-0.29267685592650444</v>
      </c>
    </row>
    <row r="610" spans="1:33" x14ac:dyDescent="0.25">
      <c r="A610" t="s">
        <v>1031</v>
      </c>
      <c r="B610">
        <v>-0.18383832766943031</v>
      </c>
      <c r="C610">
        <v>4.1338915309079891E-2</v>
      </c>
      <c r="D610">
        <v>0</v>
      </c>
      <c r="E610">
        <v>0.45931190412843909</v>
      </c>
      <c r="F610">
        <v>0.21348304685736275</v>
      </c>
      <c r="G610">
        <v>-0.27367232316215018</v>
      </c>
      <c r="H610">
        <v>18.285995514407031</v>
      </c>
      <c r="I610">
        <v>0</v>
      </c>
      <c r="J610" s="7">
        <v>579</v>
      </c>
      <c r="K610" s="7">
        <v>0.39795667336047358</v>
      </c>
      <c r="L610" s="7">
        <v>-0.54588941587478368</v>
      </c>
      <c r="AF610" t="s">
        <v>412</v>
      </c>
      <c r="AG610">
        <v>0.1456940854005046</v>
      </c>
    </row>
    <row r="611" spans="1:33" x14ac:dyDescent="0.25">
      <c r="A611" t="s">
        <v>405</v>
      </c>
      <c r="B611">
        <v>-0.29008100055362362</v>
      </c>
      <c r="C611">
        <v>0.14989808643612013</v>
      </c>
      <c r="D611">
        <v>0</v>
      </c>
      <c r="E611">
        <v>0.87006110633804778</v>
      </c>
      <c r="F611">
        <v>0.15598589873804566</v>
      </c>
      <c r="G611">
        <v>-0.46834669342945406</v>
      </c>
      <c r="H611">
        <v>17.100395279051597</v>
      </c>
      <c r="I611">
        <v>0</v>
      </c>
      <c r="J611" s="7">
        <v>580</v>
      </c>
      <c r="K611" s="7">
        <v>0.17985093185493767</v>
      </c>
      <c r="L611" s="7">
        <v>7.8582722161627927E-2</v>
      </c>
      <c r="AF611" t="s">
        <v>870</v>
      </c>
      <c r="AG611">
        <v>-0.47693527393786883</v>
      </c>
    </row>
    <row r="612" spans="1:33" x14ac:dyDescent="0.25">
      <c r="A612" t="s">
        <v>2077</v>
      </c>
      <c r="B612">
        <v>-0.52563388243000297</v>
      </c>
      <c r="C612">
        <v>0.16214426896432615</v>
      </c>
      <c r="D612">
        <v>0</v>
      </c>
      <c r="E612">
        <v>0.36793631722470055</v>
      </c>
      <c r="F612">
        <v>0.35757778848593902</v>
      </c>
      <c r="G612">
        <v>-0.13852225232742393</v>
      </c>
      <c r="H612">
        <v>16.24113929177588</v>
      </c>
      <c r="I612">
        <v>0</v>
      </c>
      <c r="J612" s="7">
        <v>581</v>
      </c>
      <c r="K612" s="7">
        <v>0.29572029759741619</v>
      </c>
      <c r="L612" s="7">
        <v>0.15552860404834057</v>
      </c>
      <c r="AF612" t="s">
        <v>1212</v>
      </c>
      <c r="AG612">
        <v>0.15432867561982971</v>
      </c>
    </row>
    <row r="613" spans="1:33" x14ac:dyDescent="0.25">
      <c r="A613" t="s">
        <v>1032</v>
      </c>
      <c r="B613">
        <v>-0.41144811737399406</v>
      </c>
      <c r="C613">
        <v>0.20287839612310055</v>
      </c>
      <c r="D613">
        <v>0</v>
      </c>
      <c r="E613">
        <v>1.0417530369322039</v>
      </c>
      <c r="F613">
        <v>0.19902196573824985</v>
      </c>
      <c r="G613">
        <v>-0.29359475126225898</v>
      </c>
      <c r="H613">
        <v>17.058942899823183</v>
      </c>
      <c r="I613">
        <v>0</v>
      </c>
      <c r="J613" s="7">
        <v>582</v>
      </c>
      <c r="K613" s="7">
        <v>0.31073271348855941</v>
      </c>
      <c r="L613" s="7">
        <v>-0.29810539005046582</v>
      </c>
      <c r="AF613" t="s">
        <v>1213</v>
      </c>
      <c r="AG613">
        <v>0.35810563496920655</v>
      </c>
    </row>
    <row r="614" spans="1:33" x14ac:dyDescent="0.25">
      <c r="A614" t="s">
        <v>1033</v>
      </c>
      <c r="B614">
        <v>-0.3505191946446039</v>
      </c>
      <c r="C614">
        <v>0.70104351849869118</v>
      </c>
      <c r="D614">
        <v>0</v>
      </c>
      <c r="E614">
        <v>0.85004056097308867</v>
      </c>
      <c r="F614">
        <v>0.25331334882589268</v>
      </c>
      <c r="G614">
        <v>-5.0416418991160519E-2</v>
      </c>
      <c r="H614">
        <v>16.803110229025556</v>
      </c>
      <c r="I614">
        <v>0</v>
      </c>
      <c r="J614" s="7">
        <v>583</v>
      </c>
      <c r="K614" s="7">
        <v>0.1492782747566887</v>
      </c>
      <c r="L614" s="7">
        <v>-0.13960562342979302</v>
      </c>
      <c r="AF614" t="s">
        <v>457</v>
      </c>
      <c r="AG614">
        <v>-0.2839863900087668</v>
      </c>
    </row>
    <row r="615" spans="1:33" x14ac:dyDescent="0.25">
      <c r="A615" t="s">
        <v>1034</v>
      </c>
      <c r="B615">
        <v>-9.8990532277750634E-2</v>
      </c>
      <c r="C615">
        <v>0.58953978454508904</v>
      </c>
      <c r="D615">
        <v>0</v>
      </c>
      <c r="E615">
        <v>1.1206263030678596</v>
      </c>
      <c r="F615">
        <v>0.14574494069623548</v>
      </c>
      <c r="G615">
        <v>0.38082757996828365</v>
      </c>
      <c r="H615">
        <v>16.574430708754704</v>
      </c>
      <c r="I615">
        <v>0</v>
      </c>
      <c r="J615" s="7">
        <v>584</v>
      </c>
      <c r="K615" s="7">
        <v>0.29965318453242629</v>
      </c>
      <c r="L615" s="7">
        <v>-0.52287559259338423</v>
      </c>
      <c r="AF615" t="s">
        <v>1214</v>
      </c>
      <c r="AG615">
        <v>-0.39316753148088046</v>
      </c>
    </row>
    <row r="616" spans="1:33" x14ac:dyDescent="0.25">
      <c r="A616" t="s">
        <v>1035</v>
      </c>
      <c r="B616">
        <v>-0.48545715837203829</v>
      </c>
      <c r="C616">
        <v>4.1436922416477001E-3</v>
      </c>
      <c r="D616">
        <v>0</v>
      </c>
      <c r="E616">
        <v>1.0068469891516014</v>
      </c>
      <c r="F616">
        <v>0.17268337119779761</v>
      </c>
      <c r="G616">
        <v>-8.8981735399554868E-2</v>
      </c>
      <c r="H616">
        <v>16.354413306439174</v>
      </c>
      <c r="I616">
        <v>0</v>
      </c>
      <c r="J616" s="7">
        <v>585</v>
      </c>
      <c r="K616" s="7">
        <v>0.23616780546722563</v>
      </c>
      <c r="L616" s="7">
        <v>-0.4240610865479767</v>
      </c>
      <c r="AF616" t="s">
        <v>2177</v>
      </c>
      <c r="AG616">
        <v>87.439542805177865</v>
      </c>
    </row>
    <row r="617" spans="1:33" x14ac:dyDescent="0.25">
      <c r="A617" t="s">
        <v>1036</v>
      </c>
      <c r="B617">
        <v>-8.3444078380887465E-2</v>
      </c>
      <c r="C617">
        <v>-7.2275634210161185E-2</v>
      </c>
      <c r="D617">
        <v>0</v>
      </c>
      <c r="E617">
        <v>0.74232297123156699</v>
      </c>
      <c r="F617">
        <v>9.5277629967554289E-2</v>
      </c>
      <c r="G617">
        <v>1.6912186676454048E-2</v>
      </c>
      <c r="H617">
        <v>19.537666252196946</v>
      </c>
      <c r="I617">
        <v>0</v>
      </c>
      <c r="J617" s="7">
        <v>586</v>
      </c>
      <c r="K617" s="7">
        <v>-4.4434180511533528E-2</v>
      </c>
      <c r="L617" s="7">
        <v>9.1781093750640821E-2</v>
      </c>
      <c r="AF617" t="s">
        <v>1215</v>
      </c>
      <c r="AG617">
        <v>1.0967281566628855</v>
      </c>
    </row>
    <row r="618" spans="1:33" x14ac:dyDescent="0.25">
      <c r="A618" t="s">
        <v>272</v>
      </c>
      <c r="B618">
        <v>-3.5964951346932457E-2</v>
      </c>
      <c r="C618">
        <v>-8.1055969162147093E-2</v>
      </c>
      <c r="D618">
        <v>0</v>
      </c>
      <c r="E618">
        <v>0.88579316766426963</v>
      </c>
      <c r="F618">
        <v>8.3975347084520188E-2</v>
      </c>
      <c r="G618">
        <v>-0.10487369422785255</v>
      </c>
      <c r="H618">
        <v>17.769811269641163</v>
      </c>
      <c r="I618">
        <v>0</v>
      </c>
      <c r="J618" s="7">
        <v>587</v>
      </c>
      <c r="K618" s="7">
        <v>0.47527363248308385</v>
      </c>
      <c r="L618" s="7">
        <v>-0.47122583329123291</v>
      </c>
      <c r="AF618" t="s">
        <v>190</v>
      </c>
      <c r="AG618">
        <v>-0.49322057057122676</v>
      </c>
    </row>
    <row r="619" spans="1:33" x14ac:dyDescent="0.25">
      <c r="A619" t="s">
        <v>2079</v>
      </c>
      <c r="B619">
        <v>-0.3519393239281689</v>
      </c>
      <c r="C619">
        <v>1.3430999165846103</v>
      </c>
      <c r="D619">
        <v>0</v>
      </c>
      <c r="E619">
        <v>0.82767494851129808</v>
      </c>
      <c r="F619">
        <v>0.22354750306588567</v>
      </c>
      <c r="G619">
        <v>-4.3223768759129234E-2</v>
      </c>
      <c r="H619">
        <v>16.031659354046749</v>
      </c>
      <c r="I619">
        <v>0</v>
      </c>
      <c r="J619" s="7">
        <v>588</v>
      </c>
      <c r="K619" s="7">
        <v>-7.6981705240866116E-2</v>
      </c>
      <c r="L619" s="7">
        <v>-0.56312498666583333</v>
      </c>
      <c r="AF619" t="s">
        <v>502</v>
      </c>
      <c r="AG619">
        <v>3.9705145232601686</v>
      </c>
    </row>
    <row r="620" spans="1:33" x14ac:dyDescent="0.25">
      <c r="A620" t="s">
        <v>354</v>
      </c>
      <c r="B620">
        <v>-0.11198252885083043</v>
      </c>
      <c r="C620">
        <v>0.15793241646292047</v>
      </c>
      <c r="D620">
        <v>0</v>
      </c>
      <c r="E620">
        <v>0.60806987941508195</v>
      </c>
      <c r="F620">
        <v>9.0497913053916787E-2</v>
      </c>
      <c r="G620">
        <v>1.9703256713214641</v>
      </c>
      <c r="H620">
        <v>17.702176106301469</v>
      </c>
      <c r="I620">
        <v>0</v>
      </c>
      <c r="J620" s="7">
        <v>589</v>
      </c>
      <c r="K620" s="7">
        <v>8.8691339112275142E-2</v>
      </c>
      <c r="L620" s="7">
        <v>-0.16636842268076232</v>
      </c>
      <c r="AF620" t="s">
        <v>158</v>
      </c>
      <c r="AG620">
        <v>-0.20912924248010609</v>
      </c>
    </row>
    <row r="621" spans="1:33" x14ac:dyDescent="0.25">
      <c r="A621" t="s">
        <v>754</v>
      </c>
      <c r="B621">
        <v>-0.52114987972286331</v>
      </c>
      <c r="C621">
        <v>-4.5492747948907408E-3</v>
      </c>
      <c r="D621">
        <v>0</v>
      </c>
      <c r="E621">
        <v>0.55143046214467073</v>
      </c>
      <c r="F621">
        <v>8.1513047047484202E-2</v>
      </c>
      <c r="G621">
        <v>-0.61405066908353723</v>
      </c>
      <c r="H621">
        <v>16.461030137258419</v>
      </c>
      <c r="I621">
        <v>0</v>
      </c>
      <c r="J621" s="7">
        <v>590</v>
      </c>
      <c r="K621" s="7">
        <v>0.35850706655916237</v>
      </c>
      <c r="L621" s="7">
        <v>0.27493986921651742</v>
      </c>
      <c r="AF621" t="s">
        <v>1216</v>
      </c>
      <c r="AG621">
        <v>4.018499646923595</v>
      </c>
    </row>
    <row r="622" spans="1:33" x14ac:dyDescent="0.25">
      <c r="A622" t="s">
        <v>1037</v>
      </c>
      <c r="B622">
        <v>0.12632592285874347</v>
      </c>
      <c r="C622">
        <v>0.20591005051945918</v>
      </c>
      <c r="D622">
        <v>0</v>
      </c>
      <c r="E622">
        <v>0.48721978444946989</v>
      </c>
      <c r="F622">
        <v>0.19469249805814004</v>
      </c>
      <c r="G622">
        <v>0.27883840033965812</v>
      </c>
      <c r="H622">
        <v>20.089021293891193</v>
      </c>
      <c r="I622">
        <v>0</v>
      </c>
      <c r="J622" s="7">
        <v>591</v>
      </c>
      <c r="K622" s="7">
        <v>0.15041090946268243</v>
      </c>
      <c r="L622" s="7">
        <v>-0.55538142988466355</v>
      </c>
      <c r="AF622" t="s">
        <v>696</v>
      </c>
      <c r="AG622">
        <v>-0.26843559689322904</v>
      </c>
    </row>
    <row r="623" spans="1:33" x14ac:dyDescent="0.25">
      <c r="A623" t="s">
        <v>1038</v>
      </c>
      <c r="B623">
        <v>0.33825862529307765</v>
      </c>
      <c r="C623">
        <v>-0.273129962439777</v>
      </c>
      <c r="D623">
        <v>0</v>
      </c>
      <c r="E623">
        <v>0.63718936236003332</v>
      </c>
      <c r="F623">
        <v>0.19506166849713971</v>
      </c>
      <c r="G623">
        <v>0.41953998502229839</v>
      </c>
      <c r="H623">
        <v>19.318260140743188</v>
      </c>
      <c r="I623">
        <v>0</v>
      </c>
      <c r="J623" s="7">
        <v>592</v>
      </c>
      <c r="K623" s="7">
        <v>0.3210152835732436</v>
      </c>
      <c r="L623" s="7">
        <v>2.3900031820103811</v>
      </c>
      <c r="AF623" t="s">
        <v>398</v>
      </c>
      <c r="AG623">
        <v>0.10181323990332874</v>
      </c>
    </row>
    <row r="624" spans="1:33" x14ac:dyDescent="0.25">
      <c r="A624" t="s">
        <v>2080</v>
      </c>
      <c r="B624">
        <v>0.32409701876665875</v>
      </c>
      <c r="C624">
        <v>3.7084145769301677E-2</v>
      </c>
      <c r="D624">
        <v>0</v>
      </c>
      <c r="E624">
        <v>5.2541964541874284</v>
      </c>
      <c r="F624">
        <v>0.118518347538397</v>
      </c>
      <c r="G624">
        <v>0.15187072140510882</v>
      </c>
      <c r="H624">
        <v>15.445498397988308</v>
      </c>
      <c r="I624">
        <v>0</v>
      </c>
      <c r="J624" s="7">
        <v>593</v>
      </c>
      <c r="K624" s="7">
        <v>6.948736216796314E-3</v>
      </c>
      <c r="L624" s="7">
        <v>5.3875697343058455</v>
      </c>
      <c r="AF624" t="s">
        <v>912</v>
      </c>
      <c r="AG624">
        <v>1.075111372466715</v>
      </c>
    </row>
    <row r="625" spans="1:33" x14ac:dyDescent="0.25">
      <c r="A625" t="s">
        <v>1039</v>
      </c>
      <c r="B625">
        <v>-0.21464011827770424</v>
      </c>
      <c r="C625">
        <v>0.19162088118952764</v>
      </c>
      <c r="D625">
        <v>0</v>
      </c>
      <c r="E625">
        <v>0.28109454999039124</v>
      </c>
      <c r="F625">
        <v>4.9860509260546582E-2</v>
      </c>
      <c r="G625">
        <v>-5.8896002199929257E-2</v>
      </c>
      <c r="H625">
        <v>18.9700715839334</v>
      </c>
      <c r="I625">
        <v>0</v>
      </c>
      <c r="J625" s="7">
        <v>594</v>
      </c>
      <c r="K625" s="7">
        <v>-1.7017082277539508E-3</v>
      </c>
      <c r="L625" s="7">
        <v>-0.10806886751794384</v>
      </c>
      <c r="AF625" t="s">
        <v>2179</v>
      </c>
      <c r="AG625">
        <v>-0.43892574136357104</v>
      </c>
    </row>
    <row r="626" spans="1:33" x14ac:dyDescent="0.25">
      <c r="A626" t="s">
        <v>1040</v>
      </c>
      <c r="B626">
        <v>-0.19107719241333296</v>
      </c>
      <c r="C626">
        <v>0.23520579698243557</v>
      </c>
      <c r="D626">
        <v>0</v>
      </c>
      <c r="E626">
        <v>1.1307680060285108</v>
      </c>
      <c r="F626">
        <v>0.10624620906309012</v>
      </c>
      <c r="G626">
        <v>1.7827044153747216</v>
      </c>
      <c r="H626">
        <v>18.24023501188239</v>
      </c>
      <c r="I626">
        <v>0</v>
      </c>
      <c r="J626" s="7">
        <v>595</v>
      </c>
      <c r="K626" s="7">
        <v>-0.22939361274555703</v>
      </c>
      <c r="L626" s="7">
        <v>5.7452724482672829E-2</v>
      </c>
      <c r="AF626" t="s">
        <v>1218</v>
      </c>
      <c r="AG626">
        <v>-0.32508599249864739</v>
      </c>
    </row>
    <row r="627" spans="1:33" x14ac:dyDescent="0.25">
      <c r="A627" t="s">
        <v>1041</v>
      </c>
      <c r="B627">
        <v>0.14875203880450538</v>
      </c>
      <c r="C627">
        <v>0.57811792195277134</v>
      </c>
      <c r="D627">
        <v>0</v>
      </c>
      <c r="E627">
        <v>1.2416015255312505</v>
      </c>
      <c r="F627">
        <v>5.5967131277207711E-2</v>
      </c>
      <c r="G627">
        <v>1.6319864253447844</v>
      </c>
      <c r="H627">
        <v>16.604618348019915</v>
      </c>
      <c r="I627">
        <v>0</v>
      </c>
      <c r="J627" s="7">
        <v>596</v>
      </c>
      <c r="K627" s="7">
        <v>9.2663866643992676E-2</v>
      </c>
      <c r="L627" s="7">
        <v>-0.32223113295053318</v>
      </c>
      <c r="AF627" t="s">
        <v>887</v>
      </c>
      <c r="AG627">
        <v>-0.51082625187632669</v>
      </c>
    </row>
    <row r="628" spans="1:33" x14ac:dyDescent="0.25">
      <c r="A628" t="s">
        <v>1042</v>
      </c>
      <c r="B628">
        <v>3.6668064336010144E-2</v>
      </c>
      <c r="C628">
        <v>0.11661545344237893</v>
      </c>
      <c r="D628">
        <v>0</v>
      </c>
      <c r="E628">
        <v>1.0474773225584786</v>
      </c>
      <c r="F628">
        <v>3.8615400903948695E-2</v>
      </c>
      <c r="G628">
        <v>1.2232930745959563</v>
      </c>
      <c r="H628">
        <v>16.030740192081065</v>
      </c>
      <c r="I628">
        <v>0</v>
      </c>
      <c r="J628" s="7">
        <v>597</v>
      </c>
      <c r="K628" s="7">
        <v>0.5957874298034963</v>
      </c>
      <c r="L628" s="7">
        <v>-0.89002485357039229</v>
      </c>
      <c r="AF628" t="s">
        <v>239</v>
      </c>
      <c r="AG628">
        <v>2.2792559712433519E-2</v>
      </c>
    </row>
    <row r="629" spans="1:33" x14ac:dyDescent="0.25">
      <c r="A629" t="s">
        <v>1043</v>
      </c>
      <c r="B629">
        <v>-0.26131096921332247</v>
      </c>
      <c r="C629">
        <v>-5.5670347285900319E-2</v>
      </c>
      <c r="D629">
        <v>0</v>
      </c>
      <c r="E629">
        <v>0.78978423626364991</v>
      </c>
      <c r="F629">
        <v>8.7253412918716203E-2</v>
      </c>
      <c r="G629">
        <v>-8.9316682379465301E-2</v>
      </c>
      <c r="H629">
        <v>18.377338084867628</v>
      </c>
      <c r="I629">
        <v>0</v>
      </c>
      <c r="J629" s="7">
        <v>598</v>
      </c>
      <c r="K629" s="7">
        <v>0.58168507020786597</v>
      </c>
      <c r="L629" s="7">
        <v>0.2435265110486482</v>
      </c>
      <c r="AF629" t="s">
        <v>2180</v>
      </c>
      <c r="AG629">
        <v>-0.37702114710836065</v>
      </c>
    </row>
    <row r="630" spans="1:33" x14ac:dyDescent="0.25">
      <c r="A630" t="s">
        <v>1044</v>
      </c>
      <c r="B630">
        <v>0.72118243039020069</v>
      </c>
      <c r="C630">
        <v>3.8119381536679278E-2</v>
      </c>
      <c r="D630">
        <v>0</v>
      </c>
      <c r="E630">
        <v>1.2657764060903995</v>
      </c>
      <c r="F630">
        <v>8.6356310475429576E-2</v>
      </c>
      <c r="G630">
        <v>0.4132460775058156</v>
      </c>
      <c r="H630">
        <v>16.896549690698325</v>
      </c>
      <c r="I630">
        <v>0</v>
      </c>
      <c r="J630" s="7">
        <v>599</v>
      </c>
      <c r="K630" s="7">
        <v>-0.1413130224116137</v>
      </c>
      <c r="L630" s="7">
        <v>-0.47246938819961037</v>
      </c>
      <c r="AF630" t="s">
        <v>427</v>
      </c>
      <c r="AG630">
        <v>-5.7648235365452515E-2</v>
      </c>
    </row>
    <row r="631" spans="1:33" x14ac:dyDescent="0.25">
      <c r="A631" t="s">
        <v>290</v>
      </c>
      <c r="B631">
        <v>-3.5566373483621412E-2</v>
      </c>
      <c r="C631">
        <v>-0.1109473263691937</v>
      </c>
      <c r="D631">
        <v>0</v>
      </c>
      <c r="E631">
        <v>1.163353225281238</v>
      </c>
      <c r="F631">
        <v>0.11074575755439471</v>
      </c>
      <c r="G631">
        <v>5.4552838530833897E-2</v>
      </c>
      <c r="H631">
        <v>17.527262842210721</v>
      </c>
      <c r="I631">
        <v>0</v>
      </c>
      <c r="J631" s="7">
        <v>600</v>
      </c>
      <c r="K631" s="7">
        <v>0.45244928897693426</v>
      </c>
      <c r="L631" s="7">
        <v>-0.63359738206927985</v>
      </c>
      <c r="AF631" t="s">
        <v>1220</v>
      </c>
      <c r="AG631">
        <v>2.4391846605315304</v>
      </c>
    </row>
    <row r="632" spans="1:33" x14ac:dyDescent="0.25">
      <c r="A632" t="s">
        <v>1045</v>
      </c>
      <c r="B632">
        <v>-0.31869778897570761</v>
      </c>
      <c r="C632">
        <v>0.17440432022243055</v>
      </c>
      <c r="D632">
        <v>0</v>
      </c>
      <c r="E632">
        <v>0.79863330683239553</v>
      </c>
      <c r="F632">
        <v>0.18676189738519841</v>
      </c>
      <c r="G632">
        <v>0.43020945709304487</v>
      </c>
      <c r="H632">
        <v>18.511390785217234</v>
      </c>
      <c r="I632">
        <v>0</v>
      </c>
      <c r="J632" s="7">
        <v>601</v>
      </c>
      <c r="K632" s="7">
        <v>-9.5963121889562908E-3</v>
      </c>
      <c r="L632" s="7">
        <v>0.19654852025791095</v>
      </c>
      <c r="AF632" t="s">
        <v>1221</v>
      </c>
      <c r="AG632">
        <v>-0.71717388150421768</v>
      </c>
    </row>
    <row r="633" spans="1:33" x14ac:dyDescent="0.25">
      <c r="A633" t="s">
        <v>1046</v>
      </c>
      <c r="B633">
        <v>7.1028245001381496E-2</v>
      </c>
      <c r="C633">
        <v>0.42365587180465986</v>
      </c>
      <c r="D633">
        <v>0</v>
      </c>
      <c r="E633">
        <v>1.1268724215023689</v>
      </c>
      <c r="F633">
        <v>8.4508430347558269E-2</v>
      </c>
      <c r="G633">
        <v>0.98881371883842195</v>
      </c>
      <c r="H633">
        <v>16.554695502326609</v>
      </c>
      <c r="I633">
        <v>0</v>
      </c>
      <c r="J633" s="7">
        <v>602</v>
      </c>
      <c r="K633" s="7">
        <v>0.22241794832726081</v>
      </c>
      <c r="L633" s="7">
        <v>5.4918093372306964E-2</v>
      </c>
      <c r="AF633" t="s">
        <v>88</v>
      </c>
      <c r="AG633">
        <v>0.585458054050781</v>
      </c>
    </row>
    <row r="634" spans="1:33" x14ac:dyDescent="0.25">
      <c r="A634" t="s">
        <v>1047</v>
      </c>
      <c r="B634">
        <v>0.11018324935364505</v>
      </c>
      <c r="C634">
        <v>1.2342824308705769</v>
      </c>
      <c r="D634">
        <v>0</v>
      </c>
      <c r="E634">
        <v>0.61137931189779382</v>
      </c>
      <c r="F634">
        <v>0.26314434946365578</v>
      </c>
      <c r="G634">
        <v>0.37584182857171633</v>
      </c>
      <c r="H634">
        <v>17.224429465875357</v>
      </c>
      <c r="I634">
        <v>0</v>
      </c>
      <c r="J634" s="7">
        <v>603</v>
      </c>
      <c r="K634" s="7">
        <v>0.40325792531816973</v>
      </c>
      <c r="L634" s="7">
        <v>-0.5281001280232458</v>
      </c>
      <c r="AF634" t="s">
        <v>29</v>
      </c>
      <c r="AG634">
        <v>5.2120333224736148</v>
      </c>
    </row>
    <row r="635" spans="1:33" x14ac:dyDescent="0.25">
      <c r="A635" t="s">
        <v>2082</v>
      </c>
      <c r="B635">
        <v>0.67138985240643212</v>
      </c>
      <c r="C635">
        <v>7.5760187389511879E-3</v>
      </c>
      <c r="D635">
        <v>0</v>
      </c>
      <c r="E635">
        <v>0.54549270077414347</v>
      </c>
      <c r="F635">
        <v>9.6918970397637361E-2</v>
      </c>
      <c r="G635">
        <v>-5.9776615640442933E-2</v>
      </c>
      <c r="H635">
        <v>16.274736693067481</v>
      </c>
      <c r="I635">
        <v>0</v>
      </c>
      <c r="J635" s="7">
        <v>604</v>
      </c>
      <c r="K635" s="7">
        <v>0.42276287705002724</v>
      </c>
      <c r="L635" s="7">
        <v>-0.8928335629740155</v>
      </c>
      <c r="AF635" t="s">
        <v>338</v>
      </c>
      <c r="AG635">
        <v>-0.29373343028893611</v>
      </c>
    </row>
    <row r="636" spans="1:33" x14ac:dyDescent="0.25">
      <c r="A636" t="s">
        <v>2084</v>
      </c>
      <c r="B636">
        <v>1.0790309270407725</v>
      </c>
      <c r="C636">
        <v>0.29199755773574115</v>
      </c>
      <c r="D636">
        <v>0</v>
      </c>
      <c r="E636">
        <v>0.28406962251623019</v>
      </c>
      <c r="F636">
        <v>0.18788397628305095</v>
      </c>
      <c r="G636">
        <v>-0.27437008327071039</v>
      </c>
      <c r="H636">
        <v>16.548345297759994</v>
      </c>
      <c r="I636">
        <v>0</v>
      </c>
      <c r="J636" s="7">
        <v>605</v>
      </c>
      <c r="K636" s="7">
        <v>0.27113134894015423</v>
      </c>
      <c r="L636" s="7">
        <v>-0.48562758795392591</v>
      </c>
      <c r="AF636" t="s">
        <v>85</v>
      </c>
      <c r="AG636">
        <v>6.5908947498400511E-2</v>
      </c>
    </row>
    <row r="637" spans="1:33" x14ac:dyDescent="0.25">
      <c r="A637" t="s">
        <v>769</v>
      </c>
      <c r="B637">
        <v>0.16646494462633341</v>
      </c>
      <c r="C637">
        <v>2.9956509843699304E-2</v>
      </c>
      <c r="D637">
        <v>0</v>
      </c>
      <c r="E637">
        <v>0.47316893671692012</v>
      </c>
      <c r="F637">
        <v>6.4304693875177329E-2</v>
      </c>
      <c r="G637">
        <v>-0.84265534394436936</v>
      </c>
      <c r="H637">
        <v>16.423287058493418</v>
      </c>
      <c r="I637">
        <v>0</v>
      </c>
      <c r="J637" s="7">
        <v>606</v>
      </c>
      <c r="K637" s="7">
        <v>-1.9844824839480135E-2</v>
      </c>
      <c r="L637" s="7">
        <v>-0.16399350282995018</v>
      </c>
      <c r="AF637" t="s">
        <v>371</v>
      </c>
      <c r="AG637">
        <v>-1.2734911615001751E-2</v>
      </c>
    </row>
    <row r="638" spans="1:33" x14ac:dyDescent="0.25">
      <c r="A638" t="s">
        <v>1048</v>
      </c>
      <c r="B638">
        <v>0.48477426675954949</v>
      </c>
      <c r="C638">
        <v>-1.8559503375983801E-2</v>
      </c>
      <c r="D638">
        <v>0</v>
      </c>
      <c r="E638">
        <v>0.60021164762157986</v>
      </c>
      <c r="F638">
        <v>0.16519384948627699</v>
      </c>
      <c r="G638">
        <v>-0.28402887725583797</v>
      </c>
      <c r="H638">
        <v>16.08250940503676</v>
      </c>
      <c r="I638">
        <v>0</v>
      </c>
      <c r="J638" s="7">
        <v>607</v>
      </c>
      <c r="K638" s="7">
        <v>0.10505119396026211</v>
      </c>
      <c r="L638" s="7">
        <v>-0.3951321945138857</v>
      </c>
      <c r="AF638" t="s">
        <v>1222</v>
      </c>
      <c r="AG638">
        <v>0.31061036049635804</v>
      </c>
    </row>
    <row r="639" spans="1:33" x14ac:dyDescent="0.25">
      <c r="A639" t="s">
        <v>304</v>
      </c>
      <c r="B639">
        <v>0.19713839989034401</v>
      </c>
      <c r="C639">
        <v>4.7051046702008319E-2</v>
      </c>
      <c r="D639">
        <v>0</v>
      </c>
      <c r="E639">
        <v>0.51972809426661915</v>
      </c>
      <c r="F639">
        <v>7.7420875089564758E-2</v>
      </c>
      <c r="G639">
        <v>-1.5665932177356681E-3</v>
      </c>
      <c r="H639">
        <v>18.605291110463941</v>
      </c>
      <c r="I639">
        <v>0</v>
      </c>
      <c r="J639" s="7">
        <v>608</v>
      </c>
      <c r="K639" s="7">
        <v>-0.38921789572196025</v>
      </c>
      <c r="L639" s="7">
        <v>-0.13641598670804272</v>
      </c>
      <c r="AF639" t="s">
        <v>2181</v>
      </c>
      <c r="AG639">
        <v>0.46066020411578601</v>
      </c>
    </row>
    <row r="640" spans="1:33" x14ac:dyDescent="0.25">
      <c r="A640" t="s">
        <v>2085</v>
      </c>
      <c r="B640">
        <v>-0.42431252988190221</v>
      </c>
      <c r="C640">
        <v>3.6153550608478222E-3</v>
      </c>
      <c r="D640">
        <v>0</v>
      </c>
      <c r="E640">
        <v>0.52314343166164534</v>
      </c>
      <c r="F640">
        <v>0.18893487004998358</v>
      </c>
      <c r="G640">
        <v>0.78440492529414452</v>
      </c>
      <c r="H640">
        <v>18.482771163460736</v>
      </c>
      <c r="I640">
        <v>0</v>
      </c>
      <c r="J640" s="7">
        <v>609</v>
      </c>
      <c r="K640" s="7">
        <v>6.3656401664209161E-2</v>
      </c>
      <c r="L640" s="7">
        <v>-0.47510451903820322</v>
      </c>
      <c r="AF640" t="s">
        <v>1223</v>
      </c>
      <c r="AG640">
        <v>-0.33943005226686956</v>
      </c>
    </row>
    <row r="641" spans="1:33" x14ac:dyDescent="0.25">
      <c r="A641" t="s">
        <v>131</v>
      </c>
      <c r="B641">
        <v>-0.19918584719178423</v>
      </c>
      <c r="C641">
        <v>0.2452746225998059</v>
      </c>
      <c r="D641">
        <v>0</v>
      </c>
      <c r="E641">
        <v>0.3219153175480296</v>
      </c>
      <c r="F641">
        <v>0.21782926144468603</v>
      </c>
      <c r="G641">
        <v>-0.4341519432018377</v>
      </c>
      <c r="H641">
        <v>19.843054199115976</v>
      </c>
      <c r="I641">
        <v>0</v>
      </c>
      <c r="J641" s="7">
        <v>610</v>
      </c>
      <c r="K641" s="7">
        <v>1.7426880204632456E-2</v>
      </c>
      <c r="L641" s="7">
        <v>-0.36794607484923636</v>
      </c>
      <c r="AF641" t="s">
        <v>1225</v>
      </c>
      <c r="AG641">
        <v>1.2068039828824047E-2</v>
      </c>
    </row>
    <row r="642" spans="1:33" x14ac:dyDescent="0.25">
      <c r="A642" t="s">
        <v>592</v>
      </c>
      <c r="B642">
        <v>5.6173218531129297E-2</v>
      </c>
      <c r="C642">
        <v>0.33875649935691859</v>
      </c>
      <c r="D642">
        <v>0</v>
      </c>
      <c r="E642">
        <v>0.48804313991296083</v>
      </c>
      <c r="F642">
        <v>0.11071703398250794</v>
      </c>
      <c r="G642">
        <v>0.62831436156427889</v>
      </c>
      <c r="H642">
        <v>17.17207330588154</v>
      </c>
      <c r="I642">
        <v>0</v>
      </c>
      <c r="J642" s="7">
        <v>611</v>
      </c>
      <c r="K642" s="7">
        <v>0.43833221259915472</v>
      </c>
      <c r="L642" s="7">
        <v>-0.53732274487690534</v>
      </c>
      <c r="AF642" t="s">
        <v>2182</v>
      </c>
      <c r="AG642">
        <v>-0.30213256144848583</v>
      </c>
    </row>
    <row r="643" spans="1:33" x14ac:dyDescent="0.25">
      <c r="A643" t="s">
        <v>1050</v>
      </c>
      <c r="B643">
        <v>8.3759801979856233E-2</v>
      </c>
      <c r="C643">
        <v>2.3071530471648428E-2</v>
      </c>
      <c r="D643">
        <v>0</v>
      </c>
      <c r="E643">
        <v>1.1120478980993898</v>
      </c>
      <c r="F643">
        <v>0.12061032817474611</v>
      </c>
      <c r="G643">
        <v>0.14563090652482089</v>
      </c>
      <c r="H643">
        <v>16.983420225622961</v>
      </c>
      <c r="I643">
        <v>0</v>
      </c>
      <c r="J643" s="7">
        <v>612</v>
      </c>
      <c r="K643" s="7">
        <v>0.15939037125198069</v>
      </c>
      <c r="L643" s="7">
        <v>-0.64484752962401903</v>
      </c>
      <c r="AF643" t="s">
        <v>1226</v>
      </c>
      <c r="AG643">
        <v>-0.39886895816277823</v>
      </c>
    </row>
    <row r="644" spans="1:33" x14ac:dyDescent="0.25">
      <c r="A644" t="s">
        <v>858</v>
      </c>
      <c r="B644">
        <v>-0.62524423285982733</v>
      </c>
      <c r="C644">
        <v>-0.26839422252327122</v>
      </c>
      <c r="D644">
        <v>0</v>
      </c>
      <c r="E644">
        <v>1.6488884413489677</v>
      </c>
      <c r="F644">
        <v>0.13763988025360085</v>
      </c>
      <c r="G644">
        <v>6.004844739361463</v>
      </c>
      <c r="H644">
        <v>16.353223271487987</v>
      </c>
      <c r="I644">
        <v>0</v>
      </c>
      <c r="J644" s="7">
        <v>613</v>
      </c>
      <c r="K644" s="7">
        <v>0.41236225973621543</v>
      </c>
      <c r="L644" s="7">
        <v>-0.4958063381171029</v>
      </c>
      <c r="AF644" t="s">
        <v>1227</v>
      </c>
      <c r="AG644">
        <v>0.14759869280590701</v>
      </c>
    </row>
    <row r="645" spans="1:33" x14ac:dyDescent="0.25">
      <c r="A645" t="s">
        <v>758</v>
      </c>
      <c r="B645">
        <v>0.65182783182244342</v>
      </c>
      <c r="C645">
        <v>-0.30351933074562448</v>
      </c>
      <c r="D645">
        <v>0</v>
      </c>
      <c r="E645">
        <v>0.89297045799586761</v>
      </c>
      <c r="F645">
        <v>0.22902353517686894</v>
      </c>
      <c r="G645">
        <v>-0.10577465367102495</v>
      </c>
      <c r="H645">
        <v>16.058058132429938</v>
      </c>
      <c r="I645">
        <v>0</v>
      </c>
      <c r="J645" s="7">
        <v>614</v>
      </c>
      <c r="K645" s="7">
        <v>0.39112293602651993</v>
      </c>
      <c r="L645" s="7">
        <v>-0.42708788737345238</v>
      </c>
      <c r="AF645" t="s">
        <v>632</v>
      </c>
      <c r="AG645">
        <v>0.65692483219363862</v>
      </c>
    </row>
    <row r="646" spans="1:33" x14ac:dyDescent="0.25">
      <c r="A646" t="s">
        <v>1051</v>
      </c>
      <c r="B646">
        <v>-0.2279688545993655</v>
      </c>
      <c r="C646">
        <v>0.53095311257291022</v>
      </c>
      <c r="D646">
        <v>0</v>
      </c>
      <c r="E646">
        <v>0.62202918284236541</v>
      </c>
      <c r="F646">
        <v>0.11561695697824542</v>
      </c>
      <c r="G646">
        <v>0.31421954088182485</v>
      </c>
      <c r="H646">
        <v>17.755592537889139</v>
      </c>
      <c r="I646">
        <v>0</v>
      </c>
      <c r="J646" s="7">
        <v>615</v>
      </c>
      <c r="K646" s="7">
        <v>0.14503583552786509</v>
      </c>
      <c r="L646" s="7">
        <v>-0.49697515945603399</v>
      </c>
      <c r="AF646" t="s">
        <v>1229</v>
      </c>
      <c r="AG646">
        <v>0.47072323195250837</v>
      </c>
    </row>
    <row r="647" spans="1:33" x14ac:dyDescent="0.25">
      <c r="A647" t="s">
        <v>1052</v>
      </c>
      <c r="B647">
        <v>0.22625576506031711</v>
      </c>
      <c r="C647">
        <v>-8.5771522157861407E-2</v>
      </c>
      <c r="D647">
        <v>0</v>
      </c>
      <c r="E647">
        <v>0.72486064265683836</v>
      </c>
      <c r="F647">
        <v>0.4484552002902637</v>
      </c>
      <c r="G647">
        <v>-0.3851938218106371</v>
      </c>
      <c r="H647">
        <v>17.815267545372535</v>
      </c>
      <c r="I647">
        <v>0</v>
      </c>
      <c r="J647" s="7">
        <v>616</v>
      </c>
      <c r="K647" s="7">
        <v>0.97734923626690706</v>
      </c>
      <c r="L647" s="7">
        <v>-1.0893317651177374</v>
      </c>
      <c r="AF647" t="s">
        <v>65</v>
      </c>
      <c r="AG647">
        <v>-6.7409107801210663E-2</v>
      </c>
    </row>
    <row r="648" spans="1:33" x14ac:dyDescent="0.25">
      <c r="A648" t="s">
        <v>864</v>
      </c>
      <c r="B648">
        <v>-8.2383465961772137E-2</v>
      </c>
      <c r="C648">
        <v>0.19209738708514376</v>
      </c>
      <c r="D648">
        <v>0</v>
      </c>
      <c r="E648">
        <v>0.32492966645185395</v>
      </c>
      <c r="F648">
        <v>0.17750864488631909</v>
      </c>
      <c r="G648">
        <v>1.610290070989072</v>
      </c>
      <c r="H648">
        <v>16.597701637261622</v>
      </c>
      <c r="I648">
        <v>0</v>
      </c>
      <c r="J648" s="7">
        <v>617</v>
      </c>
      <c r="K648" s="7">
        <v>0.20323174679411443</v>
      </c>
      <c r="L648" s="7">
        <v>-0.72438162651697779</v>
      </c>
      <c r="AF648" t="s">
        <v>176</v>
      </c>
      <c r="AG648">
        <v>-0.17529553028558295</v>
      </c>
    </row>
    <row r="649" spans="1:33" x14ac:dyDescent="0.25">
      <c r="A649" t="s">
        <v>67</v>
      </c>
      <c r="B649">
        <v>-0.20091546484394374</v>
      </c>
      <c r="C649">
        <v>0.24074687069942452</v>
      </c>
      <c r="D649">
        <v>0</v>
      </c>
      <c r="E649">
        <v>0.45404190880130663</v>
      </c>
      <c r="F649">
        <v>0.11642155167592853</v>
      </c>
      <c r="G649">
        <v>0.25309190841463675</v>
      </c>
      <c r="H649">
        <v>19.817091812523305</v>
      </c>
      <c r="I649">
        <v>0</v>
      </c>
      <c r="J649" s="7">
        <v>618</v>
      </c>
      <c r="K649" s="7">
        <v>0.23855864002758453</v>
      </c>
      <c r="L649" s="7">
        <v>-0.11223271716884106</v>
      </c>
      <c r="AF649" t="s">
        <v>268</v>
      </c>
      <c r="AG649">
        <v>-8.0800351215724556E-2</v>
      </c>
    </row>
    <row r="650" spans="1:33" x14ac:dyDescent="0.25">
      <c r="A650" t="s">
        <v>142</v>
      </c>
      <c r="B650">
        <v>-7.3125312104580495E-2</v>
      </c>
      <c r="C650">
        <v>-1.7633153925579164E-2</v>
      </c>
      <c r="D650">
        <v>0</v>
      </c>
      <c r="E650">
        <v>1.0503034173565453</v>
      </c>
      <c r="F650">
        <v>0.15689281259582069</v>
      </c>
      <c r="G650">
        <v>-2.466498477396099E-2</v>
      </c>
      <c r="H650">
        <v>18.398395945794658</v>
      </c>
      <c r="I650">
        <v>0</v>
      </c>
      <c r="J650" s="7">
        <v>619</v>
      </c>
      <c r="K650" s="7">
        <v>0.23489324282165044</v>
      </c>
      <c r="L650" s="7">
        <v>0.10336538247142721</v>
      </c>
      <c r="AF650" t="s">
        <v>1230</v>
      </c>
      <c r="AG650">
        <v>2.5567913779651916</v>
      </c>
    </row>
    <row r="651" spans="1:33" x14ac:dyDescent="0.25">
      <c r="A651" t="s">
        <v>289</v>
      </c>
      <c r="B651">
        <v>-2.0175110065120162E-2</v>
      </c>
      <c r="C651">
        <v>7.4908999843461499E-2</v>
      </c>
      <c r="D651">
        <v>0</v>
      </c>
      <c r="E651">
        <v>0.63617308508573689</v>
      </c>
      <c r="F651">
        <v>0.123602328537533</v>
      </c>
      <c r="G651">
        <v>-3.8989895697533722E-2</v>
      </c>
      <c r="H651">
        <v>18.018471748723115</v>
      </c>
      <c r="I651">
        <v>0</v>
      </c>
      <c r="J651" s="7">
        <v>620</v>
      </c>
      <c r="K651" s="7">
        <v>0.76444167215798364</v>
      </c>
      <c r="L651" s="7">
        <v>-0.44034465339132489</v>
      </c>
      <c r="AF651" t="s">
        <v>1231</v>
      </c>
      <c r="AG651">
        <v>-0.49705621119112542</v>
      </c>
    </row>
    <row r="652" spans="1:33" x14ac:dyDescent="0.25">
      <c r="A652" t="s">
        <v>1053</v>
      </c>
      <c r="B652">
        <v>0.21134279758164923</v>
      </c>
      <c r="C652">
        <v>0.18921969493943502</v>
      </c>
      <c r="D652">
        <v>0</v>
      </c>
      <c r="E652">
        <v>0.74388604953116921</v>
      </c>
      <c r="F652">
        <v>0.10629710218150772</v>
      </c>
      <c r="G652">
        <v>6.2434430493906512E-2</v>
      </c>
      <c r="H652">
        <v>16.662016900489473</v>
      </c>
      <c r="I652">
        <v>0</v>
      </c>
      <c r="J652" s="7">
        <v>621</v>
      </c>
      <c r="K652" s="7">
        <v>0.48220987083298034</v>
      </c>
      <c r="L652" s="7">
        <v>-0.69684998911068452</v>
      </c>
      <c r="AF652" t="s">
        <v>783</v>
      </c>
      <c r="AG652">
        <v>0.64366027796641856</v>
      </c>
    </row>
    <row r="653" spans="1:33" x14ac:dyDescent="0.25">
      <c r="A653" t="s">
        <v>539</v>
      </c>
      <c r="B653">
        <v>0.85590164088275633</v>
      </c>
      <c r="C653">
        <v>-0.21288968092062099</v>
      </c>
      <c r="D653">
        <v>0</v>
      </c>
      <c r="E653">
        <v>1.0685974712030759</v>
      </c>
      <c r="F653">
        <v>6.4904775707770909E-2</v>
      </c>
      <c r="G653">
        <v>3.5688754185903262</v>
      </c>
      <c r="H653">
        <v>16.239001973822951</v>
      </c>
      <c r="I653">
        <v>0</v>
      </c>
      <c r="J653" s="7">
        <v>622</v>
      </c>
      <c r="K653" s="7">
        <v>0.94649491615308023</v>
      </c>
      <c r="L653" s="7">
        <v>-1.1375721085664132</v>
      </c>
      <c r="AF653" t="s">
        <v>907</v>
      </c>
      <c r="AG653">
        <v>-0.66290337828929791</v>
      </c>
    </row>
    <row r="654" spans="1:33" x14ac:dyDescent="0.25">
      <c r="A654" t="s">
        <v>1054</v>
      </c>
      <c r="B654">
        <v>-0.13755199014851174</v>
      </c>
      <c r="C654">
        <v>-9.1022822940001871E-2</v>
      </c>
      <c r="D654">
        <v>0</v>
      </c>
      <c r="E654">
        <v>0.67629931121418341</v>
      </c>
      <c r="F654">
        <v>0.11907925686510851</v>
      </c>
      <c r="G654">
        <v>-0.22390548346956399</v>
      </c>
      <c r="H654">
        <v>16.423178298857223</v>
      </c>
      <c r="I654">
        <v>0</v>
      </c>
      <c r="J654" s="7">
        <v>623</v>
      </c>
      <c r="K654" s="7">
        <v>1.0520978099282643</v>
      </c>
      <c r="L654" s="7">
        <v>-0.90334577112375891</v>
      </c>
      <c r="AF654" t="s">
        <v>2185</v>
      </c>
      <c r="AG654">
        <v>7.659438943138909E-2</v>
      </c>
    </row>
    <row r="655" spans="1:33" x14ac:dyDescent="0.25">
      <c r="A655" t="s">
        <v>15</v>
      </c>
      <c r="B655">
        <v>-0.24358912418324258</v>
      </c>
      <c r="C655">
        <v>-2.369486858630749E-2</v>
      </c>
      <c r="D655">
        <v>0</v>
      </c>
      <c r="E655">
        <v>1.4161215688039093</v>
      </c>
      <c r="F655">
        <v>0.17726443948987869</v>
      </c>
      <c r="G655">
        <v>7.4136108413864629E-2</v>
      </c>
      <c r="H655">
        <v>20.59598022946313</v>
      </c>
      <c r="I655">
        <v>0</v>
      </c>
      <c r="J655" s="7">
        <v>624</v>
      </c>
      <c r="K655" s="7">
        <v>0.90628659197206396</v>
      </c>
      <c r="L655" s="7">
        <v>-0.86961852763605385</v>
      </c>
      <c r="AF655" t="s">
        <v>261</v>
      </c>
      <c r="AG655">
        <v>0.20013090472784609</v>
      </c>
    </row>
    <row r="656" spans="1:33" x14ac:dyDescent="0.25">
      <c r="A656" t="s">
        <v>1055</v>
      </c>
      <c r="B656">
        <v>0.23273188009691645</v>
      </c>
      <c r="C656">
        <v>-0.27943842412045916</v>
      </c>
      <c r="D656">
        <v>0</v>
      </c>
      <c r="E656">
        <v>0.69594291027046584</v>
      </c>
      <c r="F656">
        <v>6.5109068780647983E-2</v>
      </c>
      <c r="G656">
        <v>0.59238056153514274</v>
      </c>
      <c r="H656">
        <v>17.236835412714697</v>
      </c>
      <c r="I656">
        <v>0</v>
      </c>
      <c r="J656" s="7">
        <v>625</v>
      </c>
      <c r="K656" s="7">
        <v>0.39002383767676169</v>
      </c>
      <c r="L656" s="7">
        <v>-0.65133480689008416</v>
      </c>
      <c r="AF656" t="s">
        <v>2186</v>
      </c>
      <c r="AG656">
        <v>-0.56619584194546957</v>
      </c>
    </row>
    <row r="657" spans="1:33" x14ac:dyDescent="0.25">
      <c r="A657" t="s">
        <v>2089</v>
      </c>
      <c r="B657">
        <v>-0.2050155824131763</v>
      </c>
      <c r="C657">
        <v>0.17470514710507232</v>
      </c>
      <c r="D657">
        <v>0</v>
      </c>
      <c r="E657">
        <v>0.45697875122165144</v>
      </c>
      <c r="F657">
        <v>5.6550653577198108E-2</v>
      </c>
      <c r="G657">
        <v>-0.49747791884283032</v>
      </c>
      <c r="H657">
        <v>19.530093351334013</v>
      </c>
      <c r="I657">
        <v>0</v>
      </c>
      <c r="J657" s="7">
        <v>626</v>
      </c>
      <c r="K657" s="7">
        <v>0.57024973219573039</v>
      </c>
      <c r="L657" s="7">
        <v>0.1509326981944703</v>
      </c>
      <c r="AF657" t="s">
        <v>2187</v>
      </c>
      <c r="AG657">
        <v>-0.19142292476394876</v>
      </c>
    </row>
    <row r="658" spans="1:33" x14ac:dyDescent="0.25">
      <c r="A658" t="s">
        <v>2090</v>
      </c>
      <c r="B658">
        <v>7.925542391347612E-2</v>
      </c>
      <c r="C658">
        <v>0.17960198131757726</v>
      </c>
      <c r="D658">
        <v>0</v>
      </c>
      <c r="E658">
        <v>0.6655292639302427</v>
      </c>
      <c r="F658">
        <v>0.15672881254430449</v>
      </c>
      <c r="G658">
        <v>9.3447046922651378E-2</v>
      </c>
      <c r="H658">
        <v>16.302053393212521</v>
      </c>
      <c r="I658">
        <v>0</v>
      </c>
      <c r="J658" s="7">
        <v>627</v>
      </c>
      <c r="K658" s="7">
        <v>0.38697557168162905</v>
      </c>
      <c r="L658" s="7">
        <v>-0.42254194516525045</v>
      </c>
      <c r="AF658" t="s">
        <v>234</v>
      </c>
      <c r="AG658">
        <v>0.24327869985476366</v>
      </c>
    </row>
    <row r="659" spans="1:33" x14ac:dyDescent="0.25">
      <c r="A659" t="s">
        <v>679</v>
      </c>
      <c r="B659">
        <v>-0.40309607014173438</v>
      </c>
      <c r="C659">
        <v>0.57216683879689889</v>
      </c>
      <c r="D659">
        <v>0</v>
      </c>
      <c r="E659">
        <v>0.73038879783624833</v>
      </c>
      <c r="F659">
        <v>0.28383657635115672</v>
      </c>
      <c r="G659">
        <v>-0.12977575144756939</v>
      </c>
      <c r="H659">
        <v>16.957660073020225</v>
      </c>
      <c r="I659">
        <v>0</v>
      </c>
      <c r="J659" s="7">
        <v>628</v>
      </c>
      <c r="K659" s="7">
        <v>0.30525245760120129</v>
      </c>
      <c r="L659" s="7">
        <v>-0.6239502465769089</v>
      </c>
      <c r="AF659" t="s">
        <v>1232</v>
      </c>
      <c r="AG659">
        <v>-0.56498651128224364</v>
      </c>
    </row>
    <row r="660" spans="1:33" x14ac:dyDescent="0.25">
      <c r="A660" t="s">
        <v>788</v>
      </c>
      <c r="B660">
        <v>-0.45823861272890642</v>
      </c>
      <c r="C660">
        <v>-7.0600678695875899E-2</v>
      </c>
      <c r="D660">
        <v>0</v>
      </c>
      <c r="E660">
        <v>0.72958591500407588</v>
      </c>
      <c r="F660">
        <v>8.5883017221473776E-2</v>
      </c>
      <c r="G660">
        <v>-2.2897906215377843E-2</v>
      </c>
      <c r="H660">
        <v>16.045751462730113</v>
      </c>
      <c r="I660">
        <v>0</v>
      </c>
      <c r="J660" s="7">
        <v>629</v>
      </c>
      <c r="K660" s="7">
        <v>0.76205130721982739</v>
      </c>
      <c r="L660" s="7">
        <v>-0.69102306221844589</v>
      </c>
      <c r="AF660" t="s">
        <v>296</v>
      </c>
      <c r="AG660">
        <v>-0.22346823865033141</v>
      </c>
    </row>
    <row r="661" spans="1:33" x14ac:dyDescent="0.25">
      <c r="A661" t="s">
        <v>59</v>
      </c>
      <c r="B661">
        <v>0.14145834935354121</v>
      </c>
      <c r="C661">
        <v>-3.7484091622759175E-2</v>
      </c>
      <c r="D661">
        <v>0</v>
      </c>
      <c r="E661">
        <v>0.65320542944556337</v>
      </c>
      <c r="F661">
        <v>7.5329961384953861E-2</v>
      </c>
      <c r="G661">
        <v>0.14596365434113326</v>
      </c>
      <c r="H661">
        <v>19.644171444315745</v>
      </c>
      <c r="I661">
        <v>0</v>
      </c>
      <c r="J661" s="7">
        <v>630</v>
      </c>
      <c r="K661" s="7">
        <v>0.15155116611274999</v>
      </c>
      <c r="L661" s="7">
        <v>-4.1367916759104936E-2</v>
      </c>
      <c r="AF661" t="s">
        <v>2188</v>
      </c>
      <c r="AG661">
        <v>0.18930457557564398</v>
      </c>
    </row>
    <row r="662" spans="1:33" x14ac:dyDescent="0.25">
      <c r="A662" t="s">
        <v>2091</v>
      </c>
      <c r="B662">
        <v>3.6762621782592458E-2</v>
      </c>
      <c r="C662">
        <v>6.7643495128515155E-2</v>
      </c>
      <c r="D662">
        <v>0</v>
      </c>
      <c r="E662">
        <v>1.9632354855310157</v>
      </c>
      <c r="F662">
        <v>0.1068026491558212</v>
      </c>
      <c r="G662">
        <v>0.14877544298207554</v>
      </c>
      <c r="H662">
        <v>21.826835587650947</v>
      </c>
      <c r="I662">
        <v>0</v>
      </c>
      <c r="J662" s="7">
        <v>631</v>
      </c>
      <c r="K662" s="7">
        <v>0.3226856405728481</v>
      </c>
      <c r="L662" s="7">
        <v>0.34870421183358402</v>
      </c>
      <c r="AF662" t="s">
        <v>1233</v>
      </c>
      <c r="AG662">
        <v>-0.17539338353767245</v>
      </c>
    </row>
    <row r="663" spans="1:33" x14ac:dyDescent="0.25">
      <c r="A663" t="s">
        <v>759</v>
      </c>
      <c r="B663">
        <v>0.23281387711674129</v>
      </c>
      <c r="C663">
        <v>0.33538823585045002</v>
      </c>
      <c r="D663">
        <v>0</v>
      </c>
      <c r="E663">
        <v>0.64884143798288241</v>
      </c>
      <c r="F663">
        <v>0.15162000160652556</v>
      </c>
      <c r="G663">
        <v>0.78998601237693034</v>
      </c>
      <c r="H663">
        <v>16.318972746093394</v>
      </c>
      <c r="I663">
        <v>0</v>
      </c>
      <c r="J663" s="7">
        <v>632</v>
      </c>
      <c r="K663" s="7">
        <v>2.7113801202549387E-2</v>
      </c>
      <c r="L663" s="7">
        <v>1.0519171258382232</v>
      </c>
      <c r="AF663" t="s">
        <v>323</v>
      </c>
      <c r="AG663">
        <v>-0.35149143954968215</v>
      </c>
    </row>
    <row r="664" spans="1:33" x14ac:dyDescent="0.25">
      <c r="A664" t="s">
        <v>1056</v>
      </c>
      <c r="B664">
        <v>-4.42112465831506E-2</v>
      </c>
      <c r="C664">
        <v>0.20751507755391824</v>
      </c>
      <c r="D664">
        <v>0</v>
      </c>
      <c r="E664">
        <v>1.0992066098772788</v>
      </c>
      <c r="F664">
        <v>0.15639493924524731</v>
      </c>
      <c r="G664">
        <v>7.6878179308165137E-2</v>
      </c>
      <c r="H664">
        <v>17.033884424544066</v>
      </c>
      <c r="I664">
        <v>0</v>
      </c>
      <c r="J664" s="7">
        <v>633</v>
      </c>
      <c r="K664" s="7">
        <v>0.17684424465145598</v>
      </c>
      <c r="L664" s="7">
        <v>-1.0379300025122579E-2</v>
      </c>
      <c r="AF664" t="s">
        <v>2189</v>
      </c>
      <c r="AG664">
        <v>-5.7460100342128353E-2</v>
      </c>
    </row>
    <row r="665" spans="1:33" x14ac:dyDescent="0.25">
      <c r="A665" t="s">
        <v>1057</v>
      </c>
      <c r="B665">
        <v>0.77805261898407219</v>
      </c>
      <c r="C665">
        <v>0.52033517970791643</v>
      </c>
      <c r="D665">
        <v>0</v>
      </c>
      <c r="E665">
        <v>0.95876065035879987</v>
      </c>
      <c r="F665">
        <v>0.14727567947088127</v>
      </c>
      <c r="G665">
        <v>2.0877760313071287</v>
      </c>
      <c r="H665">
        <v>15.614733661442822</v>
      </c>
      <c r="I665">
        <v>0</v>
      </c>
      <c r="J665" s="7">
        <v>634</v>
      </c>
      <c r="K665" s="7">
        <v>7.6872649878598542E-2</v>
      </c>
      <c r="L665" s="7">
        <v>0.40790161688095095</v>
      </c>
      <c r="AF665" t="s">
        <v>760</v>
      </c>
      <c r="AG665">
        <v>-3.9204786780639649E-2</v>
      </c>
    </row>
    <row r="666" spans="1:33" x14ac:dyDescent="0.25">
      <c r="A666" t="s">
        <v>479</v>
      </c>
      <c r="B666">
        <v>0.23395418739304716</v>
      </c>
      <c r="C666">
        <v>-0.37743527428803358</v>
      </c>
      <c r="D666">
        <v>0</v>
      </c>
      <c r="E666">
        <v>1.8164330389958963</v>
      </c>
      <c r="F666">
        <v>9.7577395363244682E-2</v>
      </c>
      <c r="G666">
        <v>-0.31027305168085517</v>
      </c>
      <c r="H666">
        <v>16.985306808469549</v>
      </c>
      <c r="I666">
        <v>0</v>
      </c>
      <c r="J666" s="7">
        <v>635</v>
      </c>
      <c r="K666" s="7">
        <v>0.42944746738807182</v>
      </c>
      <c r="L666" s="7">
        <v>-0.23230906749772781</v>
      </c>
      <c r="AF666" t="s">
        <v>609</v>
      </c>
      <c r="AG666">
        <v>-0.70801259175830433</v>
      </c>
    </row>
    <row r="667" spans="1:33" x14ac:dyDescent="0.25">
      <c r="A667" t="s">
        <v>580</v>
      </c>
      <c r="B667">
        <v>1.6212158503128893</v>
      </c>
      <c r="C667">
        <v>0.2479075580915916</v>
      </c>
      <c r="D667">
        <v>0</v>
      </c>
      <c r="E667">
        <v>0.43952992338100105</v>
      </c>
      <c r="F667">
        <v>0.18289250410772653</v>
      </c>
      <c r="G667">
        <v>0.19145277290319157</v>
      </c>
      <c r="H667">
        <v>17.352208260193098</v>
      </c>
      <c r="I667">
        <v>0</v>
      </c>
      <c r="J667" s="7">
        <v>636</v>
      </c>
      <c r="K667" s="7">
        <v>0.3603248492265545</v>
      </c>
      <c r="L667" s="7">
        <v>-0.78463737910845666</v>
      </c>
      <c r="AF667" t="s">
        <v>2190</v>
      </c>
      <c r="AG667">
        <v>-0.4524308723812695</v>
      </c>
    </row>
    <row r="668" spans="1:33" x14ac:dyDescent="0.25">
      <c r="A668" t="s">
        <v>724</v>
      </c>
      <c r="B668">
        <v>-0.49628216369296957</v>
      </c>
      <c r="C668">
        <v>0.41730385832913292</v>
      </c>
      <c r="D668">
        <v>0</v>
      </c>
      <c r="E668">
        <v>0.92924137832566966</v>
      </c>
      <c r="F668">
        <v>0.28076192167208408</v>
      </c>
      <c r="G668">
        <v>1.2133468998627819</v>
      </c>
      <c r="H668">
        <v>16.25957710242027</v>
      </c>
      <c r="I668">
        <v>0</v>
      </c>
      <c r="J668" s="7">
        <v>637</v>
      </c>
      <c r="K668" s="7">
        <v>-4.7057333954821368E-2</v>
      </c>
      <c r="L668" s="7">
        <v>-0.15212851323696286</v>
      </c>
      <c r="AF668" t="s">
        <v>1234</v>
      </c>
      <c r="AG668">
        <v>-3.6320964686507903E-2</v>
      </c>
    </row>
    <row r="669" spans="1:33" x14ac:dyDescent="0.25">
      <c r="A669" t="s">
        <v>2095</v>
      </c>
      <c r="B669">
        <v>0.29712028841734228</v>
      </c>
      <c r="C669">
        <v>3.9847384713141469E-2</v>
      </c>
      <c r="D669">
        <v>0</v>
      </c>
      <c r="E669">
        <v>0.73002022886050966</v>
      </c>
      <c r="F669">
        <v>9.5727073858471123E-2</v>
      </c>
      <c r="G669">
        <v>0.81212301298840572</v>
      </c>
      <c r="H669">
        <v>16.930613435491754</v>
      </c>
      <c r="I669">
        <v>0</v>
      </c>
      <c r="J669" s="7">
        <v>638</v>
      </c>
      <c r="K669" s="7">
        <v>0.52847682435906296</v>
      </c>
      <c r="L669" s="7">
        <v>-0.47230360582793368</v>
      </c>
      <c r="AF669" t="s">
        <v>1235</v>
      </c>
      <c r="AG669">
        <v>0.29921704288227452</v>
      </c>
    </row>
    <row r="670" spans="1:33" x14ac:dyDescent="0.25">
      <c r="A670" t="s">
        <v>2096</v>
      </c>
      <c r="B670">
        <v>6.6017924757375432</v>
      </c>
      <c r="C670">
        <v>1.9374036039069629E-3</v>
      </c>
      <c r="D670">
        <v>0</v>
      </c>
      <c r="E670">
        <v>0.83990119014141307</v>
      </c>
      <c r="F670">
        <v>2.5229377230154545E-2</v>
      </c>
      <c r="G670">
        <v>-0.58134020108033135</v>
      </c>
      <c r="H670">
        <v>17.208916248232182</v>
      </c>
      <c r="I670">
        <v>0</v>
      </c>
      <c r="J670" s="7">
        <v>639</v>
      </c>
      <c r="K670" s="7">
        <v>0.38701387449273073</v>
      </c>
      <c r="L670" s="7">
        <v>-0.30325407251287451</v>
      </c>
      <c r="AF670" t="s">
        <v>1236</v>
      </c>
      <c r="AG670">
        <v>-0.20434346332934544</v>
      </c>
    </row>
    <row r="671" spans="1:33" x14ac:dyDescent="0.25">
      <c r="A671" t="s">
        <v>630</v>
      </c>
      <c r="B671">
        <v>-0.10778555457732587</v>
      </c>
      <c r="C671">
        <v>-0.15652880365253249</v>
      </c>
      <c r="D671">
        <v>0</v>
      </c>
      <c r="E671">
        <v>0.76690552853000205</v>
      </c>
      <c r="F671">
        <v>6.7422889182311749E-2</v>
      </c>
      <c r="G671">
        <v>0.22067554582608831</v>
      </c>
      <c r="H671">
        <v>16.443008472045591</v>
      </c>
      <c r="I671">
        <v>0</v>
      </c>
      <c r="J671" s="7">
        <v>640</v>
      </c>
      <c r="K671" s="7">
        <v>2.0716757477690733</v>
      </c>
      <c r="L671" s="7">
        <v>-2.6969199806289006</v>
      </c>
      <c r="AF671" t="s">
        <v>1237</v>
      </c>
      <c r="AG671">
        <v>-6.5029323927620506E-3</v>
      </c>
    </row>
    <row r="672" spans="1:33" x14ac:dyDescent="0.25">
      <c r="A672" t="s">
        <v>1061</v>
      </c>
      <c r="B672">
        <v>0.94260045041207452</v>
      </c>
      <c r="C672">
        <v>-4.5805289894713948E-2</v>
      </c>
      <c r="D672">
        <v>0</v>
      </c>
      <c r="E672">
        <v>0.62057011247785188</v>
      </c>
      <c r="F672">
        <v>0.11045358372365603</v>
      </c>
      <c r="G672">
        <v>0.80769005398350424</v>
      </c>
      <c r="H672">
        <v>16.991035622372468</v>
      </c>
      <c r="I672">
        <v>0</v>
      </c>
      <c r="J672" s="7">
        <v>641</v>
      </c>
      <c r="K672" s="7">
        <v>-3.8858265108973E-2</v>
      </c>
      <c r="L672" s="7">
        <v>0.69068609693141636</v>
      </c>
      <c r="AF672" t="s">
        <v>1238</v>
      </c>
      <c r="AG672">
        <v>0.62563546439462514</v>
      </c>
    </row>
    <row r="673" spans="1:33" x14ac:dyDescent="0.25">
      <c r="A673" t="s">
        <v>1062</v>
      </c>
      <c r="B673">
        <v>-5.3476042014711157E-2</v>
      </c>
      <c r="C673">
        <v>9.2659171057037124E-2</v>
      </c>
      <c r="D673">
        <v>0</v>
      </c>
      <c r="E673">
        <v>0.65604738775191451</v>
      </c>
      <c r="F673">
        <v>0.10648500104552321</v>
      </c>
      <c r="G673">
        <v>4.6731138306696035E-2</v>
      </c>
      <c r="H673">
        <v>16.205240614526321</v>
      </c>
      <c r="I673">
        <v>0</v>
      </c>
      <c r="J673" s="7">
        <v>642</v>
      </c>
      <c r="K673" s="7">
        <v>0.4639684536524068</v>
      </c>
      <c r="L673" s="7">
        <v>-0.69193730825177235</v>
      </c>
      <c r="AF673" t="s">
        <v>1239</v>
      </c>
      <c r="AG673">
        <v>-0.40397558125363142</v>
      </c>
    </row>
    <row r="674" spans="1:33" x14ac:dyDescent="0.25">
      <c r="A674" t="s">
        <v>2097</v>
      </c>
      <c r="B674">
        <v>0.35336770494071507</v>
      </c>
      <c r="C674">
        <v>0.15894309477197177</v>
      </c>
      <c r="D674">
        <v>0</v>
      </c>
      <c r="E674">
        <v>0.29117759758532619</v>
      </c>
      <c r="F674">
        <v>6.538640488184462E-2</v>
      </c>
      <c r="G674">
        <v>-0.53552270556100323</v>
      </c>
      <c r="H674">
        <v>15.975916632621777</v>
      </c>
      <c r="I674">
        <v>0</v>
      </c>
      <c r="J674" s="7">
        <v>643</v>
      </c>
      <c r="K674" s="7">
        <v>-0.6655974762465966</v>
      </c>
      <c r="L674" s="7">
        <v>0.89185324130691368</v>
      </c>
      <c r="AF674" t="s">
        <v>545</v>
      </c>
      <c r="AG674">
        <v>5.5681250293122771E-2</v>
      </c>
    </row>
    <row r="675" spans="1:33" x14ac:dyDescent="0.25">
      <c r="A675" t="s">
        <v>284</v>
      </c>
      <c r="B675">
        <v>1.8639311085653631</v>
      </c>
      <c r="C675">
        <v>6.2098692335118048E-2</v>
      </c>
      <c r="D675">
        <v>0</v>
      </c>
      <c r="E675">
        <v>0.91689835406421427</v>
      </c>
      <c r="F675">
        <v>0.15528442444638621</v>
      </c>
      <c r="G675">
        <v>0.51364411145639766</v>
      </c>
      <c r="H675">
        <v>17.913074054095116</v>
      </c>
      <c r="I675">
        <v>0</v>
      </c>
      <c r="J675" s="7">
        <v>644</v>
      </c>
      <c r="K675" s="7">
        <v>0.60163941923246556</v>
      </c>
      <c r="L675" s="7">
        <v>-0.68402288519423771</v>
      </c>
      <c r="AF675" t="s">
        <v>1240</v>
      </c>
      <c r="AG675">
        <v>-0.40980494863570982</v>
      </c>
    </row>
    <row r="676" spans="1:33" x14ac:dyDescent="0.25">
      <c r="A676" t="s">
        <v>654</v>
      </c>
      <c r="B676">
        <v>4.4149729396197733E-2</v>
      </c>
      <c r="C676">
        <v>-0.10520869142247082</v>
      </c>
      <c r="D676">
        <v>0</v>
      </c>
      <c r="E676">
        <v>0.24549453613638486</v>
      </c>
      <c r="F676">
        <v>0.16816497256596738</v>
      </c>
      <c r="G676">
        <v>-0.43452388179413293</v>
      </c>
      <c r="H676">
        <v>17.351191916993447</v>
      </c>
      <c r="I676">
        <v>0</v>
      </c>
      <c r="J676" s="7">
        <v>645</v>
      </c>
      <c r="K676" s="7">
        <v>0.43295280507893957</v>
      </c>
      <c r="L676" s="7">
        <v>-0.63386826992288325</v>
      </c>
      <c r="AF676" t="s">
        <v>865</v>
      </c>
      <c r="AG676">
        <v>-0.91404160042601723</v>
      </c>
    </row>
    <row r="677" spans="1:33" x14ac:dyDescent="0.25">
      <c r="A677" t="s">
        <v>2098</v>
      </c>
      <c r="B677">
        <v>-0.78130669002013642</v>
      </c>
      <c r="C677">
        <v>0.76590401409004738</v>
      </c>
      <c r="D677">
        <v>0</v>
      </c>
      <c r="E677">
        <v>0.2693969664126889</v>
      </c>
      <c r="F677">
        <v>8.9382303284980938E-2</v>
      </c>
      <c r="G677">
        <v>-0.14872014262262748</v>
      </c>
      <c r="H677">
        <v>17.455183709121666</v>
      </c>
      <c r="I677">
        <v>1</v>
      </c>
      <c r="J677" s="7">
        <v>646</v>
      </c>
      <c r="K677" s="7">
        <v>0.25432768446795573</v>
      </c>
      <c r="L677" s="7">
        <v>-0.32745299657253624</v>
      </c>
      <c r="AF677" t="s">
        <v>1242</v>
      </c>
      <c r="AG677">
        <v>-1.1039833644267024E-2</v>
      </c>
    </row>
    <row r="678" spans="1:33" x14ac:dyDescent="0.25">
      <c r="A678" t="s">
        <v>1064</v>
      </c>
      <c r="B678">
        <v>6.7968736427156715E-2</v>
      </c>
      <c r="C678">
        <v>6.0626728896567887E-2</v>
      </c>
      <c r="D678">
        <v>0</v>
      </c>
      <c r="E678">
        <v>2.0439966185056728</v>
      </c>
      <c r="F678">
        <v>6.8535953085419141E-2</v>
      </c>
      <c r="G678">
        <v>0.12502077862899638</v>
      </c>
      <c r="H678">
        <v>16.617845604280802</v>
      </c>
      <c r="I678">
        <v>0</v>
      </c>
      <c r="J678" s="7">
        <v>647</v>
      </c>
      <c r="K678" s="7">
        <v>0.30129541101845764</v>
      </c>
      <c r="L678" s="7">
        <v>-0.32147052108357782</v>
      </c>
      <c r="AF678" t="s">
        <v>421</v>
      </c>
      <c r="AG678">
        <v>-0.25310291934872897</v>
      </c>
    </row>
    <row r="679" spans="1:33" x14ac:dyDescent="0.25">
      <c r="A679" t="s">
        <v>2099</v>
      </c>
      <c r="B679">
        <v>1.125969387611724</v>
      </c>
      <c r="C679">
        <v>-0.54859199683939541</v>
      </c>
      <c r="D679">
        <v>0</v>
      </c>
      <c r="E679">
        <v>1.1838073188779215</v>
      </c>
      <c r="F679">
        <v>4.2261124261255077E-2</v>
      </c>
      <c r="G679">
        <v>-1</v>
      </c>
      <c r="H679">
        <v>16.145754012639305</v>
      </c>
      <c r="I679">
        <v>0</v>
      </c>
      <c r="J679" s="7">
        <v>648</v>
      </c>
      <c r="K679" s="7">
        <v>0.3761886397933521</v>
      </c>
      <c r="L679" s="7">
        <v>-0.16484584221170287</v>
      </c>
      <c r="AF679" t="s">
        <v>140</v>
      </c>
      <c r="AG679">
        <v>-0.44811863329443169</v>
      </c>
    </row>
    <row r="680" spans="1:33" x14ac:dyDescent="0.25">
      <c r="A680" t="s">
        <v>183</v>
      </c>
      <c r="B680">
        <v>-8.2583527610369051E-2</v>
      </c>
      <c r="C680">
        <v>-8.3915315300431594E-3</v>
      </c>
      <c r="D680">
        <v>0</v>
      </c>
      <c r="E680">
        <v>1.0706660773741432</v>
      </c>
      <c r="F680">
        <v>0.10717869917900485</v>
      </c>
      <c r="G680">
        <v>-4.1622721976034373E-2</v>
      </c>
      <c r="H680">
        <v>18.006750531740092</v>
      </c>
      <c r="I680">
        <v>0</v>
      </c>
      <c r="J680" s="7">
        <v>649</v>
      </c>
      <c r="K680" s="7">
        <v>1.4979633299210628</v>
      </c>
      <c r="L680" s="7">
        <v>-0.64206168903830652</v>
      </c>
      <c r="AF680" t="s">
        <v>2194</v>
      </c>
      <c r="AG680">
        <v>-0.11724717163642395</v>
      </c>
    </row>
    <row r="681" spans="1:33" x14ac:dyDescent="0.25">
      <c r="A681" t="s">
        <v>1066</v>
      </c>
      <c r="B681">
        <v>9.7643285176450004E-2</v>
      </c>
      <c r="C681">
        <v>-0.18045600055125482</v>
      </c>
      <c r="D681">
        <v>0</v>
      </c>
      <c r="E681">
        <v>0.99570399504795459</v>
      </c>
      <c r="F681">
        <v>5.8461975183290105E-2</v>
      </c>
      <c r="G681">
        <v>-0.24688885681350675</v>
      </c>
      <c r="H681">
        <v>16.782792641762349</v>
      </c>
      <c r="I681">
        <v>0</v>
      </c>
      <c r="J681" s="7">
        <v>650</v>
      </c>
      <c r="K681" s="7">
        <v>0.22158901723780727</v>
      </c>
      <c r="L681" s="7">
        <v>-0.35914100738631904</v>
      </c>
      <c r="AF681" t="s">
        <v>419</v>
      </c>
      <c r="AG681">
        <v>-0.85979146305391818</v>
      </c>
    </row>
    <row r="682" spans="1:33" x14ac:dyDescent="0.25">
      <c r="A682" t="s">
        <v>526</v>
      </c>
      <c r="B682">
        <v>1.132492320221403</v>
      </c>
      <c r="C682">
        <v>-0.19636474447799471</v>
      </c>
      <c r="D682">
        <v>0</v>
      </c>
      <c r="E682">
        <v>0.64109119747264487</v>
      </c>
      <c r="F682">
        <v>0.10414605923272748</v>
      </c>
      <c r="G682">
        <v>0.19108958639923304</v>
      </c>
      <c r="H682">
        <v>16.923058983375881</v>
      </c>
      <c r="I682">
        <v>0</v>
      </c>
      <c r="J682" s="7">
        <v>651</v>
      </c>
      <c r="K682" s="7">
        <v>0.29870723068055433</v>
      </c>
      <c r="L682" s="7">
        <v>-0.5422963548637969</v>
      </c>
      <c r="AF682" t="s">
        <v>551</v>
      </c>
      <c r="AG682">
        <v>0.22833299618365782</v>
      </c>
    </row>
    <row r="683" spans="1:33" x14ac:dyDescent="0.25">
      <c r="A683" t="s">
        <v>496</v>
      </c>
      <c r="B683">
        <v>-0.18965490765862339</v>
      </c>
      <c r="C683">
        <v>0.15070386990361478</v>
      </c>
      <c r="D683">
        <v>0</v>
      </c>
      <c r="E683">
        <v>0.4376734422731588</v>
      </c>
      <c r="F683">
        <v>0.15242062797889802</v>
      </c>
      <c r="G683">
        <v>-0.33212262986436197</v>
      </c>
      <c r="H683">
        <v>17.416553904528424</v>
      </c>
      <c r="I683">
        <v>0</v>
      </c>
      <c r="J683" s="7">
        <v>652</v>
      </c>
      <c r="K683" s="7">
        <v>0.59955733588922433</v>
      </c>
      <c r="L683" s="7">
        <v>-0.36682545579230785</v>
      </c>
      <c r="AF683" t="s">
        <v>1243</v>
      </c>
      <c r="AG683">
        <v>0.44892518780009139</v>
      </c>
    </row>
    <row r="684" spans="1:33" x14ac:dyDescent="0.25">
      <c r="A684" t="s">
        <v>2100</v>
      </c>
      <c r="B684">
        <v>0.5233274371592227</v>
      </c>
      <c r="C684">
        <v>0.17817852452882135</v>
      </c>
      <c r="D684">
        <v>0</v>
      </c>
      <c r="E684">
        <v>4.0926310763989848</v>
      </c>
      <c r="F684">
        <v>9.763847878157772E-2</v>
      </c>
      <c r="G684">
        <v>6.4828786668036528E-2</v>
      </c>
      <c r="H684">
        <v>16.755953597183836</v>
      </c>
      <c r="I684">
        <v>0</v>
      </c>
      <c r="J684" s="7">
        <v>653</v>
      </c>
      <c r="K684" s="7">
        <v>0.36008698396195954</v>
      </c>
      <c r="L684" s="7">
        <v>-0.5651025663751359</v>
      </c>
      <c r="AF684" t="s">
        <v>205</v>
      </c>
      <c r="AG684">
        <v>8.4088845204416382E-2</v>
      </c>
    </row>
    <row r="685" spans="1:33" x14ac:dyDescent="0.25">
      <c r="A685" t="s">
        <v>2101</v>
      </c>
      <c r="B685">
        <v>0.46766373793134092</v>
      </c>
      <c r="C685">
        <v>-0.17466338947549404</v>
      </c>
      <c r="D685">
        <v>0</v>
      </c>
      <c r="E685">
        <v>0.28751946223328945</v>
      </c>
      <c r="F685">
        <v>0.1649124663484223</v>
      </c>
      <c r="G685">
        <v>2.3378473778385124E-2</v>
      </c>
      <c r="H685">
        <v>18.059831280851238</v>
      </c>
      <c r="I685">
        <v>0</v>
      </c>
      <c r="J685" s="7">
        <v>654</v>
      </c>
      <c r="K685" s="7">
        <v>0.23841832953558545</v>
      </c>
      <c r="L685" s="7">
        <v>-0.15916290562210933</v>
      </c>
      <c r="AF685" t="s">
        <v>156</v>
      </c>
      <c r="AG685">
        <v>0.38078392744585249</v>
      </c>
    </row>
    <row r="686" spans="1:33" x14ac:dyDescent="0.25">
      <c r="A686" t="s">
        <v>1067</v>
      </c>
      <c r="B686">
        <v>-0.60693019365478795</v>
      </c>
      <c r="C686">
        <v>0.56132909531778052</v>
      </c>
      <c r="D686">
        <v>0</v>
      </c>
      <c r="E686">
        <v>0.77629598889138673</v>
      </c>
      <c r="F686">
        <v>0.19115597791823977</v>
      </c>
      <c r="G686">
        <v>-0.38744633495379099</v>
      </c>
      <c r="H686">
        <v>17.141712830951548</v>
      </c>
      <c r="I686">
        <v>0</v>
      </c>
      <c r="J686" s="7">
        <v>655</v>
      </c>
      <c r="K686" s="7">
        <v>-0.10743251105638929</v>
      </c>
      <c r="L686" s="7">
        <v>-0.29566355908534508</v>
      </c>
      <c r="AF686" t="s">
        <v>1244</v>
      </c>
      <c r="AG686">
        <v>0.11106278669166472</v>
      </c>
    </row>
    <row r="687" spans="1:33" x14ac:dyDescent="0.25">
      <c r="A687" t="s">
        <v>746</v>
      </c>
      <c r="B687">
        <v>5.7416856144222352E-3</v>
      </c>
      <c r="C687">
        <v>-0.27365982239051073</v>
      </c>
      <c r="D687">
        <v>0</v>
      </c>
      <c r="E687">
        <v>0.37919972602501245</v>
      </c>
      <c r="F687">
        <v>0.20636628111917696</v>
      </c>
      <c r="G687">
        <v>1.5048878018289744</v>
      </c>
      <c r="H687">
        <v>16.51852265875721</v>
      </c>
      <c r="I687">
        <v>0</v>
      </c>
      <c r="J687" s="7">
        <v>656</v>
      </c>
      <c r="K687" s="7">
        <v>0.36888991977463353</v>
      </c>
      <c r="L687" s="7">
        <v>-0.82712853250354001</v>
      </c>
      <c r="AF687" t="s">
        <v>1245</v>
      </c>
      <c r="AG687">
        <v>0.74830249082943057</v>
      </c>
    </row>
    <row r="688" spans="1:33" x14ac:dyDescent="0.25">
      <c r="A688" t="s">
        <v>1068</v>
      </c>
      <c r="B688">
        <v>-2.3023125587971875E-2</v>
      </c>
      <c r="C688">
        <v>-0.14033191170082535</v>
      </c>
      <c r="D688">
        <v>0</v>
      </c>
      <c r="E688">
        <v>1.0092579065460352</v>
      </c>
      <c r="F688">
        <v>5.8771216482038681E-2</v>
      </c>
      <c r="G688">
        <v>3.8980545676920456E-2</v>
      </c>
      <c r="H688">
        <v>16.079034550320333</v>
      </c>
      <c r="I688">
        <v>0</v>
      </c>
      <c r="J688" s="7">
        <v>657</v>
      </c>
      <c r="K688" s="7">
        <v>0.49925287010797026</v>
      </c>
      <c r="L688" s="7">
        <v>-0.35779452075442908</v>
      </c>
      <c r="AF688" t="s">
        <v>1246</v>
      </c>
      <c r="AG688">
        <v>-0.126693369344341</v>
      </c>
    </row>
    <row r="689" spans="1:33" x14ac:dyDescent="0.25">
      <c r="A689" t="s">
        <v>762</v>
      </c>
      <c r="B689">
        <v>-0.20189776088342135</v>
      </c>
      <c r="C689">
        <v>6.8818441917614687E-2</v>
      </c>
      <c r="D689">
        <v>0</v>
      </c>
      <c r="E689">
        <v>0.84216905050323909</v>
      </c>
      <c r="F689">
        <v>0.11842111937559113</v>
      </c>
      <c r="G689">
        <v>0.58022683536864705</v>
      </c>
      <c r="H689">
        <v>16.139684019697665</v>
      </c>
      <c r="I689">
        <v>0</v>
      </c>
      <c r="J689" s="7">
        <v>658</v>
      </c>
      <c r="K689" s="7">
        <v>0.58633053136772373</v>
      </c>
      <c r="L689" s="7">
        <v>-0.54956790958513124</v>
      </c>
      <c r="AF689" t="s">
        <v>2195</v>
      </c>
      <c r="AG689">
        <v>-0.38653272389000098</v>
      </c>
    </row>
    <row r="690" spans="1:33" x14ac:dyDescent="0.25">
      <c r="A690" t="s">
        <v>292</v>
      </c>
      <c r="B690">
        <v>-0.22287900205140887</v>
      </c>
      <c r="C690">
        <v>9.4748630559566213E-2</v>
      </c>
      <c r="D690">
        <v>0</v>
      </c>
      <c r="E690">
        <v>1.6640637509976335</v>
      </c>
      <c r="F690">
        <v>0.11839851277130541</v>
      </c>
      <c r="G690">
        <v>-0.52738827369034746</v>
      </c>
      <c r="H690">
        <v>17.351005180982355</v>
      </c>
      <c r="I690">
        <v>0</v>
      </c>
      <c r="J690" s="7">
        <v>659</v>
      </c>
      <c r="K690" s="7">
        <v>0.46953390213309332</v>
      </c>
      <c r="L690" s="7">
        <v>-0.23672002501635203</v>
      </c>
      <c r="AF690" t="s">
        <v>1248</v>
      </c>
      <c r="AG690">
        <v>-0.30994867784512942</v>
      </c>
    </row>
    <row r="691" spans="1:33" x14ac:dyDescent="0.25">
      <c r="A691" t="s">
        <v>1069</v>
      </c>
      <c r="B691">
        <v>0.95605777989878615</v>
      </c>
      <c r="C691">
        <v>0.71195959020817978</v>
      </c>
      <c r="D691">
        <v>0</v>
      </c>
      <c r="E691">
        <v>0.94646412563438709</v>
      </c>
      <c r="F691">
        <v>8.6798141451319311E-2</v>
      </c>
      <c r="G691">
        <v>1.3731373641863067</v>
      </c>
      <c r="H691">
        <v>17.047838125967903</v>
      </c>
      <c r="I691">
        <v>0</v>
      </c>
      <c r="J691" s="7">
        <v>660</v>
      </c>
      <c r="K691" s="7">
        <v>0.2899150640317838</v>
      </c>
      <c r="L691" s="7">
        <v>-0.33412631061493442</v>
      </c>
      <c r="AF691" t="s">
        <v>2196</v>
      </c>
      <c r="AG691">
        <v>0.57650353979073277</v>
      </c>
    </row>
    <row r="692" spans="1:33" x14ac:dyDescent="0.25">
      <c r="A692" t="s">
        <v>136</v>
      </c>
      <c r="B692">
        <v>-0.77460288147577949</v>
      </c>
      <c r="C692">
        <v>-0.15432313718160875</v>
      </c>
      <c r="D692">
        <v>0</v>
      </c>
      <c r="E692">
        <v>1.9594444985610624</v>
      </c>
      <c r="F692">
        <v>0.14532020128325665</v>
      </c>
      <c r="G692">
        <v>0.13966437331902937</v>
      </c>
      <c r="H692">
        <v>17.902847471127263</v>
      </c>
      <c r="I692">
        <v>0</v>
      </c>
      <c r="J692" s="7">
        <v>661</v>
      </c>
      <c r="K692" s="7">
        <v>0.89711159845930311</v>
      </c>
      <c r="L692" s="7">
        <v>-0.11905897947523092</v>
      </c>
      <c r="AF692" t="s">
        <v>1250</v>
      </c>
      <c r="AG692">
        <v>-0.69694073188473282</v>
      </c>
    </row>
    <row r="693" spans="1:33" x14ac:dyDescent="0.25">
      <c r="A693" t="s">
        <v>117</v>
      </c>
      <c r="B693">
        <v>-0.16771186769807647</v>
      </c>
      <c r="C693">
        <v>3.668844793373284E-2</v>
      </c>
      <c r="D693">
        <v>0</v>
      </c>
      <c r="E693">
        <v>0.50751461353870153</v>
      </c>
      <c r="F693">
        <v>0.30325710112465226</v>
      </c>
      <c r="G693">
        <v>-3.0323949504610315E-2</v>
      </c>
      <c r="H693">
        <v>19.232167771654584</v>
      </c>
      <c r="I693">
        <v>0</v>
      </c>
      <c r="J693" s="7">
        <v>662</v>
      </c>
      <c r="K693" s="7">
        <v>0.34261449151858059</v>
      </c>
      <c r="L693" s="7">
        <v>-0.10866030412553343</v>
      </c>
      <c r="AF693" t="s">
        <v>294</v>
      </c>
      <c r="AG693">
        <v>2.1091480930691775</v>
      </c>
    </row>
    <row r="694" spans="1:33" x14ac:dyDescent="0.25">
      <c r="A694" t="s">
        <v>95</v>
      </c>
      <c r="B694">
        <v>-0.75680462220259659</v>
      </c>
      <c r="C694">
        <v>-3.7814786391186829E-2</v>
      </c>
      <c r="D694">
        <v>0</v>
      </c>
      <c r="E694">
        <v>0.83297359836073925</v>
      </c>
      <c r="F694">
        <v>0.21449562935489633</v>
      </c>
      <c r="G694">
        <v>0.27831385263761343</v>
      </c>
      <c r="H694">
        <v>19.277517023265371</v>
      </c>
      <c r="I694">
        <v>0</v>
      </c>
      <c r="J694" s="7">
        <v>663</v>
      </c>
      <c r="K694" s="7">
        <v>0.20002773658810419</v>
      </c>
      <c r="L694" s="7">
        <v>1.421188113724785</v>
      </c>
      <c r="AF694" t="s">
        <v>618</v>
      </c>
      <c r="AG694">
        <v>2.6138725293171805</v>
      </c>
    </row>
    <row r="695" spans="1:33" x14ac:dyDescent="0.25">
      <c r="A695" t="s">
        <v>773</v>
      </c>
      <c r="B695">
        <v>0.241183488245861</v>
      </c>
      <c r="C695">
        <v>-3.3776903790035603E-2</v>
      </c>
      <c r="D695">
        <v>0</v>
      </c>
      <c r="E695">
        <v>0.49264695271252151</v>
      </c>
      <c r="F695">
        <v>0.21354936977097169</v>
      </c>
      <c r="G695">
        <v>-0.4071934628191014</v>
      </c>
      <c r="H695">
        <v>16.426655110993863</v>
      </c>
      <c r="I695">
        <v>0</v>
      </c>
      <c r="J695" s="7">
        <v>664</v>
      </c>
      <c r="K695" s="7">
        <v>0.28707897713995012</v>
      </c>
      <c r="L695" s="7">
        <v>-0.78336114083291974</v>
      </c>
      <c r="AF695" t="s">
        <v>697</v>
      </c>
      <c r="AG695">
        <v>-7.171846446716873E-2</v>
      </c>
    </row>
    <row r="696" spans="1:33" x14ac:dyDescent="0.25">
      <c r="A696" t="s">
        <v>145</v>
      </c>
      <c r="B696">
        <v>-0.29515319428251369</v>
      </c>
      <c r="C696">
        <v>-9.7767903736479006E-2</v>
      </c>
      <c r="D696">
        <v>0</v>
      </c>
      <c r="E696">
        <v>1.1874357622026022</v>
      </c>
      <c r="F696">
        <v>0.21505132586717304</v>
      </c>
      <c r="G696">
        <v>1.3285250047830969E-2</v>
      </c>
      <c r="H696">
        <v>18.104377205323136</v>
      </c>
      <c r="I696">
        <v>0</v>
      </c>
      <c r="J696" s="7">
        <v>665</v>
      </c>
      <c r="K696" s="7">
        <v>0.61228177948076246</v>
      </c>
      <c r="L696" s="7">
        <v>-0.31516149106342017</v>
      </c>
      <c r="AF696" t="s">
        <v>1252</v>
      </c>
      <c r="AG696">
        <v>3.3053433158842495E-2</v>
      </c>
    </row>
    <row r="697" spans="1:33" x14ac:dyDescent="0.25">
      <c r="A697" t="s">
        <v>425</v>
      </c>
      <c r="B697">
        <v>-0.29627451913689362</v>
      </c>
      <c r="C697">
        <v>0.24097686533369711</v>
      </c>
      <c r="D697">
        <v>0</v>
      </c>
      <c r="E697">
        <v>1.2325024405061393</v>
      </c>
      <c r="F697">
        <v>5.6428568979436711E-2</v>
      </c>
      <c r="G697">
        <v>0.39069523992968258</v>
      </c>
      <c r="H697">
        <v>17.344070204024945</v>
      </c>
      <c r="I697">
        <v>0</v>
      </c>
      <c r="J697" s="7">
        <v>666</v>
      </c>
      <c r="K697" s="7">
        <v>0.40088686598411816</v>
      </c>
      <c r="L697" s="7">
        <v>6.2009056097534252</v>
      </c>
      <c r="AF697" t="s">
        <v>2197</v>
      </c>
      <c r="AG697">
        <v>0.73720585508217629</v>
      </c>
    </row>
    <row r="698" spans="1:33" x14ac:dyDescent="0.25">
      <c r="A698" t="s">
        <v>1070</v>
      </c>
      <c r="B698">
        <v>-0.2191808509286769</v>
      </c>
      <c r="C698">
        <v>0.10952518535551876</v>
      </c>
      <c r="D698">
        <v>0</v>
      </c>
      <c r="E698">
        <v>1.1042873416536476</v>
      </c>
      <c r="F698">
        <v>5.2802321193905967E-2</v>
      </c>
      <c r="G698">
        <v>-0.15261578276732929</v>
      </c>
      <c r="H698">
        <v>17.66518395309954</v>
      </c>
      <c r="I698">
        <v>0</v>
      </c>
      <c r="J698" s="7">
        <v>667</v>
      </c>
      <c r="K698" s="7">
        <v>0.49046986564043965</v>
      </c>
      <c r="L698" s="7">
        <v>-0.59825542021776557</v>
      </c>
      <c r="AF698" t="s">
        <v>1253</v>
      </c>
      <c r="AG698">
        <v>-0.42986128867514256</v>
      </c>
    </row>
    <row r="699" spans="1:33" x14ac:dyDescent="0.25">
      <c r="A699" t="s">
        <v>1071</v>
      </c>
      <c r="B699">
        <v>-0.35932984177776589</v>
      </c>
      <c r="C699">
        <v>0.22977299776256666</v>
      </c>
      <c r="D699">
        <v>0</v>
      </c>
      <c r="E699">
        <v>0.59372454091156157</v>
      </c>
      <c r="F699">
        <v>0.14095270042112962</v>
      </c>
      <c r="G699">
        <v>0.1152988925083254</v>
      </c>
      <c r="H699">
        <v>16.847326028940106</v>
      </c>
      <c r="I699">
        <v>0</v>
      </c>
      <c r="J699" s="7">
        <v>668</v>
      </c>
      <c r="K699" s="7">
        <v>0.55457553028990358</v>
      </c>
      <c r="L699" s="7">
        <v>0.38802492012217094</v>
      </c>
      <c r="AF699" t="s">
        <v>2198</v>
      </c>
      <c r="AG699">
        <v>-0.29959814250891431</v>
      </c>
    </row>
    <row r="700" spans="1:33" x14ac:dyDescent="0.25">
      <c r="A700" t="s">
        <v>1072</v>
      </c>
      <c r="B700">
        <v>1.0143799009805814</v>
      </c>
      <c r="C700">
        <v>0.25681522079453573</v>
      </c>
      <c r="D700">
        <v>0</v>
      </c>
      <c r="E700">
        <v>0.78532989165388545</v>
      </c>
      <c r="F700">
        <v>0.17173613090347639</v>
      </c>
      <c r="G700">
        <v>1.4307944072986831</v>
      </c>
      <c r="H700">
        <v>18.914009899536826</v>
      </c>
      <c r="I700">
        <v>0</v>
      </c>
      <c r="J700" s="7">
        <v>669</v>
      </c>
      <c r="K700" s="7">
        <v>0.34624436588351171</v>
      </c>
      <c r="L700" s="7">
        <v>-0.39972040789822288</v>
      </c>
      <c r="AF700" t="s">
        <v>2199</v>
      </c>
      <c r="AG700">
        <v>8.7738843478245858</v>
      </c>
    </row>
    <row r="701" spans="1:33" x14ac:dyDescent="0.25">
      <c r="A701" t="s">
        <v>1073</v>
      </c>
      <c r="B701">
        <v>0.76807790429368228</v>
      </c>
      <c r="C701">
        <v>-0.16204966209600655</v>
      </c>
      <c r="D701">
        <v>0</v>
      </c>
      <c r="E701">
        <v>0.81663204063528883</v>
      </c>
      <c r="F701">
        <v>8.8984867038861507E-2</v>
      </c>
      <c r="G701">
        <v>-0.13459579670331012</v>
      </c>
      <c r="H701">
        <v>17.249491042549408</v>
      </c>
      <c r="I701">
        <v>0</v>
      </c>
      <c r="J701" s="7">
        <v>670</v>
      </c>
      <c r="K701" s="7">
        <v>0.25194560860173187</v>
      </c>
      <c r="L701" s="7">
        <v>0.10142209633898319</v>
      </c>
      <c r="AF701" t="s">
        <v>2200</v>
      </c>
      <c r="AG701">
        <v>6.9709203837940894</v>
      </c>
    </row>
    <row r="702" spans="1:33" x14ac:dyDescent="0.25">
      <c r="A702" t="s">
        <v>484</v>
      </c>
      <c r="B702">
        <v>0.58345868996412054</v>
      </c>
      <c r="C702">
        <v>-9.7585750531618026E-2</v>
      </c>
      <c r="D702">
        <v>0</v>
      </c>
      <c r="E702">
        <v>0.28022249208185729</v>
      </c>
      <c r="F702">
        <v>6.0914186112523442E-3</v>
      </c>
      <c r="G702">
        <v>1.5642429972096947</v>
      </c>
      <c r="H702">
        <v>17.798292115033604</v>
      </c>
      <c r="I702">
        <v>1</v>
      </c>
      <c r="J702" s="7">
        <v>671</v>
      </c>
      <c r="K702" s="7">
        <v>0.40352508421537436</v>
      </c>
      <c r="L702" s="7">
        <v>1.4604060243499888</v>
      </c>
      <c r="AF702" t="s">
        <v>1254</v>
      </c>
      <c r="AG702">
        <v>0.20637509727931685</v>
      </c>
    </row>
    <row r="703" spans="1:33" x14ac:dyDescent="0.25">
      <c r="A703" t="s">
        <v>2103</v>
      </c>
      <c r="B703">
        <v>0.11375868150103344</v>
      </c>
      <c r="C703">
        <v>0.66554406723538317</v>
      </c>
      <c r="D703">
        <v>0</v>
      </c>
      <c r="E703">
        <v>0.28282662975793954</v>
      </c>
      <c r="F703">
        <v>4.0061089247340455E-2</v>
      </c>
      <c r="G703">
        <v>-0.54277289474838308</v>
      </c>
      <c r="H703">
        <v>17.627826465401927</v>
      </c>
      <c r="I703">
        <v>0</v>
      </c>
      <c r="J703" s="7">
        <v>672</v>
      </c>
      <c r="K703" s="7">
        <v>3.1511935726396545E-3</v>
      </c>
      <c r="L703" s="7">
        <v>4.0998535823558079E-2</v>
      </c>
      <c r="AF703" t="s">
        <v>1255</v>
      </c>
      <c r="AG703">
        <v>-0.24813823274930652</v>
      </c>
    </row>
    <row r="704" spans="1:33" x14ac:dyDescent="0.25">
      <c r="A704" t="s">
        <v>1074</v>
      </c>
      <c r="B704">
        <v>2.0092148203325806</v>
      </c>
      <c r="C704">
        <v>9.08278111924673E-2</v>
      </c>
      <c r="D704">
        <v>0</v>
      </c>
      <c r="E704">
        <v>1.7206047209459987</v>
      </c>
      <c r="F704">
        <v>2.5301241781978501E-2</v>
      </c>
      <c r="G704">
        <v>7.4922644881990532</v>
      </c>
      <c r="H704">
        <v>18.337558838958543</v>
      </c>
      <c r="I704">
        <v>0</v>
      </c>
      <c r="J704" s="7">
        <v>673</v>
      </c>
      <c r="K704" s="7">
        <v>2.5149845038679279</v>
      </c>
      <c r="L704" s="7">
        <v>-3.2962911938880644</v>
      </c>
      <c r="AF704" t="s">
        <v>216</v>
      </c>
      <c r="AG704">
        <v>0.23083356874550195</v>
      </c>
    </row>
    <row r="705" spans="1:33" x14ac:dyDescent="0.25">
      <c r="A705" t="s">
        <v>1075</v>
      </c>
      <c r="B705">
        <v>-2.8008839506876985E-2</v>
      </c>
      <c r="C705">
        <v>-4.9547367444395217E-2</v>
      </c>
      <c r="D705">
        <v>0</v>
      </c>
      <c r="E705">
        <v>1.5558934950564345</v>
      </c>
      <c r="F705">
        <v>0.11736892082909678</v>
      </c>
      <c r="G705">
        <v>3.3369794239425828E-2</v>
      </c>
      <c r="H705">
        <v>16.706422805650281</v>
      </c>
      <c r="I705">
        <v>0</v>
      </c>
      <c r="J705" s="7">
        <v>674</v>
      </c>
      <c r="K705" s="7">
        <v>0.60432930862951673</v>
      </c>
      <c r="L705" s="7">
        <v>-0.53636057220236</v>
      </c>
      <c r="AF705" t="s">
        <v>1256</v>
      </c>
      <c r="AG705">
        <v>0.42290454826672008</v>
      </c>
    </row>
    <row r="706" spans="1:33" x14ac:dyDescent="0.25">
      <c r="A706" t="s">
        <v>1076</v>
      </c>
      <c r="B706">
        <v>0.5386354470644914</v>
      </c>
      <c r="C706">
        <v>-0.31604226393341267</v>
      </c>
      <c r="D706">
        <v>0</v>
      </c>
      <c r="E706">
        <v>2.9827646620365535</v>
      </c>
      <c r="F706">
        <v>0.14642774861843041</v>
      </c>
      <c r="G706">
        <v>2.9104990306792557</v>
      </c>
      <c r="H706">
        <v>17.021584865655836</v>
      </c>
      <c r="I706">
        <v>0</v>
      </c>
      <c r="J706" s="7">
        <v>675</v>
      </c>
      <c r="K706" s="7">
        <v>0.19639813879697238</v>
      </c>
      <c r="L706" s="7">
        <v>0.92957124881475162</v>
      </c>
      <c r="AF706" t="s">
        <v>2201</v>
      </c>
      <c r="AG706">
        <v>-0.17060929142028575</v>
      </c>
    </row>
    <row r="707" spans="1:33" x14ac:dyDescent="0.25">
      <c r="A707" t="s">
        <v>1080</v>
      </c>
      <c r="B707">
        <v>8.7187914299414707E-2</v>
      </c>
      <c r="C707">
        <v>-0.36436495618128545</v>
      </c>
      <c r="D707">
        <v>0</v>
      </c>
      <c r="E707">
        <v>0.66158128535522798</v>
      </c>
      <c r="F707">
        <v>0.15526800576666225</v>
      </c>
      <c r="G707">
        <v>-0.39345473601820907</v>
      </c>
      <c r="H707">
        <v>16.293788692875946</v>
      </c>
      <c r="I707">
        <v>0</v>
      </c>
      <c r="J707" s="7">
        <v>676</v>
      </c>
      <c r="K707" s="7">
        <v>0.37684014088589041</v>
      </c>
      <c r="L707" s="7">
        <v>-0.45942366849625949</v>
      </c>
      <c r="AF707" t="s">
        <v>1257</v>
      </c>
      <c r="AG707">
        <v>-0.38709357480579176</v>
      </c>
    </row>
    <row r="708" spans="1:33" x14ac:dyDescent="0.25">
      <c r="A708" t="s">
        <v>1081</v>
      </c>
      <c r="B708">
        <v>-0.41035090280453423</v>
      </c>
      <c r="C708">
        <v>-7.0860689225330842E-2</v>
      </c>
      <c r="D708">
        <v>0</v>
      </c>
      <c r="E708">
        <v>0.76224802799059954</v>
      </c>
      <c r="F708">
        <v>0.11242313479600501</v>
      </c>
      <c r="G708">
        <v>-0.15036685207354586</v>
      </c>
      <c r="H708">
        <v>16.155105250046123</v>
      </c>
      <c r="I708">
        <v>0</v>
      </c>
      <c r="J708" s="7">
        <v>677</v>
      </c>
      <c r="K708" s="7">
        <v>0.4019131060541587</v>
      </c>
      <c r="L708" s="7">
        <v>-0.30426982087770871</v>
      </c>
      <c r="AF708" t="s">
        <v>602</v>
      </c>
      <c r="AG708">
        <v>-0.22044891714960513</v>
      </c>
    </row>
    <row r="709" spans="1:33" x14ac:dyDescent="0.25">
      <c r="A709" t="s">
        <v>1082</v>
      </c>
      <c r="B709">
        <v>0.9219487042273069</v>
      </c>
      <c r="C709">
        <v>2.0463040915685204</v>
      </c>
      <c r="D709">
        <v>0</v>
      </c>
      <c r="E709">
        <v>0.82221820803535817</v>
      </c>
      <c r="F709">
        <v>8.292553715110533E-2</v>
      </c>
      <c r="G709">
        <v>42.601608379714648</v>
      </c>
      <c r="H709">
        <v>16.260921472075676</v>
      </c>
      <c r="I709">
        <v>0</v>
      </c>
      <c r="J709" s="7">
        <v>678</v>
      </c>
      <c r="K709" s="7">
        <v>0.376988151452332</v>
      </c>
      <c r="L709" s="7">
        <v>0.75550416876907101</v>
      </c>
      <c r="AF709" t="s">
        <v>1258</v>
      </c>
      <c r="AG709">
        <v>1.0643113255473304</v>
      </c>
    </row>
    <row r="710" spans="1:33" x14ac:dyDescent="0.25">
      <c r="A710" t="s">
        <v>603</v>
      </c>
      <c r="B710">
        <v>0.12667757116258482</v>
      </c>
      <c r="C710">
        <v>0.53655627626255642</v>
      </c>
      <c r="D710">
        <v>0</v>
      </c>
      <c r="E710">
        <v>1.0026514566484659</v>
      </c>
      <c r="F710">
        <v>0.11685704541090669</v>
      </c>
      <c r="G710">
        <v>0.69665433632825502</v>
      </c>
      <c r="H710">
        <v>16.707303968004098</v>
      </c>
      <c r="I710">
        <v>0</v>
      </c>
      <c r="J710" s="7">
        <v>679</v>
      </c>
      <c r="K710" s="7">
        <v>0.11840274369074671</v>
      </c>
      <c r="L710" s="7">
        <v>-0.30805765134937013</v>
      </c>
      <c r="AF710" t="s">
        <v>1259</v>
      </c>
      <c r="AG710">
        <v>-0.27813880216857645</v>
      </c>
    </row>
    <row r="711" spans="1:33" x14ac:dyDescent="0.25">
      <c r="A711" t="s">
        <v>1083</v>
      </c>
      <c r="B711">
        <v>-0.35247361560434887</v>
      </c>
      <c r="C711">
        <v>-0.1017183023696126</v>
      </c>
      <c r="D711">
        <v>0</v>
      </c>
      <c r="E711">
        <v>1.3398700378567645</v>
      </c>
      <c r="F711">
        <v>4.8667449506338743E-2</v>
      </c>
      <c r="G711">
        <v>1.1948322264759101</v>
      </c>
      <c r="H711">
        <v>17.410243297184127</v>
      </c>
      <c r="I711">
        <v>0</v>
      </c>
      <c r="J711" s="7">
        <v>680</v>
      </c>
      <c r="K711" s="7">
        <v>0.71799880412076722</v>
      </c>
      <c r="L711" s="7">
        <v>-0.19467136696154452</v>
      </c>
      <c r="AF711" t="s">
        <v>653</v>
      </c>
      <c r="AG711">
        <v>-0.66880749469267864</v>
      </c>
    </row>
    <row r="712" spans="1:33" x14ac:dyDescent="0.25">
      <c r="A712" t="s">
        <v>2106</v>
      </c>
      <c r="B712">
        <v>1.001634314272269</v>
      </c>
      <c r="C712">
        <v>0.30152748637915744</v>
      </c>
      <c r="D712">
        <v>0</v>
      </c>
      <c r="E712">
        <v>0.20217556029531414</v>
      </c>
      <c r="F712">
        <v>6.7085081169061839E-2</v>
      </c>
      <c r="G712">
        <v>-3.2225623773334142E-2</v>
      </c>
      <c r="H712">
        <v>16.755235918834998</v>
      </c>
      <c r="I712">
        <v>0</v>
      </c>
      <c r="J712" s="7">
        <v>681</v>
      </c>
      <c r="K712" s="7">
        <v>0.15445505221868117</v>
      </c>
      <c r="L712" s="7">
        <v>0.31320868571265975</v>
      </c>
      <c r="AF712" t="s">
        <v>634</v>
      </c>
      <c r="AG712">
        <v>-0.2250077159356991</v>
      </c>
    </row>
    <row r="713" spans="1:33" x14ac:dyDescent="0.25">
      <c r="A713" t="s">
        <v>2107</v>
      </c>
      <c r="B713">
        <v>-0.47641792874845879</v>
      </c>
      <c r="C713">
        <v>0.47809725487601329</v>
      </c>
      <c r="D713">
        <v>0</v>
      </c>
      <c r="E713">
        <v>0.52087640052860773</v>
      </c>
      <c r="F713">
        <v>0.22653379516677108</v>
      </c>
      <c r="G713">
        <v>0.18734074284277613</v>
      </c>
      <c r="H713">
        <v>17.915416538042408</v>
      </c>
      <c r="I713">
        <v>0</v>
      </c>
      <c r="J713" s="7">
        <v>682</v>
      </c>
      <c r="K713" s="7">
        <v>6.7333461449402388E-2</v>
      </c>
      <c r="L713" s="7">
        <v>-0.67426365510419028</v>
      </c>
      <c r="AF713" t="s">
        <v>2202</v>
      </c>
      <c r="AG713">
        <v>1.7792150506985703E-2</v>
      </c>
    </row>
    <row r="714" spans="1:33" x14ac:dyDescent="0.25">
      <c r="A714" t="s">
        <v>559</v>
      </c>
      <c r="B714">
        <v>-0.10738648130441619</v>
      </c>
      <c r="C714">
        <v>0.29152892190096774</v>
      </c>
      <c r="D714">
        <v>0</v>
      </c>
      <c r="E714">
        <v>1.2557397625617341</v>
      </c>
      <c r="F714">
        <v>7.4079013564725238E-2</v>
      </c>
      <c r="G714">
        <v>-0.15907641155198762</v>
      </c>
      <c r="H714">
        <v>16.505286589474121</v>
      </c>
      <c r="I714">
        <v>0</v>
      </c>
      <c r="J714" s="7">
        <v>683</v>
      </c>
      <c r="K714" s="7">
        <v>0.45405261071290032</v>
      </c>
      <c r="L714" s="7">
        <v>-0.44831092509847809</v>
      </c>
      <c r="AF714" t="s">
        <v>828</v>
      </c>
      <c r="AG714">
        <v>0.33111350903987102</v>
      </c>
    </row>
    <row r="715" spans="1:33" x14ac:dyDescent="0.25">
      <c r="A715" t="s">
        <v>1084</v>
      </c>
      <c r="B715">
        <v>-0.41018040768684433</v>
      </c>
      <c r="C715">
        <v>0.27639058528881982</v>
      </c>
      <c r="D715">
        <v>0</v>
      </c>
      <c r="E715">
        <v>0.34185860614172087</v>
      </c>
      <c r="F715">
        <v>0.11599254784882233</v>
      </c>
      <c r="G715">
        <v>6.3045149632428951E-2</v>
      </c>
      <c r="H715">
        <v>17.17664399074328</v>
      </c>
      <c r="I715">
        <v>0</v>
      </c>
      <c r="J715" s="7">
        <v>684</v>
      </c>
      <c r="K715" s="7">
        <v>0.47879211839300306</v>
      </c>
      <c r="L715" s="7">
        <v>-0.50181524398097499</v>
      </c>
      <c r="AF715" t="s">
        <v>1261</v>
      </c>
      <c r="AG715">
        <v>-3.7783665283301723E-2</v>
      </c>
    </row>
    <row r="716" spans="1:33" x14ac:dyDescent="0.25">
      <c r="A716" t="s">
        <v>400</v>
      </c>
      <c r="B716">
        <v>3.2838979696693125</v>
      </c>
      <c r="C716">
        <v>-0.3202263172061427</v>
      </c>
      <c r="D716">
        <v>0</v>
      </c>
      <c r="E716">
        <v>0.93481580697282041</v>
      </c>
      <c r="F716">
        <v>0.22429612537088825</v>
      </c>
      <c r="G716">
        <v>0.1946435922731882</v>
      </c>
      <c r="H716">
        <v>17.361662413841312</v>
      </c>
      <c r="I716">
        <v>1</v>
      </c>
      <c r="J716" s="7">
        <v>685</v>
      </c>
      <c r="K716" s="7">
        <v>0.48545023665131937</v>
      </c>
      <c r="L716" s="7">
        <v>-0.68734799753474074</v>
      </c>
      <c r="AF716" t="s">
        <v>1262</v>
      </c>
      <c r="AG716">
        <v>1.5756816159567404</v>
      </c>
    </row>
    <row r="717" spans="1:33" x14ac:dyDescent="0.25">
      <c r="A717" t="s">
        <v>521</v>
      </c>
      <c r="B717">
        <v>0.82715994762025324</v>
      </c>
      <c r="C717">
        <v>-0.34622019549675542</v>
      </c>
      <c r="D717">
        <v>0</v>
      </c>
      <c r="E717">
        <v>0.42234176235535581</v>
      </c>
      <c r="F717">
        <v>0.11930261180596907</v>
      </c>
      <c r="G717">
        <v>-0.10109779835787314</v>
      </c>
      <c r="H717">
        <v>17.152854518787077</v>
      </c>
      <c r="I717">
        <v>0</v>
      </c>
      <c r="J717" s="7">
        <v>686</v>
      </c>
      <c r="K717" s="7">
        <v>0.260782784608527</v>
      </c>
      <c r="L717" s="7">
        <v>-0.48366178665993587</v>
      </c>
      <c r="AF717" t="s">
        <v>311</v>
      </c>
      <c r="AG717">
        <v>-1.8970062253313297E-2</v>
      </c>
    </row>
    <row r="718" spans="1:33" x14ac:dyDescent="0.25">
      <c r="A718" t="s">
        <v>1085</v>
      </c>
      <c r="B718">
        <v>-0.61183341706515049</v>
      </c>
      <c r="C718">
        <v>9.6801181616452944E-2</v>
      </c>
      <c r="D718">
        <v>0</v>
      </c>
      <c r="E718">
        <v>0.92938844660718567</v>
      </c>
      <c r="F718">
        <v>0.169285832920301</v>
      </c>
      <c r="G718">
        <v>0.44826479577002676</v>
      </c>
      <c r="H718">
        <v>17.47796855209981</v>
      </c>
      <c r="I718">
        <v>0</v>
      </c>
      <c r="J718" s="7">
        <v>687</v>
      </c>
      <c r="K718" s="7">
        <v>0.88694793126635219</v>
      </c>
      <c r="L718" s="7">
        <v>6.9109848632433968E-2</v>
      </c>
      <c r="AF718" t="s">
        <v>2203</v>
      </c>
      <c r="AG718">
        <v>-0.35471977580848141</v>
      </c>
    </row>
    <row r="719" spans="1:33" x14ac:dyDescent="0.25">
      <c r="A719" t="s">
        <v>1086</v>
      </c>
      <c r="B719">
        <v>-0.25836830729108828</v>
      </c>
      <c r="C719">
        <v>0.53608226109514734</v>
      </c>
      <c r="D719">
        <v>0</v>
      </c>
      <c r="E719">
        <v>0.98878285162389556</v>
      </c>
      <c r="F719">
        <v>0.12359825358414202</v>
      </c>
      <c r="G719">
        <v>0.15189363981481821</v>
      </c>
      <c r="H719">
        <v>17.951595495314702</v>
      </c>
      <c r="I719">
        <v>0</v>
      </c>
      <c r="J719" s="7">
        <v>688</v>
      </c>
      <c r="K719" s="7">
        <v>0.39826397504973499</v>
      </c>
      <c r="L719" s="7">
        <v>-1.1728668565255145</v>
      </c>
      <c r="AF719" t="s">
        <v>1263</v>
      </c>
      <c r="AG719">
        <v>1.7215037764677126</v>
      </c>
    </row>
    <row r="720" spans="1:33" x14ac:dyDescent="0.25">
      <c r="A720" t="s">
        <v>1087</v>
      </c>
      <c r="B720">
        <v>-0.20560242423686173</v>
      </c>
      <c r="C720">
        <v>0.4220011925903977</v>
      </c>
      <c r="D720">
        <v>0</v>
      </c>
      <c r="E720">
        <v>1.3177851831717173</v>
      </c>
      <c r="F720">
        <v>0.14347557626155508</v>
      </c>
      <c r="G720">
        <v>0.67714059814662952</v>
      </c>
      <c r="H720">
        <v>16.20027234659112</v>
      </c>
      <c r="I720">
        <v>0</v>
      </c>
      <c r="J720" s="7">
        <v>689</v>
      </c>
      <c r="K720" s="7">
        <v>-0.16574287039319568</v>
      </c>
      <c r="L720" s="7">
        <v>-1.9689973048807874E-3</v>
      </c>
      <c r="AF720" t="s">
        <v>1264</v>
      </c>
      <c r="AG720">
        <v>2.2988682507918354</v>
      </c>
    </row>
    <row r="721" spans="1:33" x14ac:dyDescent="0.25">
      <c r="A721" t="s">
        <v>1088</v>
      </c>
      <c r="B721">
        <v>-8.7961093028627008E-2</v>
      </c>
      <c r="C721">
        <v>5.6077923519752181E-2</v>
      </c>
      <c r="D721">
        <v>0</v>
      </c>
      <c r="E721">
        <v>0.70644813369857318</v>
      </c>
      <c r="F721">
        <v>0.11711320468719051</v>
      </c>
      <c r="G721">
        <v>0.50203586378225973</v>
      </c>
      <c r="H721">
        <v>16.748020536073497</v>
      </c>
      <c r="I721">
        <v>0</v>
      </c>
      <c r="J721" s="7">
        <v>690</v>
      </c>
      <c r="K721" s="7">
        <v>0.18283903963766651</v>
      </c>
      <c r="L721" s="7">
        <v>-0.93964366184026304</v>
      </c>
      <c r="AF721" t="s">
        <v>2204</v>
      </c>
      <c r="AG721">
        <v>-0.42859532931691885</v>
      </c>
    </row>
    <row r="722" spans="1:33" x14ac:dyDescent="0.25">
      <c r="A722" t="s">
        <v>1089</v>
      </c>
      <c r="B722">
        <v>-0.24117219783623547</v>
      </c>
      <c r="C722">
        <v>0.37778811261191941</v>
      </c>
      <c r="D722">
        <v>0</v>
      </c>
      <c r="E722">
        <v>0.94943893298947124</v>
      </c>
      <c r="F722">
        <v>0.10176540435760911</v>
      </c>
      <c r="G722">
        <v>0.82519753468861401</v>
      </c>
      <c r="H722">
        <v>16.927082836332605</v>
      </c>
      <c r="I722">
        <v>0</v>
      </c>
      <c r="J722" s="7">
        <v>691</v>
      </c>
      <c r="K722" s="7">
        <v>-9.271737221158155E-2</v>
      </c>
      <c r="L722" s="7">
        <v>0.33390086045744255</v>
      </c>
      <c r="AF722" t="s">
        <v>1265</v>
      </c>
      <c r="AG722">
        <v>0.33922930072300078</v>
      </c>
    </row>
    <row r="723" spans="1:33" x14ac:dyDescent="0.25">
      <c r="A723" t="s">
        <v>1090</v>
      </c>
      <c r="B723">
        <v>1.0673459260097766</v>
      </c>
      <c r="C723">
        <v>0.24338300735216875</v>
      </c>
      <c r="D723">
        <v>0</v>
      </c>
      <c r="E723">
        <v>1.4979791465623495</v>
      </c>
      <c r="F723">
        <v>0.19766967749948305</v>
      </c>
      <c r="G723">
        <v>-0.23746855960747307</v>
      </c>
      <c r="H723">
        <v>18.564043902871457</v>
      </c>
      <c r="I723">
        <v>0</v>
      </c>
      <c r="J723" s="7">
        <v>692</v>
      </c>
      <c r="K723" s="7">
        <v>0.11299347597738127</v>
      </c>
      <c r="L723" s="7">
        <v>-0.40814667025989493</v>
      </c>
      <c r="AF723" t="s">
        <v>1266</v>
      </c>
      <c r="AG723">
        <v>3.6791418529840185E-2</v>
      </c>
    </row>
    <row r="724" spans="1:33" x14ac:dyDescent="0.25">
      <c r="A724" t="s">
        <v>1091</v>
      </c>
      <c r="B724">
        <v>-2.0611741270258006E-2</v>
      </c>
      <c r="C724">
        <v>0.46705855033509042</v>
      </c>
      <c r="D724">
        <v>0</v>
      </c>
      <c r="E724">
        <v>1.0146284910872787</v>
      </c>
      <c r="F724">
        <v>0.10755924339884269</v>
      </c>
      <c r="G724">
        <v>1.0914576259988573E-2</v>
      </c>
      <c r="H724">
        <v>17.428726046741343</v>
      </c>
      <c r="I724">
        <v>0</v>
      </c>
      <c r="J724" s="7">
        <v>693</v>
      </c>
      <c r="K724" s="7">
        <v>0.6658268022767857</v>
      </c>
      <c r="L724" s="7">
        <v>-0.96210132141367932</v>
      </c>
      <c r="AF724" t="s">
        <v>105</v>
      </c>
      <c r="AG724">
        <v>-0.68543858099413646</v>
      </c>
    </row>
    <row r="725" spans="1:33" x14ac:dyDescent="0.25">
      <c r="A725" t="s">
        <v>1092</v>
      </c>
      <c r="B725">
        <v>0.41729692679566643</v>
      </c>
      <c r="C725">
        <v>0.10051115195571222</v>
      </c>
      <c r="D725">
        <v>0</v>
      </c>
      <c r="E725">
        <v>1.0340121128854458</v>
      </c>
      <c r="F725">
        <v>0.14689024056175859</v>
      </c>
      <c r="G725">
        <v>4.9495581476559518E-2</v>
      </c>
      <c r="H725">
        <v>19.109665394323223</v>
      </c>
      <c r="I725">
        <v>0</v>
      </c>
      <c r="J725" s="7">
        <v>694</v>
      </c>
      <c r="K725" s="7">
        <v>0.49654637435397186</v>
      </c>
      <c r="L725" s="7">
        <v>-0.71572722528264876</v>
      </c>
      <c r="AF725" t="s">
        <v>1267</v>
      </c>
      <c r="AG725">
        <v>-0.18489263596843389</v>
      </c>
    </row>
    <row r="726" spans="1:33" x14ac:dyDescent="0.25">
      <c r="A726" t="s">
        <v>635</v>
      </c>
      <c r="B726">
        <v>2.0923109568977478E-2</v>
      </c>
      <c r="C726">
        <v>-0.12689689138169163</v>
      </c>
      <c r="D726">
        <v>0</v>
      </c>
      <c r="E726">
        <v>0.51934627136482359</v>
      </c>
      <c r="F726">
        <v>0.23501987339182528</v>
      </c>
      <c r="G726">
        <v>-0.26487176211993479</v>
      </c>
      <c r="H726">
        <v>16.828446296082973</v>
      </c>
      <c r="I726">
        <v>0</v>
      </c>
      <c r="J726" s="7">
        <v>695</v>
      </c>
      <c r="K726" s="7">
        <v>0.29301170257583675</v>
      </c>
      <c r="L726" s="7">
        <v>-0.6523415443536027</v>
      </c>
      <c r="AF726" t="s">
        <v>1268</v>
      </c>
      <c r="AG726">
        <v>0.37477462826459162</v>
      </c>
    </row>
    <row r="727" spans="1:33" x14ac:dyDescent="0.25">
      <c r="A727" t="s">
        <v>1093</v>
      </c>
      <c r="B727">
        <v>5.1686419944973493E-2</v>
      </c>
      <c r="C727">
        <v>0.51251868251609878</v>
      </c>
      <c r="D727">
        <v>0</v>
      </c>
      <c r="E727">
        <v>1.0201264154380099</v>
      </c>
      <c r="F727">
        <v>0.13558466965678331</v>
      </c>
      <c r="G727">
        <v>0.54143378059679603</v>
      </c>
      <c r="H727">
        <v>16.869360196360976</v>
      </c>
      <c r="I727">
        <v>0</v>
      </c>
      <c r="J727" s="7">
        <v>696</v>
      </c>
      <c r="K727" s="7">
        <v>0.6509691714204815</v>
      </c>
      <c r="L727" s="7">
        <v>0.3634107295600999</v>
      </c>
      <c r="AF727" t="s">
        <v>1269</v>
      </c>
      <c r="AG727">
        <v>-2.3608987210731715E-2</v>
      </c>
    </row>
    <row r="728" spans="1:33" x14ac:dyDescent="0.25">
      <c r="A728" t="s">
        <v>1094</v>
      </c>
      <c r="B728">
        <v>-0.61130966290043742</v>
      </c>
      <c r="C728">
        <v>0.13333408144051051</v>
      </c>
      <c r="D728">
        <v>0</v>
      </c>
      <c r="E728">
        <v>0.68220875890640598</v>
      </c>
      <c r="F728">
        <v>8.3002503130743185E-2</v>
      </c>
      <c r="G728">
        <v>0.12103427287519675</v>
      </c>
      <c r="H728">
        <v>17.130463994208586</v>
      </c>
      <c r="I728">
        <v>0</v>
      </c>
      <c r="J728" s="7">
        <v>697</v>
      </c>
      <c r="K728" s="7">
        <v>0.34663216183734769</v>
      </c>
      <c r="L728" s="7">
        <v>0.42144574245633459</v>
      </c>
      <c r="AF728" t="s">
        <v>1270</v>
      </c>
      <c r="AG728">
        <v>1.1520331225869833</v>
      </c>
    </row>
    <row r="729" spans="1:33" x14ac:dyDescent="0.25">
      <c r="A729" t="s">
        <v>1095</v>
      </c>
      <c r="B729">
        <v>-0.12340739869050647</v>
      </c>
      <c r="C729">
        <v>0.71684655396850594</v>
      </c>
      <c r="D729">
        <v>0</v>
      </c>
      <c r="E729">
        <v>0.94510104570827291</v>
      </c>
      <c r="F729">
        <v>0.12334614532011791</v>
      </c>
      <c r="G729">
        <v>5.4961261746936119</v>
      </c>
      <c r="H729">
        <v>16.314254867819312</v>
      </c>
      <c r="I729">
        <v>0</v>
      </c>
      <c r="J729" s="7">
        <v>698</v>
      </c>
      <c r="K729" s="7">
        <v>3.1598355493062269</v>
      </c>
      <c r="L729" s="7">
        <v>-2.5763768593421066</v>
      </c>
      <c r="AF729" t="s">
        <v>1271</v>
      </c>
      <c r="AG729">
        <v>-0.37869071782169139</v>
      </c>
    </row>
    <row r="730" spans="1:33" x14ac:dyDescent="0.25">
      <c r="A730" t="s">
        <v>437</v>
      </c>
      <c r="B730">
        <v>-0.34675614516389058</v>
      </c>
      <c r="C730">
        <v>-0.10860108206550709</v>
      </c>
      <c r="D730">
        <v>0</v>
      </c>
      <c r="E730">
        <v>0.84394736665135228</v>
      </c>
      <c r="F730">
        <v>0.16071181933386899</v>
      </c>
      <c r="G730">
        <v>0.50082078931534058</v>
      </c>
      <c r="H730">
        <v>17.088020342789658</v>
      </c>
      <c r="I730">
        <v>0</v>
      </c>
      <c r="J730" s="7">
        <v>699</v>
      </c>
      <c r="K730" s="7">
        <v>0.39049747706864868</v>
      </c>
      <c r="L730" s="7">
        <v>-0.27673879556761527</v>
      </c>
      <c r="AF730" t="s">
        <v>1272</v>
      </c>
      <c r="AG730">
        <v>0.28718271637297538</v>
      </c>
    </row>
    <row r="731" spans="1:33" x14ac:dyDescent="0.25">
      <c r="A731" t="s">
        <v>1096</v>
      </c>
      <c r="B731">
        <v>1.6879458771017795</v>
      </c>
      <c r="C731">
        <v>0.19203100429032335</v>
      </c>
      <c r="D731">
        <v>0</v>
      </c>
      <c r="E731">
        <v>1.3209823263339455</v>
      </c>
      <c r="F731">
        <v>0.11838438037744975</v>
      </c>
      <c r="G731">
        <v>0.17605845764262809</v>
      </c>
      <c r="H731">
        <v>16.38828788389981</v>
      </c>
      <c r="I731">
        <v>0</v>
      </c>
      <c r="J731" s="7">
        <v>700</v>
      </c>
      <c r="K731" s="7">
        <v>2.875945949093631</v>
      </c>
      <c r="L731" s="7">
        <v>-0.86673112876105041</v>
      </c>
      <c r="AF731" t="s">
        <v>1273</v>
      </c>
      <c r="AG731">
        <v>2.2706910940638498</v>
      </c>
    </row>
    <row r="732" spans="1:33" x14ac:dyDescent="0.25">
      <c r="A732" t="s">
        <v>2110</v>
      </c>
      <c r="B732">
        <v>-0.13295656447513637</v>
      </c>
      <c r="C732">
        <v>0.20370095350657644</v>
      </c>
      <c r="D732">
        <v>0</v>
      </c>
      <c r="E732">
        <v>0.75202467112471683</v>
      </c>
      <c r="F732">
        <v>0.13704347723012125</v>
      </c>
      <c r="G732">
        <v>0.18837368554674491</v>
      </c>
      <c r="H732">
        <v>17.608828778708947</v>
      </c>
      <c r="I732">
        <v>0</v>
      </c>
      <c r="J732" s="7">
        <v>701</v>
      </c>
      <c r="K732" s="7">
        <v>0.39343208609090496</v>
      </c>
      <c r="L732" s="7">
        <v>-0.42144092559778196</v>
      </c>
      <c r="AF732" t="s">
        <v>1274</v>
      </c>
      <c r="AG732">
        <v>-5.6509661319662181E-2</v>
      </c>
    </row>
    <row r="733" spans="1:33" x14ac:dyDescent="0.25">
      <c r="A733" t="s">
        <v>238</v>
      </c>
      <c r="B733">
        <v>-0.25023913502106859</v>
      </c>
      <c r="C733">
        <v>-3.3609660668144685E-2</v>
      </c>
      <c r="D733">
        <v>0</v>
      </c>
      <c r="E733">
        <v>0.59561267213192448</v>
      </c>
      <c r="F733">
        <v>8.0386380534069199E-2</v>
      </c>
      <c r="G733">
        <v>0.70467831883928878</v>
      </c>
      <c r="H733">
        <v>17.868817106804851</v>
      </c>
      <c r="I733">
        <v>0</v>
      </c>
      <c r="J733" s="7">
        <v>702</v>
      </c>
      <c r="K733" s="7">
        <v>1.2747124671845311</v>
      </c>
      <c r="L733" s="7">
        <v>-0.73607702012003973</v>
      </c>
      <c r="AF733" t="s">
        <v>1275</v>
      </c>
      <c r="AG733">
        <v>0.12953168192589748</v>
      </c>
    </row>
    <row r="734" spans="1:33" x14ac:dyDescent="0.25">
      <c r="A734" t="s">
        <v>2111</v>
      </c>
      <c r="B734">
        <v>1.7467867925854166</v>
      </c>
      <c r="C734">
        <v>-0.12099381494240512</v>
      </c>
      <c r="D734">
        <v>0</v>
      </c>
      <c r="E734">
        <v>0.36632523547951229</v>
      </c>
      <c r="F734">
        <v>5.0160823364136874E-2</v>
      </c>
      <c r="G734">
        <v>0.62693630326826943</v>
      </c>
      <c r="H734">
        <v>16.279714100532303</v>
      </c>
      <c r="I734">
        <v>0</v>
      </c>
      <c r="J734" s="7">
        <v>703</v>
      </c>
      <c r="K734" s="7">
        <v>4.6998465650310239E-2</v>
      </c>
      <c r="L734" s="7">
        <v>4.0189448649104467E-2</v>
      </c>
      <c r="AF734" t="s">
        <v>2206</v>
      </c>
      <c r="AG734">
        <v>0.14731835009875968</v>
      </c>
    </row>
    <row r="735" spans="1:33" x14ac:dyDescent="0.25">
      <c r="A735" t="s">
        <v>1097</v>
      </c>
      <c r="B735">
        <v>-0.14157146678046528</v>
      </c>
      <c r="C735">
        <v>0.50397172075815178</v>
      </c>
      <c r="D735">
        <v>0</v>
      </c>
      <c r="E735">
        <v>0.79969296167424275</v>
      </c>
      <c r="F735">
        <v>0.10831907526853235</v>
      </c>
      <c r="G735">
        <v>0.60012242276798711</v>
      </c>
      <c r="H735">
        <v>18.339152502602385</v>
      </c>
      <c r="I735">
        <v>0</v>
      </c>
      <c r="J735" s="7">
        <v>704</v>
      </c>
      <c r="K735" s="7">
        <v>0.2664866351858447</v>
      </c>
      <c r="L735" s="7">
        <v>-0.67683753799037893</v>
      </c>
      <c r="AF735" t="s">
        <v>157</v>
      </c>
      <c r="AG735">
        <v>-0.34719468409737153</v>
      </c>
    </row>
    <row r="736" spans="1:33" x14ac:dyDescent="0.25">
      <c r="A736" t="s">
        <v>2112</v>
      </c>
      <c r="B736">
        <v>-0.70189678005954903</v>
      </c>
      <c r="C736">
        <v>1.7733979958344777</v>
      </c>
      <c r="D736">
        <v>0</v>
      </c>
      <c r="E736">
        <v>25.576139833919939</v>
      </c>
      <c r="F736">
        <v>1.909713680695975E-2</v>
      </c>
      <c r="G736">
        <v>10.479581699641169</v>
      </c>
      <c r="H736">
        <v>15.386537688740157</v>
      </c>
      <c r="I736">
        <v>0</v>
      </c>
      <c r="J736" s="7">
        <v>705</v>
      </c>
      <c r="K736" s="7">
        <v>13.078735417876134</v>
      </c>
      <c r="L736" s="7">
        <v>-12.156786713648827</v>
      </c>
      <c r="AF736" t="s">
        <v>1276</v>
      </c>
      <c r="AG736">
        <v>0.52553033769983981</v>
      </c>
    </row>
    <row r="737" spans="1:33" x14ac:dyDescent="0.25">
      <c r="A737" t="s">
        <v>1098</v>
      </c>
      <c r="B737">
        <v>-0.20257676782397124</v>
      </c>
      <c r="C737">
        <v>0.21444505817902726</v>
      </c>
      <c r="D737">
        <v>0</v>
      </c>
      <c r="E737">
        <v>2.2109445299023656</v>
      </c>
      <c r="F737">
        <v>3.8196470741867487E-2</v>
      </c>
      <c r="G737">
        <v>1.00625366225971</v>
      </c>
      <c r="H737">
        <v>17.009283656909826</v>
      </c>
      <c r="I737">
        <v>0</v>
      </c>
      <c r="J737" s="7">
        <v>706</v>
      </c>
      <c r="K737" s="7">
        <v>0.59274665248191039</v>
      </c>
      <c r="L737" s="7">
        <v>-0.46606908131932556</v>
      </c>
      <c r="AF737" t="s">
        <v>244</v>
      </c>
      <c r="AG737">
        <v>-0.57149388826906544</v>
      </c>
    </row>
    <row r="738" spans="1:33" x14ac:dyDescent="0.25">
      <c r="A738" t="s">
        <v>573</v>
      </c>
      <c r="B738">
        <v>-0.17850306805529947</v>
      </c>
      <c r="C738">
        <v>0.10134699389731487</v>
      </c>
      <c r="D738">
        <v>0</v>
      </c>
      <c r="E738">
        <v>0.70872949577417943</v>
      </c>
      <c r="F738">
        <v>0.12468965874468635</v>
      </c>
      <c r="G738">
        <v>-8.0140195934405078E-2</v>
      </c>
      <c r="H738">
        <v>17.163790949189885</v>
      </c>
      <c r="I738">
        <v>0</v>
      </c>
      <c r="J738" s="7">
        <v>707</v>
      </c>
      <c r="K738" s="7">
        <v>0.90024344320380667</v>
      </c>
      <c r="L738" s="7">
        <v>-1.2527170588081555</v>
      </c>
      <c r="AF738" t="s">
        <v>1278</v>
      </c>
      <c r="AG738">
        <v>-0.29907527260869021</v>
      </c>
    </row>
    <row r="739" spans="1:33" x14ac:dyDescent="0.25">
      <c r="A739" t="s">
        <v>905</v>
      </c>
      <c r="B739">
        <v>-0.74050735477727703</v>
      </c>
      <c r="C739">
        <v>4.7976241553964103</v>
      </c>
      <c r="D739">
        <v>0</v>
      </c>
      <c r="E739">
        <v>0.39187839662511958</v>
      </c>
      <c r="F739">
        <v>6.7586109184413143E-2</v>
      </c>
      <c r="G739">
        <v>1.6748610698616953</v>
      </c>
      <c r="H739">
        <v>16.30459272389972</v>
      </c>
      <c r="I739">
        <v>0</v>
      </c>
      <c r="J739" s="7">
        <v>708</v>
      </c>
      <c r="K739" s="7">
        <v>0.41251473349511991</v>
      </c>
      <c r="L739" s="7">
        <v>0.5891195807771491</v>
      </c>
      <c r="AF739" t="s">
        <v>1280</v>
      </c>
      <c r="AG739">
        <v>6.5015841267494767E-2</v>
      </c>
    </row>
    <row r="740" spans="1:33" x14ac:dyDescent="0.25">
      <c r="A740" t="s">
        <v>1099</v>
      </c>
      <c r="B740">
        <v>0.53174357684412243</v>
      </c>
      <c r="C740">
        <v>-0.31649117731243481</v>
      </c>
      <c r="D740">
        <v>0</v>
      </c>
      <c r="E740">
        <v>1.1671460765064499</v>
      </c>
      <c r="F740">
        <v>0.10081640379351618</v>
      </c>
      <c r="G740">
        <v>-0.80882640205844836</v>
      </c>
      <c r="H740">
        <v>17.060846147553608</v>
      </c>
      <c r="I740">
        <v>0</v>
      </c>
      <c r="J740" s="7">
        <v>709</v>
      </c>
      <c r="K740" s="7">
        <v>0.12265342746341698</v>
      </c>
      <c r="L740" s="7">
        <v>-0.59907135621187579</v>
      </c>
      <c r="AF740" t="s">
        <v>1281</v>
      </c>
      <c r="AG740">
        <v>0.10958074810102121</v>
      </c>
    </row>
    <row r="741" spans="1:33" x14ac:dyDescent="0.25">
      <c r="A741" t="s">
        <v>507</v>
      </c>
      <c r="B741">
        <v>-0.11571312766643224</v>
      </c>
      <c r="C741">
        <v>0.421093958503793</v>
      </c>
      <c r="D741">
        <v>0</v>
      </c>
      <c r="E741">
        <v>0.67147657164003005</v>
      </c>
      <c r="F741">
        <v>0.10340052330934173</v>
      </c>
      <c r="G741">
        <v>0.35465358467543306</v>
      </c>
      <c r="H741">
        <v>17.102400777376513</v>
      </c>
      <c r="I741">
        <v>0</v>
      </c>
      <c r="J741" s="7">
        <v>710</v>
      </c>
      <c r="K741" s="7">
        <v>0.45201844718765671</v>
      </c>
      <c r="L741" s="7">
        <v>-0.55940492849207291</v>
      </c>
      <c r="AF741" t="s">
        <v>2207</v>
      </c>
      <c r="AG741">
        <v>2.3591460938643829</v>
      </c>
    </row>
    <row r="742" spans="1:33" x14ac:dyDescent="0.25">
      <c r="A742" t="s">
        <v>280</v>
      </c>
      <c r="B742">
        <v>-0.33538307013670537</v>
      </c>
      <c r="C742">
        <v>-5.9283961876850873E-2</v>
      </c>
      <c r="D742">
        <v>0</v>
      </c>
      <c r="E742">
        <v>0.44781356276060746</v>
      </c>
      <c r="F742">
        <v>0.30221721787704242</v>
      </c>
      <c r="G742">
        <v>0.10209481331057171</v>
      </c>
      <c r="H742">
        <v>18.37893402083316</v>
      </c>
      <c r="I742">
        <v>0</v>
      </c>
      <c r="J742" s="7">
        <v>711</v>
      </c>
      <c r="K742" s="7">
        <v>0.32921034990674292</v>
      </c>
      <c r="L742" s="7">
        <v>-0.73939075759358719</v>
      </c>
      <c r="AF742" t="s">
        <v>210</v>
      </c>
      <c r="AG742">
        <v>-5.5965186495654108E-2</v>
      </c>
    </row>
    <row r="743" spans="1:33" x14ac:dyDescent="0.25">
      <c r="A743" t="s">
        <v>2114</v>
      </c>
      <c r="B743">
        <v>2.3247669320571669</v>
      </c>
      <c r="C743">
        <v>4.9329427502025798</v>
      </c>
      <c r="D743">
        <v>0</v>
      </c>
      <c r="E743">
        <v>0.25486514392403148</v>
      </c>
      <c r="F743">
        <v>0.33451944642924886</v>
      </c>
      <c r="G743">
        <v>80.493094336931478</v>
      </c>
      <c r="H743">
        <v>15.034493026067141</v>
      </c>
      <c r="I743">
        <v>0</v>
      </c>
      <c r="J743" s="7">
        <v>712</v>
      </c>
      <c r="K743" s="7">
        <v>2.2179875134608196</v>
      </c>
      <c r="L743" s="7">
        <v>1.0659104562084929</v>
      </c>
      <c r="AF743" t="s">
        <v>2208</v>
      </c>
      <c r="AG743">
        <v>0.14837008913420965</v>
      </c>
    </row>
    <row r="744" spans="1:33" x14ac:dyDescent="0.25">
      <c r="A744" t="s">
        <v>1100</v>
      </c>
      <c r="B744">
        <v>-0.1003063440065064</v>
      </c>
      <c r="C744">
        <v>2.8023819106129433</v>
      </c>
      <c r="D744">
        <v>0</v>
      </c>
      <c r="E744">
        <v>0.38170971564973627</v>
      </c>
      <c r="F744">
        <v>0.21572043086040468</v>
      </c>
      <c r="G744">
        <v>1.2951489654470789</v>
      </c>
      <c r="H744">
        <v>16.1106646627393</v>
      </c>
      <c r="I744">
        <v>0</v>
      </c>
      <c r="J744" s="7">
        <v>713</v>
      </c>
      <c r="K744" s="7">
        <v>0.22001594035976468</v>
      </c>
      <c r="L744" s="7">
        <v>0.60714400726048856</v>
      </c>
      <c r="AF744" t="s">
        <v>2209</v>
      </c>
      <c r="AG744">
        <v>1.8220321412017644</v>
      </c>
    </row>
    <row r="745" spans="1:33" x14ac:dyDescent="0.25">
      <c r="A745" t="s">
        <v>1101</v>
      </c>
      <c r="B745">
        <v>-0.36967225178635021</v>
      </c>
      <c r="C745">
        <v>0.14313926122991916</v>
      </c>
      <c r="D745">
        <v>0</v>
      </c>
      <c r="E745">
        <v>1.1077363137617269</v>
      </c>
      <c r="F745">
        <v>0.18211360902176321</v>
      </c>
      <c r="G745">
        <v>-1.4586818256814288E-2</v>
      </c>
      <c r="H745">
        <v>18.301299692552622</v>
      </c>
      <c r="I745">
        <v>0</v>
      </c>
      <c r="J745" s="7">
        <v>714</v>
      </c>
      <c r="K745" s="7">
        <v>0.34510510549502948</v>
      </c>
      <c r="L745" s="7">
        <v>-0.95693852256017997</v>
      </c>
      <c r="AF745" t="s">
        <v>1282</v>
      </c>
      <c r="AG745">
        <v>-9.7067621620848324E-2</v>
      </c>
    </row>
    <row r="746" spans="1:33" x14ac:dyDescent="0.25">
      <c r="A746" t="s">
        <v>324</v>
      </c>
      <c r="B746">
        <v>-0.47977838807854795</v>
      </c>
      <c r="C746">
        <v>-3.5129856543969558E-2</v>
      </c>
      <c r="D746">
        <v>0</v>
      </c>
      <c r="E746">
        <v>1.109142930843398</v>
      </c>
      <c r="F746">
        <v>0.2059032572445432</v>
      </c>
      <c r="G746">
        <v>-0.21271042176560018</v>
      </c>
      <c r="H746">
        <v>17.282572712747438</v>
      </c>
      <c r="I746">
        <v>0</v>
      </c>
      <c r="J746" s="7">
        <v>715</v>
      </c>
      <c r="K746" s="7">
        <v>0.4338217624395867</v>
      </c>
      <c r="L746" s="7">
        <v>-0.69219006973067498</v>
      </c>
      <c r="AF746" t="s">
        <v>442</v>
      </c>
      <c r="AG746">
        <v>1.0260037584056809</v>
      </c>
    </row>
    <row r="747" spans="1:33" x14ac:dyDescent="0.25">
      <c r="A747" t="s">
        <v>1102</v>
      </c>
      <c r="B747">
        <v>3.5379566793067472</v>
      </c>
      <c r="C747">
        <v>0.54894160564188332</v>
      </c>
      <c r="D747">
        <v>0</v>
      </c>
      <c r="E747">
        <v>1.6251134092369686</v>
      </c>
      <c r="F747">
        <v>7.1656340833055845E-2</v>
      </c>
      <c r="G747">
        <v>-0.2607409827754556</v>
      </c>
      <c r="H747">
        <v>18.6470555657842</v>
      </c>
      <c r="I747">
        <v>1</v>
      </c>
      <c r="J747" s="7">
        <v>716</v>
      </c>
      <c r="K747" s="7">
        <v>0.5278292479607043</v>
      </c>
      <c r="L747" s="7">
        <v>-0.733431672197566</v>
      </c>
      <c r="AF747" t="s">
        <v>1283</v>
      </c>
      <c r="AG747">
        <v>5.8415623821723068</v>
      </c>
    </row>
    <row r="748" spans="1:33" x14ac:dyDescent="0.25">
      <c r="A748" t="s">
        <v>2115</v>
      </c>
      <c r="B748">
        <v>3.8825352130422623</v>
      </c>
      <c r="C748">
        <v>0.71052241437112929</v>
      </c>
      <c r="D748">
        <v>0</v>
      </c>
      <c r="E748">
        <v>0.45763249965980801</v>
      </c>
      <c r="F748">
        <v>9.8928023308700333E-2</v>
      </c>
      <c r="G748">
        <v>1.2833611537340111</v>
      </c>
      <c r="H748">
        <v>17.21186597999667</v>
      </c>
      <c r="I748">
        <v>0</v>
      </c>
      <c r="J748" s="7">
        <v>717</v>
      </c>
      <c r="K748" s="7">
        <v>0.4615513508780712</v>
      </c>
      <c r="L748" s="7">
        <v>-0.54951244390669818</v>
      </c>
      <c r="AF748" t="s">
        <v>1284</v>
      </c>
      <c r="AG748">
        <v>4.5287119762979014E-3</v>
      </c>
    </row>
    <row r="749" spans="1:33" x14ac:dyDescent="0.25">
      <c r="A749" t="s">
        <v>2116</v>
      </c>
      <c r="B749">
        <v>0.47639934586517002</v>
      </c>
      <c r="C749">
        <v>8.1938334550364866E-2</v>
      </c>
      <c r="D749">
        <v>0</v>
      </c>
      <c r="E749">
        <v>0.35932814426187853</v>
      </c>
      <c r="F749">
        <v>9.1214761837193944E-2</v>
      </c>
      <c r="G749">
        <v>1.1525115490489755</v>
      </c>
      <c r="H749">
        <v>16.482916916389872</v>
      </c>
      <c r="I749">
        <v>0</v>
      </c>
      <c r="J749" s="7">
        <v>718</v>
      </c>
      <c r="K749" s="7">
        <v>0.65336615537073772</v>
      </c>
      <c r="L749" s="7">
        <v>-0.89453835320697317</v>
      </c>
      <c r="AF749" t="s">
        <v>1285</v>
      </c>
      <c r="AG749">
        <v>6.8144950503163132E-2</v>
      </c>
    </row>
    <row r="750" spans="1:33" x14ac:dyDescent="0.25">
      <c r="A750" t="s">
        <v>1103</v>
      </c>
      <c r="B750">
        <v>-0.25914759925700298</v>
      </c>
      <c r="C750">
        <v>0.34665844916424859</v>
      </c>
      <c r="D750">
        <v>0</v>
      </c>
      <c r="E750">
        <v>0.80231926705388112</v>
      </c>
      <c r="F750">
        <v>8.3500404103200213E-2</v>
      </c>
      <c r="G750">
        <v>0.40944678323614025</v>
      </c>
      <c r="H750">
        <v>16.820435167778118</v>
      </c>
      <c r="I750">
        <v>0</v>
      </c>
      <c r="J750" s="7">
        <v>719</v>
      </c>
      <c r="K750" s="7">
        <v>0.15476674491317008</v>
      </c>
      <c r="L750" s="7">
        <v>0.91257918109660652</v>
      </c>
      <c r="AF750" t="s">
        <v>2212</v>
      </c>
      <c r="AG750">
        <v>-0.17242298598033887</v>
      </c>
    </row>
    <row r="751" spans="1:33" x14ac:dyDescent="0.25">
      <c r="A751" t="s">
        <v>2117</v>
      </c>
      <c r="B751">
        <v>9.693786318113299E-3</v>
      </c>
      <c r="C751">
        <v>-0.20175822912281682</v>
      </c>
      <c r="D751">
        <v>0</v>
      </c>
      <c r="E751">
        <v>0.74295995036099505</v>
      </c>
      <c r="F751">
        <v>6.9577124022299375E-2</v>
      </c>
      <c r="G751">
        <v>0.35304105408107084</v>
      </c>
      <c r="H751">
        <v>16.671312510979643</v>
      </c>
      <c r="I751">
        <v>0</v>
      </c>
      <c r="J751" s="7">
        <v>720</v>
      </c>
      <c r="K751" s="7">
        <v>0.42227872755672247</v>
      </c>
      <c r="L751" s="7">
        <v>-0.44289046882698047</v>
      </c>
      <c r="AF751" t="s">
        <v>1286</v>
      </c>
      <c r="AG751">
        <v>1.3708626213038302</v>
      </c>
    </row>
    <row r="752" spans="1:33" x14ac:dyDescent="0.25">
      <c r="A752" t="s">
        <v>2118</v>
      </c>
      <c r="B752">
        <v>3.9150644539050736</v>
      </c>
      <c r="C752">
        <v>0.18721227168658888</v>
      </c>
      <c r="D752">
        <v>0</v>
      </c>
      <c r="E752">
        <v>0.60717267113495155</v>
      </c>
      <c r="F752">
        <v>0.12661499675612956</v>
      </c>
      <c r="G752">
        <v>0.56899086025727108</v>
      </c>
      <c r="H752">
        <v>16.47818785766697</v>
      </c>
      <c r="I752">
        <v>0</v>
      </c>
      <c r="J752" s="7">
        <v>721</v>
      </c>
      <c r="K752" s="7">
        <v>0.32346517256207791</v>
      </c>
      <c r="L752" s="7">
        <v>9.3831754233588527E-2</v>
      </c>
      <c r="AF752" t="s">
        <v>2213</v>
      </c>
      <c r="AG752">
        <v>-0.83935002735538977</v>
      </c>
    </row>
    <row r="753" spans="1:33" x14ac:dyDescent="0.25">
      <c r="A753" t="s">
        <v>2119</v>
      </c>
      <c r="B753">
        <v>1.7511523905527873</v>
      </c>
      <c r="C753">
        <v>0.83079387137658589</v>
      </c>
      <c r="D753">
        <v>0</v>
      </c>
      <c r="E753">
        <v>0.29926084148017534</v>
      </c>
      <c r="F753">
        <v>7.3240799781909324E-2</v>
      </c>
      <c r="G753">
        <v>1.0395707938433942</v>
      </c>
      <c r="H753">
        <v>18.489678486663767</v>
      </c>
      <c r="I753">
        <v>0</v>
      </c>
      <c r="J753" s="7">
        <v>722</v>
      </c>
      <c r="K753" s="7">
        <v>-0.10755307184143792</v>
      </c>
      <c r="L753" s="7">
        <v>0.12847618141041539</v>
      </c>
      <c r="AF753" t="s">
        <v>2214</v>
      </c>
      <c r="AG753">
        <v>1.498275834488918</v>
      </c>
    </row>
    <row r="754" spans="1:33" x14ac:dyDescent="0.25">
      <c r="A754" t="s">
        <v>2120</v>
      </c>
      <c r="B754">
        <v>-0.34898243053778871</v>
      </c>
      <c r="C754">
        <v>0.38832956601144514</v>
      </c>
      <c r="D754">
        <v>0</v>
      </c>
      <c r="E754">
        <v>0.30503557157135036</v>
      </c>
      <c r="F754">
        <v>4.5212339410111629E-2</v>
      </c>
      <c r="G754">
        <v>1.2107830041908454</v>
      </c>
      <c r="H754">
        <v>18.657431684307884</v>
      </c>
      <c r="I754">
        <v>0</v>
      </c>
      <c r="J754" s="7">
        <v>723</v>
      </c>
      <c r="K754" s="7">
        <v>0.49989967008093422</v>
      </c>
      <c r="L754" s="7">
        <v>-0.44821325013596075</v>
      </c>
      <c r="AF754" t="s">
        <v>32</v>
      </c>
      <c r="AG754">
        <v>-0.45893848516075614</v>
      </c>
    </row>
    <row r="755" spans="1:33" x14ac:dyDescent="0.25">
      <c r="A755" t="s">
        <v>1105</v>
      </c>
      <c r="B755">
        <v>0.26312514600936038</v>
      </c>
      <c r="C755">
        <v>-4.0886996860596547E-2</v>
      </c>
      <c r="D755">
        <v>0</v>
      </c>
      <c r="E755">
        <v>0.60304167049171176</v>
      </c>
      <c r="F755">
        <v>0.15883406396382982</v>
      </c>
      <c r="G755">
        <v>8.2097742775195298E-2</v>
      </c>
      <c r="H755">
        <v>17.115841252825977</v>
      </c>
      <c r="I755">
        <v>0</v>
      </c>
      <c r="J755" s="7">
        <v>724</v>
      </c>
      <c r="K755" s="7">
        <v>0.45092059630290104</v>
      </c>
      <c r="L755" s="7">
        <v>-1.0622302592033384</v>
      </c>
      <c r="AF755" t="s">
        <v>351</v>
      </c>
      <c r="AG755">
        <v>-3.714261547347688E-2</v>
      </c>
    </row>
    <row r="756" spans="1:33" x14ac:dyDescent="0.25">
      <c r="A756" t="s">
        <v>1106</v>
      </c>
      <c r="B756">
        <v>0.36235888074759864</v>
      </c>
      <c r="C756">
        <v>-9.2959820728991005E-2</v>
      </c>
      <c r="D756">
        <v>0</v>
      </c>
      <c r="E756">
        <v>0.80726691287061092</v>
      </c>
      <c r="F756">
        <v>4.3949287224325284E-2</v>
      </c>
      <c r="G756">
        <v>-0.39110695520383104</v>
      </c>
      <c r="H756">
        <v>16.434145930478376</v>
      </c>
      <c r="I756">
        <v>0</v>
      </c>
      <c r="J756" s="7">
        <v>725</v>
      </c>
      <c r="K756" s="7">
        <v>1.9872513689569535</v>
      </c>
      <c r="L756" s="7">
        <v>-2.1106587676474602</v>
      </c>
      <c r="AF756" t="s">
        <v>1287</v>
      </c>
      <c r="AG756">
        <v>-7.693946386810302E-2</v>
      </c>
    </row>
    <row r="757" spans="1:33" x14ac:dyDescent="0.25">
      <c r="A757" t="s">
        <v>1107</v>
      </c>
      <c r="B757">
        <v>-0.33277638319602421</v>
      </c>
      <c r="C757">
        <v>7.741370242736588E-2</v>
      </c>
      <c r="D757">
        <v>0</v>
      </c>
      <c r="E757">
        <v>1.9305496407711822</v>
      </c>
      <c r="F757">
        <v>0.10238399861404224</v>
      </c>
      <c r="G757">
        <v>0.38050001055031235</v>
      </c>
      <c r="H757">
        <v>17.95950707185246</v>
      </c>
      <c r="I757">
        <v>0</v>
      </c>
      <c r="J757" s="7">
        <v>726</v>
      </c>
      <c r="K757" s="7">
        <v>0.34908683680721669</v>
      </c>
      <c r="L757" s="7">
        <v>-0.69584298197110728</v>
      </c>
      <c r="AF757" t="s">
        <v>1288</v>
      </c>
      <c r="AG757">
        <v>-0.64755753482132716</v>
      </c>
    </row>
    <row r="758" spans="1:33" x14ac:dyDescent="0.25">
      <c r="A758" t="s">
        <v>1108</v>
      </c>
      <c r="B758">
        <v>-0.34449603473741841</v>
      </c>
      <c r="C758">
        <v>0.14586624187234173</v>
      </c>
      <c r="D758">
        <v>0</v>
      </c>
      <c r="E758">
        <v>1.2147644770376831</v>
      </c>
      <c r="F758">
        <v>0.15404324681218493</v>
      </c>
      <c r="G758">
        <v>0.42173317748620542</v>
      </c>
      <c r="H758">
        <v>19.171556271108809</v>
      </c>
      <c r="I758">
        <v>0</v>
      </c>
      <c r="J758" s="7">
        <v>727</v>
      </c>
      <c r="K758" s="7">
        <v>0.4283517895818556</v>
      </c>
      <c r="L758" s="7">
        <v>1.2595940875199239</v>
      </c>
      <c r="AF758" t="s">
        <v>392</v>
      </c>
      <c r="AG758">
        <v>0.44333177904111465</v>
      </c>
    </row>
    <row r="759" spans="1:33" x14ac:dyDescent="0.25">
      <c r="A759" t="s">
        <v>1109</v>
      </c>
      <c r="B759">
        <v>-0.39966871120152303</v>
      </c>
      <c r="C759">
        <v>0.37906171940664002</v>
      </c>
      <c r="D759">
        <v>0</v>
      </c>
      <c r="E759">
        <v>1.1443371229605539</v>
      </c>
      <c r="F759">
        <v>0.18965931917313181</v>
      </c>
      <c r="G759">
        <v>0.38919890647347932</v>
      </c>
      <c r="H759">
        <v>18.773135720222921</v>
      </c>
      <c r="I759">
        <v>0</v>
      </c>
      <c r="J759" s="7">
        <v>728</v>
      </c>
      <c r="K759" s="7">
        <v>0.34934197753871887</v>
      </c>
      <c r="L759" s="7">
        <v>-0.48229854201385525</v>
      </c>
      <c r="AF759" t="s">
        <v>1289</v>
      </c>
      <c r="AG759">
        <v>-0.63259452067109134</v>
      </c>
    </row>
    <row r="760" spans="1:33" x14ac:dyDescent="0.25">
      <c r="A760" t="s">
        <v>1110</v>
      </c>
      <c r="B760">
        <v>-8.6009641082221228E-2</v>
      </c>
      <c r="C760">
        <v>0.21502629701265791</v>
      </c>
      <c r="D760">
        <v>0</v>
      </c>
      <c r="E760">
        <v>1.3812204106152486</v>
      </c>
      <c r="F760">
        <v>7.8960208274452881E-2</v>
      </c>
      <c r="G760">
        <v>0.34087970479882479</v>
      </c>
      <c r="H760">
        <v>17.979394376513131</v>
      </c>
      <c r="I760">
        <v>0</v>
      </c>
      <c r="J760" s="7">
        <v>729</v>
      </c>
      <c r="K760" s="7">
        <v>0.61630760694867504</v>
      </c>
      <c r="L760" s="7">
        <v>-0.86654674196974368</v>
      </c>
      <c r="AF760" t="s">
        <v>2216</v>
      </c>
      <c r="AG760">
        <v>-0.27160646850395542</v>
      </c>
    </row>
    <row r="761" spans="1:33" x14ac:dyDescent="0.25">
      <c r="A761" t="s">
        <v>1111</v>
      </c>
      <c r="B761">
        <v>-0.36787214033126342</v>
      </c>
      <c r="C761">
        <v>0.2815421224262401</v>
      </c>
      <c r="D761">
        <v>0</v>
      </c>
      <c r="E761">
        <v>1.4248927976713741</v>
      </c>
      <c r="F761">
        <v>0.18530689267578962</v>
      </c>
      <c r="G761">
        <v>0.45622584668316657</v>
      </c>
      <c r="H761">
        <v>17.885697499023067</v>
      </c>
      <c r="I761">
        <v>0</v>
      </c>
      <c r="J761" s="7">
        <v>730</v>
      </c>
      <c r="K761" s="7">
        <v>0.6177174781097815</v>
      </c>
      <c r="L761" s="7">
        <v>1.1290693144756352</v>
      </c>
      <c r="AF761" t="s">
        <v>2217</v>
      </c>
      <c r="AG761">
        <v>0.23309486311219621</v>
      </c>
    </row>
    <row r="762" spans="1:33" x14ac:dyDescent="0.25">
      <c r="A762" t="s">
        <v>1112</v>
      </c>
      <c r="B762">
        <v>9.8181584517144344E-2</v>
      </c>
      <c r="C762">
        <v>-1.8840171160281961E-2</v>
      </c>
      <c r="D762">
        <v>0</v>
      </c>
      <c r="E762">
        <v>0.93989204297416873</v>
      </c>
      <c r="F762">
        <v>0.11511133922352605</v>
      </c>
      <c r="G762">
        <v>-0.21192021204639183</v>
      </c>
      <c r="H762">
        <v>15.956245017494316</v>
      </c>
      <c r="I762">
        <v>0</v>
      </c>
      <c r="J762" s="7">
        <v>731</v>
      </c>
      <c r="K762" s="7">
        <v>0.59049213234130704</v>
      </c>
      <c r="L762" s="7">
        <v>-0.73206359912177232</v>
      </c>
      <c r="AF762" t="s">
        <v>1290</v>
      </c>
      <c r="AG762">
        <v>0.9839300631467367</v>
      </c>
    </row>
    <row r="763" spans="1:33" x14ac:dyDescent="0.25">
      <c r="A763" t="s">
        <v>378</v>
      </c>
      <c r="B763">
        <v>0.35802200493090303</v>
      </c>
      <c r="C763">
        <v>-0.36175833433896432</v>
      </c>
      <c r="D763">
        <v>0</v>
      </c>
      <c r="E763">
        <v>0.33928509951164382</v>
      </c>
      <c r="F763">
        <v>8.7663633177396547E-2</v>
      </c>
      <c r="G763">
        <v>0.44774307240377054</v>
      </c>
      <c r="H763">
        <v>18.288269402327014</v>
      </c>
      <c r="I763">
        <v>0</v>
      </c>
      <c r="J763" s="7">
        <v>732</v>
      </c>
      <c r="K763" s="7">
        <v>6.146213739544117</v>
      </c>
      <c r="L763" s="7">
        <v>-6.848110519603666</v>
      </c>
      <c r="AF763" t="s">
        <v>1291</v>
      </c>
      <c r="AG763">
        <v>-0.35940676349036854</v>
      </c>
    </row>
    <row r="764" spans="1:33" x14ac:dyDescent="0.25">
      <c r="A764" t="s">
        <v>1113</v>
      </c>
      <c r="B764">
        <v>-0.13024727375581965</v>
      </c>
      <c r="C764">
        <v>0.55810251516042975</v>
      </c>
      <c r="D764">
        <v>0</v>
      </c>
      <c r="E764">
        <v>0.76910922356181199</v>
      </c>
      <c r="F764">
        <v>0.10350814018196934</v>
      </c>
      <c r="G764">
        <v>0.55652205089772611</v>
      </c>
      <c r="H764">
        <v>16.388921583846685</v>
      </c>
      <c r="I764">
        <v>0</v>
      </c>
      <c r="J764" s="7">
        <v>733</v>
      </c>
      <c r="K764" s="7">
        <v>0.97917336690128631</v>
      </c>
      <c r="L764" s="7">
        <v>-1.1817501347252575</v>
      </c>
      <c r="AF764" t="s">
        <v>895</v>
      </c>
      <c r="AG764">
        <v>-0.27017300122419352</v>
      </c>
    </row>
    <row r="765" spans="1:33" x14ac:dyDescent="0.25">
      <c r="A765" t="s">
        <v>1114</v>
      </c>
      <c r="B765">
        <v>-0.62964587298565211</v>
      </c>
      <c r="C765">
        <v>0.17665900886983252</v>
      </c>
      <c r="D765">
        <v>0</v>
      </c>
      <c r="E765">
        <v>0.64077343855811963</v>
      </c>
      <c r="F765">
        <v>0.21683225237903106</v>
      </c>
      <c r="G765">
        <v>-0.55102377560595084</v>
      </c>
      <c r="H765">
        <v>16.109340684033349</v>
      </c>
      <c r="I765">
        <v>0</v>
      </c>
      <c r="J765" s="7">
        <v>734</v>
      </c>
      <c r="K765" s="7">
        <v>0.28221509975241277</v>
      </c>
      <c r="L765" s="7">
        <v>-0.46071816780771224</v>
      </c>
      <c r="AF765" t="s">
        <v>2218</v>
      </c>
      <c r="AG765">
        <v>0.7229741375975528</v>
      </c>
    </row>
    <row r="766" spans="1:33" x14ac:dyDescent="0.25">
      <c r="A766" t="s">
        <v>2121</v>
      </c>
      <c r="B766">
        <v>-0.18022009594168867</v>
      </c>
      <c r="C766">
        <v>0.2490470560817766</v>
      </c>
      <c r="D766">
        <v>0</v>
      </c>
      <c r="E766">
        <v>0.43317939465271543</v>
      </c>
      <c r="F766">
        <v>4.5289617686070614E-2</v>
      </c>
      <c r="G766">
        <v>0.41467203765120886</v>
      </c>
      <c r="H766">
        <v>17.942371130176795</v>
      </c>
      <c r="I766">
        <v>0</v>
      </c>
      <c r="J766" s="7">
        <v>735</v>
      </c>
      <c r="K766" s="7">
        <v>1.3529304581215775</v>
      </c>
      <c r="L766" s="7">
        <v>-2.0934378128988547</v>
      </c>
      <c r="AF766" t="s">
        <v>2219</v>
      </c>
      <c r="AG766">
        <v>-0.14802972456065841</v>
      </c>
    </row>
    <row r="767" spans="1:33" x14ac:dyDescent="0.25">
      <c r="A767" t="s">
        <v>491</v>
      </c>
      <c r="B767">
        <v>0.64807930020682258</v>
      </c>
      <c r="C767">
        <v>0.50656910681530176</v>
      </c>
      <c r="D767">
        <v>0</v>
      </c>
      <c r="E767">
        <v>0.41362319307435413</v>
      </c>
      <c r="F767">
        <v>9.3001666228389568E-2</v>
      </c>
      <c r="G767">
        <v>-0.51133131678300126</v>
      </c>
      <c r="H767">
        <v>18.077689253510268</v>
      </c>
      <c r="I767">
        <v>0</v>
      </c>
      <c r="J767" s="7">
        <v>736</v>
      </c>
      <c r="K767" s="7">
        <v>0.13344042875417098</v>
      </c>
      <c r="L767" s="7">
        <v>0.39830314808995149</v>
      </c>
      <c r="AF767" t="s">
        <v>1292</v>
      </c>
      <c r="AG767">
        <v>-0.82370066463459568</v>
      </c>
    </row>
    <row r="768" spans="1:33" x14ac:dyDescent="0.25">
      <c r="A768" t="s">
        <v>214</v>
      </c>
      <c r="B768">
        <v>2.7207320470449607</v>
      </c>
      <c r="C768">
        <v>0.39996258381815225</v>
      </c>
      <c r="D768">
        <v>0</v>
      </c>
      <c r="E768">
        <v>0.48159835948487434</v>
      </c>
      <c r="F768">
        <v>0.29845839294133186</v>
      </c>
      <c r="G768">
        <v>-0.14145981416576847</v>
      </c>
      <c r="H768">
        <v>18.887168724841434</v>
      </c>
      <c r="I768">
        <v>0</v>
      </c>
      <c r="J768" s="7">
        <v>737</v>
      </c>
      <c r="K768" s="7">
        <v>0.49176372108366473</v>
      </c>
      <c r="L768" s="7">
        <v>-0.607476848750097</v>
      </c>
      <c r="AF768" t="s">
        <v>343</v>
      </c>
      <c r="AG768">
        <v>-0.35073335366695846</v>
      </c>
    </row>
    <row r="769" spans="1:33" x14ac:dyDescent="0.25">
      <c r="A769" t="s">
        <v>541</v>
      </c>
      <c r="B769">
        <v>-1.1081857741564527E-2</v>
      </c>
      <c r="C769">
        <v>0.24626817207293364</v>
      </c>
      <c r="D769">
        <v>0</v>
      </c>
      <c r="E769">
        <v>0.60275208644503298</v>
      </c>
      <c r="F769">
        <v>0.10259116631779301</v>
      </c>
      <c r="G769">
        <v>-0.10366782590929245</v>
      </c>
      <c r="H769">
        <v>17.094955881769241</v>
      </c>
      <c r="I769">
        <v>0</v>
      </c>
      <c r="J769" s="7">
        <v>738</v>
      </c>
      <c r="K769" s="7">
        <v>-0.15263512636637888</v>
      </c>
      <c r="L769" s="7">
        <v>-0.18274794377032649</v>
      </c>
      <c r="AF769" t="s">
        <v>690</v>
      </c>
      <c r="AG769">
        <v>-0.3299787976088871</v>
      </c>
    </row>
    <row r="770" spans="1:33" x14ac:dyDescent="0.25">
      <c r="A770" t="s">
        <v>1116</v>
      </c>
      <c r="B770">
        <v>-0.3604321407655659</v>
      </c>
      <c r="C770">
        <v>0.7177251282746071</v>
      </c>
      <c r="D770">
        <v>0</v>
      </c>
      <c r="E770">
        <v>0.51879100463433281</v>
      </c>
      <c r="F770">
        <v>0.16479907600263277</v>
      </c>
      <c r="G770">
        <v>-0.45839041682689874</v>
      </c>
      <c r="H770">
        <v>16.396467348749596</v>
      </c>
      <c r="I770">
        <v>0</v>
      </c>
      <c r="J770" s="7">
        <v>739</v>
      </c>
      <c r="K770" s="7">
        <v>23.72003979137035</v>
      </c>
      <c r="L770" s="7">
        <v>-21.395272859313184</v>
      </c>
      <c r="AF770" t="s">
        <v>1293</v>
      </c>
      <c r="AG770">
        <v>0.28228229104084174</v>
      </c>
    </row>
    <row r="771" spans="1:33" x14ac:dyDescent="0.25">
      <c r="A771" t="s">
        <v>2123</v>
      </c>
      <c r="B771">
        <v>1.052931437955779</v>
      </c>
      <c r="C771">
        <v>0.46244742792256976</v>
      </c>
      <c r="D771">
        <v>0</v>
      </c>
      <c r="E771">
        <v>0.11593329774821699</v>
      </c>
      <c r="F771">
        <v>6.7766419528303881E-2</v>
      </c>
      <c r="G771">
        <v>1.6716387095326637</v>
      </c>
      <c r="H771">
        <v>18.769542230916258</v>
      </c>
      <c r="I771">
        <v>0</v>
      </c>
      <c r="J771" s="7">
        <v>740</v>
      </c>
      <c r="K771" s="7">
        <v>0.65646736899450908</v>
      </c>
      <c r="L771" s="7">
        <v>-0.75677371300101548</v>
      </c>
      <c r="AF771" t="s">
        <v>1294</v>
      </c>
      <c r="AG771">
        <v>0.79304449312521685</v>
      </c>
    </row>
    <row r="772" spans="1:33" x14ac:dyDescent="0.25">
      <c r="A772" t="s">
        <v>1117</v>
      </c>
      <c r="B772">
        <v>-0.15120978784428252</v>
      </c>
      <c r="C772">
        <v>0.68055150006105358</v>
      </c>
      <c r="D772">
        <v>0</v>
      </c>
      <c r="E772">
        <v>0.7344560499281011</v>
      </c>
      <c r="F772">
        <v>0.23592132212477343</v>
      </c>
      <c r="G772">
        <v>0.17302662673440453</v>
      </c>
      <c r="H772">
        <v>20.600417652576144</v>
      </c>
      <c r="I772">
        <v>0</v>
      </c>
      <c r="J772" s="7">
        <v>741</v>
      </c>
      <c r="K772" s="7">
        <v>0.21019244204868071</v>
      </c>
      <c r="L772" s="7">
        <v>-0.57986469383503092</v>
      </c>
      <c r="AF772" t="s">
        <v>430</v>
      </c>
      <c r="AG772">
        <v>0.1907628611181626</v>
      </c>
    </row>
    <row r="773" spans="1:33" x14ac:dyDescent="0.25">
      <c r="A773" t="s">
        <v>2124</v>
      </c>
      <c r="B773">
        <v>-9.1843060725542602E-2</v>
      </c>
      <c r="C773">
        <v>0.16358893908528127</v>
      </c>
      <c r="D773">
        <v>0</v>
      </c>
      <c r="E773">
        <v>0.41619505754083042</v>
      </c>
      <c r="F773">
        <v>0.1239498626436308</v>
      </c>
      <c r="G773">
        <v>0.40772040909082802</v>
      </c>
      <c r="H773">
        <v>17.074184078327388</v>
      </c>
      <c r="I773">
        <v>0</v>
      </c>
      <c r="J773" s="7">
        <v>742</v>
      </c>
      <c r="K773" s="7">
        <v>5.638120548335479E-2</v>
      </c>
      <c r="L773" s="7">
        <v>-0.53615959356190279</v>
      </c>
      <c r="AF773" t="s">
        <v>1296</v>
      </c>
      <c r="AG773">
        <v>1.188164184572454</v>
      </c>
    </row>
    <row r="774" spans="1:33" x14ac:dyDescent="0.25">
      <c r="A774" t="s">
        <v>2125</v>
      </c>
      <c r="B774">
        <v>-9.7273190504313031E-2</v>
      </c>
      <c r="C774">
        <v>0.31851257009859635</v>
      </c>
      <c r="D774">
        <v>0</v>
      </c>
      <c r="E774">
        <v>0.36405803026284095</v>
      </c>
      <c r="F774">
        <v>8.1119168603478412E-2</v>
      </c>
      <c r="G774">
        <v>0.6193787416134654</v>
      </c>
      <c r="H774">
        <v>18.501683535116133</v>
      </c>
      <c r="I774">
        <v>0</v>
      </c>
      <c r="J774" s="7">
        <v>743</v>
      </c>
      <c r="K774" s="7">
        <v>2.6556802135452791</v>
      </c>
      <c r="L774" s="7">
        <v>0.88227646576146812</v>
      </c>
      <c r="AF774" t="s">
        <v>1297</v>
      </c>
      <c r="AG774">
        <v>-6.6419172153451791E-2</v>
      </c>
    </row>
    <row r="775" spans="1:33" x14ac:dyDescent="0.25">
      <c r="A775" t="s">
        <v>160</v>
      </c>
      <c r="B775">
        <v>-0.8018563111700634</v>
      </c>
      <c r="C775">
        <v>-0.11871246970907751</v>
      </c>
      <c r="D775">
        <v>0</v>
      </c>
      <c r="E775">
        <v>0.75764945417778418</v>
      </c>
      <c r="F775">
        <v>0.2527062560043099</v>
      </c>
      <c r="G775">
        <v>1.0395598924330069</v>
      </c>
      <c r="H775">
        <v>18.641429544974965</v>
      </c>
      <c r="I775">
        <v>0</v>
      </c>
      <c r="J775" s="7">
        <v>744</v>
      </c>
      <c r="K775" s="7">
        <v>0.78477944836867164</v>
      </c>
      <c r="L775" s="7">
        <v>3.0977557646735905</v>
      </c>
      <c r="AF775" t="s">
        <v>1298</v>
      </c>
      <c r="AG775">
        <v>-0.68895768518824019</v>
      </c>
    </row>
    <row r="776" spans="1:33" x14ac:dyDescent="0.25">
      <c r="A776" t="s">
        <v>867</v>
      </c>
      <c r="B776">
        <v>-0.76754814122478632</v>
      </c>
      <c r="C776">
        <v>0.15379132870724604</v>
      </c>
      <c r="D776">
        <v>0</v>
      </c>
      <c r="E776">
        <v>0.34843880604551591</v>
      </c>
      <c r="F776">
        <v>0.20422757421384627</v>
      </c>
      <c r="G776">
        <v>0.49374083672955349</v>
      </c>
      <c r="H776">
        <v>15.868746875588366</v>
      </c>
      <c r="I776">
        <v>0</v>
      </c>
      <c r="J776" s="7">
        <v>745</v>
      </c>
      <c r="K776" s="7">
        <v>0.68561004755584598</v>
      </c>
      <c r="L776" s="7">
        <v>-0.20921070169067596</v>
      </c>
      <c r="AF776" t="s">
        <v>1299</v>
      </c>
      <c r="AG776">
        <v>-0.705265921968103</v>
      </c>
    </row>
    <row r="777" spans="1:33" x14ac:dyDescent="0.25">
      <c r="A777" t="s">
        <v>1119</v>
      </c>
      <c r="B777">
        <v>5.9050902191249262E-2</v>
      </c>
      <c r="C777">
        <v>-2.1226028821017148E-2</v>
      </c>
      <c r="D777">
        <v>0</v>
      </c>
      <c r="E777">
        <v>0.609136629147217</v>
      </c>
      <c r="F777">
        <v>0.11605533561546344</v>
      </c>
      <c r="G777">
        <v>0.84136519631356399</v>
      </c>
      <c r="H777">
        <v>17.298383316221273</v>
      </c>
      <c r="I777">
        <v>0</v>
      </c>
      <c r="J777" s="7">
        <v>746</v>
      </c>
      <c r="K777" s="7">
        <v>0.56101518000741368</v>
      </c>
      <c r="L777" s="7">
        <v>-0.82016277926441661</v>
      </c>
      <c r="AF777" t="s">
        <v>2221</v>
      </c>
      <c r="AG777">
        <v>1.0879793520999115</v>
      </c>
    </row>
    <row r="778" spans="1:33" x14ac:dyDescent="0.25">
      <c r="A778" t="s">
        <v>2127</v>
      </c>
      <c r="B778">
        <v>1.7327551702321247</v>
      </c>
      <c r="C778">
        <v>-0.3698686673705826</v>
      </c>
      <c r="D778">
        <v>0</v>
      </c>
      <c r="E778">
        <v>0.20459857176235388</v>
      </c>
      <c r="F778">
        <v>6.9501282334323872E-2</v>
      </c>
      <c r="G778">
        <v>4.2373443805519807E-2</v>
      </c>
      <c r="H778">
        <v>16.759139620436002</v>
      </c>
      <c r="I778">
        <v>0</v>
      </c>
      <c r="J778" s="7">
        <v>747</v>
      </c>
      <c r="K778" s="7">
        <v>0.52059690193205621</v>
      </c>
      <c r="L778" s="7">
        <v>-0.51090311561394286</v>
      </c>
      <c r="AF778" t="s">
        <v>2222</v>
      </c>
      <c r="AG778">
        <v>-0.31972029194728291</v>
      </c>
    </row>
    <row r="779" spans="1:33" x14ac:dyDescent="0.25">
      <c r="A779" t="s">
        <v>2128</v>
      </c>
      <c r="B779">
        <v>-4.2628899447838632E-2</v>
      </c>
      <c r="C779">
        <v>-0.26774660838160713</v>
      </c>
      <c r="D779">
        <v>0</v>
      </c>
      <c r="E779">
        <v>0.17603995245177528</v>
      </c>
      <c r="F779">
        <v>6.4898235199406198E-2</v>
      </c>
      <c r="G779">
        <v>0.70648549181695364</v>
      </c>
      <c r="H779">
        <v>16.139193928732514</v>
      </c>
      <c r="I779">
        <v>0</v>
      </c>
      <c r="J779" s="7">
        <v>748</v>
      </c>
      <c r="K779" s="7">
        <v>0.45500260171501394</v>
      </c>
      <c r="L779" s="7">
        <v>3.4600618521900595</v>
      </c>
      <c r="AF779" t="s">
        <v>514</v>
      </c>
      <c r="AG779">
        <v>-3.2363446721737806E-2</v>
      </c>
    </row>
    <row r="780" spans="1:33" x14ac:dyDescent="0.25">
      <c r="A780" t="s">
        <v>2129</v>
      </c>
      <c r="B780">
        <v>-0.48338347943589632</v>
      </c>
      <c r="C780">
        <v>0.18063170046105451</v>
      </c>
      <c r="D780">
        <v>0</v>
      </c>
      <c r="E780">
        <v>0.15828586332678432</v>
      </c>
      <c r="F780">
        <v>9.6791577147476979E-2</v>
      </c>
      <c r="G780">
        <v>-0.64725408043921528</v>
      </c>
      <c r="H780">
        <v>15.874050802872882</v>
      </c>
      <c r="I780">
        <v>0</v>
      </c>
      <c r="J780" s="7">
        <v>749</v>
      </c>
      <c r="K780" s="7">
        <v>0.79778682798906997</v>
      </c>
      <c r="L780" s="7">
        <v>0.95336556256371729</v>
      </c>
      <c r="AF780" t="s">
        <v>329</v>
      </c>
      <c r="AG780">
        <v>-0.68767235240307012</v>
      </c>
    </row>
    <row r="781" spans="1:33" x14ac:dyDescent="0.25">
      <c r="A781" t="s">
        <v>1120</v>
      </c>
      <c r="B781">
        <v>1.7281855136056474</v>
      </c>
      <c r="C781">
        <v>0.36854091752842305</v>
      </c>
      <c r="D781">
        <v>0</v>
      </c>
      <c r="E781">
        <v>0.80588972562622685</v>
      </c>
      <c r="F781">
        <v>0.11459400556761767</v>
      </c>
      <c r="G781">
        <v>-0.27061197720836799</v>
      </c>
      <c r="H781">
        <v>16.419907946621738</v>
      </c>
      <c r="I781">
        <v>0</v>
      </c>
      <c r="J781" s="7">
        <v>750</v>
      </c>
      <c r="K781" s="7">
        <v>0.88255642183126559</v>
      </c>
      <c r="L781" s="7">
        <v>-1.2315388523690542</v>
      </c>
      <c r="AF781" t="s">
        <v>1301</v>
      </c>
      <c r="AG781">
        <v>0.81039216519831514</v>
      </c>
    </row>
    <row r="782" spans="1:33" x14ac:dyDescent="0.25">
      <c r="A782" t="s">
        <v>480</v>
      </c>
      <c r="B782">
        <v>-2.068499593735908E-2</v>
      </c>
      <c r="C782">
        <v>7.1622943175234516E-2</v>
      </c>
      <c r="D782">
        <v>0</v>
      </c>
      <c r="E782">
        <v>0.7278740903450176</v>
      </c>
      <c r="F782">
        <v>0.24563246168661168</v>
      </c>
      <c r="G782">
        <v>-0.25091804481747271</v>
      </c>
      <c r="H782">
        <v>17.082649694346387</v>
      </c>
      <c r="I782">
        <v>0</v>
      </c>
      <c r="J782" s="7">
        <v>751</v>
      </c>
      <c r="K782" s="7">
        <v>0.21542630264057996</v>
      </c>
      <c r="L782" s="7">
        <v>4.7698843368780414E-2</v>
      </c>
      <c r="AF782" t="s">
        <v>1302</v>
      </c>
      <c r="AG782">
        <v>-0.11714036824536803</v>
      </c>
    </row>
    <row r="783" spans="1:33" x14ac:dyDescent="0.25">
      <c r="A783" t="s">
        <v>1122</v>
      </c>
      <c r="B783">
        <v>-7.0063011388727739E-2</v>
      </c>
      <c r="C783">
        <v>0.67981168190410524</v>
      </c>
      <c r="D783">
        <v>0</v>
      </c>
      <c r="E783">
        <v>0.82532639985949929</v>
      </c>
      <c r="F783">
        <v>0.11781713660747266</v>
      </c>
      <c r="G783">
        <v>-0.41478781680839882</v>
      </c>
      <c r="H783">
        <v>16.663729321668413</v>
      </c>
      <c r="I783">
        <v>0</v>
      </c>
      <c r="J783" s="7">
        <v>752</v>
      </c>
      <c r="K783" s="7">
        <v>0.38282777845604876</v>
      </c>
      <c r="L783" s="7">
        <v>-2.0468897708450118E-2</v>
      </c>
      <c r="AF783" t="s">
        <v>2223</v>
      </c>
      <c r="AG783">
        <v>0.37843056827091848</v>
      </c>
    </row>
    <row r="784" spans="1:33" x14ac:dyDescent="0.25">
      <c r="A784" t="s">
        <v>1123</v>
      </c>
      <c r="B784">
        <v>-0.25515504580315951</v>
      </c>
      <c r="C784">
        <v>1.4832305662360067E-3</v>
      </c>
      <c r="D784">
        <v>0</v>
      </c>
      <c r="E784">
        <v>0.99943879077498943</v>
      </c>
      <c r="F784">
        <v>7.2998688405537637E-2</v>
      </c>
      <c r="G784">
        <v>1.7682365770140106E-2</v>
      </c>
      <c r="H784">
        <v>17.038224394193819</v>
      </c>
      <c r="I784">
        <v>0</v>
      </c>
      <c r="J784" s="7">
        <v>753</v>
      </c>
      <c r="K784" s="7">
        <v>0.60222050700467911</v>
      </c>
      <c r="L784" s="7">
        <v>-0.93499689020070331</v>
      </c>
      <c r="AF784" t="s">
        <v>179</v>
      </c>
      <c r="AG784">
        <v>1.4990189732943785E-2</v>
      </c>
    </row>
    <row r="785" spans="1:33" x14ac:dyDescent="0.25">
      <c r="A785" t="s">
        <v>1125</v>
      </c>
      <c r="B785">
        <v>1.4862621796284919E-2</v>
      </c>
      <c r="C785">
        <v>0.14430684611168973</v>
      </c>
      <c r="D785">
        <v>0</v>
      </c>
      <c r="E785">
        <v>1.3213773774192392</v>
      </c>
      <c r="F785">
        <v>4.1508784605798495E-2</v>
      </c>
      <c r="G785">
        <v>0.15995333621486549</v>
      </c>
      <c r="H785">
        <v>16.046584609048207</v>
      </c>
      <c r="I785">
        <v>0</v>
      </c>
      <c r="J785" s="7">
        <v>754</v>
      </c>
      <c r="K785" s="7">
        <v>0.43616845623337352</v>
      </c>
      <c r="L785" s="7">
        <v>-0.78066449097079194</v>
      </c>
      <c r="AF785" t="s">
        <v>546</v>
      </c>
      <c r="AG785">
        <v>0.3562862681803744</v>
      </c>
    </row>
    <row r="786" spans="1:33" x14ac:dyDescent="0.25">
      <c r="A786" t="s">
        <v>196</v>
      </c>
      <c r="B786">
        <v>-0.26041680617773566</v>
      </c>
      <c r="C786">
        <v>0.23015206839364602</v>
      </c>
      <c r="D786">
        <v>0</v>
      </c>
      <c r="E786">
        <v>1.9679293343406503</v>
      </c>
      <c r="F786">
        <v>8.5689805783071726E-2</v>
      </c>
      <c r="G786">
        <v>-0.39582462117506606</v>
      </c>
      <c r="H786">
        <v>17.430265694937699</v>
      </c>
      <c r="I786">
        <v>0</v>
      </c>
      <c r="J786" s="7">
        <v>755</v>
      </c>
      <c r="K786" s="7">
        <v>0.3421946443822812</v>
      </c>
      <c r="L786" s="7">
        <v>-0.74186335558380423</v>
      </c>
      <c r="AF786" t="s">
        <v>310</v>
      </c>
      <c r="AG786">
        <v>0.94900556369572786</v>
      </c>
    </row>
    <row r="787" spans="1:33" x14ac:dyDescent="0.25">
      <c r="A787" t="s">
        <v>332</v>
      </c>
      <c r="B787">
        <v>-0.23291895289035047</v>
      </c>
      <c r="C787">
        <v>0.24384918954371182</v>
      </c>
      <c r="D787">
        <v>0</v>
      </c>
      <c r="E787">
        <v>0.40140129277857722</v>
      </c>
      <c r="F787">
        <v>0.19456075328308678</v>
      </c>
      <c r="G787">
        <v>1.3037327715488296</v>
      </c>
      <c r="H787">
        <v>18.552442223997172</v>
      </c>
      <c r="I787">
        <v>0</v>
      </c>
      <c r="J787" s="7">
        <v>756</v>
      </c>
      <c r="K787" s="7">
        <v>0.6136397825052371</v>
      </c>
      <c r="L787" s="7">
        <v>-0.6996494235874583</v>
      </c>
      <c r="AF787" t="s">
        <v>1303</v>
      </c>
      <c r="AG787">
        <v>-0.2586071408420918</v>
      </c>
    </row>
    <row r="788" spans="1:33" x14ac:dyDescent="0.25">
      <c r="A788" t="s">
        <v>1126</v>
      </c>
      <c r="B788">
        <v>-0.4299087465550584</v>
      </c>
      <c r="C788">
        <v>0.39783000627014098</v>
      </c>
      <c r="D788">
        <v>0</v>
      </c>
      <c r="E788">
        <v>1.090097363877397</v>
      </c>
      <c r="F788">
        <v>0.11452520685030911</v>
      </c>
      <c r="G788">
        <v>1.1118205767950791</v>
      </c>
      <c r="H788">
        <v>16.934541599945337</v>
      </c>
      <c r="I788">
        <v>0</v>
      </c>
      <c r="J788" s="7">
        <v>757</v>
      </c>
      <c r="K788" s="7">
        <v>0.37647360199552471</v>
      </c>
      <c r="L788" s="7">
        <v>-0.74434574232678807</v>
      </c>
      <c r="AF788" t="s">
        <v>650</v>
      </c>
      <c r="AG788">
        <v>2.1685726258333737</v>
      </c>
    </row>
    <row r="789" spans="1:33" x14ac:dyDescent="0.25">
      <c r="A789" t="s">
        <v>64</v>
      </c>
      <c r="B789">
        <v>-0.18457318653047555</v>
      </c>
      <c r="C789">
        <v>-0.15535103308512291</v>
      </c>
      <c r="D789">
        <v>0</v>
      </c>
      <c r="E789">
        <v>0.51711816012121892</v>
      </c>
      <c r="F789">
        <v>0.13623290853559764</v>
      </c>
      <c r="G789">
        <v>2.5714247455446686E-2</v>
      </c>
      <c r="H789">
        <v>18.802089157133178</v>
      </c>
      <c r="I789">
        <v>0</v>
      </c>
      <c r="J789" s="7">
        <v>758</v>
      </c>
      <c r="K789" s="7">
        <v>0.26006358738014207</v>
      </c>
      <c r="L789" s="7">
        <v>-0.16188200286299773</v>
      </c>
      <c r="AF789" t="s">
        <v>1304</v>
      </c>
      <c r="AG789">
        <v>0.12730545789289655</v>
      </c>
    </row>
    <row r="790" spans="1:33" x14ac:dyDescent="0.25">
      <c r="A790" t="s">
        <v>182</v>
      </c>
      <c r="B790">
        <v>-0.32198209197882049</v>
      </c>
      <c r="C790">
        <v>-9.768472369389701E-2</v>
      </c>
      <c r="D790">
        <v>0</v>
      </c>
      <c r="E790">
        <v>0.63659958511143444</v>
      </c>
      <c r="F790">
        <v>9.7296234757550712E-2</v>
      </c>
      <c r="G790">
        <v>0.15818761598055514</v>
      </c>
      <c r="H790">
        <v>18.470264581197618</v>
      </c>
      <c r="I790">
        <v>0</v>
      </c>
      <c r="J790" s="7">
        <v>759</v>
      </c>
      <c r="K790" s="7">
        <v>0.47277102531763626</v>
      </c>
      <c r="L790" s="7">
        <v>-0.11474902038673324</v>
      </c>
      <c r="AF790" t="s">
        <v>535</v>
      </c>
      <c r="AG790">
        <v>0.4610058806135986</v>
      </c>
    </row>
    <row r="791" spans="1:33" x14ac:dyDescent="0.25">
      <c r="A791" t="s">
        <v>2130</v>
      </c>
      <c r="B791">
        <v>1.487122601231726</v>
      </c>
      <c r="C791">
        <v>1.316613917191362</v>
      </c>
      <c r="D791">
        <v>0</v>
      </c>
      <c r="E791">
        <v>0.79144279518113902</v>
      </c>
      <c r="F791">
        <v>0.14482480723071359</v>
      </c>
      <c r="G791">
        <v>3.7312148484530878</v>
      </c>
      <c r="H791">
        <v>17.788635309185981</v>
      </c>
      <c r="I791">
        <v>0</v>
      </c>
      <c r="J791" s="7">
        <v>760</v>
      </c>
      <c r="K791" s="7">
        <v>0.56167473341114871</v>
      </c>
      <c r="L791" s="7">
        <v>-0.69192200716696839</v>
      </c>
      <c r="AF791" t="s">
        <v>1305</v>
      </c>
      <c r="AG791">
        <v>0.31333023923057157</v>
      </c>
    </row>
    <row r="792" spans="1:33" x14ac:dyDescent="0.25">
      <c r="A792" t="s">
        <v>1127</v>
      </c>
      <c r="B792">
        <v>-6.5777254969914545E-2</v>
      </c>
      <c r="C792">
        <v>0.38915307427854634</v>
      </c>
      <c r="D792">
        <v>0</v>
      </c>
      <c r="E792">
        <v>0.7995046262476575</v>
      </c>
      <c r="F792">
        <v>0.10269015976855828</v>
      </c>
      <c r="G792">
        <v>-0.52774292555042279</v>
      </c>
      <c r="H792">
        <v>16.749074341001116</v>
      </c>
      <c r="I792">
        <v>0</v>
      </c>
      <c r="J792" s="7">
        <v>761</v>
      </c>
      <c r="K792" s="7">
        <v>-0.11431539279156877</v>
      </c>
      <c r="L792" s="7">
        <v>-0.51533048019408334</v>
      </c>
      <c r="AF792" t="s">
        <v>163</v>
      </c>
      <c r="AG792">
        <v>2.0280407329206742</v>
      </c>
    </row>
    <row r="793" spans="1:33" x14ac:dyDescent="0.25">
      <c r="A793" t="s">
        <v>2131</v>
      </c>
      <c r="B793">
        <v>1.5348035244968588</v>
      </c>
      <c r="C793">
        <v>0.60791049848889345</v>
      </c>
      <c r="D793">
        <v>0</v>
      </c>
      <c r="E793">
        <v>0.20112000895835377</v>
      </c>
      <c r="F793">
        <v>9.5617979506706821E-2</v>
      </c>
      <c r="G793">
        <v>1.8395751141622931</v>
      </c>
      <c r="H793">
        <v>15.917285410535436</v>
      </c>
      <c r="I793">
        <v>0</v>
      </c>
      <c r="J793" s="7">
        <v>762</v>
      </c>
      <c r="K793" s="7">
        <v>0.63658373958532</v>
      </c>
      <c r="L793" s="7">
        <v>-0.81680383552700864</v>
      </c>
      <c r="AF793" t="s">
        <v>406</v>
      </c>
      <c r="AG793">
        <v>-0.18928907142194434</v>
      </c>
    </row>
    <row r="794" spans="1:33" x14ac:dyDescent="0.25">
      <c r="A794" t="s">
        <v>1128</v>
      </c>
      <c r="B794">
        <v>-0.27264112774525179</v>
      </c>
      <c r="C794">
        <v>2.2380548644727334E-2</v>
      </c>
      <c r="D794">
        <v>0</v>
      </c>
      <c r="E794">
        <v>0.6076449342472795</v>
      </c>
      <c r="F794">
        <v>0.24219946055936126</v>
      </c>
      <c r="G794">
        <v>-0.39148546512242183</v>
      </c>
      <c r="H794">
        <v>17.230761213586664</v>
      </c>
      <c r="I794">
        <v>0</v>
      </c>
      <c r="J794" s="7">
        <v>763</v>
      </c>
      <c r="K794" s="7">
        <v>0.26466084376855581</v>
      </c>
      <c r="L794" s="7">
        <v>0.38341845643826677</v>
      </c>
      <c r="AF794" t="s">
        <v>555</v>
      </c>
      <c r="AG794">
        <v>-0.16534818796983516</v>
      </c>
    </row>
    <row r="795" spans="1:33" x14ac:dyDescent="0.25">
      <c r="A795" t="s">
        <v>2132</v>
      </c>
      <c r="B795">
        <v>-0.15240722353502156</v>
      </c>
      <c r="C795">
        <v>0.40988719684151154</v>
      </c>
      <c r="D795">
        <v>0</v>
      </c>
      <c r="E795">
        <v>0.8972456704281182</v>
      </c>
      <c r="F795">
        <v>0.12422869212978671</v>
      </c>
      <c r="G795">
        <v>0.40150302620895761</v>
      </c>
      <c r="H795">
        <v>16.330804369929009</v>
      </c>
      <c r="I795">
        <v>0</v>
      </c>
      <c r="J795" s="7">
        <v>764</v>
      </c>
      <c r="K795" s="7">
        <v>-0.15880265783160552</v>
      </c>
      <c r="L795" s="7">
        <v>2.8795347048765665</v>
      </c>
      <c r="AF795" t="s">
        <v>1307</v>
      </c>
      <c r="AG795">
        <v>2.1585290598740272</v>
      </c>
    </row>
    <row r="796" spans="1:33" x14ac:dyDescent="0.25">
      <c r="A796" t="s">
        <v>1129</v>
      </c>
      <c r="B796">
        <v>0.27061449385285696</v>
      </c>
      <c r="C796">
        <v>0.33902391066324372</v>
      </c>
      <c r="D796">
        <v>0</v>
      </c>
      <c r="E796">
        <v>0.53452941746946292</v>
      </c>
      <c r="F796">
        <v>0.11362181665708472</v>
      </c>
      <c r="G796">
        <v>0.82898809410051633</v>
      </c>
      <c r="H796">
        <v>16.438146432796458</v>
      </c>
      <c r="I796">
        <v>0</v>
      </c>
      <c r="J796" s="7">
        <v>765</v>
      </c>
      <c r="K796" s="7">
        <v>0.33623472163487705</v>
      </c>
      <c r="L796" s="7">
        <v>-0.34731657937644156</v>
      </c>
      <c r="AF796" t="s">
        <v>1308</v>
      </c>
      <c r="AG796">
        <v>-2.5757275731882873E-2</v>
      </c>
    </row>
    <row r="797" spans="1:33" x14ac:dyDescent="0.25">
      <c r="A797" t="s">
        <v>1130</v>
      </c>
      <c r="B797">
        <v>-0.38280119225290044</v>
      </c>
      <c r="C797">
        <v>6.3588160725872811E-2</v>
      </c>
      <c r="D797">
        <v>0</v>
      </c>
      <c r="E797">
        <v>0.80917036120847408</v>
      </c>
      <c r="F797">
        <v>0.13580942931983039</v>
      </c>
      <c r="G797">
        <v>-7.3992638448729844E-2</v>
      </c>
      <c r="H797">
        <v>17.751611711148527</v>
      </c>
      <c r="I797">
        <v>0</v>
      </c>
      <c r="J797" s="7">
        <v>766</v>
      </c>
      <c r="K797" s="7">
        <v>9.463964980059239E-2</v>
      </c>
      <c r="L797" s="7">
        <v>-0.45507179056615832</v>
      </c>
      <c r="AF797" t="s">
        <v>1309</v>
      </c>
      <c r="AG797">
        <v>-0.63070534590090388</v>
      </c>
    </row>
    <row r="798" spans="1:33" x14ac:dyDescent="0.25">
      <c r="A798" t="s">
        <v>2133</v>
      </c>
      <c r="B798">
        <v>-0.22591917137899503</v>
      </c>
      <c r="C798">
        <v>1.0230295193856858</v>
      </c>
      <c r="D798">
        <v>0</v>
      </c>
      <c r="E798">
        <v>0.46061714898252859</v>
      </c>
      <c r="F798">
        <v>5.8911876925872374E-2</v>
      </c>
      <c r="G798">
        <v>-1.0976977926575746E-2</v>
      </c>
      <c r="H798">
        <v>16.898831524477561</v>
      </c>
      <c r="I798">
        <v>0</v>
      </c>
      <c r="J798" s="7">
        <v>767</v>
      </c>
      <c r="K798" s="7">
        <v>0.94911894058545998</v>
      </c>
      <c r="L798" s="7">
        <v>0.10381249737031906</v>
      </c>
      <c r="AF798" t="s">
        <v>1310</v>
      </c>
      <c r="AG798">
        <v>-0.29754443769614397</v>
      </c>
    </row>
    <row r="799" spans="1:33" x14ac:dyDescent="0.25">
      <c r="A799" t="s">
        <v>402</v>
      </c>
      <c r="B799">
        <v>-5.0126381617310048E-2</v>
      </c>
      <c r="C799">
        <v>0.32276572269216625</v>
      </c>
      <c r="D799">
        <v>0</v>
      </c>
      <c r="E799">
        <v>0.85815313827261963</v>
      </c>
      <c r="F799">
        <v>0.12103884916560854</v>
      </c>
      <c r="G799">
        <v>0.38751031879853159</v>
      </c>
      <c r="H799">
        <v>17.426363980744</v>
      </c>
      <c r="I799">
        <v>0</v>
      </c>
      <c r="J799" s="7">
        <v>768</v>
      </c>
      <c r="K799" s="7">
        <v>0.17608807758338166</v>
      </c>
      <c r="L799" s="7">
        <v>-0.32729786542766415</v>
      </c>
      <c r="AF799" t="s">
        <v>1311</v>
      </c>
      <c r="AG799">
        <v>-0.39010043125207527</v>
      </c>
    </row>
    <row r="800" spans="1:33" x14ac:dyDescent="0.25">
      <c r="A800" t="s">
        <v>333</v>
      </c>
      <c r="B800">
        <v>-0.52235728081493538</v>
      </c>
      <c r="C800">
        <v>-6.7484105143009177E-3</v>
      </c>
      <c r="D800">
        <v>0</v>
      </c>
      <c r="E800">
        <v>1.0355157578040908</v>
      </c>
      <c r="F800">
        <v>7.8565332083480113E-2</v>
      </c>
      <c r="G800">
        <v>-7.1337403337150815E-2</v>
      </c>
      <c r="H800">
        <v>17.268201357001811</v>
      </c>
      <c r="I800">
        <v>0</v>
      </c>
      <c r="J800" s="7">
        <v>769</v>
      </c>
      <c r="K800" s="7">
        <v>0.40385445385302687</v>
      </c>
      <c r="L800" s="7">
        <v>-0.49569751457856948</v>
      </c>
      <c r="AF800" t="s">
        <v>1312</v>
      </c>
      <c r="AG800">
        <v>1.7190808457967433</v>
      </c>
    </row>
    <row r="801" spans="1:33" x14ac:dyDescent="0.25">
      <c r="A801" t="s">
        <v>1131</v>
      </c>
      <c r="B801">
        <v>-0.32731978572702669</v>
      </c>
      <c r="C801">
        <v>1.4537191614399834</v>
      </c>
      <c r="D801">
        <v>0</v>
      </c>
      <c r="E801">
        <v>0.50230499630940795</v>
      </c>
      <c r="F801">
        <v>0.16032670015397096</v>
      </c>
      <c r="G801">
        <v>-0.3273967223862308</v>
      </c>
      <c r="H801">
        <v>16.639821889856602</v>
      </c>
      <c r="I801">
        <v>0</v>
      </c>
      <c r="J801" s="7">
        <v>770</v>
      </c>
      <c r="K801" s="7">
        <v>0.61120556005979054</v>
      </c>
      <c r="L801" s="7">
        <v>-0.70847875056410359</v>
      </c>
      <c r="AF801" t="s">
        <v>1313</v>
      </c>
      <c r="AG801">
        <v>-0.3614267870695711</v>
      </c>
    </row>
    <row r="802" spans="1:33" x14ac:dyDescent="0.25">
      <c r="A802" t="s">
        <v>536</v>
      </c>
      <c r="B802">
        <v>0.66326664682178615</v>
      </c>
      <c r="C802">
        <v>-0.34275915503902943</v>
      </c>
      <c r="D802">
        <v>0</v>
      </c>
      <c r="E802">
        <v>0.70971728098404696</v>
      </c>
      <c r="F802">
        <v>0.33805205863827226</v>
      </c>
      <c r="G802">
        <v>0.17488243972933887</v>
      </c>
      <c r="H802">
        <v>17.044642225539967</v>
      </c>
      <c r="I802">
        <v>0</v>
      </c>
      <c r="J802" s="7">
        <v>771</v>
      </c>
      <c r="K802" s="7">
        <v>0.28023876645267737</v>
      </c>
      <c r="L802" s="7">
        <v>-1.0820950776227407</v>
      </c>
      <c r="AF802" t="s">
        <v>1314</v>
      </c>
      <c r="AG802">
        <v>-0.40744790511156626</v>
      </c>
    </row>
    <row r="803" spans="1:33" x14ac:dyDescent="0.25">
      <c r="A803" t="s">
        <v>478</v>
      </c>
      <c r="B803">
        <v>0.22984835191305522</v>
      </c>
      <c r="C803">
        <v>-0.2793949097175743</v>
      </c>
      <c r="D803">
        <v>0</v>
      </c>
      <c r="E803">
        <v>1.025514653953346</v>
      </c>
      <c r="F803">
        <v>0.30957214889990975</v>
      </c>
      <c r="G803">
        <v>0.18937517932716036</v>
      </c>
      <c r="H803">
        <v>16.79795139449276</v>
      </c>
      <c r="I803">
        <v>0</v>
      </c>
      <c r="J803" s="7">
        <v>772</v>
      </c>
      <c r="K803" s="7">
        <v>0.191173416721309</v>
      </c>
      <c r="L803" s="7">
        <v>-0.95872155794609526</v>
      </c>
      <c r="AF803" t="s">
        <v>1316</v>
      </c>
      <c r="AG803">
        <v>0.50100122045056839</v>
      </c>
    </row>
    <row r="804" spans="1:33" x14ac:dyDescent="0.25">
      <c r="A804" t="s">
        <v>1132</v>
      </c>
      <c r="B804">
        <v>0.42556865275062999</v>
      </c>
      <c r="C804">
        <v>-0.17083276416035839</v>
      </c>
      <c r="D804">
        <v>0</v>
      </c>
      <c r="E804">
        <v>0.97010064775399607</v>
      </c>
      <c r="F804">
        <v>8.7821814907715526E-2</v>
      </c>
      <c r="G804">
        <v>0.16864467827778667</v>
      </c>
      <c r="H804">
        <v>16.436078684159572</v>
      </c>
      <c r="I804">
        <v>0</v>
      </c>
      <c r="J804" s="7">
        <v>773</v>
      </c>
      <c r="K804" s="7">
        <v>0.55584688773215607</v>
      </c>
      <c r="L804" s="7">
        <v>-0.49679598554090681</v>
      </c>
      <c r="AF804" t="s">
        <v>138</v>
      </c>
      <c r="AG804">
        <v>9.8350507013513138</v>
      </c>
    </row>
    <row r="805" spans="1:33" x14ac:dyDescent="0.25">
      <c r="A805" t="s">
        <v>1133</v>
      </c>
      <c r="B805">
        <v>-0.1914865230587503</v>
      </c>
      <c r="C805">
        <v>-0.1569498895671162</v>
      </c>
      <c r="D805">
        <v>0</v>
      </c>
      <c r="E805">
        <v>1.70189398386756</v>
      </c>
      <c r="F805">
        <v>8.8301792373102553E-2</v>
      </c>
      <c r="G805">
        <v>-0.11337655067866674</v>
      </c>
      <c r="H805">
        <v>19.794558304975158</v>
      </c>
      <c r="I805">
        <v>0</v>
      </c>
      <c r="J805" s="7">
        <v>774</v>
      </c>
      <c r="K805" s="7">
        <v>0.36397002712667437</v>
      </c>
      <c r="L805" s="7">
        <v>1.3687851431054503</v>
      </c>
      <c r="AF805" t="s">
        <v>2224</v>
      </c>
      <c r="AG805">
        <v>-0.35592666656109678</v>
      </c>
    </row>
    <row r="806" spans="1:33" x14ac:dyDescent="0.25">
      <c r="A806" t="s">
        <v>1134</v>
      </c>
      <c r="B806">
        <v>1.6795307729507318</v>
      </c>
      <c r="C806">
        <v>0.19024741475422841</v>
      </c>
      <c r="D806">
        <v>0</v>
      </c>
      <c r="E806">
        <v>0.68508370487782599</v>
      </c>
      <c r="F806">
        <v>0.18855947642265045</v>
      </c>
      <c r="G806">
        <v>3.52142141402945</v>
      </c>
      <c r="H806">
        <v>15.961389632400405</v>
      </c>
      <c r="I806">
        <v>0</v>
      </c>
      <c r="J806" s="7">
        <v>775</v>
      </c>
      <c r="K806" s="7">
        <v>0.56786444688426818</v>
      </c>
      <c r="L806" s="7">
        <v>-0.61049334633210683</v>
      </c>
      <c r="AF806" t="s">
        <v>1317</v>
      </c>
      <c r="AG806">
        <v>-0.33041112797371025</v>
      </c>
    </row>
    <row r="807" spans="1:33" x14ac:dyDescent="0.25">
      <c r="A807" t="s">
        <v>1135</v>
      </c>
      <c r="B807">
        <v>0.13132457914893467</v>
      </c>
      <c r="C807">
        <v>0.1065320229551058</v>
      </c>
      <c r="D807">
        <v>0</v>
      </c>
      <c r="E807">
        <v>0.59117101461540178</v>
      </c>
      <c r="F807">
        <v>9.8519965036040644E-2</v>
      </c>
      <c r="G807">
        <v>3.4318871309854106</v>
      </c>
      <c r="H807">
        <v>17.032803701250369</v>
      </c>
      <c r="I807">
        <v>0</v>
      </c>
      <c r="J807" s="7">
        <v>776</v>
      </c>
      <c r="K807" s="7">
        <v>0.1243752088228692</v>
      </c>
      <c r="L807" s="7">
        <v>-0.60775868825876556</v>
      </c>
      <c r="AF807" t="s">
        <v>852</v>
      </c>
      <c r="AG807">
        <v>5.7753362407802831</v>
      </c>
    </row>
    <row r="808" spans="1:33" x14ac:dyDescent="0.25">
      <c r="A808" t="s">
        <v>180</v>
      </c>
      <c r="B808">
        <v>-0.11951065260067786</v>
      </c>
      <c r="C808">
        <v>5.1709546380310188E-2</v>
      </c>
      <c r="D808">
        <v>0</v>
      </c>
      <c r="E808">
        <v>1.141093978791617</v>
      </c>
      <c r="F808">
        <v>0.19513914245207933</v>
      </c>
      <c r="G808">
        <v>0.1679064002041406</v>
      </c>
      <c r="H808">
        <v>17.898173783583719</v>
      </c>
      <c r="I808">
        <v>0</v>
      </c>
      <c r="J808" s="7">
        <v>777</v>
      </c>
      <c r="K808" s="7">
        <v>0.27599703706881251</v>
      </c>
      <c r="L808" s="7">
        <v>1.4521884765368349</v>
      </c>
      <c r="AF808" t="s">
        <v>1318</v>
      </c>
      <c r="AG808">
        <v>0.52321557926656037</v>
      </c>
    </row>
    <row r="809" spans="1:33" x14ac:dyDescent="0.25">
      <c r="A809" t="s">
        <v>1136</v>
      </c>
      <c r="B809">
        <v>-0.2637789379841704</v>
      </c>
      <c r="C809">
        <v>0.31621785489073256</v>
      </c>
      <c r="D809">
        <v>0</v>
      </c>
      <c r="E809">
        <v>0.53679086122853048</v>
      </c>
      <c r="F809">
        <v>0.4297715420846786</v>
      </c>
      <c r="G809">
        <v>0.42234105463944283</v>
      </c>
      <c r="H809">
        <v>18.379104086553095</v>
      </c>
      <c r="I809">
        <v>0</v>
      </c>
      <c r="J809" s="7">
        <v>778</v>
      </c>
      <c r="K809" s="7">
        <v>-8.8550458010988986E-2</v>
      </c>
      <c r="L809" s="7">
        <v>6.7865462073629909E-2</v>
      </c>
      <c r="AF809" t="s">
        <v>1319</v>
      </c>
      <c r="AG809">
        <v>0.4089192177997108</v>
      </c>
    </row>
    <row r="810" spans="1:33" x14ac:dyDescent="0.25">
      <c r="A810" t="s">
        <v>1137</v>
      </c>
      <c r="B810">
        <v>1.0448783541101516</v>
      </c>
      <c r="C810">
        <v>0.30030392672891915</v>
      </c>
      <c r="D810">
        <v>0</v>
      </c>
      <c r="E810">
        <v>0.27805305170596967</v>
      </c>
      <c r="F810">
        <v>8.8118374474703484E-2</v>
      </c>
      <c r="G810">
        <v>-0.31480229385224351</v>
      </c>
      <c r="H810">
        <v>18.276498058511354</v>
      </c>
      <c r="I810">
        <v>0</v>
      </c>
      <c r="J810" s="7">
        <v>779</v>
      </c>
      <c r="K810" s="7">
        <v>0.26081858592549401</v>
      </c>
      <c r="L810" s="7">
        <v>-0.33088159731422173</v>
      </c>
      <c r="AF810" t="s">
        <v>1320</v>
      </c>
      <c r="AG810">
        <v>-0.12475084094018388</v>
      </c>
    </row>
    <row r="811" spans="1:33" x14ac:dyDescent="0.25">
      <c r="A811" t="s">
        <v>2135</v>
      </c>
      <c r="B811">
        <v>-0.53402576025960979</v>
      </c>
      <c r="C811">
        <v>0.10110981394730231</v>
      </c>
      <c r="D811">
        <v>0</v>
      </c>
      <c r="E811">
        <v>0.80073133155076015</v>
      </c>
      <c r="F811">
        <v>0.11430328523417173</v>
      </c>
      <c r="G811">
        <v>2.4703078521392725</v>
      </c>
      <c r="H811">
        <v>16.547552748085355</v>
      </c>
      <c r="I811">
        <v>0</v>
      </c>
      <c r="J811" s="7">
        <v>780</v>
      </c>
      <c r="K811" s="7">
        <v>0.46299476800966155</v>
      </c>
      <c r="L811" s="7">
        <v>-0.71814981381282106</v>
      </c>
      <c r="AF811" t="s">
        <v>146</v>
      </c>
      <c r="AG811">
        <v>0.57627657108557406</v>
      </c>
    </row>
    <row r="812" spans="1:33" x14ac:dyDescent="0.25">
      <c r="A812" t="s">
        <v>1138</v>
      </c>
      <c r="B812">
        <v>6.7634192224015149E-2</v>
      </c>
      <c r="C812">
        <v>0.33323014918027477</v>
      </c>
      <c r="D812">
        <v>0</v>
      </c>
      <c r="E812">
        <v>1.3639683036589245</v>
      </c>
      <c r="F812">
        <v>6.8868418322403424E-2</v>
      </c>
      <c r="G812">
        <v>0.81200632690682462</v>
      </c>
      <c r="H812">
        <v>16.623199942181081</v>
      </c>
      <c r="I812">
        <v>0</v>
      </c>
      <c r="J812" s="7">
        <v>781</v>
      </c>
      <c r="K812" s="7">
        <v>0.61606425465925396</v>
      </c>
      <c r="L812" s="7">
        <v>-0.60120163286296902</v>
      </c>
      <c r="AF812" t="s">
        <v>810</v>
      </c>
      <c r="AG812">
        <v>-0.11259198126696734</v>
      </c>
    </row>
    <row r="813" spans="1:33" x14ac:dyDescent="0.25">
      <c r="A813" t="s">
        <v>367</v>
      </c>
      <c r="B813">
        <v>-0.14587597392256116</v>
      </c>
      <c r="C813">
        <v>-7.4874789475583473E-2</v>
      </c>
      <c r="D813">
        <v>0</v>
      </c>
      <c r="E813">
        <v>0.70894233560713904</v>
      </c>
      <c r="F813">
        <v>7.2086200324879321E-2</v>
      </c>
      <c r="G813">
        <v>0.30735861239711881</v>
      </c>
      <c r="H813">
        <v>17.89708867811817</v>
      </c>
      <c r="I813">
        <v>0</v>
      </c>
      <c r="J813" s="7">
        <v>782</v>
      </c>
      <c r="K813" s="7">
        <v>0.42851707799615563</v>
      </c>
      <c r="L813" s="7">
        <v>-0.68893388417389123</v>
      </c>
      <c r="AF813" t="s">
        <v>1321</v>
      </c>
      <c r="AG813">
        <v>89.025146393260513</v>
      </c>
    </row>
    <row r="814" spans="1:33" x14ac:dyDescent="0.25">
      <c r="A814" t="s">
        <v>1139</v>
      </c>
      <c r="B814">
        <v>-8.2355029939063365E-2</v>
      </c>
      <c r="C814">
        <v>0.56668201771990379</v>
      </c>
      <c r="D814">
        <v>0</v>
      </c>
      <c r="E814">
        <v>0.66077681054993198</v>
      </c>
      <c r="F814">
        <v>0.12549472946041876</v>
      </c>
      <c r="G814">
        <v>0.16494202401611624</v>
      </c>
      <c r="H814">
        <v>19.829706711941682</v>
      </c>
      <c r="I814">
        <v>0</v>
      </c>
      <c r="J814" s="7">
        <v>783</v>
      </c>
      <c r="K814" s="7">
        <v>0.51022113465237617</v>
      </c>
      <c r="L814" s="7">
        <v>-0.74314008754272665</v>
      </c>
      <c r="AF814" t="s">
        <v>1322</v>
      </c>
      <c r="AG814">
        <v>0.26855226007521382</v>
      </c>
    </row>
    <row r="815" spans="1:33" x14ac:dyDescent="0.25">
      <c r="A815" t="s">
        <v>1140</v>
      </c>
      <c r="B815">
        <v>0.24629996200054888</v>
      </c>
      <c r="C815">
        <v>1.2511181344916085</v>
      </c>
      <c r="D815">
        <v>0</v>
      </c>
      <c r="E815">
        <v>0.25636537274485044</v>
      </c>
      <c r="F815">
        <v>0.22393878941775139</v>
      </c>
      <c r="G815">
        <v>0.35763997032795358</v>
      </c>
      <c r="H815">
        <v>17.437158033044852</v>
      </c>
      <c r="I815">
        <v>0</v>
      </c>
      <c r="J815" s="7">
        <v>784</v>
      </c>
      <c r="K815" s="7">
        <v>0.71913055795561021</v>
      </c>
      <c r="L815" s="7">
        <v>-1.1490393045106686</v>
      </c>
      <c r="AF815" t="s">
        <v>1323</v>
      </c>
      <c r="AG815">
        <v>-0.23076171133111173</v>
      </c>
    </row>
    <row r="816" spans="1:33" x14ac:dyDescent="0.25">
      <c r="A816" t="s">
        <v>643</v>
      </c>
      <c r="B816">
        <v>0.71270731357639661</v>
      </c>
      <c r="C816">
        <v>-4.2590087062550006E-2</v>
      </c>
      <c r="D816">
        <v>0</v>
      </c>
      <c r="E816">
        <v>0.69856915864705493</v>
      </c>
      <c r="F816">
        <v>0.28670961486438779</v>
      </c>
      <c r="G816">
        <v>-0.20126151699331168</v>
      </c>
      <c r="H816">
        <v>16.688872346727891</v>
      </c>
      <c r="I816">
        <v>0</v>
      </c>
      <c r="J816" s="7">
        <v>785</v>
      </c>
      <c r="K816" s="7">
        <v>0.26608739919960228</v>
      </c>
      <c r="L816" s="7">
        <v>-0.45066058573007783</v>
      </c>
      <c r="AF816" t="s">
        <v>686</v>
      </c>
      <c r="AG816">
        <v>0.46002557854391901</v>
      </c>
    </row>
    <row r="817" spans="1:33" x14ac:dyDescent="0.25">
      <c r="A817" t="s">
        <v>1141</v>
      </c>
      <c r="B817">
        <v>-0.29637722572682351</v>
      </c>
      <c r="C817">
        <v>0.28618491643719779</v>
      </c>
      <c r="D817">
        <v>0</v>
      </c>
      <c r="E817">
        <v>0.64251737280244337</v>
      </c>
      <c r="F817">
        <v>0.1466516231120939</v>
      </c>
      <c r="G817">
        <v>0.27742082851471694</v>
      </c>
      <c r="H817">
        <v>17.134380001837311</v>
      </c>
      <c r="I817">
        <v>0</v>
      </c>
      <c r="J817" s="7">
        <v>786</v>
      </c>
      <c r="K817" s="7">
        <v>0.41900097998670971</v>
      </c>
      <c r="L817" s="7">
        <v>-0.74098307196553015</v>
      </c>
      <c r="AF817" t="s">
        <v>2225</v>
      </c>
      <c r="AG817">
        <v>-0.1148826857573774</v>
      </c>
    </row>
    <row r="818" spans="1:33" x14ac:dyDescent="0.25">
      <c r="A818" t="s">
        <v>2136</v>
      </c>
      <c r="B818">
        <v>11.053538551016805</v>
      </c>
      <c r="C818">
        <v>0.35498949723483592</v>
      </c>
      <c r="D818">
        <v>0</v>
      </c>
      <c r="E818">
        <v>0.86516330851030243</v>
      </c>
      <c r="F818">
        <v>7.3207889260217582E-2</v>
      </c>
      <c r="G818">
        <v>-0.30159954773062736</v>
      </c>
      <c r="H818">
        <v>17.504708298861225</v>
      </c>
      <c r="I818">
        <v>0</v>
      </c>
      <c r="J818" s="7">
        <v>787</v>
      </c>
      <c r="K818" s="7">
        <v>1.4799772547303787</v>
      </c>
      <c r="L818" s="7">
        <v>7.1453465013473494E-3</v>
      </c>
      <c r="AF818" t="s">
        <v>1324</v>
      </c>
      <c r="AG818">
        <v>1.0678058144340408</v>
      </c>
    </row>
    <row r="819" spans="1:33" x14ac:dyDescent="0.25">
      <c r="A819" t="s">
        <v>2137</v>
      </c>
      <c r="B819">
        <v>1.699047263632917</v>
      </c>
      <c r="C819">
        <v>0.13434350232998032</v>
      </c>
      <c r="D819">
        <v>0</v>
      </c>
      <c r="E819">
        <v>0.52504493483144354</v>
      </c>
      <c r="F819">
        <v>0.15201029733817778</v>
      </c>
      <c r="G819">
        <v>-0.2576331224615071</v>
      </c>
      <c r="H819">
        <v>16.38461448274818</v>
      </c>
      <c r="I819">
        <v>0</v>
      </c>
      <c r="J819" s="7">
        <v>788</v>
      </c>
      <c r="K819" s="7">
        <v>0.23860978433532448</v>
      </c>
      <c r="L819" s="7">
        <v>-0.30438703930523903</v>
      </c>
      <c r="AF819" t="s">
        <v>1325</v>
      </c>
      <c r="AG819">
        <v>-0.63607323011147421</v>
      </c>
    </row>
    <row r="820" spans="1:33" x14ac:dyDescent="0.25">
      <c r="A820" t="s">
        <v>1142</v>
      </c>
      <c r="B820">
        <v>-0.35424657028681905</v>
      </c>
      <c r="C820">
        <v>8.7511425248962757E-2</v>
      </c>
      <c r="D820">
        <v>0</v>
      </c>
      <c r="E820">
        <v>0.86275368619956849</v>
      </c>
      <c r="F820">
        <v>0.11390234365590274</v>
      </c>
      <c r="G820">
        <v>-5.8771307300001678E-2</v>
      </c>
      <c r="H820">
        <v>19.437832117765577</v>
      </c>
      <c r="I820">
        <v>0</v>
      </c>
      <c r="J820" s="7">
        <v>789</v>
      </c>
      <c r="K820" s="7">
        <v>0.90168402431798422</v>
      </c>
      <c r="L820" s="7">
        <v>0.63311950017887453</v>
      </c>
      <c r="AF820" t="s">
        <v>2226</v>
      </c>
      <c r="AG820">
        <v>-0.80958533761333806</v>
      </c>
    </row>
    <row r="821" spans="1:33" x14ac:dyDescent="0.25">
      <c r="A821" t="s">
        <v>1143</v>
      </c>
      <c r="B821">
        <v>2.814232478041145</v>
      </c>
      <c r="C821">
        <v>0.30116734188805633</v>
      </c>
      <c r="D821">
        <v>0</v>
      </c>
      <c r="E821">
        <v>0.59245891600300471</v>
      </c>
      <c r="F821">
        <v>0.12440020936424162</v>
      </c>
      <c r="G821">
        <v>2.9876225411380077</v>
      </c>
      <c r="H821">
        <v>16.759650044775512</v>
      </c>
      <c r="I821">
        <v>0</v>
      </c>
      <c r="J821" s="7">
        <v>790</v>
      </c>
      <c r="K821" s="7">
        <v>-0.13446887045179007</v>
      </c>
      <c r="L821" s="7">
        <v>-0.13817225729346172</v>
      </c>
      <c r="AF821" t="s">
        <v>1326</v>
      </c>
      <c r="AG821">
        <v>9.2964362834939543E-2</v>
      </c>
    </row>
    <row r="822" spans="1:33" x14ac:dyDescent="0.25">
      <c r="A822" t="s">
        <v>1144</v>
      </c>
      <c r="B822">
        <v>2.7447372448627649</v>
      </c>
      <c r="C822">
        <v>-2.1289802791510701E-2</v>
      </c>
      <c r="D822">
        <v>0</v>
      </c>
      <c r="E822">
        <v>0.88163472230281592</v>
      </c>
      <c r="F822">
        <v>0.11131014547197209</v>
      </c>
      <c r="G822">
        <v>0.78438801512084622</v>
      </c>
      <c r="H822">
        <v>17.086871255704185</v>
      </c>
      <c r="I822">
        <v>0</v>
      </c>
      <c r="J822" s="7">
        <v>791</v>
      </c>
      <c r="K822" s="7">
        <v>0.45874719829083171</v>
      </c>
      <c r="L822" s="7">
        <v>-0.61115442182585333</v>
      </c>
      <c r="AF822" t="s">
        <v>2228</v>
      </c>
      <c r="AG822">
        <v>-0.1314435597238196</v>
      </c>
    </row>
    <row r="823" spans="1:33" x14ac:dyDescent="0.25">
      <c r="A823" t="s">
        <v>366</v>
      </c>
      <c r="B823">
        <v>-0.36902817186415005</v>
      </c>
      <c r="C823">
        <v>-0.19340297406036186</v>
      </c>
      <c r="D823">
        <v>0</v>
      </c>
      <c r="E823">
        <v>0.40620414678141281</v>
      </c>
      <c r="F823">
        <v>0.17927391421514993</v>
      </c>
      <c r="G823">
        <v>0.14124527944331625</v>
      </c>
      <c r="H823">
        <v>18.048002985890928</v>
      </c>
      <c r="I823">
        <v>0</v>
      </c>
      <c r="J823" s="7">
        <v>792</v>
      </c>
      <c r="K823" s="7">
        <v>0.57239173105031182</v>
      </c>
      <c r="L823" s="7">
        <v>-0.30177723719745486</v>
      </c>
      <c r="AF823" t="s">
        <v>1327</v>
      </c>
      <c r="AG823">
        <v>-2.7531797134045272E-2</v>
      </c>
    </row>
    <row r="824" spans="1:33" x14ac:dyDescent="0.25">
      <c r="A824" t="s">
        <v>2138</v>
      </c>
      <c r="B824">
        <v>0.23728504615599369</v>
      </c>
      <c r="C824">
        <v>0.13040460547125649</v>
      </c>
      <c r="D824">
        <v>0</v>
      </c>
      <c r="E824">
        <v>0.11827972442550554</v>
      </c>
      <c r="F824">
        <v>6.0208369445653921E-2</v>
      </c>
      <c r="G824">
        <v>-0.42428086922159031</v>
      </c>
      <c r="H824">
        <v>16.160680495689494</v>
      </c>
      <c r="I824">
        <v>1</v>
      </c>
      <c r="J824" s="7">
        <v>793</v>
      </c>
      <c r="K824" s="7">
        <v>0.2699985539230178</v>
      </c>
      <c r="L824" s="7">
        <v>-0.65279974617591829</v>
      </c>
      <c r="AF824" t="s">
        <v>1328</v>
      </c>
      <c r="AG824">
        <v>-0.12900100934517131</v>
      </c>
    </row>
    <row r="825" spans="1:33" x14ac:dyDescent="0.25">
      <c r="A825" t="s">
        <v>2139</v>
      </c>
      <c r="B825">
        <v>0.27478226667530414</v>
      </c>
      <c r="C825">
        <v>0.14520316892345839</v>
      </c>
      <c r="D825">
        <v>0</v>
      </c>
      <c r="E825">
        <v>0.43850728345205775</v>
      </c>
      <c r="F825">
        <v>8.3678622328049554E-2</v>
      </c>
      <c r="G825">
        <v>7.924132519005112</v>
      </c>
      <c r="H825">
        <v>17.45195573573751</v>
      </c>
      <c r="I825">
        <v>0</v>
      </c>
      <c r="J825" s="7">
        <v>794</v>
      </c>
      <c r="K825" s="7">
        <v>0.53620271142673737</v>
      </c>
      <c r="L825" s="7">
        <v>-0.76212188280573234</v>
      </c>
      <c r="AF825" t="s">
        <v>1329</v>
      </c>
      <c r="AG825">
        <v>-9.8159255202705506E-2</v>
      </c>
    </row>
    <row r="826" spans="1:33" x14ac:dyDescent="0.25">
      <c r="A826" t="s">
        <v>2140</v>
      </c>
      <c r="B826">
        <v>3.1525749675775669</v>
      </c>
      <c r="C826">
        <v>0.54824054495777885</v>
      </c>
      <c r="D826">
        <v>0</v>
      </c>
      <c r="E826">
        <v>0.29334142699920029</v>
      </c>
      <c r="F826">
        <v>0.20408186030702721</v>
      </c>
      <c r="G826">
        <v>-0.97594807516804294</v>
      </c>
      <c r="H826">
        <v>18.700684193840512</v>
      </c>
      <c r="I826">
        <v>0</v>
      </c>
      <c r="J826" s="7">
        <v>795</v>
      </c>
      <c r="K826" s="7">
        <v>0.46839893060941951</v>
      </c>
      <c r="L826" s="7">
        <v>-0.5185253122267296</v>
      </c>
      <c r="AF826" t="s">
        <v>2229</v>
      </c>
      <c r="AG826">
        <v>0.10841000387196127</v>
      </c>
    </row>
    <row r="827" spans="1:33" x14ac:dyDescent="0.25">
      <c r="A827" t="s">
        <v>2141</v>
      </c>
      <c r="B827">
        <v>-0.25129500521832299</v>
      </c>
      <c r="C827">
        <v>0.34345507799179942</v>
      </c>
      <c r="D827">
        <v>0</v>
      </c>
      <c r="E827">
        <v>0.42124295155096386</v>
      </c>
      <c r="F827">
        <v>0.10691973784488067</v>
      </c>
      <c r="G827">
        <v>0.38029171275967844</v>
      </c>
      <c r="H827">
        <v>17.639899470218669</v>
      </c>
      <c r="I827">
        <v>0</v>
      </c>
      <c r="J827" s="7">
        <v>796</v>
      </c>
      <c r="K827" s="7">
        <v>0.42855112816870999</v>
      </c>
      <c r="L827" s="7">
        <v>-0.95090840898364537</v>
      </c>
      <c r="AF827" t="s">
        <v>1330</v>
      </c>
      <c r="AG827">
        <v>0.30014095637110039</v>
      </c>
    </row>
    <row r="828" spans="1:33" x14ac:dyDescent="0.25">
      <c r="A828" t="s">
        <v>2143</v>
      </c>
      <c r="B828">
        <v>0.61581142400546218</v>
      </c>
      <c r="C828">
        <v>0.5549731935049359</v>
      </c>
      <c r="D828">
        <v>0</v>
      </c>
      <c r="E828">
        <v>0.67627729409655368</v>
      </c>
      <c r="F828">
        <v>9.4212293241485653E-2</v>
      </c>
      <c r="G828">
        <v>0.96812720741426972</v>
      </c>
      <c r="H828">
        <v>19.330013455774139</v>
      </c>
      <c r="I828">
        <v>0</v>
      </c>
      <c r="J828" s="7">
        <v>797</v>
      </c>
      <c r="K828" s="7">
        <v>0.2176110485112033</v>
      </c>
      <c r="L828" s="7">
        <v>-0.54493083423822997</v>
      </c>
      <c r="AF828" t="s">
        <v>1331</v>
      </c>
      <c r="AG828">
        <v>-0.17198454130899085</v>
      </c>
    </row>
    <row r="829" spans="1:33" x14ac:dyDescent="0.25">
      <c r="A829" t="s">
        <v>2144</v>
      </c>
      <c r="B829">
        <v>-0.13985160180343478</v>
      </c>
      <c r="C829">
        <v>0.18066688243270598</v>
      </c>
      <c r="D829">
        <v>0</v>
      </c>
      <c r="E829">
        <v>2.3723372013108452</v>
      </c>
      <c r="F829">
        <v>0.10179311700704156</v>
      </c>
      <c r="G829">
        <v>0.70845621219258736</v>
      </c>
      <c r="H829">
        <v>17.217415337285374</v>
      </c>
      <c r="I829">
        <v>0</v>
      </c>
      <c r="J829" s="7">
        <v>798</v>
      </c>
      <c r="K829" s="7">
        <v>-0.24916199943200851</v>
      </c>
      <c r="L829" s="7">
        <v>0.91242864625379472</v>
      </c>
      <c r="AF829" t="s">
        <v>1332</v>
      </c>
      <c r="AG829">
        <v>0.382009429824063</v>
      </c>
    </row>
    <row r="830" spans="1:33" x14ac:dyDescent="0.25">
      <c r="A830" t="s">
        <v>2145</v>
      </c>
      <c r="B830">
        <v>0.70413426981214056</v>
      </c>
      <c r="C830">
        <v>2.9448894325989548E-2</v>
      </c>
      <c r="D830">
        <v>0</v>
      </c>
      <c r="E830">
        <v>0.9792043131378132</v>
      </c>
      <c r="F830">
        <v>0.11286947079843733</v>
      </c>
      <c r="G830">
        <v>0.25069483112079438</v>
      </c>
      <c r="H830">
        <v>20.033022367671752</v>
      </c>
      <c r="I830">
        <v>0</v>
      </c>
      <c r="J830" s="7">
        <v>799</v>
      </c>
      <c r="K830" s="7">
        <v>-0.13780752108276983</v>
      </c>
      <c r="L830" s="7">
        <v>0.36765587299582503</v>
      </c>
      <c r="AF830" t="s">
        <v>1333</v>
      </c>
      <c r="AG830">
        <v>0.26071569977689052</v>
      </c>
    </row>
    <row r="831" spans="1:33" x14ac:dyDescent="0.25">
      <c r="A831" t="s">
        <v>2146</v>
      </c>
      <c r="B831">
        <v>1.1277289940797266</v>
      </c>
      <c r="C831">
        <v>-9.811131008260766E-3</v>
      </c>
      <c r="D831">
        <v>0</v>
      </c>
      <c r="E831">
        <v>0.39372373873258687</v>
      </c>
      <c r="F831">
        <v>0.12193423166877071</v>
      </c>
      <c r="G831">
        <v>-8.6014296978642796E-2</v>
      </c>
      <c r="H831">
        <v>16.726651468268763</v>
      </c>
      <c r="I831">
        <v>0</v>
      </c>
      <c r="J831" s="7">
        <v>800</v>
      </c>
      <c r="K831" s="7">
        <v>0.43932893372529408</v>
      </c>
      <c r="L831" s="7">
        <v>-1.3760280974664085E-2</v>
      </c>
      <c r="AF831" t="s">
        <v>1334</v>
      </c>
      <c r="AG831">
        <v>0.46909885483128366</v>
      </c>
    </row>
    <row r="832" spans="1:33" x14ac:dyDescent="0.25">
      <c r="A832" t="s">
        <v>2147</v>
      </c>
      <c r="B832">
        <v>6.0217451434677612E-2</v>
      </c>
      <c r="C832">
        <v>-3.6283770968987113E-2</v>
      </c>
      <c r="D832">
        <v>0</v>
      </c>
      <c r="E832">
        <v>0.41520393214539486</v>
      </c>
      <c r="F832">
        <v>0.13667281686898805</v>
      </c>
      <c r="G832">
        <v>4.9441469613410116E-2</v>
      </c>
      <c r="H832">
        <v>19.724776005816242</v>
      </c>
      <c r="I832">
        <v>0</v>
      </c>
      <c r="J832" s="7">
        <v>801</v>
      </c>
      <c r="K832" s="7">
        <v>0.47961578279703454</v>
      </c>
      <c r="L832" s="7">
        <v>-0.67110230585578479</v>
      </c>
      <c r="AF832" t="s">
        <v>1335</v>
      </c>
      <c r="AG832">
        <v>-0.54464926106480227</v>
      </c>
    </row>
    <row r="833" spans="1:33" x14ac:dyDescent="0.25">
      <c r="A833" t="s">
        <v>2149</v>
      </c>
      <c r="B833">
        <v>2.5540536449022974E-2</v>
      </c>
      <c r="C833">
        <v>1.0004381899930732</v>
      </c>
      <c r="D833">
        <v>0</v>
      </c>
      <c r="E833">
        <v>0.3915420018236464</v>
      </c>
      <c r="F833">
        <v>0.18618994212724138</v>
      </c>
      <c r="G833">
        <v>-0.22158573933285125</v>
      </c>
      <c r="H833">
        <v>15.629388725123931</v>
      </c>
      <c r="I833">
        <v>0</v>
      </c>
      <c r="J833" s="7">
        <v>802</v>
      </c>
      <c r="K833" s="7">
        <v>1.156316049456799</v>
      </c>
      <c r="L833" s="7">
        <v>0.52321472349393283</v>
      </c>
      <c r="AF833" t="s">
        <v>285</v>
      </c>
      <c r="AG833">
        <v>-0.68266711707532679</v>
      </c>
    </row>
    <row r="834" spans="1:33" x14ac:dyDescent="0.25">
      <c r="A834" t="s">
        <v>1145</v>
      </c>
      <c r="B834">
        <v>-0.54725890544369382</v>
      </c>
      <c r="C834">
        <v>0.16999491517588869</v>
      </c>
      <c r="D834">
        <v>0</v>
      </c>
      <c r="E834">
        <v>0.73154348014031056</v>
      </c>
      <c r="F834">
        <v>0.12625719194461654</v>
      </c>
      <c r="G834">
        <v>2.8330839356525542E-2</v>
      </c>
      <c r="H834">
        <v>16.039549581991619</v>
      </c>
      <c r="I834">
        <v>0</v>
      </c>
      <c r="J834" s="7">
        <v>803</v>
      </c>
      <c r="K834" s="7">
        <v>1.3672321296849228</v>
      </c>
      <c r="L834" s="7">
        <v>-1.2359075505359882</v>
      </c>
      <c r="AF834" t="s">
        <v>1336</v>
      </c>
      <c r="AG834">
        <v>-0.51729246547946039</v>
      </c>
    </row>
    <row r="835" spans="1:33" x14ac:dyDescent="0.25">
      <c r="A835" t="s">
        <v>1146</v>
      </c>
      <c r="B835">
        <v>0.15764971908712166</v>
      </c>
      <c r="C835">
        <v>9.8887408686324174E-2</v>
      </c>
      <c r="D835">
        <v>0</v>
      </c>
      <c r="E835">
        <v>0.47332549179163408</v>
      </c>
      <c r="F835">
        <v>0.14079800152067476</v>
      </c>
      <c r="G835">
        <v>0.17119003048203774</v>
      </c>
      <c r="H835">
        <v>16.681659738329966</v>
      </c>
      <c r="I835">
        <v>0</v>
      </c>
      <c r="J835" s="7">
        <v>804</v>
      </c>
      <c r="K835" s="7">
        <v>0.21736072920905675</v>
      </c>
      <c r="L835" s="7">
        <v>-0.33687138180973464</v>
      </c>
      <c r="AF835" t="s">
        <v>394</v>
      </c>
      <c r="AG835">
        <v>-0.22279295832438548</v>
      </c>
    </row>
    <row r="836" spans="1:33" x14ac:dyDescent="0.25">
      <c r="A836" t="s">
        <v>553</v>
      </c>
      <c r="B836">
        <v>2.3186004280446423E-2</v>
      </c>
      <c r="C836">
        <v>0.29797987343047644</v>
      </c>
      <c r="D836">
        <v>0</v>
      </c>
      <c r="E836">
        <v>1.7935598055914965</v>
      </c>
      <c r="F836">
        <v>0.16506302353532395</v>
      </c>
      <c r="G836">
        <v>-0.58276051417098551</v>
      </c>
      <c r="H836">
        <v>16.566075417980908</v>
      </c>
      <c r="I836">
        <v>0</v>
      </c>
      <c r="J836" s="7">
        <v>805</v>
      </c>
      <c r="K836" s="7">
        <v>-0.35021230602497921</v>
      </c>
      <c r="L836" s="7">
        <v>8.6433368040808811E-2</v>
      </c>
      <c r="AF836" t="s">
        <v>70</v>
      </c>
      <c r="AG836">
        <v>2.5896489125088462</v>
      </c>
    </row>
    <row r="837" spans="1:33" x14ac:dyDescent="0.25">
      <c r="A837" t="s">
        <v>1150</v>
      </c>
      <c r="B837">
        <v>-0.29084596152617892</v>
      </c>
      <c r="C837">
        <v>-7.9731714066890266E-2</v>
      </c>
      <c r="D837">
        <v>0</v>
      </c>
      <c r="E837">
        <v>0.80263273938301516</v>
      </c>
      <c r="F837">
        <v>5.5574019805938894E-2</v>
      </c>
      <c r="G837">
        <v>-0.66785549724150528</v>
      </c>
      <c r="H837">
        <v>15.766737958369061</v>
      </c>
      <c r="I837">
        <v>0</v>
      </c>
      <c r="J837" s="7">
        <v>806</v>
      </c>
      <c r="K837" s="7">
        <v>0.30561884929689104</v>
      </c>
      <c r="L837" s="7">
        <v>0.73925950481326064</v>
      </c>
      <c r="AF837" t="s">
        <v>880</v>
      </c>
      <c r="AG837">
        <v>-0.85186494071021812</v>
      </c>
    </row>
    <row r="838" spans="1:33" x14ac:dyDescent="0.25">
      <c r="A838" t="s">
        <v>661</v>
      </c>
      <c r="B838">
        <v>-1.8127915077714819E-2</v>
      </c>
      <c r="C838">
        <v>6.2978757119884779E-2</v>
      </c>
      <c r="D838">
        <v>0</v>
      </c>
      <c r="E838">
        <v>0.73681676455521872</v>
      </c>
      <c r="F838">
        <v>0.15746124099925099</v>
      </c>
      <c r="G838">
        <v>-0.21093713896834171</v>
      </c>
      <c r="H838">
        <v>16.796830590481715</v>
      </c>
      <c r="I838">
        <v>0</v>
      </c>
      <c r="J838" s="7">
        <v>807</v>
      </c>
      <c r="K838" s="7">
        <v>1.0556407881360557</v>
      </c>
      <c r="L838" s="7">
        <v>-1.5896665483956656</v>
      </c>
      <c r="AF838" t="s">
        <v>382</v>
      </c>
      <c r="AG838">
        <v>-9.8141798133420874E-2</v>
      </c>
    </row>
    <row r="839" spans="1:33" x14ac:dyDescent="0.25">
      <c r="A839" t="s">
        <v>1151</v>
      </c>
      <c r="B839">
        <v>-0.55437188510269297</v>
      </c>
      <c r="C839">
        <v>-0.18043622357878333</v>
      </c>
      <c r="D839">
        <v>0</v>
      </c>
      <c r="E839">
        <v>0.65090517385376556</v>
      </c>
      <c r="F839">
        <v>0.35708364079285593</v>
      </c>
      <c r="G839">
        <v>0.6866656529798193</v>
      </c>
      <c r="H839">
        <v>16.428415731661271</v>
      </c>
      <c r="I839">
        <v>0</v>
      </c>
      <c r="J839" s="7">
        <v>808</v>
      </c>
      <c r="K839" s="7">
        <v>0.76636231600175497</v>
      </c>
      <c r="L839" s="7">
        <v>-0.69872812377773985</v>
      </c>
      <c r="AF839" t="s">
        <v>2233</v>
      </c>
      <c r="AG839">
        <v>0.40788394274763362</v>
      </c>
    </row>
    <row r="840" spans="1:33" x14ac:dyDescent="0.25">
      <c r="A840" t="s">
        <v>1152</v>
      </c>
      <c r="B840">
        <v>0.24827279187877438</v>
      </c>
      <c r="C840">
        <v>-0.29019926296040033</v>
      </c>
      <c r="D840">
        <v>0</v>
      </c>
      <c r="E840">
        <v>0.84797699112981517</v>
      </c>
      <c r="F840">
        <v>0.13152901726743527</v>
      </c>
      <c r="G840">
        <v>0.87170328520382701</v>
      </c>
      <c r="H840">
        <v>16.084536696956164</v>
      </c>
      <c r="I840">
        <v>0</v>
      </c>
      <c r="J840" s="7">
        <v>809</v>
      </c>
      <c r="K840" s="7">
        <v>0.52901700740549762</v>
      </c>
      <c r="L840" s="7">
        <v>-0.67489298132805875</v>
      </c>
      <c r="AF840" t="s">
        <v>336</v>
      </c>
      <c r="AG840">
        <v>-0.45839339734691814</v>
      </c>
    </row>
    <row r="841" spans="1:33" x14ac:dyDescent="0.25">
      <c r="A841" t="s">
        <v>2151</v>
      </c>
      <c r="B841">
        <v>0.73197033539162137</v>
      </c>
      <c r="C841">
        <v>0.47503218558842059</v>
      </c>
      <c r="D841">
        <v>0</v>
      </c>
      <c r="E841">
        <v>0.34209331535418047</v>
      </c>
      <c r="F841">
        <v>5.485284612224741E-2</v>
      </c>
      <c r="G841">
        <v>1.9251502607892925</v>
      </c>
      <c r="H841">
        <v>17.707355973968884</v>
      </c>
      <c r="I841">
        <v>0</v>
      </c>
      <c r="J841" s="7">
        <v>810</v>
      </c>
      <c r="K841" s="7">
        <v>0.43429530267906208</v>
      </c>
      <c r="L841" s="7">
        <v>-0.51665033261812543</v>
      </c>
      <c r="AF841" t="s">
        <v>1338</v>
      </c>
      <c r="AG841">
        <v>-0.52465543258767411</v>
      </c>
    </row>
    <row r="842" spans="1:33" x14ac:dyDescent="0.25">
      <c r="A842" t="s">
        <v>2153</v>
      </c>
      <c r="B842">
        <v>0.98745225935978309</v>
      </c>
      <c r="C842">
        <v>9.6967427030989234E-2</v>
      </c>
      <c r="D842">
        <v>0</v>
      </c>
      <c r="E842">
        <v>0.60948906439104522</v>
      </c>
      <c r="F842">
        <v>0.10359323768510048</v>
      </c>
      <c r="G842">
        <v>-0.33259893810202612</v>
      </c>
      <c r="H842">
        <v>16.601005698887693</v>
      </c>
      <c r="I842">
        <v>0</v>
      </c>
      <c r="J842" s="7">
        <v>811</v>
      </c>
      <c r="K842" s="7">
        <v>0.2207327179571148</v>
      </c>
      <c r="L842" s="7">
        <v>2.5567244043434079E-2</v>
      </c>
      <c r="AF842" t="s">
        <v>1339</v>
      </c>
      <c r="AG842">
        <v>-0.23162521235182354</v>
      </c>
    </row>
    <row r="843" spans="1:33" x14ac:dyDescent="0.25">
      <c r="A843" t="s">
        <v>2154</v>
      </c>
      <c r="B843">
        <v>-1.6893670914331999E-2</v>
      </c>
      <c r="C843">
        <v>1.1436809259496603</v>
      </c>
      <c r="D843">
        <v>0</v>
      </c>
      <c r="E843">
        <v>0.48336437570960217</v>
      </c>
      <c r="F843">
        <v>0.14307568038684271</v>
      </c>
      <c r="G843">
        <v>0.70710578509423627</v>
      </c>
      <c r="H843">
        <v>16.01095325853808</v>
      </c>
      <c r="I843">
        <v>0</v>
      </c>
      <c r="J843" s="7">
        <v>812</v>
      </c>
      <c r="K843" s="7">
        <v>-0.20213343266009554</v>
      </c>
      <c r="L843" s="7">
        <v>0.91484074623649214</v>
      </c>
      <c r="AF843" t="s">
        <v>2235</v>
      </c>
      <c r="AG843">
        <v>-0.21238075385292204</v>
      </c>
    </row>
    <row r="844" spans="1:33" x14ac:dyDescent="0.25">
      <c r="A844" t="s">
        <v>1153</v>
      </c>
      <c r="B844">
        <v>3.6682247436840951</v>
      </c>
      <c r="C844">
        <v>0.69252655763141013</v>
      </c>
      <c r="D844">
        <v>0</v>
      </c>
      <c r="E844">
        <v>3.3373806032324342</v>
      </c>
      <c r="F844">
        <v>7.4890254599735237E-2</v>
      </c>
      <c r="G844">
        <v>0.31129295135078416</v>
      </c>
      <c r="H844">
        <v>15.626643397933968</v>
      </c>
      <c r="I844">
        <v>0</v>
      </c>
      <c r="J844" s="7">
        <v>813</v>
      </c>
      <c r="K844" s="7">
        <v>0.34010068266494808</v>
      </c>
      <c r="L844" s="7">
        <v>-0.63647790839177154</v>
      </c>
      <c r="AF844" t="s">
        <v>591</v>
      </c>
      <c r="AG844">
        <v>1.0663781872505529</v>
      </c>
    </row>
    <row r="845" spans="1:33" x14ac:dyDescent="0.25">
      <c r="A845" t="s">
        <v>1154</v>
      </c>
      <c r="B845">
        <v>-0.57510776481091741</v>
      </c>
      <c r="C845">
        <v>-0.32352181111547373</v>
      </c>
      <c r="D845">
        <v>0</v>
      </c>
      <c r="E845">
        <v>0.28078716048798169</v>
      </c>
      <c r="F845">
        <v>7.3142315857201448E-2</v>
      </c>
      <c r="G845">
        <v>-0.21214184895745747</v>
      </c>
      <c r="H845">
        <v>16.872934163664155</v>
      </c>
      <c r="I845">
        <v>0</v>
      </c>
      <c r="J845" s="7">
        <v>814</v>
      </c>
      <c r="K845" s="7">
        <v>0.39744771126141398</v>
      </c>
      <c r="L845" s="7">
        <v>10.656090839755391</v>
      </c>
      <c r="AF845" t="s">
        <v>1342</v>
      </c>
      <c r="AG845">
        <v>-0.30687025729179779</v>
      </c>
    </row>
    <row r="846" spans="1:33" x14ac:dyDescent="0.25">
      <c r="A846" t="s">
        <v>204</v>
      </c>
      <c r="B846">
        <v>-0.31155906309938058</v>
      </c>
      <c r="C846">
        <v>-0.23978121593813409</v>
      </c>
      <c r="D846">
        <v>0</v>
      </c>
      <c r="E846">
        <v>0.72997959713047011</v>
      </c>
      <c r="F846">
        <v>0.23251249563305745</v>
      </c>
      <c r="G846">
        <v>-5.5632168976289538E-2</v>
      </c>
      <c r="H846">
        <v>18.047830840616651</v>
      </c>
      <c r="I846">
        <v>0</v>
      </c>
      <c r="J846" s="7">
        <v>815</v>
      </c>
      <c r="K846" s="7">
        <v>0.13163110151387022</v>
      </c>
      <c r="L846" s="7">
        <v>1.5674161621190468</v>
      </c>
      <c r="AF846" t="s">
        <v>2236</v>
      </c>
      <c r="AG846">
        <v>0.49534036522826036</v>
      </c>
    </row>
    <row r="847" spans="1:33" x14ac:dyDescent="0.25">
      <c r="A847" t="s">
        <v>1155</v>
      </c>
      <c r="B847">
        <v>-1.5191623024014896E-2</v>
      </c>
      <c r="C847">
        <v>-3.4897674713386985E-2</v>
      </c>
      <c r="D847">
        <v>0</v>
      </c>
      <c r="E847">
        <v>0.73537057402391659</v>
      </c>
      <c r="F847">
        <v>3.5130878600059395E-2</v>
      </c>
      <c r="G847">
        <v>0.2172050235683855</v>
      </c>
      <c r="H847">
        <v>16.308584775270145</v>
      </c>
      <c r="I847">
        <v>0</v>
      </c>
      <c r="J847" s="7">
        <v>816</v>
      </c>
      <c r="K847" s="7">
        <v>0.36631091470886079</v>
      </c>
      <c r="L847" s="7">
        <v>-0.72055748499567984</v>
      </c>
      <c r="AF847" t="s">
        <v>1343</v>
      </c>
      <c r="AG847">
        <v>-0.10211072678281881</v>
      </c>
    </row>
    <row r="848" spans="1:33" x14ac:dyDescent="0.25">
      <c r="A848" t="s">
        <v>1156</v>
      </c>
      <c r="B848">
        <v>0.62499361093527062</v>
      </c>
      <c r="C848">
        <v>0.20532450450753453</v>
      </c>
      <c r="D848">
        <v>0</v>
      </c>
      <c r="E848">
        <v>0.79161529796905061</v>
      </c>
      <c r="F848">
        <v>0.12783907094960648</v>
      </c>
      <c r="G848">
        <v>8.9514444370224055E-3</v>
      </c>
      <c r="H848">
        <v>17.440235330270461</v>
      </c>
      <c r="I848">
        <v>0</v>
      </c>
      <c r="J848" s="7">
        <v>817</v>
      </c>
      <c r="K848" s="7">
        <v>1.183376260744029</v>
      </c>
      <c r="L848" s="7">
        <v>1.6308562172971159</v>
      </c>
      <c r="AF848" t="s">
        <v>2237</v>
      </c>
      <c r="AG848">
        <v>1.013764534820581</v>
      </c>
    </row>
    <row r="849" spans="1:33" x14ac:dyDescent="0.25">
      <c r="A849" t="s">
        <v>586</v>
      </c>
      <c r="B849">
        <v>-0.43562665937756312</v>
      </c>
      <c r="C849">
        <v>-5.8508177944133245E-2</v>
      </c>
      <c r="D849">
        <v>0</v>
      </c>
      <c r="E849">
        <v>0.4997604879330515</v>
      </c>
      <c r="F849">
        <v>0.22338295121876919</v>
      </c>
      <c r="G849">
        <v>-1.4885466168041352E-2</v>
      </c>
      <c r="H849">
        <v>17.326537255631507</v>
      </c>
      <c r="I849">
        <v>0</v>
      </c>
      <c r="J849" s="7">
        <v>818</v>
      </c>
      <c r="K849" s="7">
        <v>0.57414737242203928</v>
      </c>
      <c r="L849" s="7">
        <v>2.1705898724407255</v>
      </c>
      <c r="AF849" t="s">
        <v>1346</v>
      </c>
      <c r="AG849">
        <v>0.23055025587812511</v>
      </c>
    </row>
    <row r="850" spans="1:33" x14ac:dyDescent="0.25">
      <c r="A850" t="s">
        <v>1158</v>
      </c>
      <c r="B850">
        <v>-0.49820891475458745</v>
      </c>
      <c r="C850">
        <v>-8.4357341162994409E-3</v>
      </c>
      <c r="D850">
        <v>0</v>
      </c>
      <c r="E850">
        <v>0.89530938858674014</v>
      </c>
      <c r="F850">
        <v>0.16252722160160452</v>
      </c>
      <c r="G850">
        <v>-0.10463565545340581</v>
      </c>
      <c r="H850">
        <v>17.052135453398378</v>
      </c>
      <c r="I850">
        <v>0</v>
      </c>
      <c r="J850" s="7">
        <v>819</v>
      </c>
      <c r="K850" s="7">
        <v>0.16045668766226995</v>
      </c>
      <c r="L850" s="7">
        <v>-0.52948485952641999</v>
      </c>
      <c r="AF850" t="s">
        <v>1347</v>
      </c>
      <c r="AG850">
        <v>-0.5325232395375088</v>
      </c>
    </row>
    <row r="851" spans="1:33" x14ac:dyDescent="0.25">
      <c r="A851" t="s">
        <v>379</v>
      </c>
      <c r="B851">
        <v>2.6062966135913883</v>
      </c>
      <c r="C851">
        <v>-0.13144444233564556</v>
      </c>
      <c r="D851">
        <v>0</v>
      </c>
      <c r="E851">
        <v>0.63606249115958169</v>
      </c>
      <c r="F851">
        <v>0.62949657032778628</v>
      </c>
      <c r="G851">
        <v>-0.13016313711319552</v>
      </c>
      <c r="H851">
        <v>18.508267061603021</v>
      </c>
      <c r="I851">
        <v>0</v>
      </c>
      <c r="J851" s="7">
        <v>820</v>
      </c>
      <c r="K851" s="7">
        <v>2.415258677520606</v>
      </c>
      <c r="L851" s="7">
        <v>-2.1779736313646123</v>
      </c>
      <c r="AF851" t="s">
        <v>1348</v>
      </c>
      <c r="AG851">
        <v>-0.33332617064943493</v>
      </c>
    </row>
    <row r="852" spans="1:33" x14ac:dyDescent="0.25">
      <c r="A852" t="s">
        <v>689</v>
      </c>
      <c r="B852">
        <v>-0.57525270582195276</v>
      </c>
      <c r="C852">
        <v>0.36269331779410924</v>
      </c>
      <c r="D852">
        <v>0</v>
      </c>
      <c r="E852">
        <v>0.69604140829949046</v>
      </c>
      <c r="F852">
        <v>0.22558396539568001</v>
      </c>
      <c r="G852">
        <v>-0.44218961674672957</v>
      </c>
      <c r="H852">
        <v>16.468455410832107</v>
      </c>
      <c r="I852">
        <v>0</v>
      </c>
      <c r="J852" s="7">
        <v>821</v>
      </c>
      <c r="K852" s="7">
        <v>2.7182020610287716</v>
      </c>
      <c r="L852" s="7">
        <v>-2.4434197943534675</v>
      </c>
      <c r="AF852" t="s">
        <v>825</v>
      </c>
      <c r="AG852">
        <v>0.11541294200359373</v>
      </c>
    </row>
    <row r="853" spans="1:33" x14ac:dyDescent="0.25">
      <c r="A853" t="s">
        <v>432</v>
      </c>
      <c r="B853">
        <v>-0.14402623288238098</v>
      </c>
      <c r="C853">
        <v>-4.338097236848055E-4</v>
      </c>
      <c r="D853">
        <v>0</v>
      </c>
      <c r="E853">
        <v>0.65534693463127758</v>
      </c>
      <c r="F853">
        <v>7.7535879620688072E-2</v>
      </c>
      <c r="G853">
        <v>-0.57410587847064432</v>
      </c>
      <c r="H853">
        <v>17.250422604910085</v>
      </c>
      <c r="I853">
        <v>0</v>
      </c>
      <c r="J853" s="7">
        <v>822</v>
      </c>
      <c r="K853" s="7">
        <v>-0.16142370680224494</v>
      </c>
      <c r="L853" s="7">
        <v>3.3139986743798118</v>
      </c>
      <c r="AF853" t="s">
        <v>1349</v>
      </c>
      <c r="AG853">
        <v>-4.5688783768651507E-2</v>
      </c>
    </row>
    <row r="854" spans="1:33" x14ac:dyDescent="0.25">
      <c r="A854" t="s">
        <v>1159</v>
      </c>
      <c r="B854">
        <v>-0.59298970186541411</v>
      </c>
      <c r="C854">
        <v>0.74873417264666431</v>
      </c>
      <c r="D854">
        <v>0</v>
      </c>
      <c r="E854">
        <v>1.8248876929512206</v>
      </c>
      <c r="F854">
        <v>5.5361254245367995E-2</v>
      </c>
      <c r="G854">
        <v>-0.51680350937964148</v>
      </c>
      <c r="H854">
        <v>18.062976447615529</v>
      </c>
      <c r="I854">
        <v>0</v>
      </c>
      <c r="J854" s="7">
        <v>823</v>
      </c>
      <c r="K854" s="7">
        <v>0.46735918590077025</v>
      </c>
      <c r="L854" s="7">
        <v>-0.71865419111909323</v>
      </c>
      <c r="AF854" t="s">
        <v>1350</v>
      </c>
      <c r="AG854">
        <v>0.78817911927646944</v>
      </c>
    </row>
    <row r="855" spans="1:33" x14ac:dyDescent="0.25">
      <c r="A855" t="s">
        <v>1160</v>
      </c>
      <c r="B855">
        <v>5.3201391538542288E-2</v>
      </c>
      <c r="C855">
        <v>1.0625100400779317</v>
      </c>
      <c r="D855">
        <v>0</v>
      </c>
      <c r="E855">
        <v>0.84412149882965826</v>
      </c>
      <c r="F855">
        <v>8.1374831036826314E-2</v>
      </c>
      <c r="G855">
        <v>0.26158394979204147</v>
      </c>
      <c r="H855">
        <v>15.995361860755713</v>
      </c>
      <c r="I855">
        <v>0</v>
      </c>
      <c r="J855" s="7">
        <v>824</v>
      </c>
      <c r="K855" s="7">
        <v>0.74435932626932688</v>
      </c>
      <c r="L855" s="7">
        <v>-0.1285479022638647</v>
      </c>
      <c r="AF855" t="s">
        <v>861</v>
      </c>
      <c r="AG855">
        <v>0.31324045069611633</v>
      </c>
    </row>
    <row r="856" spans="1:33" x14ac:dyDescent="0.25">
      <c r="A856" t="s">
        <v>1161</v>
      </c>
      <c r="B856">
        <v>-0.26681287529748565</v>
      </c>
      <c r="C856">
        <v>0.11710159754275511</v>
      </c>
      <c r="D856">
        <v>0</v>
      </c>
      <c r="E856">
        <v>0.45692261099573134</v>
      </c>
      <c r="F856">
        <v>3.1053911640146124E-2</v>
      </c>
      <c r="G856">
        <v>0.30936675695431465</v>
      </c>
      <c r="H856">
        <v>17.268726597640192</v>
      </c>
      <c r="I856">
        <v>0</v>
      </c>
      <c r="J856" s="7">
        <v>825</v>
      </c>
      <c r="K856" s="7">
        <v>0.73988811527816489</v>
      </c>
      <c r="L856" s="7">
        <v>-0.8797397170815997</v>
      </c>
      <c r="AF856" t="s">
        <v>753</v>
      </c>
      <c r="AG856">
        <v>1.0667121357030467</v>
      </c>
    </row>
    <row r="857" spans="1:33" x14ac:dyDescent="0.25">
      <c r="A857" t="s">
        <v>1162</v>
      </c>
      <c r="B857">
        <v>0.44513466069003632</v>
      </c>
      <c r="C857">
        <v>0.1478038154198161</v>
      </c>
      <c r="D857">
        <v>0</v>
      </c>
      <c r="E857">
        <v>0.82369013817156966</v>
      </c>
      <c r="F857">
        <v>0.15709250405195932</v>
      </c>
      <c r="G857">
        <v>2.8276895678268139E-2</v>
      </c>
      <c r="H857">
        <v>16.111187894948159</v>
      </c>
      <c r="I857">
        <v>0</v>
      </c>
      <c r="J857" s="7">
        <v>826</v>
      </c>
      <c r="K857" s="7">
        <v>0.47463936684306635</v>
      </c>
      <c r="L857" s="7">
        <v>0.22949490296907421</v>
      </c>
      <c r="AF857" t="s">
        <v>167</v>
      </c>
      <c r="AG857">
        <v>0.31562518287666508</v>
      </c>
    </row>
    <row r="858" spans="1:33" x14ac:dyDescent="0.25">
      <c r="A858" t="s">
        <v>1163</v>
      </c>
      <c r="B858">
        <v>-0.13493268506989162</v>
      </c>
      <c r="C858">
        <v>0.29444425877962516</v>
      </c>
      <c r="D858">
        <v>0</v>
      </c>
      <c r="E858">
        <v>0.79166406597278682</v>
      </c>
      <c r="F858">
        <v>0.18120811571765436</v>
      </c>
      <c r="G858">
        <v>0.50530531155694025</v>
      </c>
      <c r="H858">
        <v>16.891784176703414</v>
      </c>
      <c r="I858">
        <v>0</v>
      </c>
      <c r="J858" s="7">
        <v>827</v>
      </c>
      <c r="K858" s="7">
        <v>0.2402491628470686</v>
      </c>
      <c r="L858" s="7">
        <v>0.88747983123265795</v>
      </c>
      <c r="AF858" t="s">
        <v>278</v>
      </c>
      <c r="AG858">
        <v>-0.67506068400053132</v>
      </c>
    </row>
    <row r="859" spans="1:33" x14ac:dyDescent="0.25">
      <c r="A859" t="s">
        <v>1164</v>
      </c>
      <c r="B859">
        <v>1.4370613572437074</v>
      </c>
      <c r="C859">
        <v>2.2169254492156805</v>
      </c>
      <c r="D859">
        <v>0</v>
      </c>
      <c r="E859">
        <v>0.69394752050896746</v>
      </c>
      <c r="F859">
        <v>0.36702284387199918</v>
      </c>
      <c r="G859">
        <v>0.4905723174394418</v>
      </c>
      <c r="H859">
        <v>15.198339163444018</v>
      </c>
      <c r="I859">
        <v>0</v>
      </c>
      <c r="J859" s="7">
        <v>828</v>
      </c>
      <c r="K859" s="7">
        <v>0.28827820759359957</v>
      </c>
      <c r="L859" s="7">
        <v>-0.22806075615892196</v>
      </c>
      <c r="AF859" t="s">
        <v>1352</v>
      </c>
      <c r="AG859">
        <v>-0.30079523851463424</v>
      </c>
    </row>
    <row r="860" spans="1:33" x14ac:dyDescent="0.25">
      <c r="A860" t="s">
        <v>1165</v>
      </c>
      <c r="B860">
        <v>-0.564884214967036</v>
      </c>
      <c r="C860">
        <v>0.31407032234125204</v>
      </c>
      <c r="D860">
        <v>0</v>
      </c>
      <c r="E860">
        <v>0.56643097108020113</v>
      </c>
      <c r="F860">
        <v>8.8743437985214765E-2</v>
      </c>
      <c r="G860">
        <v>8.8433790460599598E-2</v>
      </c>
      <c r="H860">
        <v>17.74829031562739</v>
      </c>
      <c r="I860">
        <v>0</v>
      </c>
      <c r="J860" s="7">
        <v>829</v>
      </c>
      <c r="K860" s="7">
        <v>0.11051337413218584</v>
      </c>
      <c r="L860" s="7">
        <v>-8.4972837683162869E-2</v>
      </c>
      <c r="AF860" t="s">
        <v>537</v>
      </c>
      <c r="AG860">
        <v>-0.4356471797823811</v>
      </c>
    </row>
    <row r="861" spans="1:33" x14ac:dyDescent="0.25">
      <c r="A861" t="s">
        <v>1166</v>
      </c>
      <c r="B861">
        <v>0.22177830241510482</v>
      </c>
      <c r="C861">
        <v>0.13320427952100683</v>
      </c>
      <c r="D861">
        <v>0</v>
      </c>
      <c r="E861">
        <v>0.75873427212874933</v>
      </c>
      <c r="F861">
        <v>0.12449657754648003</v>
      </c>
      <c r="G861">
        <v>2.72520009036633</v>
      </c>
      <c r="H861">
        <v>19.054581158932546</v>
      </c>
      <c r="I861">
        <v>0</v>
      </c>
      <c r="J861" s="7">
        <v>830</v>
      </c>
      <c r="K861" s="7">
        <v>0.30074125147685571</v>
      </c>
      <c r="L861" s="7">
        <v>-0.84800015692054953</v>
      </c>
      <c r="AF861" t="s">
        <v>1353</v>
      </c>
      <c r="AG861">
        <v>-7.7982587698144187E-2</v>
      </c>
    </row>
    <row r="862" spans="1:33" x14ac:dyDescent="0.25">
      <c r="A862" t="s">
        <v>1167</v>
      </c>
      <c r="B862">
        <v>-0.28431448694690858</v>
      </c>
      <c r="C862">
        <v>0.4444368750795939</v>
      </c>
      <c r="D862">
        <v>0</v>
      </c>
      <c r="E862">
        <v>1.0100002314497551</v>
      </c>
      <c r="F862">
        <v>0.14107482840011917</v>
      </c>
      <c r="G862">
        <v>1.3971766086735988</v>
      </c>
      <c r="H862">
        <v>16.846278991600911</v>
      </c>
      <c r="I862">
        <v>0</v>
      </c>
      <c r="J862" s="7">
        <v>831</v>
      </c>
      <c r="K862" s="7">
        <v>0.28319012251710385</v>
      </c>
      <c r="L862" s="7">
        <v>-0.12554040342998218</v>
      </c>
      <c r="AF862" t="s">
        <v>748</v>
      </c>
      <c r="AG862">
        <v>0.22156001160456151</v>
      </c>
    </row>
    <row r="863" spans="1:33" x14ac:dyDescent="0.25">
      <c r="A863" t="s">
        <v>1168</v>
      </c>
      <c r="B863">
        <v>-0.17752474589689365</v>
      </c>
      <c r="C863">
        <v>0.12562573371533842</v>
      </c>
      <c r="D863">
        <v>0</v>
      </c>
      <c r="E863">
        <v>1.5918785135425388</v>
      </c>
      <c r="F863">
        <v>7.8683233819243206E-2</v>
      </c>
      <c r="G863">
        <v>0.13915566951796093</v>
      </c>
      <c r="H863">
        <v>16.178602328119638</v>
      </c>
      <c r="I863">
        <v>0</v>
      </c>
      <c r="J863" s="7">
        <v>832</v>
      </c>
      <c r="K863" s="7">
        <v>0.14099444858593607</v>
      </c>
      <c r="L863" s="7">
        <v>-0.11780844430548965</v>
      </c>
      <c r="AF863" t="s">
        <v>601</v>
      </c>
      <c r="AG863">
        <v>-0.83097017849837196</v>
      </c>
    </row>
    <row r="864" spans="1:33" x14ac:dyDescent="0.25">
      <c r="A864" t="s">
        <v>2155</v>
      </c>
      <c r="B864">
        <v>1.5759870973888606</v>
      </c>
      <c r="C864">
        <v>1.3800659578280068</v>
      </c>
      <c r="D864">
        <v>0</v>
      </c>
      <c r="E864">
        <v>0.80337568172742324</v>
      </c>
      <c r="F864">
        <v>0.32290996294323482</v>
      </c>
      <c r="G864">
        <v>0.14564308465196832</v>
      </c>
      <c r="H864">
        <v>16.243856906332383</v>
      </c>
      <c r="I864">
        <v>0</v>
      </c>
      <c r="J864" s="7">
        <v>833</v>
      </c>
      <c r="K864" s="7">
        <v>0.2613686821281605</v>
      </c>
      <c r="L864" s="7">
        <v>-0.55221464365433937</v>
      </c>
      <c r="AF864" t="s">
        <v>2240</v>
      </c>
      <c r="AG864">
        <v>-3.4561195984436271E-2</v>
      </c>
    </row>
    <row r="865" spans="1:33" x14ac:dyDescent="0.25">
      <c r="A865" t="s">
        <v>1169</v>
      </c>
      <c r="B865">
        <v>-0.38455288481332944</v>
      </c>
      <c r="C865">
        <v>0.50802451657157399</v>
      </c>
      <c r="D865">
        <v>0</v>
      </c>
      <c r="E865">
        <v>1.8569073288713522</v>
      </c>
      <c r="F865">
        <v>0.16615529032683043</v>
      </c>
      <c r="G865">
        <v>0.36407356771335775</v>
      </c>
      <c r="H865">
        <v>17.832921772046713</v>
      </c>
      <c r="I865">
        <v>0</v>
      </c>
      <c r="J865" s="7">
        <v>834</v>
      </c>
      <c r="K865" s="7">
        <v>0.15077542096193736</v>
      </c>
      <c r="L865" s="7">
        <v>-0.16890333603965219</v>
      </c>
      <c r="AF865" t="s">
        <v>566</v>
      </c>
      <c r="AG865">
        <v>9.2844663943726258E-2</v>
      </c>
    </row>
    <row r="866" spans="1:33" x14ac:dyDescent="0.25">
      <c r="A866" t="s">
        <v>806</v>
      </c>
      <c r="B866">
        <v>-0.32593906649395599</v>
      </c>
      <c r="C866">
        <v>0.36199851952033391</v>
      </c>
      <c r="D866">
        <v>0</v>
      </c>
      <c r="E866">
        <v>0.58910496850004346</v>
      </c>
      <c r="F866">
        <v>9.3418916743599409E-2</v>
      </c>
      <c r="G866">
        <v>-6.561430769500079E-2</v>
      </c>
      <c r="H866">
        <v>16.382714334332118</v>
      </c>
      <c r="I866">
        <v>0</v>
      </c>
      <c r="J866" s="7">
        <v>835</v>
      </c>
      <c r="K866" s="7">
        <v>-0.14916215348844503</v>
      </c>
      <c r="L866" s="7">
        <v>-0.40520973161424795</v>
      </c>
      <c r="AF866" t="s">
        <v>1354</v>
      </c>
      <c r="AG866">
        <v>0.39070149399992438</v>
      </c>
    </row>
    <row r="867" spans="1:33" x14ac:dyDescent="0.25">
      <c r="A867" t="s">
        <v>39</v>
      </c>
      <c r="B867">
        <v>1.6072083604421108E-2</v>
      </c>
      <c r="C867">
        <v>3.2245555543868709E-2</v>
      </c>
      <c r="D867">
        <v>0</v>
      </c>
      <c r="E867">
        <v>1.001987463368754</v>
      </c>
      <c r="F867">
        <v>5.0823951241134459E-2</v>
      </c>
      <c r="G867">
        <v>0.12918000489407028</v>
      </c>
      <c r="H867">
        <v>19.37707393439759</v>
      </c>
      <c r="I867">
        <v>0</v>
      </c>
      <c r="J867" s="7">
        <v>836</v>
      </c>
      <c r="K867" s="7">
        <v>0.50160501695597182</v>
      </c>
      <c r="L867" s="7">
        <v>-0.25333222507719744</v>
      </c>
      <c r="AF867" t="s">
        <v>253</v>
      </c>
      <c r="AG867">
        <v>-0.77375339548405297</v>
      </c>
    </row>
    <row r="868" spans="1:33" x14ac:dyDescent="0.25">
      <c r="A868" t="s">
        <v>2156</v>
      </c>
      <c r="B868">
        <v>-0.11354287284276103</v>
      </c>
      <c r="C868">
        <v>0.47607703890029229</v>
      </c>
      <c r="D868">
        <v>0</v>
      </c>
      <c r="E868">
        <v>0.973107238910079</v>
      </c>
      <c r="F868">
        <v>0.18060053743359314</v>
      </c>
      <c r="G868">
        <v>0.39279219696612055</v>
      </c>
      <c r="H868">
        <v>16.951677853774559</v>
      </c>
      <c r="I868">
        <v>0</v>
      </c>
      <c r="J868" s="7">
        <v>837</v>
      </c>
      <c r="K868" s="7">
        <v>1.0631778232541989</v>
      </c>
      <c r="L868" s="7">
        <v>-0.33120748786257748</v>
      </c>
      <c r="AF868" t="s">
        <v>1356</v>
      </c>
      <c r="AG868">
        <v>-0.29463853377088267</v>
      </c>
    </row>
    <row r="869" spans="1:33" x14ac:dyDescent="0.25">
      <c r="A869" t="s">
        <v>499</v>
      </c>
      <c r="B869">
        <v>2.4634484541911652</v>
      </c>
      <c r="C869">
        <v>-4.5152355196519164E-3</v>
      </c>
      <c r="D869">
        <v>0</v>
      </c>
      <c r="E869">
        <v>1.3525117518061511</v>
      </c>
      <c r="F869">
        <v>7.3937192552301564E-2</v>
      </c>
      <c r="G869">
        <v>2.1231802775092974</v>
      </c>
      <c r="H869">
        <v>16.692405017620828</v>
      </c>
      <c r="I869">
        <v>0</v>
      </c>
      <c r="J869" s="7">
        <v>838</v>
      </c>
      <c r="K869" s="7">
        <v>0.2450144563508953</v>
      </c>
      <c r="L869" s="7">
        <v>0.74243780300888784</v>
      </c>
      <c r="AF869" t="s">
        <v>1357</v>
      </c>
      <c r="AG869">
        <v>1.3054338642574339</v>
      </c>
    </row>
    <row r="870" spans="1:33" x14ac:dyDescent="0.25">
      <c r="A870" t="s">
        <v>1170</v>
      </c>
      <c r="B870">
        <v>0.64989533710857295</v>
      </c>
      <c r="C870">
        <v>0.23470007039335175</v>
      </c>
      <c r="D870">
        <v>0</v>
      </c>
      <c r="E870">
        <v>0.97019646407562055</v>
      </c>
      <c r="F870">
        <v>0.11288218996202222</v>
      </c>
      <c r="G870">
        <v>-0.18237879038302307</v>
      </c>
      <c r="H870">
        <v>17.232339985563339</v>
      </c>
      <c r="I870">
        <v>0</v>
      </c>
      <c r="J870" s="7">
        <v>839</v>
      </c>
      <c r="K870" s="7">
        <v>0.52459230105617705</v>
      </c>
      <c r="L870" s="7">
        <v>-0.54148597197050907</v>
      </c>
      <c r="AF870" t="s">
        <v>265</v>
      </c>
      <c r="AG870">
        <v>-0.15774336593996599</v>
      </c>
    </row>
    <row r="871" spans="1:33" x14ac:dyDescent="0.25">
      <c r="A871" t="s">
        <v>672</v>
      </c>
      <c r="B871">
        <v>-0.47548668726635923</v>
      </c>
      <c r="C871">
        <v>0.39526120795105013</v>
      </c>
      <c r="D871">
        <v>0</v>
      </c>
      <c r="E871">
        <v>0.73274135237096427</v>
      </c>
      <c r="F871">
        <v>0.15070405583806432</v>
      </c>
      <c r="G871">
        <v>-0.18552335646078769</v>
      </c>
      <c r="H871">
        <v>16.699866642625096</v>
      </c>
      <c r="I871">
        <v>0</v>
      </c>
      <c r="J871" s="7">
        <v>840</v>
      </c>
      <c r="K871" s="7">
        <v>0.80973523667948688</v>
      </c>
      <c r="L871" s="7">
        <v>2.8584895070046081</v>
      </c>
      <c r="AF871" t="s">
        <v>2242</v>
      </c>
      <c r="AG871">
        <v>0.73004933559030127</v>
      </c>
    </row>
    <row r="872" spans="1:33" x14ac:dyDescent="0.25">
      <c r="A872" t="s">
        <v>2157</v>
      </c>
      <c r="B872">
        <v>-0.13265004413384793</v>
      </c>
      <c r="C872">
        <v>-4.0551492297695363E-2</v>
      </c>
      <c r="D872">
        <v>0</v>
      </c>
      <c r="E872">
        <v>0.29028087021783816</v>
      </c>
      <c r="F872">
        <v>0.29525864201970359</v>
      </c>
      <c r="G872">
        <v>-0.53727946778820401</v>
      </c>
      <c r="H872">
        <v>16.799639471199413</v>
      </c>
      <c r="I872">
        <v>0</v>
      </c>
      <c r="J872" s="7">
        <v>841</v>
      </c>
      <c r="K872" s="7">
        <v>0.29330408389947626</v>
      </c>
      <c r="L872" s="7">
        <v>-0.86841184871039367</v>
      </c>
      <c r="AF872" t="s">
        <v>331</v>
      </c>
      <c r="AG872">
        <v>1.653363537804742</v>
      </c>
    </row>
    <row r="873" spans="1:33" x14ac:dyDescent="0.25">
      <c r="A873" t="s">
        <v>726</v>
      </c>
      <c r="B873">
        <v>-0.49371666035880696</v>
      </c>
      <c r="C873">
        <v>3.4649425019018257E-2</v>
      </c>
      <c r="D873">
        <v>0</v>
      </c>
      <c r="E873">
        <v>0.57626589600545997</v>
      </c>
      <c r="F873">
        <v>0.18231341380718011</v>
      </c>
      <c r="G873">
        <v>-0.18388269020831527</v>
      </c>
      <c r="H873">
        <v>16.602768155018776</v>
      </c>
      <c r="I873">
        <v>0</v>
      </c>
      <c r="J873" s="7">
        <v>842</v>
      </c>
      <c r="K873" s="7">
        <v>-1.1096840433293731E-2</v>
      </c>
      <c r="L873" s="7">
        <v>-0.30046222266608685</v>
      </c>
      <c r="AF873" t="s">
        <v>460</v>
      </c>
      <c r="AG873">
        <v>-0.59773402663496544</v>
      </c>
    </row>
    <row r="874" spans="1:33" x14ac:dyDescent="0.25">
      <c r="A874" t="s">
        <v>301</v>
      </c>
      <c r="B874">
        <v>0.63324389102288348</v>
      </c>
      <c r="C874">
        <v>6.5907505089961127E-2</v>
      </c>
      <c r="D874">
        <v>0</v>
      </c>
      <c r="E874">
        <v>0.80734603252371817</v>
      </c>
      <c r="F874">
        <v>0.14776519225754234</v>
      </c>
      <c r="G874">
        <v>2.8435372018986609</v>
      </c>
      <c r="H874">
        <v>17.659616155070143</v>
      </c>
      <c r="I874">
        <v>0</v>
      </c>
      <c r="J874" s="7">
        <v>843</v>
      </c>
      <c r="K874" s="7">
        <v>0.58099505548693653</v>
      </c>
      <c r="L874" s="7">
        <v>-0.59618667851095142</v>
      </c>
      <c r="AF874" t="s">
        <v>2243</v>
      </c>
      <c r="AG874">
        <v>0.22815782747447508</v>
      </c>
    </row>
    <row r="875" spans="1:33" x14ac:dyDescent="0.25">
      <c r="A875" t="s">
        <v>235</v>
      </c>
      <c r="B875">
        <v>0.24252425317600149</v>
      </c>
      <c r="C875">
        <v>0.13402131718862431</v>
      </c>
      <c r="D875">
        <v>0</v>
      </c>
      <c r="E875">
        <v>0.89317999462724262</v>
      </c>
      <c r="F875">
        <v>6.0080554752083709E-2</v>
      </c>
      <c r="G875">
        <v>0.3983551921054147</v>
      </c>
      <c r="H875">
        <v>18.199122577506589</v>
      </c>
      <c r="I875">
        <v>0</v>
      </c>
      <c r="J875" s="7">
        <v>844</v>
      </c>
      <c r="K875" s="7">
        <v>0.32224697501817767</v>
      </c>
      <c r="L875" s="7">
        <v>0.30274663591709294</v>
      </c>
      <c r="AF875" t="s">
        <v>326</v>
      </c>
      <c r="AG875">
        <v>0.35366048127493205</v>
      </c>
    </row>
    <row r="876" spans="1:33" x14ac:dyDescent="0.25">
      <c r="A876" t="s">
        <v>1171</v>
      </c>
      <c r="B876">
        <v>0.2246566672499625</v>
      </c>
      <c r="C876">
        <v>0.18785504792611515</v>
      </c>
      <c r="D876">
        <v>0</v>
      </c>
      <c r="E876">
        <v>0.965720513868352</v>
      </c>
      <c r="F876">
        <v>0.17867578341824117</v>
      </c>
      <c r="G876">
        <v>0.58485433637250805</v>
      </c>
      <c r="H876">
        <v>16.62385058040616</v>
      </c>
      <c r="I876">
        <v>0</v>
      </c>
      <c r="J876" s="7">
        <v>845</v>
      </c>
      <c r="K876" s="7">
        <v>8.9281612021591128E-3</v>
      </c>
      <c r="L876" s="7">
        <v>-0.44455482057972223</v>
      </c>
      <c r="AF876" t="s">
        <v>2244</v>
      </c>
      <c r="AG876">
        <v>0.3202891213316027</v>
      </c>
    </row>
    <row r="877" spans="1:33" x14ac:dyDescent="0.25">
      <c r="A877" t="s">
        <v>2158</v>
      </c>
      <c r="B877">
        <v>0.76073198052172464</v>
      </c>
      <c r="C877">
        <v>4.9259966165014428E-2</v>
      </c>
      <c r="D877">
        <v>0</v>
      </c>
      <c r="E877">
        <v>0.27068754131666162</v>
      </c>
      <c r="F877">
        <v>0.15179663947124458</v>
      </c>
      <c r="G877">
        <v>-0.17899747743450992</v>
      </c>
      <c r="H877">
        <v>16.728257518003517</v>
      </c>
      <c r="I877">
        <v>0</v>
      </c>
      <c r="J877" s="7">
        <v>846</v>
      </c>
      <c r="K877" s="7">
        <v>0.18083895753103577</v>
      </c>
      <c r="L877" s="7">
        <v>-0.67904787228562324</v>
      </c>
      <c r="AF877" t="s">
        <v>2245</v>
      </c>
      <c r="AG877">
        <v>-0.81335887011135888</v>
      </c>
    </row>
    <row r="878" spans="1:33" x14ac:dyDescent="0.25">
      <c r="A878" t="s">
        <v>1172</v>
      </c>
      <c r="B878">
        <v>-0.15275043172881658</v>
      </c>
      <c r="C878">
        <v>8.2004030135372621E-2</v>
      </c>
      <c r="D878">
        <v>0</v>
      </c>
      <c r="E878">
        <v>1.2829567920852449</v>
      </c>
      <c r="F878">
        <v>0.10395361842937557</v>
      </c>
      <c r="G878">
        <v>0.7772156546748209</v>
      </c>
      <c r="H878">
        <v>17.825477411657314</v>
      </c>
      <c r="I878">
        <v>0</v>
      </c>
      <c r="J878" s="7">
        <v>847</v>
      </c>
      <c r="K878" s="7">
        <v>-1.0693183252481075</v>
      </c>
      <c r="L878" s="7">
        <v>3.6756149388394959</v>
      </c>
      <c r="AF878" t="s">
        <v>2247</v>
      </c>
      <c r="AG878">
        <v>-0.32384039877754034</v>
      </c>
    </row>
    <row r="879" spans="1:33" x14ac:dyDescent="0.25">
      <c r="A879" t="s">
        <v>1173</v>
      </c>
      <c r="B879">
        <v>-0.27027499148179535</v>
      </c>
      <c r="C879">
        <v>-7.8232926779906259E-2</v>
      </c>
      <c r="D879">
        <v>0</v>
      </c>
      <c r="E879">
        <v>0.53783760419960125</v>
      </c>
      <c r="F879">
        <v>0.40937708205614287</v>
      </c>
      <c r="G879">
        <v>-0.54623873611399654</v>
      </c>
      <c r="H879">
        <v>16.61459494150316</v>
      </c>
      <c r="I879">
        <v>0</v>
      </c>
      <c r="J879" s="7">
        <v>848</v>
      </c>
      <c r="K879" s="7">
        <v>-7.6695004930633859E-2</v>
      </c>
      <c r="L879" s="7">
        <v>-0.4985577008913189</v>
      </c>
      <c r="AF879" t="s">
        <v>1358</v>
      </c>
      <c r="AG879">
        <v>-0.27635096561577999</v>
      </c>
    </row>
    <row r="880" spans="1:33" x14ac:dyDescent="0.25">
      <c r="A880" t="s">
        <v>511</v>
      </c>
      <c r="B880">
        <v>-0.1911638033409121</v>
      </c>
      <c r="C880">
        <v>0.31454714177988263</v>
      </c>
      <c r="D880">
        <v>0</v>
      </c>
      <c r="E880">
        <v>0.50257015432403207</v>
      </c>
      <c r="F880">
        <v>0.1632847273788883</v>
      </c>
      <c r="G880">
        <v>0.56405584276468312</v>
      </c>
      <c r="H880">
        <v>17.6572354976594</v>
      </c>
      <c r="I880">
        <v>0</v>
      </c>
      <c r="J880" s="7">
        <v>849</v>
      </c>
      <c r="K880" s="7">
        <v>0.24820864405579357</v>
      </c>
      <c r="L880" s="7">
        <v>-0.39223487693817455</v>
      </c>
      <c r="AF880" t="s">
        <v>564</v>
      </c>
      <c r="AG880">
        <v>0.19640527641994562</v>
      </c>
    </row>
    <row r="881" spans="1:33" x14ac:dyDescent="0.25">
      <c r="A881" t="s">
        <v>517</v>
      </c>
      <c r="B881">
        <v>0.29606625114580093</v>
      </c>
      <c r="C881">
        <v>0.4934879251379834</v>
      </c>
      <c r="D881">
        <v>0</v>
      </c>
      <c r="E881">
        <v>0.81337460030373077</v>
      </c>
      <c r="F881">
        <v>0.33549656140422118</v>
      </c>
      <c r="G881">
        <v>-0.33098654736896127</v>
      </c>
      <c r="H881">
        <v>17.265342720508787</v>
      </c>
      <c r="I881">
        <v>0</v>
      </c>
      <c r="J881" s="7">
        <v>850</v>
      </c>
      <c r="K881" s="7">
        <v>0.51908902336429896</v>
      </c>
      <c r="L881" s="7">
        <v>-1.1120787252297131</v>
      </c>
      <c r="AF881" t="s">
        <v>2249</v>
      </c>
      <c r="AG881">
        <v>-0.35295834531280723</v>
      </c>
    </row>
    <row r="882" spans="1:33" x14ac:dyDescent="0.25">
      <c r="A882" t="s">
        <v>2159</v>
      </c>
      <c r="B882">
        <v>4.984461432767906E-2</v>
      </c>
      <c r="C882">
        <v>0.56600639738983416</v>
      </c>
      <c r="D882">
        <v>0</v>
      </c>
      <c r="E882">
        <v>0.51453725885935009</v>
      </c>
      <c r="F882">
        <v>0.14702051677478703</v>
      </c>
      <c r="G882">
        <v>0.22386311807894882</v>
      </c>
      <c r="H882">
        <v>18.834410175663383</v>
      </c>
      <c r="I882">
        <v>0</v>
      </c>
      <c r="J882" s="7">
        <v>851</v>
      </c>
      <c r="K882" s="7">
        <v>0.5827389379665342</v>
      </c>
      <c r="L882" s="7">
        <v>-0.52953754642799189</v>
      </c>
      <c r="AF882" t="s">
        <v>1359</v>
      </c>
      <c r="AG882">
        <v>0.19917721684104461</v>
      </c>
    </row>
    <row r="883" spans="1:33" x14ac:dyDescent="0.25">
      <c r="A883" t="s">
        <v>219</v>
      </c>
      <c r="B883">
        <v>-0.41791058006964044</v>
      </c>
      <c r="C883">
        <v>7.4899317749718683E-2</v>
      </c>
      <c r="D883">
        <v>0</v>
      </c>
      <c r="E883">
        <v>0.5749186047280862</v>
      </c>
      <c r="F883">
        <v>0.14743694918840414</v>
      </c>
      <c r="G883">
        <v>-0.59879231005530087</v>
      </c>
      <c r="H883">
        <v>18.661222514207111</v>
      </c>
      <c r="I883">
        <v>0</v>
      </c>
      <c r="J883" s="7">
        <v>852</v>
      </c>
      <c r="K883" s="7">
        <v>0.62211920494107464</v>
      </c>
      <c r="L883" s="7">
        <v>-0.8889320802385603</v>
      </c>
      <c r="AF883" t="s">
        <v>408</v>
      </c>
      <c r="AG883">
        <v>-0.62858590502483425</v>
      </c>
    </row>
    <row r="884" spans="1:33" x14ac:dyDescent="0.25">
      <c r="A884" t="s">
        <v>613</v>
      </c>
      <c r="B884">
        <v>0.39361229114651547</v>
      </c>
      <c r="C884">
        <v>-0.10436508411533942</v>
      </c>
      <c r="D884">
        <v>0</v>
      </c>
      <c r="E884">
        <v>0.58253600615894252</v>
      </c>
      <c r="F884">
        <v>0.36884007668582858</v>
      </c>
      <c r="G884">
        <v>-0.74152484912455985</v>
      </c>
      <c r="H884">
        <v>16.295778647520937</v>
      </c>
      <c r="I884">
        <v>0</v>
      </c>
      <c r="J884" s="7">
        <v>853</v>
      </c>
      <c r="K884" s="7">
        <v>0.22730223109798545</v>
      </c>
      <c r="L884" s="7">
        <v>0.21783242959205087</v>
      </c>
      <c r="AF884" t="s">
        <v>1360</v>
      </c>
      <c r="AG884">
        <v>4.3102535988668839E-2</v>
      </c>
    </row>
    <row r="885" spans="1:33" x14ac:dyDescent="0.25">
      <c r="A885" t="s">
        <v>709</v>
      </c>
      <c r="B885">
        <v>-0.13191540697041906</v>
      </c>
      <c r="C885">
        <v>1.431023347172349</v>
      </c>
      <c r="D885">
        <v>0</v>
      </c>
      <c r="E885">
        <v>0.53233631323660979</v>
      </c>
      <c r="F885">
        <v>6.6539994619229825E-2</v>
      </c>
      <c r="G885">
        <v>-0.29181142149920675</v>
      </c>
      <c r="H885">
        <v>16.539082173269634</v>
      </c>
      <c r="I885">
        <v>0</v>
      </c>
      <c r="J885" s="7">
        <v>854</v>
      </c>
      <c r="K885" s="7">
        <v>0.32697441561487034</v>
      </c>
      <c r="L885" s="7">
        <v>-0.46190710068476193</v>
      </c>
      <c r="AF885" t="s">
        <v>2252</v>
      </c>
      <c r="AG885">
        <v>0.52936014350499339</v>
      </c>
    </row>
    <row r="886" spans="1:33" x14ac:dyDescent="0.25">
      <c r="A886" t="s">
        <v>211</v>
      </c>
      <c r="B886">
        <v>-0.10805897506969525</v>
      </c>
      <c r="C886">
        <v>-5.698407543659513E-2</v>
      </c>
      <c r="D886">
        <v>0</v>
      </c>
      <c r="E886">
        <v>0.5663458731608183</v>
      </c>
      <c r="F886">
        <v>0.1424171270484601</v>
      </c>
      <c r="G886">
        <v>0.49219702648752389</v>
      </c>
      <c r="H886">
        <v>18.494775017372035</v>
      </c>
      <c r="I886">
        <v>0</v>
      </c>
      <c r="J886" s="7">
        <v>855</v>
      </c>
      <c r="K886" s="7">
        <v>-1.8537208744155237E-2</v>
      </c>
      <c r="L886" s="7">
        <v>1.4555985659878627</v>
      </c>
      <c r="AF886" t="s">
        <v>2253</v>
      </c>
      <c r="AG886">
        <v>-8.249607671548348E-2</v>
      </c>
    </row>
    <row r="887" spans="1:33" x14ac:dyDescent="0.25">
      <c r="A887" t="s">
        <v>515</v>
      </c>
      <c r="B887">
        <v>0.19512451663529606</v>
      </c>
      <c r="C887">
        <v>0.21603760887615486</v>
      </c>
      <c r="D887">
        <v>0</v>
      </c>
      <c r="E887">
        <v>0.8542228588366706</v>
      </c>
      <c r="F887">
        <v>0.11564858826772144</v>
      </c>
      <c r="G887">
        <v>1.7652869581207935</v>
      </c>
      <c r="H887">
        <v>16.539994768985697</v>
      </c>
      <c r="I887">
        <v>0</v>
      </c>
      <c r="J887" s="7">
        <v>856</v>
      </c>
      <c r="K887" s="7">
        <v>0.44240137781271527</v>
      </c>
      <c r="L887" s="7">
        <v>-1.0072855927797513</v>
      </c>
      <c r="AF887" t="s">
        <v>2254</v>
      </c>
      <c r="AG887">
        <v>-0.33833641198729597</v>
      </c>
    </row>
    <row r="888" spans="1:33" x14ac:dyDescent="0.25">
      <c r="A888" t="s">
        <v>2160</v>
      </c>
      <c r="B888">
        <v>0.21191888583382032</v>
      </c>
      <c r="C888">
        <v>0.37361653728226751</v>
      </c>
      <c r="D888">
        <v>0</v>
      </c>
      <c r="E888">
        <v>0.21929964375443065</v>
      </c>
      <c r="F888">
        <v>0.14615077909541122</v>
      </c>
      <c r="G888">
        <v>0.38726103202210066</v>
      </c>
      <c r="H888">
        <v>17.727258545270367</v>
      </c>
      <c r="I888">
        <v>0</v>
      </c>
      <c r="J888" s="7">
        <v>857</v>
      </c>
      <c r="K888" s="7">
        <v>1.142407263698328</v>
      </c>
      <c r="L888" s="7">
        <v>-0.92062896128322325</v>
      </c>
      <c r="AF888" t="s">
        <v>2255</v>
      </c>
      <c r="AG888">
        <v>-0.15229051780362379</v>
      </c>
    </row>
    <row r="889" spans="1:33" x14ac:dyDescent="0.25">
      <c r="A889" t="s">
        <v>1174</v>
      </c>
      <c r="B889">
        <v>2.6383280921958727</v>
      </c>
      <c r="C889">
        <v>-0.15578893707727354</v>
      </c>
      <c r="D889">
        <v>0</v>
      </c>
      <c r="E889">
        <v>0.49267686842050695</v>
      </c>
      <c r="F889">
        <v>0.32843857043191077</v>
      </c>
      <c r="G889">
        <v>0.30375555575682051</v>
      </c>
      <c r="H889">
        <v>16.645168394030062</v>
      </c>
      <c r="I889">
        <v>0</v>
      </c>
      <c r="J889" s="7">
        <v>858</v>
      </c>
      <c r="K889" s="7">
        <v>0.72828726210827388</v>
      </c>
      <c r="L889" s="7">
        <v>-1.0126017490551824</v>
      </c>
      <c r="AF889" t="s">
        <v>2256</v>
      </c>
      <c r="AG889">
        <v>0.39466955276608745</v>
      </c>
    </row>
    <row r="890" spans="1:33" x14ac:dyDescent="0.25">
      <c r="A890" t="s">
        <v>1175</v>
      </c>
      <c r="B890">
        <v>-0.26899854689707747</v>
      </c>
      <c r="C890">
        <v>0.75754214612149151</v>
      </c>
      <c r="D890">
        <v>0</v>
      </c>
      <c r="E890">
        <v>1.3934476765899502</v>
      </c>
      <c r="F890">
        <v>6.6060201650625969E-2</v>
      </c>
      <c r="G890">
        <v>5.8449509386303076</v>
      </c>
      <c r="H890">
        <v>16.107839871942392</v>
      </c>
      <c r="I890">
        <v>0</v>
      </c>
      <c r="J890" s="7">
        <v>859</v>
      </c>
      <c r="K890" s="7">
        <v>0.53808482650920109</v>
      </c>
      <c r="L890" s="7">
        <v>-0.71560957240609468</v>
      </c>
      <c r="AF890" t="s">
        <v>770</v>
      </c>
      <c r="AG890">
        <v>7.7391213232510081E-2</v>
      </c>
    </row>
    <row r="891" spans="1:33" x14ac:dyDescent="0.25">
      <c r="A891" t="s">
        <v>318</v>
      </c>
      <c r="B891">
        <v>-0.66825138992129074</v>
      </c>
      <c r="C891">
        <v>0.21618249513536503</v>
      </c>
      <c r="D891">
        <v>0</v>
      </c>
      <c r="E891">
        <v>0.44170445086817578</v>
      </c>
      <c r="F891">
        <v>7.8707949553969661E-2</v>
      </c>
      <c r="G891">
        <v>-0.44064703181802067</v>
      </c>
      <c r="H891">
        <v>18.317799825599334</v>
      </c>
      <c r="I891">
        <v>0</v>
      </c>
      <c r="J891" s="7">
        <v>860</v>
      </c>
      <c r="K891" s="7">
        <v>-5.6626315591414733E-2</v>
      </c>
      <c r="L891" s="7">
        <v>1.6326134129802754</v>
      </c>
      <c r="AF891" t="s">
        <v>1364</v>
      </c>
      <c r="AG891">
        <v>0.22461924896923074</v>
      </c>
    </row>
    <row r="892" spans="1:33" x14ac:dyDescent="0.25">
      <c r="A892" t="s">
        <v>1176</v>
      </c>
      <c r="B892">
        <v>-5.9979380641419069E-2</v>
      </c>
      <c r="C892">
        <v>0.47691845624422602</v>
      </c>
      <c r="D892">
        <v>0</v>
      </c>
      <c r="E892">
        <v>1.3161681911702814</v>
      </c>
      <c r="F892">
        <v>7.36768450705967E-2</v>
      </c>
      <c r="G892">
        <v>-2.6450941118878864E-2</v>
      </c>
      <c r="H892">
        <v>21.807125731186364</v>
      </c>
      <c r="I892">
        <v>0</v>
      </c>
      <c r="J892" s="7">
        <v>861</v>
      </c>
      <c r="K892" s="7">
        <v>0.46176938684215996</v>
      </c>
      <c r="L892" s="7">
        <v>-0.84632227165548946</v>
      </c>
      <c r="AF892" t="s">
        <v>1365</v>
      </c>
      <c r="AG892">
        <v>-0.28256913147120016</v>
      </c>
    </row>
    <row r="893" spans="1:33" x14ac:dyDescent="0.25">
      <c r="A893" t="s">
        <v>53</v>
      </c>
      <c r="B893">
        <v>0.28007239506331288</v>
      </c>
      <c r="C893">
        <v>0.66146790452202109</v>
      </c>
      <c r="D893">
        <v>0</v>
      </c>
      <c r="E893">
        <v>3.5056412269211612</v>
      </c>
      <c r="F893">
        <v>6.3972505274923847E-2</v>
      </c>
      <c r="G893">
        <v>0.65481486139491429</v>
      </c>
      <c r="H893">
        <v>19.054131209468263</v>
      </c>
      <c r="I893">
        <v>0</v>
      </c>
      <c r="J893" s="7">
        <v>862</v>
      </c>
      <c r="K893" s="7">
        <v>0.37000505427831332</v>
      </c>
      <c r="L893" s="7">
        <v>-0.6959441207722693</v>
      </c>
      <c r="AF893" t="s">
        <v>2258</v>
      </c>
      <c r="AG893">
        <v>6.0775607974172308E-2</v>
      </c>
    </row>
    <row r="894" spans="1:33" x14ac:dyDescent="0.25">
      <c r="A894" t="s">
        <v>317</v>
      </c>
      <c r="B894">
        <v>1.4316856571276255</v>
      </c>
      <c r="C894">
        <v>1.0471070541990988</v>
      </c>
      <c r="D894">
        <v>0</v>
      </c>
      <c r="E894">
        <v>2.0025379830091494</v>
      </c>
      <c r="F894">
        <v>0.14911992222309639</v>
      </c>
      <c r="G894">
        <v>-0.15268663737502028</v>
      </c>
      <c r="H894">
        <v>17.038302706810985</v>
      </c>
      <c r="I894">
        <v>0</v>
      </c>
      <c r="J894" s="7">
        <v>863</v>
      </c>
      <c r="K894" s="7">
        <v>0.5943990553027072</v>
      </c>
      <c r="L894" s="7">
        <v>-0.57832697169828606</v>
      </c>
      <c r="AF894" t="s">
        <v>1366</v>
      </c>
      <c r="AG894">
        <v>-0.29510531077870922</v>
      </c>
    </row>
    <row r="895" spans="1:33" x14ac:dyDescent="0.25">
      <c r="A895" t="s">
        <v>715</v>
      </c>
      <c r="B895">
        <v>-5.0692583611776774E-2</v>
      </c>
      <c r="C895">
        <v>0.21811408342870653</v>
      </c>
      <c r="D895">
        <v>0</v>
      </c>
      <c r="E895">
        <v>0.35819086028253183</v>
      </c>
      <c r="F895">
        <v>0.11587118695782472</v>
      </c>
      <c r="G895">
        <v>-0.59418556389643884</v>
      </c>
      <c r="H895">
        <v>16.836751671402137</v>
      </c>
      <c r="I895">
        <v>0</v>
      </c>
      <c r="J895" s="7">
        <v>864</v>
      </c>
      <c r="K895" s="7">
        <v>0.33119117718689672</v>
      </c>
      <c r="L895" s="7">
        <v>-0.44473405002965777</v>
      </c>
      <c r="AF895" t="s">
        <v>2259</v>
      </c>
      <c r="AG895">
        <v>-0.37047686768564086</v>
      </c>
    </row>
    <row r="896" spans="1:33" x14ac:dyDescent="0.25">
      <c r="A896" t="s">
        <v>45</v>
      </c>
      <c r="B896">
        <v>-0.74278698177670111</v>
      </c>
      <c r="C896">
        <v>3.0611556363892305</v>
      </c>
      <c r="D896">
        <v>0</v>
      </c>
      <c r="E896">
        <v>0.85555087773813943</v>
      </c>
      <c r="F896">
        <v>0.2030032441775875</v>
      </c>
      <c r="G896">
        <v>-0.80705925722246386</v>
      </c>
      <c r="H896">
        <v>20.004724187586561</v>
      </c>
      <c r="I896">
        <v>0</v>
      </c>
      <c r="J896" s="7">
        <v>865</v>
      </c>
      <c r="K896" s="7">
        <v>1.104782329010793</v>
      </c>
      <c r="L896" s="7">
        <v>1.3586661251803722</v>
      </c>
      <c r="AF896" t="s">
        <v>2260</v>
      </c>
      <c r="AG896">
        <v>-0.37040760786171051</v>
      </c>
    </row>
    <row r="897" spans="1:33" x14ac:dyDescent="0.25">
      <c r="A897" t="s">
        <v>2162</v>
      </c>
      <c r="B897">
        <v>-5.0641359589527597E-2</v>
      </c>
      <c r="C897">
        <v>6.0178263103929541E-2</v>
      </c>
      <c r="D897">
        <v>0</v>
      </c>
      <c r="E897">
        <v>1.2946797412771087</v>
      </c>
      <c r="F897">
        <v>0.23127413439753416</v>
      </c>
      <c r="G897">
        <v>0.46284258395346067</v>
      </c>
      <c r="H897">
        <v>17.961443349941529</v>
      </c>
      <c r="I897">
        <v>0</v>
      </c>
      <c r="J897" s="7">
        <v>866</v>
      </c>
      <c r="K897" s="7">
        <v>0.32203648770856319</v>
      </c>
      <c r="L897" s="7">
        <v>0.32785884940000976</v>
      </c>
      <c r="AF897" t="s">
        <v>2261</v>
      </c>
      <c r="AG897">
        <v>0.19199638053816295</v>
      </c>
    </row>
    <row r="898" spans="1:33" x14ac:dyDescent="0.25">
      <c r="A898" t="s">
        <v>844</v>
      </c>
      <c r="B898">
        <v>-0.22698648473951694</v>
      </c>
      <c r="C898">
        <v>0.15303473337059559</v>
      </c>
      <c r="D898">
        <v>0</v>
      </c>
      <c r="E898">
        <v>0.33049147229455494</v>
      </c>
      <c r="F898">
        <v>3.7607531140350182E-2</v>
      </c>
      <c r="G898">
        <v>-0.56206200098951986</v>
      </c>
      <c r="H898">
        <v>16.853665426537177</v>
      </c>
      <c r="I898">
        <v>0</v>
      </c>
      <c r="J898" s="7">
        <v>867</v>
      </c>
      <c r="K898" s="7">
        <v>0.20592028290541425</v>
      </c>
      <c r="L898" s="7">
        <v>-0.68140697017177354</v>
      </c>
      <c r="AF898" t="s">
        <v>1367</v>
      </c>
      <c r="AG898">
        <v>7.4355048461649744</v>
      </c>
    </row>
    <row r="899" spans="1:33" x14ac:dyDescent="0.25">
      <c r="A899" t="s">
        <v>1177</v>
      </c>
      <c r="B899">
        <v>0.55402632754476067</v>
      </c>
      <c r="C899">
        <v>2.6308444600315641</v>
      </c>
      <c r="D899">
        <v>0</v>
      </c>
      <c r="E899">
        <v>0.77969858811975135</v>
      </c>
      <c r="F899">
        <v>6.7746705936489973E-2</v>
      </c>
      <c r="G899">
        <v>4.7002281336442113</v>
      </c>
      <c r="H899">
        <v>16.419865366538978</v>
      </c>
      <c r="I899">
        <v>0</v>
      </c>
      <c r="J899" s="7">
        <v>868</v>
      </c>
      <c r="K899" s="7">
        <v>-0.35987970034184075</v>
      </c>
      <c r="L899" s="7">
        <v>0.22722965620799282</v>
      </c>
      <c r="AF899" t="s">
        <v>299</v>
      </c>
      <c r="AG899">
        <v>-0.44423740601676714</v>
      </c>
    </row>
    <row r="900" spans="1:33" x14ac:dyDescent="0.25">
      <c r="A900" t="s">
        <v>28</v>
      </c>
      <c r="B900">
        <v>0.29265101267012406</v>
      </c>
      <c r="C900">
        <v>0.15372869490919627</v>
      </c>
      <c r="D900">
        <v>0</v>
      </c>
      <c r="E900">
        <v>0.88855142964987666</v>
      </c>
      <c r="F900">
        <v>0.11732036791195298</v>
      </c>
      <c r="G900">
        <v>-0.39127542836562657</v>
      </c>
      <c r="H900">
        <v>20.142156130285333</v>
      </c>
      <c r="I900">
        <v>0</v>
      </c>
      <c r="J900" s="7">
        <v>869</v>
      </c>
      <c r="K900" s="7">
        <v>7.2232245772006876E-2</v>
      </c>
      <c r="L900" s="7">
        <v>-0.56594890613081383</v>
      </c>
      <c r="AF900" t="s">
        <v>375</v>
      </c>
      <c r="AG900">
        <v>0.28244754307328002</v>
      </c>
    </row>
    <row r="901" spans="1:33" x14ac:dyDescent="0.25">
      <c r="A901" t="s">
        <v>1178</v>
      </c>
      <c r="B901">
        <v>-6.7710914532883679E-2</v>
      </c>
      <c r="C901">
        <v>-0.19877106523741303</v>
      </c>
      <c r="D901">
        <v>0</v>
      </c>
      <c r="E901">
        <v>0.87211341592653147</v>
      </c>
      <c r="F901">
        <v>8.6810539704041512E-2</v>
      </c>
      <c r="G901">
        <v>0.30450034169325213</v>
      </c>
      <c r="H901">
        <v>17.804174417163193</v>
      </c>
      <c r="I901">
        <v>0</v>
      </c>
      <c r="J901" s="7">
        <v>870</v>
      </c>
      <c r="K901" s="7">
        <v>1.0918105308362804</v>
      </c>
      <c r="L901" s="7">
        <v>-0.45856663981339696</v>
      </c>
      <c r="AF901" t="s">
        <v>2262</v>
      </c>
      <c r="AG901">
        <v>1.6433598549783115</v>
      </c>
    </row>
    <row r="902" spans="1:33" x14ac:dyDescent="0.25">
      <c r="A902" t="s">
        <v>1179</v>
      </c>
      <c r="B902">
        <v>-0.15734197557473986</v>
      </c>
      <c r="C902">
        <v>6.6993690548195178E-2</v>
      </c>
      <c r="D902">
        <v>0</v>
      </c>
      <c r="E902">
        <v>1.0709065961190967</v>
      </c>
      <c r="F902">
        <v>0.12758655135045147</v>
      </c>
      <c r="G902">
        <v>0.65662117701627831</v>
      </c>
      <c r="H902">
        <v>18.108694796007544</v>
      </c>
      <c r="I902">
        <v>0</v>
      </c>
      <c r="J902" s="7">
        <v>871</v>
      </c>
      <c r="K902" s="7">
        <v>0.62958698104168365</v>
      </c>
      <c r="L902" s="7">
        <v>-0.38706272786568219</v>
      </c>
      <c r="AF902" t="s">
        <v>761</v>
      </c>
      <c r="AG902">
        <v>1.0967736612442012</v>
      </c>
    </row>
    <row r="903" spans="1:33" x14ac:dyDescent="0.25">
      <c r="A903" t="s">
        <v>1180</v>
      </c>
      <c r="B903">
        <v>-0.49717340893578227</v>
      </c>
      <c r="C903">
        <v>-7.6439768411356787E-2</v>
      </c>
      <c r="D903">
        <v>0</v>
      </c>
      <c r="E903">
        <v>1.0556726125144535</v>
      </c>
      <c r="F903">
        <v>0.13832349758699294</v>
      </c>
      <c r="G903">
        <v>0.5432894888608335</v>
      </c>
      <c r="H903">
        <v>19.473291438669179</v>
      </c>
      <c r="I903">
        <v>0</v>
      </c>
      <c r="J903" s="7">
        <v>872</v>
      </c>
      <c r="K903" s="7">
        <v>0.3589969526017619</v>
      </c>
      <c r="L903" s="7">
        <v>-0.1343402853517994</v>
      </c>
      <c r="AF903" t="s">
        <v>1368</v>
      </c>
      <c r="AG903">
        <v>0.82302697837190764</v>
      </c>
    </row>
    <row r="904" spans="1:33" x14ac:dyDescent="0.25">
      <c r="A904" t="s">
        <v>89</v>
      </c>
      <c r="B904">
        <v>-0.36279597646358958</v>
      </c>
      <c r="C904">
        <v>0.49608694137787612</v>
      </c>
      <c r="D904">
        <v>0</v>
      </c>
      <c r="E904">
        <v>0.29323640612023649</v>
      </c>
      <c r="F904">
        <v>0.23115474458839136</v>
      </c>
      <c r="G904">
        <v>-0.17779586345195389</v>
      </c>
      <c r="H904">
        <v>20.509790028920307</v>
      </c>
      <c r="I904">
        <v>0</v>
      </c>
      <c r="J904" s="7">
        <v>873</v>
      </c>
      <c r="K904" s="7">
        <v>0.12839461412788827</v>
      </c>
      <c r="L904" s="7">
        <v>0.63233736639383631</v>
      </c>
      <c r="AF904" t="s">
        <v>2263</v>
      </c>
      <c r="AG904">
        <v>4.1975078839532474</v>
      </c>
    </row>
    <row r="905" spans="1:33" x14ac:dyDescent="0.25">
      <c r="A905" t="s">
        <v>1181</v>
      </c>
      <c r="B905">
        <v>0.32783784368390667</v>
      </c>
      <c r="C905">
        <v>0.28449504970606621</v>
      </c>
      <c r="D905">
        <v>0</v>
      </c>
      <c r="E905">
        <v>0.80942911369958992</v>
      </c>
      <c r="F905">
        <v>0.18713446069522086</v>
      </c>
      <c r="G905">
        <v>-0.68957414938980832</v>
      </c>
      <c r="H905">
        <v>16.87595665243105</v>
      </c>
      <c r="I905">
        <v>0</v>
      </c>
      <c r="J905" s="7">
        <v>874</v>
      </c>
      <c r="K905" s="7">
        <v>0.65114486338784283</v>
      </c>
      <c r="L905" s="7">
        <v>-0.80389529511665936</v>
      </c>
      <c r="AF905" t="s">
        <v>1369</v>
      </c>
      <c r="AG905">
        <v>-4.9037510134282626E-2</v>
      </c>
    </row>
    <row r="906" spans="1:33" x14ac:dyDescent="0.25">
      <c r="A906" t="s">
        <v>81</v>
      </c>
      <c r="B906">
        <v>0.59121197124836011</v>
      </c>
      <c r="C906">
        <v>0.15054186719754245</v>
      </c>
      <c r="D906">
        <v>0</v>
      </c>
      <c r="E906">
        <v>2.7655750568012967</v>
      </c>
      <c r="F906">
        <v>3.021436917567244E-2</v>
      </c>
      <c r="G906">
        <v>-0.34141284920077875</v>
      </c>
      <c r="H906">
        <v>17.674221410978674</v>
      </c>
      <c r="I906">
        <v>0</v>
      </c>
      <c r="J906" s="7">
        <v>875</v>
      </c>
      <c r="K906" s="7">
        <v>-0.64600468675017875</v>
      </c>
      <c r="L906" s="7">
        <v>0.3757296952683834</v>
      </c>
      <c r="AF906" t="s">
        <v>1370</v>
      </c>
      <c r="AG906">
        <v>-0.40251604352268466</v>
      </c>
    </row>
    <row r="907" spans="1:33" x14ac:dyDescent="0.25">
      <c r="A907" t="s">
        <v>1182</v>
      </c>
      <c r="B907">
        <v>0.28155682903857593</v>
      </c>
      <c r="C907">
        <v>0.30009439097508112</v>
      </c>
      <c r="D907">
        <v>0</v>
      </c>
      <c r="E907">
        <v>0.56929905905634925</v>
      </c>
      <c r="F907">
        <v>0.12292112693438954</v>
      </c>
      <c r="G907">
        <v>-0.44550628061956138</v>
      </c>
      <c r="H907">
        <v>16.917635269501378</v>
      </c>
      <c r="I907">
        <v>0</v>
      </c>
      <c r="J907" s="7">
        <v>876</v>
      </c>
      <c r="K907" s="7">
        <v>0.37802287772488474</v>
      </c>
      <c r="L907" s="7">
        <v>-0.56918668106579684</v>
      </c>
      <c r="AF907" t="s">
        <v>352</v>
      </c>
      <c r="AG907">
        <v>2.2466473146095649</v>
      </c>
    </row>
    <row r="908" spans="1:33" x14ac:dyDescent="0.25">
      <c r="A908" t="s">
        <v>1183</v>
      </c>
      <c r="B908">
        <v>0.38981694767877884</v>
      </c>
      <c r="C908">
        <v>-0.20840082732666823</v>
      </c>
      <c r="D908">
        <v>0</v>
      </c>
      <c r="E908">
        <v>1.5949310895362556</v>
      </c>
      <c r="F908">
        <v>6.1253320067963322E-2</v>
      </c>
      <c r="G908">
        <v>0.56250948514343324</v>
      </c>
      <c r="H908">
        <v>16.565868390154048</v>
      </c>
      <c r="I908">
        <v>0</v>
      </c>
      <c r="J908" s="7">
        <v>877</v>
      </c>
      <c r="K908" s="7">
        <v>-0.29715852843125073</v>
      </c>
      <c r="L908" s="7">
        <v>0.59322477957705166</v>
      </c>
      <c r="AF908" t="s">
        <v>1371</v>
      </c>
      <c r="AG908">
        <v>-0.57721468037801782</v>
      </c>
    </row>
    <row r="909" spans="1:33" x14ac:dyDescent="0.25">
      <c r="A909" t="s">
        <v>809</v>
      </c>
      <c r="B909">
        <v>0.16095478835229912</v>
      </c>
      <c r="C909">
        <v>-0.25146751483423341</v>
      </c>
      <c r="D909">
        <v>0</v>
      </c>
      <c r="E909">
        <v>0.35993669999042838</v>
      </c>
      <c r="F909">
        <v>9.7879177430158351E-2</v>
      </c>
      <c r="G909">
        <v>-5.0687012719043398E-2</v>
      </c>
      <c r="H909">
        <v>16.476269495713737</v>
      </c>
      <c r="I909">
        <v>0</v>
      </c>
      <c r="J909" s="7">
        <v>878</v>
      </c>
      <c r="K909" s="7">
        <v>0.36511974446101586</v>
      </c>
      <c r="L909" s="7">
        <v>-0.3152751301333368</v>
      </c>
      <c r="AF909" t="s">
        <v>840</v>
      </c>
      <c r="AG909">
        <v>-0.55270985014207141</v>
      </c>
    </row>
    <row r="910" spans="1:33" x14ac:dyDescent="0.25">
      <c r="A910" t="s">
        <v>1184</v>
      </c>
      <c r="B910">
        <v>-0.15895409148822051</v>
      </c>
      <c r="C910">
        <v>-4.2239726574966691E-2</v>
      </c>
      <c r="D910">
        <v>0</v>
      </c>
      <c r="E910">
        <v>0.76292630114115312</v>
      </c>
      <c r="F910">
        <v>0.17439592539863921</v>
      </c>
      <c r="G910">
        <v>-0.17481073946288583</v>
      </c>
      <c r="H910">
        <v>17.11269393457432</v>
      </c>
      <c r="I910">
        <v>0</v>
      </c>
      <c r="J910" s="7">
        <v>879</v>
      </c>
      <c r="K910" s="7">
        <v>7.8947315763008896E-2</v>
      </c>
      <c r="L910" s="7">
        <v>-0.49685789583264933</v>
      </c>
      <c r="AF910" t="s">
        <v>875</v>
      </c>
      <c r="AG910">
        <v>-0.70014230613232598</v>
      </c>
    </row>
    <row r="911" spans="1:33" x14ac:dyDescent="0.25">
      <c r="A911" t="s">
        <v>1185</v>
      </c>
      <c r="B911">
        <v>-0.38695100557637224</v>
      </c>
      <c r="C911">
        <v>0.12670617471240025</v>
      </c>
      <c r="D911">
        <v>0</v>
      </c>
      <c r="E911">
        <v>0.7317445717971065</v>
      </c>
      <c r="F911">
        <v>0.1169130669144189</v>
      </c>
      <c r="G911">
        <v>0.1840393068778437</v>
      </c>
      <c r="H911">
        <v>19.547986079347663</v>
      </c>
      <c r="I911">
        <v>0</v>
      </c>
      <c r="J911" s="7">
        <v>880</v>
      </c>
      <c r="K911" s="7">
        <v>-0.5998173273045011</v>
      </c>
      <c r="L911" s="7">
        <v>0.99342961845101652</v>
      </c>
      <c r="AF911" t="s">
        <v>1373</v>
      </c>
      <c r="AG911">
        <v>0.70865452020644881</v>
      </c>
    </row>
    <row r="912" spans="1:33" x14ac:dyDescent="0.25">
      <c r="A912" t="s">
        <v>896</v>
      </c>
      <c r="B912">
        <v>-0.66266523784528664</v>
      </c>
      <c r="C912">
        <v>1.1755981445897905</v>
      </c>
      <c r="D912">
        <v>0</v>
      </c>
      <c r="E912">
        <v>0.28090317769621187</v>
      </c>
      <c r="F912">
        <v>0.51480314187898868</v>
      </c>
      <c r="G912">
        <v>0.70476614505811264</v>
      </c>
      <c r="H912">
        <v>16.929350215034717</v>
      </c>
      <c r="I912">
        <v>0</v>
      </c>
      <c r="J912" s="7">
        <v>881</v>
      </c>
      <c r="K912" s="7">
        <v>0.4740303744495401</v>
      </c>
      <c r="L912" s="7">
        <v>-0.60594578141995914</v>
      </c>
      <c r="AF912" t="s">
        <v>193</v>
      </c>
      <c r="AG912">
        <v>-0.43735265374101662</v>
      </c>
    </row>
    <row r="913" spans="1:33" x14ac:dyDescent="0.25">
      <c r="A913" t="s">
        <v>79</v>
      </c>
      <c r="B913">
        <v>-0.13449471467945498</v>
      </c>
      <c r="C913">
        <v>-0.29835756093972343</v>
      </c>
      <c r="D913">
        <v>0</v>
      </c>
      <c r="E913">
        <v>0.56478098148701894</v>
      </c>
      <c r="F913">
        <v>9.2564095739662886E-2</v>
      </c>
      <c r="G913">
        <v>-3.6481389277484837E-2</v>
      </c>
      <c r="H913">
        <v>19.309386271324243</v>
      </c>
      <c r="I913">
        <v>0</v>
      </c>
      <c r="J913" s="7">
        <v>882</v>
      </c>
      <c r="K913" s="7">
        <v>0.39567761246331279</v>
      </c>
      <c r="L913" s="7">
        <v>-0.50373658753300798</v>
      </c>
      <c r="AF913" t="s">
        <v>128</v>
      </c>
      <c r="AG913">
        <v>0.18125025557777974</v>
      </c>
    </row>
    <row r="914" spans="1:33" x14ac:dyDescent="0.25">
      <c r="A914" t="s">
        <v>1186</v>
      </c>
      <c r="B914">
        <v>-0.53382603217848568</v>
      </c>
      <c r="C914">
        <v>-8.8520819455850164E-2</v>
      </c>
      <c r="D914">
        <v>0</v>
      </c>
      <c r="E914">
        <v>1.4552804681100164</v>
      </c>
      <c r="F914">
        <v>0.15018961432634967</v>
      </c>
      <c r="G914">
        <v>-0.52000022497245602</v>
      </c>
      <c r="H914">
        <v>16.638964639435645</v>
      </c>
      <c r="I914">
        <v>0</v>
      </c>
      <c r="J914" s="7">
        <v>883</v>
      </c>
      <c r="K914" s="7">
        <v>0.86152956286259186</v>
      </c>
      <c r="L914" s="7">
        <v>-0.66640504622729579</v>
      </c>
      <c r="AF914" t="s">
        <v>56</v>
      </c>
      <c r="AG914">
        <v>-0.14655187456615953</v>
      </c>
    </row>
    <row r="915" spans="1:33" x14ac:dyDescent="0.25">
      <c r="A915" t="s">
        <v>1187</v>
      </c>
      <c r="B915">
        <v>0.90846508993472175</v>
      </c>
      <c r="C915">
        <v>0.24021954893883557</v>
      </c>
      <c r="D915">
        <v>0</v>
      </c>
      <c r="E915">
        <v>0.66637751756144759</v>
      </c>
      <c r="F915">
        <v>0.19388371073791907</v>
      </c>
      <c r="G915">
        <v>0.85797229763882377</v>
      </c>
      <c r="H915">
        <v>16.595823379197444</v>
      </c>
      <c r="I915">
        <v>0</v>
      </c>
      <c r="J915" s="7">
        <v>884</v>
      </c>
      <c r="K915" s="7">
        <v>0.35122325828323531</v>
      </c>
      <c r="L915" s="7">
        <v>-0.13930437244941499</v>
      </c>
      <c r="AF915" t="s">
        <v>22</v>
      </c>
      <c r="AG915">
        <v>-0.20439106282931677</v>
      </c>
    </row>
    <row r="916" spans="1:33" x14ac:dyDescent="0.25">
      <c r="A916" t="s">
        <v>2163</v>
      </c>
      <c r="B916">
        <v>-0.12931016075853657</v>
      </c>
      <c r="C916">
        <v>0.58949352914065423</v>
      </c>
      <c r="D916">
        <v>0</v>
      </c>
      <c r="E916">
        <v>0.61852541953871076</v>
      </c>
      <c r="F916">
        <v>0.62916126758212165</v>
      </c>
      <c r="G916">
        <v>-0.35777143809340312</v>
      </c>
      <c r="H916">
        <v>15.88871936624925</v>
      </c>
      <c r="I916">
        <v>0</v>
      </c>
      <c r="J916" s="7">
        <v>885</v>
      </c>
      <c r="K916" s="7">
        <v>-0.19513454084558934</v>
      </c>
      <c r="L916" s="7">
        <v>2.8334626330414618</v>
      </c>
      <c r="AF916" t="s">
        <v>620</v>
      </c>
      <c r="AG916">
        <v>-0.33575030404114564</v>
      </c>
    </row>
    <row r="917" spans="1:33" x14ac:dyDescent="0.25">
      <c r="A917" t="s">
        <v>1188</v>
      </c>
      <c r="B917">
        <v>-0.40503192894619144</v>
      </c>
      <c r="C917">
        <v>0.1818969754079213</v>
      </c>
      <c r="D917">
        <v>0</v>
      </c>
      <c r="E917">
        <v>0.63359489862033402</v>
      </c>
      <c r="F917">
        <v>0.1586507235484528</v>
      </c>
      <c r="G917">
        <v>-0.28632814310265609</v>
      </c>
      <c r="H917">
        <v>16.366552195259189</v>
      </c>
      <c r="I917">
        <v>0</v>
      </c>
      <c r="J917" s="7">
        <v>886</v>
      </c>
      <c r="K917" s="7">
        <v>2.2834398022083415</v>
      </c>
      <c r="L917" s="7">
        <v>-2.5524383491054188</v>
      </c>
      <c r="AF917" t="s">
        <v>1374</v>
      </c>
      <c r="AG917">
        <v>-0.36403179426451643</v>
      </c>
    </row>
    <row r="918" spans="1:33" x14ac:dyDescent="0.25">
      <c r="A918" t="s">
        <v>2165</v>
      </c>
      <c r="B918">
        <v>-0.38000681132257291</v>
      </c>
      <c r="C918">
        <v>-7.0420576501304954E-2</v>
      </c>
      <c r="D918">
        <v>0</v>
      </c>
      <c r="E918">
        <v>1.0782917342636356</v>
      </c>
      <c r="F918">
        <v>0.24837950961657629</v>
      </c>
      <c r="G918">
        <v>0.13009465402663872</v>
      </c>
      <c r="H918">
        <v>15.79236921709178</v>
      </c>
      <c r="I918">
        <v>0</v>
      </c>
      <c r="J918" s="7">
        <v>887</v>
      </c>
      <c r="K918" s="7">
        <v>0.30165851505638264</v>
      </c>
      <c r="L918" s="7">
        <v>-0.96990990497767338</v>
      </c>
      <c r="AF918" t="s">
        <v>2264</v>
      </c>
      <c r="AG918">
        <v>-0.32860091053133772</v>
      </c>
    </row>
    <row r="919" spans="1:33" x14ac:dyDescent="0.25">
      <c r="A919" t="s">
        <v>681</v>
      </c>
      <c r="B919">
        <v>0.40988936520707497</v>
      </c>
      <c r="C919">
        <v>-7.7012665315379248E-3</v>
      </c>
      <c r="D919">
        <v>0</v>
      </c>
      <c r="E919">
        <v>0.41129239986711319</v>
      </c>
      <c r="F919">
        <v>5.0368719479292834E-2</v>
      </c>
      <c r="G919">
        <v>1.1577914642858715</v>
      </c>
      <c r="H919">
        <v>17.204834810677323</v>
      </c>
      <c r="I919">
        <v>0</v>
      </c>
      <c r="J919" s="7">
        <v>888</v>
      </c>
      <c r="K919" s="7">
        <v>0.59968888750386795</v>
      </c>
      <c r="L919" s="7">
        <v>-0.65966826814528701</v>
      </c>
      <c r="AF919" t="s">
        <v>1375</v>
      </c>
      <c r="AG919">
        <v>1.0258803594107826</v>
      </c>
    </row>
    <row r="920" spans="1:33" x14ac:dyDescent="0.25">
      <c r="A920" t="s">
        <v>1189</v>
      </c>
      <c r="B920">
        <v>-3.442261397139771E-2</v>
      </c>
      <c r="C920">
        <v>2.9986239682033705E-2</v>
      </c>
      <c r="D920">
        <v>0</v>
      </c>
      <c r="E920">
        <v>0.90892746350801346</v>
      </c>
      <c r="F920">
        <v>7.5931182540506514E-2</v>
      </c>
      <c r="G920">
        <v>7.5261561744488281E-2</v>
      </c>
      <c r="H920">
        <v>16.422555240004218</v>
      </c>
      <c r="I920">
        <v>0</v>
      </c>
      <c r="J920" s="7">
        <v>889</v>
      </c>
      <c r="K920" s="7">
        <v>1.0065827254549737</v>
      </c>
      <c r="L920" s="7">
        <v>-0.72651033039166091</v>
      </c>
      <c r="AF920" t="s">
        <v>1376</v>
      </c>
      <c r="AG920">
        <v>0.54718596943906972</v>
      </c>
    </row>
    <row r="921" spans="1:33" x14ac:dyDescent="0.25">
      <c r="A921" t="s">
        <v>1190</v>
      </c>
      <c r="B921">
        <v>-4.6666955010987991E-2</v>
      </c>
      <c r="C921">
        <v>-2.7518298474475063E-2</v>
      </c>
      <c r="D921">
        <v>0</v>
      </c>
      <c r="E921">
        <v>2.1866578191269146</v>
      </c>
      <c r="F921">
        <v>0.10735829148558573</v>
      </c>
      <c r="G921">
        <v>0.17033533539257956</v>
      </c>
      <c r="H921">
        <v>15.929281857111627</v>
      </c>
      <c r="I921">
        <v>0</v>
      </c>
      <c r="J921" s="7">
        <v>890</v>
      </c>
      <c r="K921" s="7">
        <v>0.40808015377446494</v>
      </c>
      <c r="L921" s="7">
        <v>1.0236055033531606</v>
      </c>
      <c r="AF921" t="s">
        <v>1377</v>
      </c>
      <c r="AG921">
        <v>-0.53186423923482806</v>
      </c>
    </row>
    <row r="922" spans="1:33" x14ac:dyDescent="0.25">
      <c r="A922" t="s">
        <v>910</v>
      </c>
      <c r="B922">
        <v>-0.29462957174113968</v>
      </c>
      <c r="C922">
        <v>0.85895127204572286</v>
      </c>
      <c r="D922">
        <v>0</v>
      </c>
      <c r="E922">
        <v>0.30583135600188566</v>
      </c>
      <c r="F922">
        <v>0.2123266859691858</v>
      </c>
      <c r="G922">
        <v>-0.37996977451481501</v>
      </c>
      <c r="H922">
        <v>15.501186899574</v>
      </c>
      <c r="I922">
        <v>0</v>
      </c>
      <c r="J922" s="7">
        <v>891</v>
      </c>
      <c r="K922" s="7">
        <v>0.1275564156629462</v>
      </c>
      <c r="L922" s="7">
        <v>-0.17824899927472299</v>
      </c>
      <c r="AF922" t="s">
        <v>1378</v>
      </c>
      <c r="AG922">
        <v>-0.77994774191663585</v>
      </c>
    </row>
    <row r="923" spans="1:33" x14ac:dyDescent="0.25">
      <c r="A923" t="s">
        <v>790</v>
      </c>
      <c r="B923">
        <v>7.0368725528397014E-2</v>
      </c>
      <c r="C923">
        <v>0.30803789775647489</v>
      </c>
      <c r="D923">
        <v>0</v>
      </c>
      <c r="E923">
        <v>0.38738348398337979</v>
      </c>
      <c r="F923">
        <v>4.9162478225483884E-2</v>
      </c>
      <c r="G923">
        <v>9.078258905845997E-2</v>
      </c>
      <c r="H923">
        <v>16.841601375053411</v>
      </c>
      <c r="I923">
        <v>0</v>
      </c>
      <c r="J923" s="7">
        <v>892</v>
      </c>
      <c r="K923" s="7">
        <v>0.20575832320915241</v>
      </c>
      <c r="L923" s="7">
        <v>-0.94854530498585354</v>
      </c>
      <c r="AF923" t="s">
        <v>544</v>
      </c>
      <c r="AG923">
        <v>-0.79252467653930836</v>
      </c>
    </row>
    <row r="924" spans="1:33" x14ac:dyDescent="0.25">
      <c r="A924" t="s">
        <v>888</v>
      </c>
      <c r="B924">
        <v>0.93040212016152146</v>
      </c>
      <c r="C924">
        <v>-0.25865339190533781</v>
      </c>
      <c r="D924">
        <v>0</v>
      </c>
      <c r="E924">
        <v>0.3646814893509262</v>
      </c>
      <c r="F924">
        <v>0.18109159038471659</v>
      </c>
      <c r="G924">
        <v>-0.41834515559941454</v>
      </c>
      <c r="H924">
        <v>16.365818377907999</v>
      </c>
      <c r="I924">
        <v>0</v>
      </c>
      <c r="J924" s="7">
        <v>893</v>
      </c>
      <c r="K924" s="7">
        <v>0.22502407974014893</v>
      </c>
      <c r="L924" s="7">
        <v>-0.27566543932967652</v>
      </c>
      <c r="AF924" t="s">
        <v>2265</v>
      </c>
      <c r="AG924">
        <v>1.0722772808018173</v>
      </c>
    </row>
    <row r="925" spans="1:33" x14ac:dyDescent="0.25">
      <c r="A925" t="s">
        <v>31</v>
      </c>
      <c r="B925">
        <v>0.13710381744035974</v>
      </c>
      <c r="C925">
        <v>-9.2635468216671221E-2</v>
      </c>
      <c r="D925">
        <v>0</v>
      </c>
      <c r="E925">
        <v>0.39567597154032957</v>
      </c>
      <c r="F925">
        <v>0.10447274749569592</v>
      </c>
      <c r="G925">
        <v>-7.9672595632149443E-2</v>
      </c>
      <c r="H925">
        <v>20.48932017233814</v>
      </c>
      <c r="I925">
        <v>1</v>
      </c>
      <c r="J925" s="7">
        <v>894</v>
      </c>
      <c r="K925" s="7">
        <v>0.33442169722031684</v>
      </c>
      <c r="L925" s="7">
        <v>-0.56140818195983377</v>
      </c>
      <c r="AF925" t="s">
        <v>1379</v>
      </c>
      <c r="AG925">
        <v>0.24301709956973447</v>
      </c>
    </row>
    <row r="926" spans="1:33" x14ac:dyDescent="0.25">
      <c r="A926" t="s">
        <v>109</v>
      </c>
      <c r="B926">
        <v>7.6215089172305295E-2</v>
      </c>
      <c r="C926">
        <v>-5.9437747981988871E-2</v>
      </c>
      <c r="D926">
        <v>0</v>
      </c>
      <c r="E926">
        <v>0.36725514951785038</v>
      </c>
      <c r="F926">
        <v>0.17777581215119978</v>
      </c>
      <c r="G926">
        <v>-0.60423546203051581</v>
      </c>
      <c r="H926">
        <v>19.953135280709805</v>
      </c>
      <c r="I926">
        <v>0</v>
      </c>
      <c r="J926" s="7">
        <v>895</v>
      </c>
      <c r="K926" s="7">
        <v>2.0698373119812716</v>
      </c>
      <c r="L926" s="7">
        <v>-1.5158109844365111</v>
      </c>
      <c r="AF926" t="s">
        <v>2266</v>
      </c>
      <c r="AG926">
        <v>-0.19297899374688285</v>
      </c>
    </row>
    <row r="927" spans="1:33" x14ac:dyDescent="0.25">
      <c r="A927" t="s">
        <v>1191</v>
      </c>
      <c r="B927">
        <v>0.61776707132676201</v>
      </c>
      <c r="C927">
        <v>0.11470438487652937</v>
      </c>
      <c r="D927">
        <v>0</v>
      </c>
      <c r="E927">
        <v>0.71121068768763218</v>
      </c>
      <c r="F927">
        <v>8.9909217544914974E-2</v>
      </c>
      <c r="G927">
        <v>0.13570134663607211</v>
      </c>
      <c r="H927">
        <v>16.625220731521271</v>
      </c>
      <c r="I927">
        <v>0</v>
      </c>
      <c r="J927" s="7">
        <v>896</v>
      </c>
      <c r="K927" s="7">
        <v>0.2798904994285098</v>
      </c>
      <c r="L927" s="7">
        <v>1.2760513241614257E-2</v>
      </c>
      <c r="AF927" t="s">
        <v>2267</v>
      </c>
      <c r="AG927">
        <v>9.3483435121116426E-2</v>
      </c>
    </row>
    <row r="928" spans="1:33" x14ac:dyDescent="0.25">
      <c r="A928" t="s">
        <v>390</v>
      </c>
      <c r="B928">
        <v>0.13534232005825822</v>
      </c>
      <c r="C928">
        <v>-3.679601657913021E-2</v>
      </c>
      <c r="D928">
        <v>0</v>
      </c>
      <c r="E928">
        <v>0.79636307608201984</v>
      </c>
      <c r="F928">
        <v>0.24447253429645377</v>
      </c>
      <c r="G928">
        <v>-5.5323829764280075E-2</v>
      </c>
      <c r="H928">
        <v>17.656736183981405</v>
      </c>
      <c r="I928">
        <v>0</v>
      </c>
      <c r="J928" s="7">
        <v>897</v>
      </c>
      <c r="K928" s="7">
        <v>0.4915549922798913</v>
      </c>
      <c r="L928" s="7">
        <v>-0.55926590681277499</v>
      </c>
      <c r="AF928" t="s">
        <v>2268</v>
      </c>
      <c r="AG928">
        <v>-0.52239075301113524</v>
      </c>
    </row>
    <row r="929" spans="1:33" x14ac:dyDescent="0.25">
      <c r="A929" t="s">
        <v>168</v>
      </c>
      <c r="B929">
        <v>0.23979543799839162</v>
      </c>
      <c r="C929">
        <v>-0.20626459807994069</v>
      </c>
      <c r="D929">
        <v>0</v>
      </c>
      <c r="E929">
        <v>0.42418359869958228</v>
      </c>
      <c r="F929">
        <v>0.11312985175750594</v>
      </c>
      <c r="G929">
        <v>0.59338863794551511</v>
      </c>
      <c r="H929">
        <v>19.071754626915368</v>
      </c>
      <c r="I929">
        <v>0</v>
      </c>
      <c r="J929" s="7">
        <v>898</v>
      </c>
      <c r="K929" s="7">
        <v>0.53653010897145903</v>
      </c>
      <c r="L929" s="7">
        <v>-0.69387208454619886</v>
      </c>
      <c r="AF929" t="s">
        <v>2269</v>
      </c>
      <c r="AG929">
        <v>0.8693332052525321</v>
      </c>
    </row>
    <row r="930" spans="1:33" x14ac:dyDescent="0.25">
      <c r="A930" t="s">
        <v>119</v>
      </c>
      <c r="B930">
        <v>-0.27952144189121614</v>
      </c>
      <c r="C930">
        <v>0.21005445130851672</v>
      </c>
      <c r="D930">
        <v>0</v>
      </c>
      <c r="E930">
        <v>0.49732226426339626</v>
      </c>
      <c r="F930">
        <v>0.15757233229101644</v>
      </c>
      <c r="G930">
        <v>-0.27469087488196514</v>
      </c>
      <c r="H930">
        <v>19.246210607717387</v>
      </c>
      <c r="I930">
        <v>0</v>
      </c>
      <c r="J930" s="7">
        <v>899</v>
      </c>
      <c r="K930" s="7">
        <v>0.48155889845635669</v>
      </c>
      <c r="L930" s="7">
        <v>-0.97873230739213901</v>
      </c>
      <c r="AF930" t="s">
        <v>1380</v>
      </c>
      <c r="AG930">
        <v>-0.15337564479244711</v>
      </c>
    </row>
    <row r="931" spans="1:33" x14ac:dyDescent="0.25">
      <c r="A931" t="s">
        <v>2167</v>
      </c>
      <c r="B931">
        <v>0.30118547181356597</v>
      </c>
      <c r="C931">
        <v>6.8649304058892802E-2</v>
      </c>
      <c r="D931">
        <v>0</v>
      </c>
      <c r="E931">
        <v>0.22667618917187224</v>
      </c>
      <c r="F931">
        <v>2.1485700531723131E-2</v>
      </c>
      <c r="G931">
        <v>-0.78256958888123962</v>
      </c>
      <c r="H931">
        <v>16.82990549218508</v>
      </c>
      <c r="I931">
        <v>0</v>
      </c>
      <c r="J931" s="7">
        <v>900</v>
      </c>
      <c r="K931" s="7">
        <v>2.4865397996202909E-2</v>
      </c>
      <c r="L931" s="7">
        <v>-0.38766137445979248</v>
      </c>
      <c r="AF931" t="s">
        <v>1381</v>
      </c>
      <c r="AG931">
        <v>-0.35913664841401155</v>
      </c>
    </row>
    <row r="932" spans="1:33" x14ac:dyDescent="0.25">
      <c r="A932" t="s">
        <v>614</v>
      </c>
      <c r="B932">
        <v>-0.74702076467034784</v>
      </c>
      <c r="C932">
        <v>0.20816990801504384</v>
      </c>
      <c r="D932">
        <v>0</v>
      </c>
      <c r="E932">
        <v>0.62386099574417309</v>
      </c>
      <c r="F932">
        <v>0.25426264782833674</v>
      </c>
      <c r="G932">
        <v>-0.15715121489009079</v>
      </c>
      <c r="H932">
        <v>16.618964936360729</v>
      </c>
      <c r="I932">
        <v>0</v>
      </c>
      <c r="J932" s="7">
        <v>901</v>
      </c>
      <c r="K932" s="7">
        <v>-3.8191424451165801E-2</v>
      </c>
      <c r="L932" s="7">
        <v>0.36602926813507247</v>
      </c>
      <c r="AF932" t="s">
        <v>1383</v>
      </c>
      <c r="AG932">
        <v>-7.547059694927255E-2</v>
      </c>
    </row>
    <row r="933" spans="1:33" x14ac:dyDescent="0.25">
      <c r="A933" t="s">
        <v>1193</v>
      </c>
      <c r="B933">
        <v>-0.39507014524210887</v>
      </c>
      <c r="C933">
        <v>1.1486542920092737</v>
      </c>
      <c r="D933">
        <v>0</v>
      </c>
      <c r="E933">
        <v>0.84613711284351545</v>
      </c>
      <c r="F933">
        <v>0.32168244729697248</v>
      </c>
      <c r="G933">
        <v>-0.21096235817960182</v>
      </c>
      <c r="H933">
        <v>19.561956625167198</v>
      </c>
      <c r="I933">
        <v>0</v>
      </c>
      <c r="J933" s="7">
        <v>902</v>
      </c>
      <c r="K933" s="7">
        <v>0.66247686826796937</v>
      </c>
      <c r="L933" s="7">
        <v>-7.1264897019609252E-2</v>
      </c>
      <c r="AF933" t="s">
        <v>1384</v>
      </c>
      <c r="AG933">
        <v>0.90455694044105983</v>
      </c>
    </row>
    <row r="934" spans="1:33" x14ac:dyDescent="0.25">
      <c r="A934" t="s">
        <v>2168</v>
      </c>
      <c r="B934">
        <v>-8.8831071545320966E-2</v>
      </c>
      <c r="C934">
        <v>0.18507294568693228</v>
      </c>
      <c r="D934">
        <v>0</v>
      </c>
      <c r="E934">
        <v>0.5930147184630381</v>
      </c>
      <c r="F934">
        <v>7.441556758059345E-2</v>
      </c>
      <c r="G934">
        <v>-0.25036791461998303</v>
      </c>
      <c r="H934">
        <v>16.254736130848631</v>
      </c>
      <c r="I934">
        <v>0</v>
      </c>
      <c r="J934" s="7">
        <v>903</v>
      </c>
      <c r="K934" s="7">
        <v>0.18173134453112455</v>
      </c>
      <c r="L934" s="7">
        <v>9.9825484507451379E-2</v>
      </c>
      <c r="AF934" t="s">
        <v>1385</v>
      </c>
      <c r="AG934">
        <v>-0.49128502652600115</v>
      </c>
    </row>
    <row r="935" spans="1:33" x14ac:dyDescent="0.25">
      <c r="A935" t="s">
        <v>1194</v>
      </c>
      <c r="B935">
        <v>8.4395910719542986</v>
      </c>
      <c r="C935">
        <v>-2.5659554374249365E-2</v>
      </c>
      <c r="D935">
        <v>0</v>
      </c>
      <c r="E935">
        <v>1.1677608808352031</v>
      </c>
      <c r="F935">
        <v>2.8103108309385352E-2</v>
      </c>
      <c r="G935">
        <v>-0.13238643575674011</v>
      </c>
      <c r="H935">
        <v>18.149309485331266</v>
      </c>
      <c r="I935">
        <v>0</v>
      </c>
      <c r="J935" s="7">
        <v>904</v>
      </c>
      <c r="K935" s="7">
        <v>0.68243681269907697</v>
      </c>
      <c r="L935" s="7">
        <v>-0.29261986502029813</v>
      </c>
      <c r="AF935" t="s">
        <v>1386</v>
      </c>
      <c r="AG935">
        <v>-6.8137997712305496E-3</v>
      </c>
    </row>
    <row r="936" spans="1:33" x14ac:dyDescent="0.25">
      <c r="A936" t="s">
        <v>1195</v>
      </c>
      <c r="B936">
        <v>-0.42726109965220505</v>
      </c>
      <c r="C936">
        <v>0.55963419482168841</v>
      </c>
      <c r="D936">
        <v>0</v>
      </c>
      <c r="E936">
        <v>1.0395506201913736</v>
      </c>
      <c r="F936">
        <v>0.1682279754265639</v>
      </c>
      <c r="G936">
        <v>0.54039128149838045</v>
      </c>
      <c r="H936">
        <v>16.000384254228276</v>
      </c>
      <c r="I936">
        <v>0</v>
      </c>
      <c r="J936" s="7">
        <v>905</v>
      </c>
      <c r="K936" s="7">
        <v>0.28358939180778736</v>
      </c>
      <c r="L936" s="7">
        <v>-0.12263460345548824</v>
      </c>
      <c r="AF936" t="s">
        <v>676</v>
      </c>
      <c r="AG936">
        <v>-0.78487201826459818</v>
      </c>
    </row>
    <row r="937" spans="1:33" x14ac:dyDescent="0.25">
      <c r="A937" t="s">
        <v>1196</v>
      </c>
      <c r="B937">
        <v>-9.8878818180803144E-2</v>
      </c>
      <c r="C937">
        <v>-2.1626497331215203E-2</v>
      </c>
      <c r="D937">
        <v>0</v>
      </c>
      <c r="E937">
        <v>0.8234009684630369</v>
      </c>
      <c r="F937">
        <v>9.4829082337531734E-2</v>
      </c>
      <c r="G937">
        <v>-2.6490507905342926E-2</v>
      </c>
      <c r="H937">
        <v>17.585959370759124</v>
      </c>
      <c r="I937">
        <v>0</v>
      </c>
      <c r="J937" s="7">
        <v>906</v>
      </c>
      <c r="K937" s="7">
        <v>0.1141903839205885</v>
      </c>
      <c r="L937" s="7">
        <v>-0.27314447540880904</v>
      </c>
      <c r="AF937" t="s">
        <v>1387</v>
      </c>
      <c r="AG937">
        <v>-1.7998582083929657E-2</v>
      </c>
    </row>
    <row r="938" spans="1:33" x14ac:dyDescent="0.25">
      <c r="A938" t="s">
        <v>843</v>
      </c>
      <c r="B938">
        <v>1.0189269540568129</v>
      </c>
      <c r="C938">
        <v>1.0062230497545954</v>
      </c>
      <c r="D938">
        <v>0</v>
      </c>
      <c r="E938">
        <v>0.51300823859409805</v>
      </c>
      <c r="F938">
        <v>0.25897933429264824</v>
      </c>
      <c r="G938">
        <v>-0.51218584462087624</v>
      </c>
      <c r="H938">
        <v>16.390234858575962</v>
      </c>
      <c r="I938">
        <v>0</v>
      </c>
      <c r="J938" s="7">
        <v>907</v>
      </c>
      <c r="K938" s="7">
        <v>0.42258676427309327</v>
      </c>
      <c r="L938" s="7">
        <v>-0.80953776984946546</v>
      </c>
      <c r="AF938" t="s">
        <v>2270</v>
      </c>
      <c r="AG938">
        <v>-0.27935901873754598</v>
      </c>
    </row>
    <row r="939" spans="1:33" x14ac:dyDescent="0.25">
      <c r="A939" t="s">
        <v>2169</v>
      </c>
      <c r="B939">
        <v>9.9352641440358672E-2</v>
      </c>
      <c r="C939">
        <v>-5.059726494483964E-2</v>
      </c>
      <c r="D939">
        <v>0</v>
      </c>
      <c r="E939">
        <v>0.72042079662028657</v>
      </c>
      <c r="F939">
        <v>4.1323254051554882E-2</v>
      </c>
      <c r="G939">
        <v>0.15789243407001399</v>
      </c>
      <c r="H939">
        <v>17.222258792242133</v>
      </c>
      <c r="I939">
        <v>0</v>
      </c>
      <c r="J939" s="7">
        <v>908</v>
      </c>
      <c r="K939" s="7">
        <v>-0.45633291147851968</v>
      </c>
      <c r="L939" s="7">
        <v>-0.20633232636676696</v>
      </c>
      <c r="AF939" t="s">
        <v>641</v>
      </c>
      <c r="AG939">
        <v>2.5266437651420809E-2</v>
      </c>
    </row>
    <row r="940" spans="1:33" x14ac:dyDescent="0.25">
      <c r="A940" t="s">
        <v>417</v>
      </c>
      <c r="B940">
        <v>0.55313327868274842</v>
      </c>
      <c r="C940">
        <v>8.8335592886022635E-2</v>
      </c>
      <c r="D940">
        <v>0</v>
      </c>
      <c r="E940">
        <v>0.50924439531031229</v>
      </c>
      <c r="F940">
        <v>0.14743012907370301</v>
      </c>
      <c r="G940">
        <v>-0.40552769339179384</v>
      </c>
      <c r="H940">
        <v>17.659585807367261</v>
      </c>
      <c r="I940">
        <v>0</v>
      </c>
      <c r="J940" s="7">
        <v>909</v>
      </c>
      <c r="K940" s="7">
        <v>0.36172159513476698</v>
      </c>
      <c r="L940" s="7">
        <v>-0.49621630981422193</v>
      </c>
      <c r="AF940" t="s">
        <v>1388</v>
      </c>
      <c r="AG940">
        <v>1.7660578220587082</v>
      </c>
    </row>
    <row r="941" spans="1:33" x14ac:dyDescent="0.25">
      <c r="A941" t="s">
        <v>2171</v>
      </c>
      <c r="B941">
        <v>1.1461573228641462</v>
      </c>
      <c r="C941">
        <v>-9.330868817494703E-2</v>
      </c>
      <c r="D941">
        <v>0</v>
      </c>
      <c r="E941">
        <v>0.81261801969623282</v>
      </c>
      <c r="F941">
        <v>0.202363595337782</v>
      </c>
      <c r="G941">
        <v>0.14157313092507651</v>
      </c>
      <c r="H941">
        <v>16.755255426841732</v>
      </c>
      <c r="I941">
        <v>0</v>
      </c>
      <c r="J941" s="7">
        <v>910</v>
      </c>
      <c r="K941" s="7">
        <v>0.13055371551114273</v>
      </c>
      <c r="L941" s="7">
        <v>-0.66437974768962837</v>
      </c>
      <c r="AF941" t="s">
        <v>2271</v>
      </c>
      <c r="AG941">
        <v>0.51734856662881279</v>
      </c>
    </row>
    <row r="942" spans="1:33" x14ac:dyDescent="0.25">
      <c r="A942" t="s">
        <v>1197</v>
      </c>
      <c r="B942">
        <v>2.3777051826118045</v>
      </c>
      <c r="C942">
        <v>-8.1053910739398733E-3</v>
      </c>
      <c r="D942">
        <v>0</v>
      </c>
      <c r="E942">
        <v>0.78720687838873449</v>
      </c>
      <c r="F942">
        <v>0.11666066183949059</v>
      </c>
      <c r="G942">
        <v>0.20034021664663759</v>
      </c>
      <c r="H942">
        <v>16.086743580231712</v>
      </c>
      <c r="I942">
        <v>0</v>
      </c>
      <c r="J942" s="7">
        <v>911</v>
      </c>
      <c r="K942" s="7">
        <v>0.37512578063335117</v>
      </c>
      <c r="L942" s="7">
        <v>0.53333930930137052</v>
      </c>
      <c r="AF942" t="s">
        <v>2272</v>
      </c>
      <c r="AG942">
        <v>0.61222491578223237</v>
      </c>
    </row>
    <row r="943" spans="1:33" x14ac:dyDescent="0.25">
      <c r="A943" t="s">
        <v>2172</v>
      </c>
      <c r="B943">
        <v>-0.43897413350655978</v>
      </c>
      <c r="C943">
        <v>7.5244162106914453E-2</v>
      </c>
      <c r="D943">
        <v>0</v>
      </c>
      <c r="E943">
        <v>0.25673908616966701</v>
      </c>
      <c r="F943">
        <v>6.1701023246083127E-2</v>
      </c>
      <c r="G943">
        <v>1.5780081599777811</v>
      </c>
      <c r="H943">
        <v>17.350030791262778</v>
      </c>
      <c r="I943">
        <v>0</v>
      </c>
      <c r="J943" s="7">
        <v>912</v>
      </c>
      <c r="K943" s="7">
        <v>-1.1093337235432883</v>
      </c>
      <c r="L943" s="7">
        <v>0.98002356278475178</v>
      </c>
      <c r="AF943" t="s">
        <v>1389</v>
      </c>
      <c r="AG943">
        <v>-0.27723034275695291</v>
      </c>
    </row>
    <row r="944" spans="1:33" x14ac:dyDescent="0.25">
      <c r="A944" t="s">
        <v>1198</v>
      </c>
      <c r="B944">
        <v>0.58122798238383955</v>
      </c>
      <c r="C944">
        <v>-6.254176027807383E-2</v>
      </c>
      <c r="D944">
        <v>0</v>
      </c>
      <c r="E944">
        <v>0.713468884357782</v>
      </c>
      <c r="F944">
        <v>0.22338676949666958</v>
      </c>
      <c r="G944">
        <v>0.2846094089368208</v>
      </c>
      <c r="H944">
        <v>18.801007917939256</v>
      </c>
      <c r="I944">
        <v>0</v>
      </c>
      <c r="J944" s="7">
        <v>913</v>
      </c>
      <c r="K944" s="7">
        <v>0.12031532787643948</v>
      </c>
      <c r="L944" s="7">
        <v>-0.52534725682263095</v>
      </c>
      <c r="AF944" t="s">
        <v>2274</v>
      </c>
      <c r="AG944">
        <v>-0.34625401611491829</v>
      </c>
    </row>
    <row r="945" spans="1:33" x14ac:dyDescent="0.25">
      <c r="A945" t="s">
        <v>1200</v>
      </c>
      <c r="B945">
        <v>-3.6760607338027655E-2</v>
      </c>
      <c r="C945">
        <v>0.17470695388294252</v>
      </c>
      <c r="D945">
        <v>0</v>
      </c>
      <c r="E945">
        <v>1.5223657513526188</v>
      </c>
      <c r="F945">
        <v>0.10088920974293802</v>
      </c>
      <c r="G945">
        <v>2.9208673837621383E-2</v>
      </c>
      <c r="H945">
        <v>16.528844148168506</v>
      </c>
      <c r="I945">
        <v>0</v>
      </c>
      <c r="J945" s="7">
        <v>914</v>
      </c>
      <c r="K945" s="7">
        <v>1.4983939790054135E-2</v>
      </c>
      <c r="L945" s="7">
        <v>-0.39499075111262705</v>
      </c>
      <c r="AF945" t="s">
        <v>249</v>
      </c>
      <c r="AG945">
        <v>0.90862002669796227</v>
      </c>
    </row>
    <row r="946" spans="1:33" x14ac:dyDescent="0.25">
      <c r="A946" t="s">
        <v>1201</v>
      </c>
      <c r="B946">
        <v>-0.59176014188496695</v>
      </c>
      <c r="C946">
        <v>5.3304706333576077E-2</v>
      </c>
      <c r="D946">
        <v>0</v>
      </c>
      <c r="E946">
        <v>0.9791066701769644</v>
      </c>
      <c r="F946">
        <v>0.12198739089894388</v>
      </c>
      <c r="G946">
        <v>0.54141270505891703</v>
      </c>
      <c r="H946">
        <v>17.515167521833686</v>
      </c>
      <c r="I946">
        <v>0</v>
      </c>
      <c r="J946" s="7">
        <v>915</v>
      </c>
      <c r="K946" s="7">
        <v>0.80251224309868108</v>
      </c>
      <c r="L946" s="7">
        <v>-0.3926228778916061</v>
      </c>
      <c r="AF946" t="s">
        <v>396</v>
      </c>
      <c r="AG946">
        <v>-0.18416373453176171</v>
      </c>
    </row>
    <row r="947" spans="1:33" x14ac:dyDescent="0.25">
      <c r="A947" t="s">
        <v>1202</v>
      </c>
      <c r="B947">
        <v>-0.27669741336019099</v>
      </c>
      <c r="C947">
        <v>0.28624591469064459</v>
      </c>
      <c r="D947">
        <v>0</v>
      </c>
      <c r="E947">
        <v>1.3563894089588555</v>
      </c>
      <c r="F947">
        <v>4.8877813123847619E-2</v>
      </c>
      <c r="G947">
        <v>1.9169577982582584</v>
      </c>
      <c r="H947">
        <v>17.721796681476182</v>
      </c>
      <c r="I947">
        <v>0</v>
      </c>
      <c r="J947" s="7">
        <v>916</v>
      </c>
      <c r="K947" s="7">
        <v>0.45649698758254426</v>
      </c>
      <c r="L947" s="7">
        <v>-0.49091960155394199</v>
      </c>
      <c r="AF947" t="s">
        <v>2275</v>
      </c>
      <c r="AG947">
        <v>-0.5163535346191549</v>
      </c>
    </row>
    <row r="948" spans="1:33" x14ac:dyDescent="0.25">
      <c r="A948" t="s">
        <v>633</v>
      </c>
      <c r="B948">
        <v>-0.38915153348503839</v>
      </c>
      <c r="C948">
        <v>0.76770804981005514</v>
      </c>
      <c r="D948">
        <v>0</v>
      </c>
      <c r="E948">
        <v>0.65022673902019446</v>
      </c>
      <c r="F948">
        <v>0.29797235021106855</v>
      </c>
      <c r="G948">
        <v>5.609585823569941E-2</v>
      </c>
      <c r="H948">
        <v>16.866027279000388</v>
      </c>
      <c r="I948">
        <v>0</v>
      </c>
      <c r="J948" s="7">
        <v>917</v>
      </c>
      <c r="K948" s="7">
        <v>0.50954734582242245</v>
      </c>
      <c r="L948" s="7">
        <v>-0.55621430083341039</v>
      </c>
      <c r="AF948" t="s">
        <v>2276</v>
      </c>
      <c r="AG948">
        <v>0.28959334407700166</v>
      </c>
    </row>
    <row r="949" spans="1:33" x14ac:dyDescent="0.25">
      <c r="A949" t="s">
        <v>513</v>
      </c>
      <c r="B949">
        <v>93.226531908026743</v>
      </c>
      <c r="C949">
        <v>-0.34642698444873582</v>
      </c>
      <c r="D949">
        <v>0</v>
      </c>
      <c r="E949">
        <v>2.0386764149530854</v>
      </c>
      <c r="F949">
        <v>7.2612226838631624E-2</v>
      </c>
      <c r="G949">
        <v>203.31599057116009</v>
      </c>
      <c r="H949">
        <v>17.401764855425554</v>
      </c>
      <c r="I949">
        <v>1</v>
      </c>
      <c r="J949" s="7">
        <v>918</v>
      </c>
      <c r="K949" s="7">
        <v>-2.84280133828409E-2</v>
      </c>
      <c r="L949" s="7">
        <v>-0.26620155835829878</v>
      </c>
      <c r="AF949" t="s">
        <v>1391</v>
      </c>
      <c r="AG949">
        <v>1.4095297760766947</v>
      </c>
    </row>
    <row r="950" spans="1:33" x14ac:dyDescent="0.25">
      <c r="A950" t="s">
        <v>327</v>
      </c>
      <c r="B950">
        <v>-0.23119825256077645</v>
      </c>
      <c r="C950">
        <v>0.96429305877666882</v>
      </c>
      <c r="D950">
        <v>0</v>
      </c>
      <c r="E950">
        <v>0.62217976953489529</v>
      </c>
      <c r="F950">
        <v>0.52720836203205734</v>
      </c>
      <c r="G950">
        <v>-0.55471189515341957</v>
      </c>
      <c r="H950">
        <v>18.143999168478249</v>
      </c>
      <c r="I950">
        <v>0</v>
      </c>
      <c r="J950" s="7">
        <v>919</v>
      </c>
      <c r="K950" s="7">
        <v>0.51531376468606049</v>
      </c>
      <c r="L950" s="7">
        <v>-0.44494503915766348</v>
      </c>
      <c r="AF950" t="s">
        <v>418</v>
      </c>
      <c r="AG950">
        <v>-0.28739269664448069</v>
      </c>
    </row>
    <row r="951" spans="1:33" x14ac:dyDescent="0.25">
      <c r="A951" t="s">
        <v>2174</v>
      </c>
      <c r="B951">
        <v>6.8112929929524779E-2</v>
      </c>
      <c r="C951">
        <v>-0.13034655901027406</v>
      </c>
      <c r="D951">
        <v>0</v>
      </c>
      <c r="E951">
        <v>1.7800364267622069</v>
      </c>
      <c r="F951">
        <v>0.15130716835558086</v>
      </c>
      <c r="G951">
        <v>2.9829685097784157E-2</v>
      </c>
      <c r="H951">
        <v>17.346346935424901</v>
      </c>
      <c r="I951">
        <v>0</v>
      </c>
      <c r="J951" s="7">
        <v>920</v>
      </c>
      <c r="K951" s="7">
        <v>-4.5190578897319755E-2</v>
      </c>
      <c r="L951" s="7">
        <v>0.97559269905884127</v>
      </c>
      <c r="AF951" t="s">
        <v>663</v>
      </c>
      <c r="AG951">
        <v>2.4831253768457778E-2</v>
      </c>
    </row>
    <row r="952" spans="1:33" x14ac:dyDescent="0.25">
      <c r="A952" t="s">
        <v>1203</v>
      </c>
      <c r="B952">
        <v>-0.43509191077635956</v>
      </c>
      <c r="C952">
        <v>0.31916095655381249</v>
      </c>
      <c r="D952">
        <v>0</v>
      </c>
      <c r="E952">
        <v>1.5809139068179967</v>
      </c>
      <c r="F952">
        <v>0.11505500775025995</v>
      </c>
      <c r="G952">
        <v>0.75138367148264007</v>
      </c>
      <c r="H952">
        <v>15.693708476569368</v>
      </c>
      <c r="I952">
        <v>0</v>
      </c>
      <c r="J952" s="7">
        <v>921</v>
      </c>
      <c r="K952" s="7">
        <v>2.4734288025161724</v>
      </c>
      <c r="L952" s="7">
        <v>-2.3363249850758128</v>
      </c>
      <c r="AF952" t="s">
        <v>1393</v>
      </c>
      <c r="AG952">
        <v>-0.25370646363120675</v>
      </c>
    </row>
    <row r="953" spans="1:33" x14ac:dyDescent="0.25">
      <c r="A953" t="s">
        <v>2175</v>
      </c>
      <c r="B953">
        <v>0.13981615665146407</v>
      </c>
      <c r="C953">
        <v>-1.3432010669173875E-2</v>
      </c>
      <c r="D953">
        <v>0</v>
      </c>
      <c r="E953">
        <v>0.69172102965453652</v>
      </c>
      <c r="F953">
        <v>0.23236761026573535</v>
      </c>
      <c r="G953">
        <v>4.7112817183579681E-2</v>
      </c>
      <c r="H953">
        <v>16.489149449015198</v>
      </c>
      <c r="I953">
        <v>0</v>
      </c>
      <c r="J953" s="7">
        <v>922</v>
      </c>
      <c r="K953" s="7">
        <v>-1.4574782666442354E-2</v>
      </c>
      <c r="L953" s="7">
        <v>9.0789871838747649E-2</v>
      </c>
      <c r="AF953" t="s">
        <v>1394</v>
      </c>
      <c r="AG953">
        <v>0.55361882440270893</v>
      </c>
    </row>
    <row r="954" spans="1:33" x14ac:dyDescent="0.25">
      <c r="A954" t="s">
        <v>711</v>
      </c>
      <c r="B954">
        <v>4.2296324535146937E-2</v>
      </c>
      <c r="C954">
        <v>1.0116187154375256</v>
      </c>
      <c r="D954">
        <v>0</v>
      </c>
      <c r="E954">
        <v>0.51252273671695681</v>
      </c>
      <c r="F954">
        <v>0.32618992523277596</v>
      </c>
      <c r="G954">
        <v>0.35394302281389178</v>
      </c>
      <c r="H954">
        <v>17.076164204135541</v>
      </c>
      <c r="I954">
        <v>0</v>
      </c>
      <c r="J954" s="7">
        <v>923</v>
      </c>
      <c r="K954" s="7">
        <v>0.4299719732715635</v>
      </c>
      <c r="L954" s="7">
        <v>0.18779509805519851</v>
      </c>
      <c r="AF954" t="s">
        <v>2277</v>
      </c>
      <c r="AG954">
        <v>-0.43210021505202922</v>
      </c>
    </row>
    <row r="955" spans="1:33" x14ac:dyDescent="0.25">
      <c r="A955" t="s">
        <v>1204</v>
      </c>
      <c r="B955">
        <v>8.0175649556323385E-3</v>
      </c>
      <c r="C955">
        <v>0.25574635603886697</v>
      </c>
      <c r="D955">
        <v>0</v>
      </c>
      <c r="E955">
        <v>0.55709993751231279</v>
      </c>
      <c r="F955">
        <v>7.5896324670065685E-2</v>
      </c>
      <c r="G955">
        <v>-0.40188860798032805</v>
      </c>
      <c r="H955">
        <v>15.641167234707234</v>
      </c>
      <c r="I955">
        <v>0</v>
      </c>
      <c r="J955" s="7">
        <v>924</v>
      </c>
      <c r="K955" s="7">
        <v>-2.2959724550824345E-2</v>
      </c>
      <c r="L955" s="7">
        <v>0.15830204460908257</v>
      </c>
      <c r="AF955" t="s">
        <v>1395</v>
      </c>
      <c r="AG955">
        <v>-0.11230130800504415</v>
      </c>
    </row>
    <row r="956" spans="1:33" x14ac:dyDescent="0.25">
      <c r="A956" t="s">
        <v>1205</v>
      </c>
      <c r="B956">
        <v>-0.14102211302489021</v>
      </c>
      <c r="C956">
        <v>0.27543059311523743</v>
      </c>
      <c r="D956">
        <v>0</v>
      </c>
      <c r="E956">
        <v>1.2604121855776329</v>
      </c>
      <c r="F956">
        <v>6.6274455576968594E-2</v>
      </c>
      <c r="G956">
        <v>0.96228816640930137</v>
      </c>
      <c r="H956">
        <v>17.689103426776274</v>
      </c>
      <c r="I956">
        <v>0</v>
      </c>
      <c r="J956" s="7">
        <v>925</v>
      </c>
      <c r="K956" s="7">
        <v>0.4838006386245377</v>
      </c>
      <c r="L956" s="7">
        <v>-0.24400520062614608</v>
      </c>
      <c r="AF956" t="s">
        <v>75</v>
      </c>
      <c r="AG956">
        <v>-0.15797398560572931</v>
      </c>
    </row>
    <row r="957" spans="1:33" x14ac:dyDescent="0.25">
      <c r="A957" t="s">
        <v>1206</v>
      </c>
      <c r="B957">
        <v>-0.47427599786182845</v>
      </c>
      <c r="C957">
        <v>-0.15530556080754607</v>
      </c>
      <c r="D957">
        <v>0</v>
      </c>
      <c r="E957">
        <v>0.48687638050781779</v>
      </c>
      <c r="F957">
        <v>0.20239621098879765</v>
      </c>
      <c r="G957">
        <v>0.14399514708040595</v>
      </c>
      <c r="H957">
        <v>15.865899945630565</v>
      </c>
      <c r="I957">
        <v>0</v>
      </c>
      <c r="J957" s="7">
        <v>926</v>
      </c>
      <c r="K957" s="7">
        <v>0.16209086161520281</v>
      </c>
      <c r="L957" s="7">
        <v>-0.44161230350641895</v>
      </c>
      <c r="AF957" t="s">
        <v>1396</v>
      </c>
      <c r="AG957">
        <v>-6.2128040398625177E-2</v>
      </c>
    </row>
    <row r="958" spans="1:33" x14ac:dyDescent="0.25">
      <c r="A958" t="s">
        <v>187</v>
      </c>
      <c r="B958">
        <v>-0.49135144892606725</v>
      </c>
      <c r="C958">
        <v>-0.1175469278641052</v>
      </c>
      <c r="D958">
        <v>0</v>
      </c>
      <c r="E958">
        <v>1.4989948302993117</v>
      </c>
      <c r="F958">
        <v>0.13385721481369794</v>
      </c>
      <c r="G958">
        <v>0.43670488397979523</v>
      </c>
      <c r="H958">
        <v>17.856474283240473</v>
      </c>
      <c r="I958">
        <v>0</v>
      </c>
      <c r="J958" s="7">
        <v>927</v>
      </c>
      <c r="K958" s="7">
        <v>0.29395074193219151</v>
      </c>
      <c r="L958" s="7">
        <v>7.2347298813744687E-3</v>
      </c>
      <c r="AF958" t="s">
        <v>538</v>
      </c>
      <c r="AG958">
        <v>0.16747708564976554</v>
      </c>
    </row>
    <row r="959" spans="1:33" x14ac:dyDescent="0.25">
      <c r="A959" t="s">
        <v>467</v>
      </c>
      <c r="B959">
        <v>-0.40927969852933083</v>
      </c>
      <c r="C959">
        <v>-0.2014284784870404</v>
      </c>
      <c r="D959">
        <v>0</v>
      </c>
      <c r="E959">
        <v>0.6856229809627532</v>
      </c>
      <c r="F959">
        <v>0.11687236804798447</v>
      </c>
      <c r="G959">
        <v>8.8436037661888581E-2</v>
      </c>
      <c r="H959">
        <v>16.851617170739875</v>
      </c>
      <c r="I959">
        <v>0</v>
      </c>
      <c r="J959" s="7">
        <v>928</v>
      </c>
      <c r="K959" s="7">
        <v>-8.7961730371172941E-2</v>
      </c>
      <c r="L959" s="7">
        <v>-0.6590590342991749</v>
      </c>
      <c r="AF959" t="s">
        <v>2278</v>
      </c>
      <c r="AG959">
        <v>0.24160945601928455</v>
      </c>
    </row>
    <row r="960" spans="1:33" x14ac:dyDescent="0.25">
      <c r="A960" t="s">
        <v>291</v>
      </c>
      <c r="B960">
        <v>0.1984373952917925</v>
      </c>
      <c r="C960">
        <v>-0.5278994555228177</v>
      </c>
      <c r="D960">
        <v>0</v>
      </c>
      <c r="E960">
        <v>0.44052085095062282</v>
      </c>
      <c r="F960">
        <v>5.6762570164383942E-2</v>
      </c>
      <c r="G960">
        <v>-0.98032216447146414</v>
      </c>
      <c r="H960">
        <v>17.797035966205446</v>
      </c>
      <c r="I960">
        <v>0</v>
      </c>
      <c r="J960" s="7">
        <v>929</v>
      </c>
      <c r="K960" s="7">
        <v>-0.12324420491934307</v>
      </c>
      <c r="L960" s="7">
        <v>-0.2718259403227658</v>
      </c>
      <c r="AF960" t="s">
        <v>269</v>
      </c>
      <c r="AG960">
        <v>-0.55857521651417119</v>
      </c>
    </row>
    <row r="961" spans="1:33" x14ac:dyDescent="0.25">
      <c r="A961" t="s">
        <v>808</v>
      </c>
      <c r="B961">
        <v>-0.34615413261448774</v>
      </c>
      <c r="C961">
        <v>0.56239852326425732</v>
      </c>
      <c r="D961">
        <v>0</v>
      </c>
      <c r="E961">
        <v>0.96157555147885854</v>
      </c>
      <c r="F961">
        <v>0.171846382790909</v>
      </c>
      <c r="G961">
        <v>0.96441744474753144</v>
      </c>
      <c r="H961">
        <v>15.856484382295031</v>
      </c>
      <c r="I961">
        <v>0</v>
      </c>
      <c r="J961" s="7">
        <v>930</v>
      </c>
      <c r="K961" s="7">
        <v>0.34729751317538438</v>
      </c>
      <c r="L961" s="7">
        <v>-0.43612858472070537</v>
      </c>
      <c r="AF961" t="s">
        <v>610</v>
      </c>
      <c r="AG961">
        <v>-0.12818765556687192</v>
      </c>
    </row>
    <row r="962" spans="1:33" x14ac:dyDescent="0.25">
      <c r="A962" t="s">
        <v>1208</v>
      </c>
      <c r="B962">
        <v>5.3730483192757673E-2</v>
      </c>
      <c r="C962">
        <v>0.8236614328382722</v>
      </c>
      <c r="D962">
        <v>0</v>
      </c>
      <c r="E962">
        <v>0.77277426695145746</v>
      </c>
      <c r="F962">
        <v>0.16058331243931373</v>
      </c>
      <c r="G962">
        <v>-0.28536263838021148</v>
      </c>
      <c r="H962">
        <v>19.476636945053965</v>
      </c>
      <c r="I962">
        <v>0</v>
      </c>
      <c r="J962" s="7">
        <v>931</v>
      </c>
      <c r="K962" s="7">
        <v>0.56826660033170462</v>
      </c>
      <c r="L962" s="7">
        <v>7.8713244716225939</v>
      </c>
      <c r="AF962" t="s">
        <v>675</v>
      </c>
      <c r="AG962">
        <v>2.6251755841391684E-2</v>
      </c>
    </row>
    <row r="963" spans="1:33" x14ac:dyDescent="0.25">
      <c r="A963" t="s">
        <v>452</v>
      </c>
      <c r="B963">
        <v>0.19481286790130573</v>
      </c>
      <c r="C963">
        <v>6.367394423695806E-2</v>
      </c>
      <c r="D963">
        <v>0</v>
      </c>
      <c r="E963">
        <v>1.2690968688013722</v>
      </c>
      <c r="F963">
        <v>0.12094022509205005</v>
      </c>
      <c r="G963">
        <v>-0.11653389715186821</v>
      </c>
      <c r="H963">
        <v>16.558523561305407</v>
      </c>
      <c r="I963">
        <v>0</v>
      </c>
      <c r="J963" s="7">
        <v>932</v>
      </c>
      <c r="K963" s="7">
        <v>0.40619977071860908</v>
      </c>
      <c r="L963" s="7">
        <v>-0.83346087037081418</v>
      </c>
      <c r="AF963" t="s">
        <v>567</v>
      </c>
      <c r="AG963">
        <v>10.35766162982047</v>
      </c>
    </row>
    <row r="964" spans="1:33" x14ac:dyDescent="0.25">
      <c r="A964" t="s">
        <v>2176</v>
      </c>
      <c r="B964">
        <v>-0.39708260239721455</v>
      </c>
      <c r="C964">
        <v>1.0567940592848777</v>
      </c>
      <c r="D964">
        <v>0</v>
      </c>
      <c r="E964">
        <v>0.36828279881133713</v>
      </c>
      <c r="F964">
        <v>0.24676898501852271</v>
      </c>
      <c r="G964">
        <v>-0.52178350247041727</v>
      </c>
      <c r="H964">
        <v>16.084708043229266</v>
      </c>
      <c r="I964">
        <v>0</v>
      </c>
      <c r="J964" s="7">
        <v>933</v>
      </c>
      <c r="K964" s="7">
        <v>0.38235995382906929</v>
      </c>
      <c r="L964" s="7">
        <v>-0.48123877200987242</v>
      </c>
      <c r="AF964" t="s">
        <v>669</v>
      </c>
      <c r="AG964">
        <v>-9.4659543718135664E-3</v>
      </c>
    </row>
    <row r="965" spans="1:33" x14ac:dyDescent="0.25">
      <c r="A965" t="s">
        <v>141</v>
      </c>
      <c r="B965">
        <v>-0.27203540980337682</v>
      </c>
      <c r="C965">
        <v>-2.6366363778466986E-2</v>
      </c>
      <c r="D965">
        <v>0</v>
      </c>
      <c r="E965">
        <v>2.6586047354994515</v>
      </c>
      <c r="F965">
        <v>7.3700058948996339E-2</v>
      </c>
      <c r="G965">
        <v>-0.25206695826234449</v>
      </c>
      <c r="H965">
        <v>17.349207172369994</v>
      </c>
      <c r="I965">
        <v>1</v>
      </c>
      <c r="J965" s="7">
        <v>934</v>
      </c>
      <c r="K965" s="7">
        <v>-0.14208110440136879</v>
      </c>
      <c r="L965" s="7">
        <v>1.1610080584581817</v>
      </c>
      <c r="AF965" t="s">
        <v>640</v>
      </c>
      <c r="AG965">
        <v>-4.4804844498882793E-2</v>
      </c>
    </row>
    <row r="966" spans="1:33" x14ac:dyDescent="0.25">
      <c r="A966" t="s">
        <v>704</v>
      </c>
      <c r="B966">
        <v>0.35468025679019838</v>
      </c>
      <c r="C966">
        <v>-0.11314928495003895</v>
      </c>
      <c r="D966">
        <v>0</v>
      </c>
      <c r="E966">
        <v>0.48070602312074023</v>
      </c>
      <c r="F966">
        <v>0.17980540437337109</v>
      </c>
      <c r="G966">
        <v>0.23857110239148777</v>
      </c>
      <c r="H966">
        <v>16.742006148078051</v>
      </c>
      <c r="I966">
        <v>0</v>
      </c>
      <c r="J966" s="7">
        <v>935</v>
      </c>
      <c r="K966" s="7">
        <v>0.5589132542358618</v>
      </c>
      <c r="L966" s="7">
        <v>-0.45956061279550314</v>
      </c>
      <c r="AF966" t="s">
        <v>764</v>
      </c>
      <c r="AG966">
        <v>0.53546458667423924</v>
      </c>
    </row>
    <row r="967" spans="1:33" x14ac:dyDescent="0.25">
      <c r="A967" t="s">
        <v>101</v>
      </c>
      <c r="B967">
        <v>-5.7476015278311379E-2</v>
      </c>
      <c r="C967">
        <v>-7.5415295909426264E-2</v>
      </c>
      <c r="D967">
        <v>0</v>
      </c>
      <c r="E967">
        <v>0.75175622313438994</v>
      </c>
      <c r="F967">
        <v>8.9945241760562011E-2</v>
      </c>
      <c r="G967">
        <v>5.3598688862979506E-2</v>
      </c>
      <c r="H967">
        <v>18.779343878258217</v>
      </c>
      <c r="I967">
        <v>0</v>
      </c>
      <c r="J967" s="7">
        <v>936</v>
      </c>
      <c r="K967" s="7">
        <v>0.11471772385832157</v>
      </c>
      <c r="L967" s="7">
        <v>0.43841555482442685</v>
      </c>
      <c r="AF967" t="s">
        <v>1397</v>
      </c>
      <c r="AG967">
        <v>1.0252249232824475</v>
      </c>
    </row>
    <row r="968" spans="1:33" x14ac:dyDescent="0.25">
      <c r="A968" t="s">
        <v>1209</v>
      </c>
      <c r="B968">
        <v>-3.4094914282760749E-4</v>
      </c>
      <c r="C968">
        <v>-1.0456431586643134E-2</v>
      </c>
      <c r="D968">
        <v>0</v>
      </c>
      <c r="E968">
        <v>0.68321320833031896</v>
      </c>
      <c r="F968">
        <v>0.12332478225854414</v>
      </c>
      <c r="G968">
        <v>0.12649178729950947</v>
      </c>
      <c r="H968">
        <v>16.993416104753482</v>
      </c>
      <c r="I968">
        <v>0</v>
      </c>
      <c r="J968" s="7">
        <v>937</v>
      </c>
      <c r="K968" s="7">
        <v>0.12738690126457922</v>
      </c>
      <c r="L968" s="7">
        <v>1.018770421599567</v>
      </c>
      <c r="AF968" t="s">
        <v>2279</v>
      </c>
      <c r="AG968">
        <v>-0.20338789203168581</v>
      </c>
    </row>
    <row r="969" spans="1:33" x14ac:dyDescent="0.25">
      <c r="A969" t="s">
        <v>1210</v>
      </c>
      <c r="B969">
        <v>-0.52019174539721191</v>
      </c>
      <c r="C969">
        <v>-0.1869027416261683</v>
      </c>
      <c r="D969">
        <v>0</v>
      </c>
      <c r="E969">
        <v>0.93023157290712433</v>
      </c>
      <c r="F969">
        <v>6.5060793461916094E-2</v>
      </c>
      <c r="G969">
        <v>-0.63526324571571624</v>
      </c>
      <c r="H969">
        <v>16.382587209560519</v>
      </c>
      <c r="I969">
        <v>0</v>
      </c>
      <c r="J969" s="7">
        <v>938</v>
      </c>
      <c r="K969" s="7">
        <v>0.3653668255973776</v>
      </c>
      <c r="L969" s="7">
        <v>2.0123383570144271</v>
      </c>
      <c r="AF969" t="s">
        <v>785</v>
      </c>
      <c r="AG969">
        <v>-0.27886832847545168</v>
      </c>
    </row>
    <row r="970" spans="1:33" x14ac:dyDescent="0.25">
      <c r="A970" t="s">
        <v>897</v>
      </c>
      <c r="B970">
        <v>0.54342104634706656</v>
      </c>
      <c r="C970">
        <v>-0.13259882572524886</v>
      </c>
      <c r="D970">
        <v>0</v>
      </c>
      <c r="E970">
        <v>8.1002302144326466E-2</v>
      </c>
      <c r="F970">
        <v>6.1996332615728726E-2</v>
      </c>
      <c r="G970">
        <v>-0.60442283654490914</v>
      </c>
      <c r="H970">
        <v>16.890474360824456</v>
      </c>
      <c r="I970">
        <v>0</v>
      </c>
      <c r="J970" s="7">
        <v>939</v>
      </c>
      <c r="K970" s="7">
        <v>0.89136498210063009</v>
      </c>
      <c r="L970" s="7">
        <v>-1.33033911560719</v>
      </c>
      <c r="AF970" t="s">
        <v>435</v>
      </c>
      <c r="AG970">
        <v>0.17977582218580077</v>
      </c>
    </row>
    <row r="971" spans="1:33" x14ac:dyDescent="0.25">
      <c r="A971" t="s">
        <v>1211</v>
      </c>
      <c r="B971">
        <v>-0.29267685592650444</v>
      </c>
      <c r="C971">
        <v>0.18985904820052596</v>
      </c>
      <c r="D971">
        <v>0</v>
      </c>
      <c r="E971">
        <v>1.2738313041116021</v>
      </c>
      <c r="F971">
        <v>0.11817021678297308</v>
      </c>
      <c r="G971">
        <v>0.74053074896553162</v>
      </c>
      <c r="H971">
        <v>17.487507317233277</v>
      </c>
      <c r="I971">
        <v>0</v>
      </c>
      <c r="J971" s="7">
        <v>940</v>
      </c>
      <c r="K971" s="7">
        <v>0.13998894828037506</v>
      </c>
      <c r="L971" s="7">
        <v>0.44123903410346449</v>
      </c>
      <c r="AF971" t="s">
        <v>2280</v>
      </c>
      <c r="AG971">
        <v>-0.35827627512745397</v>
      </c>
    </row>
    <row r="972" spans="1:33" x14ac:dyDescent="0.25">
      <c r="A972" t="s">
        <v>412</v>
      </c>
      <c r="B972">
        <v>0.1456940854005046</v>
      </c>
      <c r="C972">
        <v>-2.5375241404768628E-2</v>
      </c>
      <c r="D972">
        <v>0</v>
      </c>
      <c r="E972">
        <v>0.85799360309891259</v>
      </c>
      <c r="F972">
        <v>0.20052087188717824</v>
      </c>
      <c r="G972">
        <v>-0.32325910255964074</v>
      </c>
      <c r="H972">
        <v>16.761478770465629</v>
      </c>
      <c r="I972">
        <v>0</v>
      </c>
      <c r="J972" s="7">
        <v>941</v>
      </c>
      <c r="K972" s="7">
        <v>0.45108251643377439</v>
      </c>
      <c r="L972" s="7">
        <v>-0.48784312377180206</v>
      </c>
      <c r="AF972" t="s">
        <v>1398</v>
      </c>
      <c r="AG972">
        <v>-1.5220962382307614E-2</v>
      </c>
    </row>
    <row r="973" spans="1:33" x14ac:dyDescent="0.25">
      <c r="A973" t="s">
        <v>870</v>
      </c>
      <c r="B973">
        <v>-0.47693527393786883</v>
      </c>
      <c r="C973">
        <v>0.24908401407911487</v>
      </c>
      <c r="D973">
        <v>0</v>
      </c>
      <c r="E973">
        <v>0.69318081947846366</v>
      </c>
      <c r="F973">
        <v>3.2267373038137981E-2</v>
      </c>
      <c r="G973">
        <v>-0.41863544825246846</v>
      </c>
      <c r="H973">
        <v>16.010674101621394</v>
      </c>
      <c r="I973">
        <v>0</v>
      </c>
      <c r="J973" s="7">
        <v>942</v>
      </c>
      <c r="K973" s="7">
        <v>0.49806239976441108</v>
      </c>
      <c r="L973" s="7">
        <v>-1.0898225416493781</v>
      </c>
      <c r="AF973" t="s">
        <v>401</v>
      </c>
      <c r="AG973">
        <v>-0.67884126522630661</v>
      </c>
    </row>
    <row r="974" spans="1:33" x14ac:dyDescent="0.25">
      <c r="A974" t="s">
        <v>1212</v>
      </c>
      <c r="B974">
        <v>0.15432867561982971</v>
      </c>
      <c r="C974">
        <v>0.81940519185928273</v>
      </c>
      <c r="D974">
        <v>0</v>
      </c>
      <c r="E974">
        <v>0.92968937851757361</v>
      </c>
      <c r="F974">
        <v>0.16944181571502059</v>
      </c>
      <c r="G974">
        <v>8.2006534446136092E-2</v>
      </c>
      <c r="H974">
        <v>16.997867556226822</v>
      </c>
      <c r="I974">
        <v>0</v>
      </c>
      <c r="J974" s="7">
        <v>943</v>
      </c>
      <c r="K974" s="7">
        <v>1.1549311816350942</v>
      </c>
      <c r="L974" s="7">
        <v>-1.4316285949952852</v>
      </c>
      <c r="AF974" t="s">
        <v>339</v>
      </c>
      <c r="AG974">
        <v>1.5694159105205996</v>
      </c>
    </row>
    <row r="975" spans="1:33" x14ac:dyDescent="0.25">
      <c r="A975" t="s">
        <v>1213</v>
      </c>
      <c r="B975">
        <v>0.35810563496920655</v>
      </c>
      <c r="C975">
        <v>0.54330143057670421</v>
      </c>
      <c r="D975">
        <v>0</v>
      </c>
      <c r="E975">
        <v>0.47152986270133113</v>
      </c>
      <c r="F975">
        <v>0.20012709062944575</v>
      </c>
      <c r="G975">
        <v>-3.2922501282786662E-2</v>
      </c>
      <c r="H975">
        <v>16.122947387116195</v>
      </c>
      <c r="I975">
        <v>0</v>
      </c>
      <c r="J975" s="7">
        <v>944</v>
      </c>
      <c r="K975" s="7">
        <v>-8.0526927872812848E-2</v>
      </c>
      <c r="L975" s="7">
        <v>-0.30862460561222554</v>
      </c>
      <c r="AF975" t="s">
        <v>889</v>
      </c>
      <c r="AG975">
        <v>0.10274443024634621</v>
      </c>
    </row>
    <row r="976" spans="1:33" x14ac:dyDescent="0.25">
      <c r="A976" t="s">
        <v>457</v>
      </c>
      <c r="B976">
        <v>-0.2839863900087668</v>
      </c>
      <c r="C976">
        <v>0.81154574566586768</v>
      </c>
      <c r="D976">
        <v>0</v>
      </c>
      <c r="E976">
        <v>0.43375830839314949</v>
      </c>
      <c r="F976">
        <v>0.16623899306817855</v>
      </c>
      <c r="G976">
        <v>0.31796201550207559</v>
      </c>
      <c r="H976">
        <v>18.038400343166263</v>
      </c>
      <c r="I976">
        <v>0</v>
      </c>
      <c r="J976" s="7">
        <v>945</v>
      </c>
      <c r="K976" s="7">
        <v>62.225442148869199</v>
      </c>
      <c r="L976" s="7">
        <v>31.001089759157544</v>
      </c>
      <c r="AF976" t="s">
        <v>486</v>
      </c>
      <c r="AG976">
        <v>0.59350584880891466</v>
      </c>
    </row>
    <row r="977" spans="1:33" x14ac:dyDescent="0.25">
      <c r="A977" t="s">
        <v>1214</v>
      </c>
      <c r="B977">
        <v>-0.39316753148088046</v>
      </c>
      <c r="C977">
        <v>0.13269765612150447</v>
      </c>
      <c r="D977">
        <v>0</v>
      </c>
      <c r="E977">
        <v>0.9036376300752309</v>
      </c>
      <c r="F977">
        <v>0.16508300475151189</v>
      </c>
      <c r="G977">
        <v>-0.54929832096021669</v>
      </c>
      <c r="H977">
        <v>16.16525525995036</v>
      </c>
      <c r="I977">
        <v>0</v>
      </c>
      <c r="J977" s="7">
        <v>946</v>
      </c>
      <c r="K977" s="7">
        <v>-0.82650896406960628</v>
      </c>
      <c r="L977" s="7">
        <v>0.59531071150882986</v>
      </c>
      <c r="AF977" t="s">
        <v>777</v>
      </c>
      <c r="AG977">
        <v>-0.13732531353849944</v>
      </c>
    </row>
    <row r="978" spans="1:33" x14ac:dyDescent="0.25">
      <c r="A978" t="s">
        <v>2177</v>
      </c>
      <c r="B978">
        <v>87.439542805177865</v>
      </c>
      <c r="C978">
        <v>0.53354055847786841</v>
      </c>
      <c r="D978">
        <v>0</v>
      </c>
      <c r="E978">
        <v>10.829788239973217</v>
      </c>
      <c r="F978">
        <v>1.4353654519051892E-2</v>
      </c>
      <c r="G978">
        <v>0.84966385753741935</v>
      </c>
      <c r="H978">
        <v>14.92081220105203</v>
      </c>
      <c r="I978">
        <v>0</v>
      </c>
      <c r="J978" s="7">
        <v>947</v>
      </c>
      <c r="K978" s="7">
        <v>0.32674806841815607</v>
      </c>
      <c r="L978" s="7">
        <v>-0.25863513848863129</v>
      </c>
      <c r="AF978" t="s">
        <v>595</v>
      </c>
      <c r="AG978">
        <v>-0.33728570286613979</v>
      </c>
    </row>
    <row r="979" spans="1:33" x14ac:dyDescent="0.25">
      <c r="A979" t="s">
        <v>1215</v>
      </c>
      <c r="B979">
        <v>1.0967281566628855</v>
      </c>
      <c r="C979">
        <v>0.24377465722659508</v>
      </c>
      <c r="D979">
        <v>0</v>
      </c>
      <c r="E979">
        <v>0.80788697247094043</v>
      </c>
      <c r="F979">
        <v>0.10020529466232235</v>
      </c>
      <c r="G979">
        <v>3.5097510329394406</v>
      </c>
      <c r="H979">
        <v>16.379298520786485</v>
      </c>
      <c r="I979">
        <v>0</v>
      </c>
      <c r="J979" s="7">
        <v>948</v>
      </c>
      <c r="K979" s="7">
        <v>0.6314772172369667</v>
      </c>
      <c r="L979" s="7">
        <v>-1.0665691280133263</v>
      </c>
      <c r="AF979" t="s">
        <v>2281</v>
      </c>
      <c r="AG979">
        <v>3.0217185341133397</v>
      </c>
    </row>
    <row r="980" spans="1:33" x14ac:dyDescent="0.25">
      <c r="A980" t="s">
        <v>190</v>
      </c>
      <c r="B980">
        <v>-0.49322057057122676</v>
      </c>
      <c r="C980">
        <v>0.36947066016273111</v>
      </c>
      <c r="D980">
        <v>0</v>
      </c>
      <c r="E980">
        <v>0.74275076144540819</v>
      </c>
      <c r="F980">
        <v>0.15974330994630817</v>
      </c>
      <c r="G980">
        <v>0.40125367690432928</v>
      </c>
      <c r="H980">
        <v>18.300316727996439</v>
      </c>
      <c r="I980">
        <v>0</v>
      </c>
      <c r="J980" s="7">
        <v>949</v>
      </c>
      <c r="K980" s="7">
        <v>1.2668735502412654E-2</v>
      </c>
      <c r="L980" s="7">
        <v>0.12714742114905142</v>
      </c>
      <c r="AF980" t="s">
        <v>577</v>
      </c>
      <c r="AG980">
        <v>-4.8561529748707734E-2</v>
      </c>
    </row>
    <row r="981" spans="1:33" x14ac:dyDescent="0.25">
      <c r="A981" t="s">
        <v>502</v>
      </c>
      <c r="B981">
        <v>3.9705145232601686</v>
      </c>
      <c r="C981">
        <v>3.0698152522367502E-3</v>
      </c>
      <c r="D981">
        <v>0</v>
      </c>
      <c r="E981">
        <v>1.3007364965780568</v>
      </c>
      <c r="F981">
        <v>0.1626261222734536</v>
      </c>
      <c r="G981">
        <v>-0.21913087947854121</v>
      </c>
      <c r="H981">
        <v>16.273376989362777</v>
      </c>
      <c r="I981">
        <v>0</v>
      </c>
      <c r="J981" s="7">
        <v>950</v>
      </c>
      <c r="K981" s="7">
        <v>-5.3923660143911478E-2</v>
      </c>
      <c r="L981" s="7">
        <v>9.6219984679058415E-2</v>
      </c>
      <c r="AF981" t="s">
        <v>298</v>
      </c>
      <c r="AG981">
        <v>0.61862347908907589</v>
      </c>
    </row>
    <row r="982" spans="1:33" x14ac:dyDescent="0.25">
      <c r="A982" t="s">
        <v>158</v>
      </c>
      <c r="B982">
        <v>-0.20912924248010609</v>
      </c>
      <c r="C982">
        <v>-8.5477238369526518E-2</v>
      </c>
      <c r="D982">
        <v>0</v>
      </c>
      <c r="E982">
        <v>0.72056169928415381</v>
      </c>
      <c r="F982">
        <v>0.15873968903311123</v>
      </c>
      <c r="G982">
        <v>-0.23256650408396159</v>
      </c>
      <c r="H982">
        <v>18.404586172794207</v>
      </c>
      <c r="I982">
        <v>0</v>
      </c>
      <c r="J982" s="7">
        <v>951</v>
      </c>
      <c r="K982" s="7">
        <v>0.2926216581583243</v>
      </c>
      <c r="L982" s="7">
        <v>-0.28460409320269198</v>
      </c>
      <c r="AF982" t="s">
        <v>295</v>
      </c>
      <c r="AG982">
        <v>0.15338530851878029</v>
      </c>
    </row>
    <row r="983" spans="1:33" x14ac:dyDescent="0.25">
      <c r="A983" t="s">
        <v>1216</v>
      </c>
      <c r="B983">
        <v>4.018499646923595</v>
      </c>
      <c r="C983">
        <v>-2.2566358772009892E-2</v>
      </c>
      <c r="D983">
        <v>0</v>
      </c>
      <c r="E983">
        <v>1.5325263918202616</v>
      </c>
      <c r="F983">
        <v>4.9948028569519042E-2</v>
      </c>
      <c r="G983">
        <v>-0.26888280232296363</v>
      </c>
      <c r="H983">
        <v>16.905384277459376</v>
      </c>
      <c r="I983">
        <v>0</v>
      </c>
      <c r="J983" s="7">
        <v>952</v>
      </c>
      <c r="K983" s="7">
        <v>0.81878909341035966</v>
      </c>
      <c r="L983" s="7">
        <v>-0.95981120643524986</v>
      </c>
      <c r="AF983" t="s">
        <v>1399</v>
      </c>
      <c r="AG983">
        <v>0.56892823594592012</v>
      </c>
    </row>
    <row r="984" spans="1:33" x14ac:dyDescent="0.25">
      <c r="A984" t="s">
        <v>696</v>
      </c>
      <c r="B984">
        <v>-0.26843559689322904</v>
      </c>
      <c r="C984">
        <v>3.7887711471697921E-2</v>
      </c>
      <c r="D984">
        <v>0</v>
      </c>
      <c r="E984">
        <v>0.71997709423053913</v>
      </c>
      <c r="F984">
        <v>0.20525871065638221</v>
      </c>
      <c r="G984">
        <v>-0.42066313730900823</v>
      </c>
      <c r="H984">
        <v>16.730680972655595</v>
      </c>
      <c r="I984">
        <v>0</v>
      </c>
      <c r="J984" s="7">
        <v>953</v>
      </c>
      <c r="K984" s="7">
        <v>7.7015490165653233E-2</v>
      </c>
      <c r="L984" s="7">
        <v>-0.55129148802748174</v>
      </c>
      <c r="AF984" t="s">
        <v>475</v>
      </c>
      <c r="AG984">
        <v>-0.23360519199060875</v>
      </c>
    </row>
    <row r="985" spans="1:33" x14ac:dyDescent="0.25">
      <c r="A985" t="s">
        <v>398</v>
      </c>
      <c r="B985">
        <v>0.10181323990332874</v>
      </c>
      <c r="C985">
        <v>1.4332133848543072</v>
      </c>
      <c r="D985">
        <v>0</v>
      </c>
      <c r="E985">
        <v>0.28189577513011738</v>
      </c>
      <c r="F985">
        <v>0.49914033950399755</v>
      </c>
      <c r="G985">
        <v>-0.83016552139381061</v>
      </c>
      <c r="H985">
        <v>16.361965829922394</v>
      </c>
      <c r="I985">
        <v>0</v>
      </c>
      <c r="J985" s="7">
        <v>954</v>
      </c>
      <c r="K985" s="7">
        <v>0.47454144321599157</v>
      </c>
      <c r="L985" s="7">
        <v>-0.96589289214205887</v>
      </c>
      <c r="AF985" t="s">
        <v>721</v>
      </c>
      <c r="AG985">
        <v>-0.21786093859545122</v>
      </c>
    </row>
    <row r="986" spans="1:33" x14ac:dyDescent="0.25">
      <c r="A986" t="s">
        <v>912</v>
      </c>
      <c r="B986">
        <v>1.075111372466715</v>
      </c>
      <c r="C986">
        <v>8.1695431327632573E-2</v>
      </c>
      <c r="D986">
        <v>0</v>
      </c>
      <c r="E986">
        <v>0.24082787372928169</v>
      </c>
      <c r="F986">
        <v>0.22639765162959313</v>
      </c>
      <c r="G986">
        <v>-3.9188600094452096E-2</v>
      </c>
      <c r="H986">
        <v>15.393318806798703</v>
      </c>
      <c r="I986">
        <v>0</v>
      </c>
      <c r="J986" s="7">
        <v>955</v>
      </c>
      <c r="K986" s="7">
        <v>0.31601646064171413</v>
      </c>
      <c r="L986" s="7">
        <v>-0.72529615917104495</v>
      </c>
      <c r="AF986" t="s">
        <v>2283</v>
      </c>
      <c r="AG986">
        <v>9.5325339741640341E-2</v>
      </c>
    </row>
    <row r="987" spans="1:33" x14ac:dyDescent="0.25">
      <c r="A987" t="s">
        <v>2179</v>
      </c>
      <c r="B987">
        <v>-0.43892574136357104</v>
      </c>
      <c r="C987">
        <v>0.79452329263175725</v>
      </c>
      <c r="D987">
        <v>0</v>
      </c>
      <c r="E987">
        <v>0.49738689542268349</v>
      </c>
      <c r="F987">
        <v>6.9336037776016241E-2</v>
      </c>
      <c r="G987">
        <v>0.29947350622698543</v>
      </c>
      <c r="H987">
        <v>17.387646767775205</v>
      </c>
      <c r="I987">
        <v>0</v>
      </c>
      <c r="J987" s="7">
        <v>956</v>
      </c>
      <c r="K987" s="7">
        <v>0.12165337541637325</v>
      </c>
      <c r="L987" s="7">
        <v>7.6784019875419246E-2</v>
      </c>
      <c r="AF987" t="s">
        <v>49</v>
      </c>
      <c r="AG987">
        <v>-0.2460367058749999</v>
      </c>
    </row>
    <row r="988" spans="1:33" x14ac:dyDescent="0.25">
      <c r="A988" t="s">
        <v>1218</v>
      </c>
      <c r="B988">
        <v>-0.32508599249864739</v>
      </c>
      <c r="C988">
        <v>0.1956287413945928</v>
      </c>
      <c r="D988">
        <v>0</v>
      </c>
      <c r="E988">
        <v>0.63683404860491921</v>
      </c>
      <c r="F988">
        <v>6.917009211436019E-2</v>
      </c>
      <c r="G988">
        <v>0.37948060690951546</v>
      </c>
      <c r="H988">
        <v>16.773056154440482</v>
      </c>
      <c r="I988">
        <v>0</v>
      </c>
      <c r="J988" s="7">
        <v>957</v>
      </c>
      <c r="K988" s="7">
        <v>0.51146964583001209</v>
      </c>
      <c r="L988" s="7">
        <v>-0.85762377844449977</v>
      </c>
      <c r="AF988" t="s">
        <v>1400</v>
      </c>
      <c r="AG988">
        <v>-7.6290706701755084E-2</v>
      </c>
    </row>
    <row r="989" spans="1:33" x14ac:dyDescent="0.25">
      <c r="A989" t="s">
        <v>887</v>
      </c>
      <c r="B989">
        <v>-0.51082625187632669</v>
      </c>
      <c r="C989">
        <v>1.7519857524125386</v>
      </c>
      <c r="D989">
        <v>0</v>
      </c>
      <c r="E989">
        <v>0.42869919301582349</v>
      </c>
      <c r="F989">
        <v>0.58767090115384979</v>
      </c>
      <c r="G989">
        <v>1.5498696993279719</v>
      </c>
      <c r="H989">
        <v>16.298212015356984</v>
      </c>
      <c r="I989">
        <v>0</v>
      </c>
      <c r="J989" s="7">
        <v>958</v>
      </c>
      <c r="K989" s="7">
        <v>0.23963892314743468</v>
      </c>
      <c r="L989" s="7">
        <v>-0.18590843995467701</v>
      </c>
      <c r="AF989" t="s">
        <v>149</v>
      </c>
      <c r="AG989">
        <v>-0.23767932818199772</v>
      </c>
    </row>
    <row r="990" spans="1:33" x14ac:dyDescent="0.25">
      <c r="A990" t="s">
        <v>239</v>
      </c>
      <c r="B990">
        <v>2.2792559712433519E-2</v>
      </c>
      <c r="C990">
        <v>0.15548637402744034</v>
      </c>
      <c r="D990">
        <v>0</v>
      </c>
      <c r="E990">
        <v>0.9989052799308934</v>
      </c>
      <c r="F990">
        <v>0.15267501386593418</v>
      </c>
      <c r="G990">
        <v>0.221421596807794</v>
      </c>
      <c r="H990">
        <v>18.229961338122848</v>
      </c>
      <c r="I990">
        <v>0</v>
      </c>
      <c r="J990" s="7">
        <v>959</v>
      </c>
      <c r="K990" s="7">
        <v>0.32138854302085157</v>
      </c>
      <c r="L990" s="7">
        <v>-0.12657567511954584</v>
      </c>
      <c r="AF990" t="s">
        <v>1401</v>
      </c>
      <c r="AG990">
        <v>-0.52517738310650119</v>
      </c>
    </row>
    <row r="991" spans="1:33" x14ac:dyDescent="0.25">
      <c r="A991" t="s">
        <v>2180</v>
      </c>
      <c r="B991">
        <v>-0.37702114710836065</v>
      </c>
      <c r="C991">
        <v>0.31289434629840657</v>
      </c>
      <c r="D991">
        <v>0</v>
      </c>
      <c r="E991">
        <v>0.45721664349651531</v>
      </c>
      <c r="F991">
        <v>8.7129399716149622E-2</v>
      </c>
      <c r="G991">
        <v>-0.5721130443105521</v>
      </c>
      <c r="H991">
        <v>16.605264999794176</v>
      </c>
      <c r="I991">
        <v>0</v>
      </c>
      <c r="J991" s="7">
        <v>960</v>
      </c>
      <c r="K991" s="7">
        <v>-0.12649377426212877</v>
      </c>
      <c r="L991" s="7">
        <v>-0.27058882813508578</v>
      </c>
      <c r="AF991" t="s">
        <v>403</v>
      </c>
      <c r="AG991">
        <v>-0.26987031140802109</v>
      </c>
    </row>
    <row r="992" spans="1:33" x14ac:dyDescent="0.25">
      <c r="A992" t="s">
        <v>427</v>
      </c>
      <c r="B992">
        <v>-5.7648235365452515E-2</v>
      </c>
      <c r="C992">
        <v>0.27847181908414864</v>
      </c>
      <c r="D992">
        <v>0</v>
      </c>
      <c r="E992">
        <v>0.33438104464458912</v>
      </c>
      <c r="F992">
        <v>0.19150771559620747</v>
      </c>
      <c r="G992">
        <v>-0.22303788174667644</v>
      </c>
      <c r="H992">
        <v>18.420942305972847</v>
      </c>
      <c r="I992">
        <v>0</v>
      </c>
      <c r="J992" s="7">
        <v>961</v>
      </c>
      <c r="K992" s="7">
        <v>2.675195277939185</v>
      </c>
      <c r="L992" s="7">
        <v>-2.9472306877425618</v>
      </c>
      <c r="AF992" t="s">
        <v>300</v>
      </c>
      <c r="AG992">
        <v>-0.47237549146130914</v>
      </c>
    </row>
    <row r="993" spans="1:33" x14ac:dyDescent="0.25">
      <c r="A993" t="s">
        <v>1220</v>
      </c>
      <c r="B993">
        <v>2.4391846605315304</v>
      </c>
      <c r="C993">
        <v>0.63353508505833467</v>
      </c>
      <c r="D993">
        <v>0</v>
      </c>
      <c r="E993">
        <v>0.67591095950155011</v>
      </c>
      <c r="F993">
        <v>0.41593956138841476</v>
      </c>
      <c r="G993">
        <v>0.33976462818072151</v>
      </c>
      <c r="H993">
        <v>15.809355491492111</v>
      </c>
      <c r="I993">
        <v>0</v>
      </c>
      <c r="J993" s="7">
        <v>962</v>
      </c>
      <c r="K993" s="7">
        <v>0.1815753735828739</v>
      </c>
      <c r="L993" s="7">
        <v>0.17310488320732448</v>
      </c>
      <c r="AF993" t="s">
        <v>397</v>
      </c>
      <c r="AG993">
        <v>6.3974338655905169E-2</v>
      </c>
    </row>
    <row r="994" spans="1:33" x14ac:dyDescent="0.25">
      <c r="A994" t="s">
        <v>1221</v>
      </c>
      <c r="B994">
        <v>-0.71717388150421768</v>
      </c>
      <c r="C994">
        <v>-0.12835879256583538</v>
      </c>
      <c r="D994">
        <v>0</v>
      </c>
      <c r="E994">
        <v>0.88507538043493594</v>
      </c>
      <c r="F994">
        <v>0.14729612368251077</v>
      </c>
      <c r="G994">
        <v>0.31196858018507995</v>
      </c>
      <c r="H994">
        <v>17.348651369470286</v>
      </c>
      <c r="I994">
        <v>0</v>
      </c>
      <c r="J994" s="7">
        <v>963</v>
      </c>
      <c r="K994" s="7">
        <v>0.4256917006864066</v>
      </c>
      <c r="L994" s="7">
        <v>-0.48316771596471797</v>
      </c>
      <c r="AF994" t="s">
        <v>1402</v>
      </c>
      <c r="AG994">
        <v>-7.1523892326122829E-2</v>
      </c>
    </row>
    <row r="995" spans="1:33" x14ac:dyDescent="0.25">
      <c r="A995" t="s">
        <v>88</v>
      </c>
      <c r="B995">
        <v>0.585458054050781</v>
      </c>
      <c r="C995">
        <v>-8.1539472453398085E-2</v>
      </c>
      <c r="D995">
        <v>0</v>
      </c>
      <c r="E995">
        <v>0.34458134119828393</v>
      </c>
      <c r="F995">
        <v>7.6432851525897058E-2</v>
      </c>
      <c r="G995">
        <v>7.7894320269175046E-2</v>
      </c>
      <c r="H995">
        <v>19.967815853760463</v>
      </c>
      <c r="I995">
        <v>0</v>
      </c>
      <c r="J995" s="7">
        <v>964</v>
      </c>
      <c r="K995" s="7">
        <v>0.33049997271583326</v>
      </c>
      <c r="L995" s="7">
        <v>-0.33084092185866087</v>
      </c>
      <c r="AF995" t="s">
        <v>651</v>
      </c>
      <c r="AG995">
        <v>-0.10073128214929984</v>
      </c>
    </row>
    <row r="996" spans="1:33" x14ac:dyDescent="0.25">
      <c r="A996" t="s">
        <v>29</v>
      </c>
      <c r="B996">
        <v>5.2120333224736148</v>
      </c>
      <c r="C996">
        <v>1.1699766091726791</v>
      </c>
      <c r="D996">
        <v>0</v>
      </c>
      <c r="E996">
        <v>0.59608319436440993</v>
      </c>
      <c r="F996">
        <v>0.15601597966216099</v>
      </c>
      <c r="G996">
        <v>54.369565620056818</v>
      </c>
      <c r="H996">
        <v>20.786316132495752</v>
      </c>
      <c r="I996">
        <v>0</v>
      </c>
      <c r="J996" s="7">
        <v>965</v>
      </c>
      <c r="K996" s="7">
        <v>0.25757122447397285</v>
      </c>
      <c r="L996" s="7">
        <v>-0.77776296987118476</v>
      </c>
      <c r="AF996" t="s">
        <v>1403</v>
      </c>
      <c r="AG996">
        <v>0.16920672032970221</v>
      </c>
    </row>
    <row r="997" spans="1:33" x14ac:dyDescent="0.25">
      <c r="A997" t="s">
        <v>338</v>
      </c>
      <c r="B997">
        <v>-0.29373343028893611</v>
      </c>
      <c r="C997">
        <v>-0.32600798016184829</v>
      </c>
      <c r="D997">
        <v>0</v>
      </c>
      <c r="E997">
        <v>0.36714299986535465</v>
      </c>
      <c r="F997">
        <v>0.14110571468618902</v>
      </c>
      <c r="G997">
        <v>-0.179642602465097</v>
      </c>
      <c r="H997">
        <v>18.067137890772631</v>
      </c>
      <c r="I997">
        <v>0</v>
      </c>
      <c r="J997" s="7">
        <v>966</v>
      </c>
      <c r="K997" s="7">
        <v>0.2073362094387626</v>
      </c>
      <c r="L997" s="7">
        <v>0.33608483690830393</v>
      </c>
      <c r="AF997" t="s">
        <v>1404</v>
      </c>
      <c r="AG997">
        <v>-0.14798057938045511</v>
      </c>
    </row>
    <row r="998" spans="1:33" x14ac:dyDescent="0.25">
      <c r="A998" t="s">
        <v>85</v>
      </c>
      <c r="B998">
        <v>6.5908947498400511E-2</v>
      </c>
      <c r="C998">
        <v>-0.16749727341696696</v>
      </c>
      <c r="D998">
        <v>0</v>
      </c>
      <c r="E998">
        <v>0.52592860246948425</v>
      </c>
      <c r="F998">
        <v>0.24096627238013935</v>
      </c>
      <c r="G998">
        <v>0.15972703577895217</v>
      </c>
      <c r="H998">
        <v>19.548143080428925</v>
      </c>
      <c r="I998">
        <v>0</v>
      </c>
      <c r="J998" s="7">
        <v>967</v>
      </c>
      <c r="K998" s="7">
        <v>0.60706543079527053</v>
      </c>
      <c r="L998" s="7">
        <v>-0.89974228672177503</v>
      </c>
      <c r="AF998" t="s">
        <v>1405</v>
      </c>
      <c r="AG998">
        <v>-0.25256308596351323</v>
      </c>
    </row>
    <row r="999" spans="1:33" x14ac:dyDescent="0.25">
      <c r="A999" t="s">
        <v>371</v>
      </c>
      <c r="B999">
        <v>-1.2734911615001751E-2</v>
      </c>
      <c r="C999">
        <v>0.38459079696140586</v>
      </c>
      <c r="D999">
        <v>0</v>
      </c>
      <c r="E999">
        <v>0.2388548838558848</v>
      </c>
      <c r="F999">
        <v>5.3707807106223998E-2</v>
      </c>
      <c r="G999">
        <v>-0.65267639981959402</v>
      </c>
      <c r="H999">
        <v>17.982835926307839</v>
      </c>
      <c r="I999">
        <v>0</v>
      </c>
      <c r="J999" s="7">
        <v>968</v>
      </c>
      <c r="K999" s="7">
        <v>6.9791201502530376E-3</v>
      </c>
      <c r="L999" s="7">
        <v>0.13871496525025157</v>
      </c>
      <c r="AF999" t="s">
        <v>1406</v>
      </c>
      <c r="AG999">
        <v>-0.15229859706238022</v>
      </c>
    </row>
    <row r="1000" spans="1:33" x14ac:dyDescent="0.25">
      <c r="A1000" t="s">
        <v>1222</v>
      </c>
      <c r="B1000">
        <v>0.31061036049635804</v>
      </c>
      <c r="C1000">
        <v>0.29186467296071267</v>
      </c>
      <c r="D1000">
        <v>0</v>
      </c>
      <c r="E1000">
        <v>1.0756210261589267</v>
      </c>
      <c r="F1000">
        <v>0.1069120034022738</v>
      </c>
      <c r="G1000">
        <v>-0.31924963974719217</v>
      </c>
      <c r="H1000">
        <v>18.298790853086505</v>
      </c>
      <c r="I1000">
        <v>0</v>
      </c>
      <c r="J1000" s="7">
        <v>969</v>
      </c>
      <c r="K1000" s="7">
        <v>0.42073227064013508</v>
      </c>
      <c r="L1000" s="7">
        <v>-0.89766754457800391</v>
      </c>
      <c r="AF1000" t="s">
        <v>1407</v>
      </c>
      <c r="AG1000">
        <v>8.8512299930733757E-2</v>
      </c>
    </row>
    <row r="1001" spans="1:33" x14ac:dyDescent="0.25">
      <c r="A1001" t="s">
        <v>2181</v>
      </c>
      <c r="B1001">
        <v>0.46066020411578601</v>
      </c>
      <c r="C1001">
        <v>-0.10700683938491468</v>
      </c>
      <c r="D1001">
        <v>0</v>
      </c>
      <c r="E1001">
        <v>1.5322101267211405</v>
      </c>
      <c r="F1001">
        <v>0.22046043782569069</v>
      </c>
      <c r="G1001">
        <v>-0.27167968117545327</v>
      </c>
      <c r="H1001">
        <v>18.330063169617478</v>
      </c>
      <c r="I1001">
        <v>0</v>
      </c>
      <c r="J1001" s="7">
        <v>970</v>
      </c>
      <c r="K1001" s="7">
        <v>0.29903219934791642</v>
      </c>
      <c r="L1001" s="7">
        <v>-0.1447035237280867</v>
      </c>
      <c r="AF1001" t="s">
        <v>1408</v>
      </c>
      <c r="AG1001">
        <v>-0.30087241156008571</v>
      </c>
    </row>
    <row r="1002" spans="1:33" x14ac:dyDescent="0.25">
      <c r="A1002" t="s">
        <v>1223</v>
      </c>
      <c r="B1002">
        <v>-0.33943005226686956</v>
      </c>
      <c r="C1002">
        <v>2.1466724886468343E-2</v>
      </c>
      <c r="D1002">
        <v>0</v>
      </c>
      <c r="E1002">
        <v>1.2730273951872662</v>
      </c>
      <c r="F1002">
        <v>8.3731553153421401E-2</v>
      </c>
      <c r="G1002">
        <v>-8.2066687290006157E-2</v>
      </c>
      <c r="H1002">
        <v>16.362873465502364</v>
      </c>
      <c r="I1002">
        <v>0</v>
      </c>
      <c r="J1002" s="7">
        <v>971</v>
      </c>
      <c r="K1002" s="7">
        <v>0.10072593332693716</v>
      </c>
      <c r="L1002" s="7">
        <v>0.25737970164226942</v>
      </c>
      <c r="AF1002" t="s">
        <v>784</v>
      </c>
      <c r="AG1002">
        <v>-0.25505072004434115</v>
      </c>
    </row>
    <row r="1003" spans="1:33" x14ac:dyDescent="0.25">
      <c r="A1003" t="s">
        <v>1225</v>
      </c>
      <c r="B1003">
        <v>1.2068039828824047E-2</v>
      </c>
      <c r="C1003">
        <v>0.27142519452670055</v>
      </c>
      <c r="D1003">
        <v>0</v>
      </c>
      <c r="E1003">
        <v>1.7478872137079016</v>
      </c>
      <c r="F1003">
        <v>0.10348677220404305</v>
      </c>
      <c r="G1003">
        <v>1.88871583111208E-2</v>
      </c>
      <c r="H1003">
        <v>16.618438293882537</v>
      </c>
      <c r="I1003">
        <v>0</v>
      </c>
      <c r="J1003" s="7">
        <v>972</v>
      </c>
      <c r="K1003" s="7">
        <v>0.34529623599143355</v>
      </c>
      <c r="L1003" s="7">
        <v>-0.62928262600020035</v>
      </c>
      <c r="AF1003" t="s">
        <v>1409</v>
      </c>
      <c r="AG1003">
        <v>-0.23766389151537179</v>
      </c>
    </row>
    <row r="1004" spans="1:33" x14ac:dyDescent="0.25">
      <c r="A1004" t="s">
        <v>2182</v>
      </c>
      <c r="B1004">
        <v>-0.30213256144848583</v>
      </c>
      <c r="C1004">
        <v>0.20486035165078725</v>
      </c>
      <c r="D1004">
        <v>0</v>
      </c>
      <c r="E1004">
        <v>0.63456387298770656</v>
      </c>
      <c r="F1004">
        <v>4.8195154431482062E-2</v>
      </c>
      <c r="G1004">
        <v>3.8045690305936013</v>
      </c>
      <c r="H1004">
        <v>15.840795489856786</v>
      </c>
      <c r="I1004">
        <v>0</v>
      </c>
      <c r="J1004" s="7">
        <v>973</v>
      </c>
      <c r="K1004" s="7">
        <v>4.4062951260149058E-2</v>
      </c>
      <c r="L1004" s="7">
        <v>-0.43723048274102949</v>
      </c>
      <c r="AF1004" t="s">
        <v>1410</v>
      </c>
      <c r="AG1004">
        <v>0.26230401131260744</v>
      </c>
    </row>
    <row r="1005" spans="1:33" x14ac:dyDescent="0.25">
      <c r="A1005" t="s">
        <v>1226</v>
      </c>
      <c r="B1005">
        <v>-0.39886895816277823</v>
      </c>
      <c r="C1005">
        <v>1.8777269677044732</v>
      </c>
      <c r="D1005">
        <v>0</v>
      </c>
      <c r="E1005">
        <v>1.053757164347791</v>
      </c>
      <c r="F1005">
        <v>0.16948636831127703</v>
      </c>
      <c r="G1005">
        <v>7.2840772532544156E-3</v>
      </c>
      <c r="H1005">
        <v>17.705877274910893</v>
      </c>
      <c r="I1005">
        <v>0</v>
      </c>
      <c r="J1005" s="7">
        <v>974</v>
      </c>
      <c r="K1005" s="7">
        <v>1.8115939432865318</v>
      </c>
      <c r="L1005" s="7">
        <v>85.627948861891326</v>
      </c>
      <c r="AF1005" t="s">
        <v>1412</v>
      </c>
      <c r="AG1005">
        <v>-3.1324030250439491E-2</v>
      </c>
    </row>
    <row r="1006" spans="1:33" x14ac:dyDescent="0.25">
      <c r="A1006" t="s">
        <v>1227</v>
      </c>
      <c r="B1006">
        <v>0.14759869280590701</v>
      </c>
      <c r="C1006">
        <v>-7.2501435247274509E-2</v>
      </c>
      <c r="D1006">
        <v>0</v>
      </c>
      <c r="E1006">
        <v>0.71860828756088635</v>
      </c>
      <c r="F1006">
        <v>0.16751438364369023</v>
      </c>
      <c r="G1006">
        <v>-0.31651502823391542</v>
      </c>
      <c r="H1006">
        <v>17.295747720001142</v>
      </c>
      <c r="I1006">
        <v>0</v>
      </c>
      <c r="J1006" s="7">
        <v>975</v>
      </c>
      <c r="K1006" s="7">
        <v>1.4089412268848682</v>
      </c>
      <c r="L1006" s="7">
        <v>-0.31221307022198275</v>
      </c>
      <c r="AF1006" t="s">
        <v>1413</v>
      </c>
      <c r="AG1006">
        <v>-0.49637651208860351</v>
      </c>
    </row>
    <row r="1007" spans="1:33" x14ac:dyDescent="0.25">
      <c r="A1007" t="s">
        <v>632</v>
      </c>
      <c r="B1007">
        <v>0.65692483219363862</v>
      </c>
      <c r="C1007">
        <v>1.7236374751767602</v>
      </c>
      <c r="D1007">
        <v>0</v>
      </c>
      <c r="E1007">
        <v>0.44675859813612329</v>
      </c>
      <c r="F1007">
        <v>0.25689231345865515</v>
      </c>
      <c r="G1007">
        <v>-0.766196996691481</v>
      </c>
      <c r="H1007">
        <v>17.400422311920256</v>
      </c>
      <c r="I1007">
        <v>0</v>
      </c>
      <c r="J1007" s="7">
        <v>976</v>
      </c>
      <c r="K1007" s="7">
        <v>0.3779347192597029</v>
      </c>
      <c r="L1007" s="7">
        <v>-0.8711552898309296</v>
      </c>
      <c r="AF1007" t="s">
        <v>1414</v>
      </c>
      <c r="AG1007">
        <v>0.51978614514849142</v>
      </c>
    </row>
    <row r="1008" spans="1:33" x14ac:dyDescent="0.25">
      <c r="A1008" t="s">
        <v>1229</v>
      </c>
      <c r="B1008">
        <v>0.47072323195250837</v>
      </c>
      <c r="C1008">
        <v>7.3175410490514778E-2</v>
      </c>
      <c r="D1008">
        <v>0</v>
      </c>
      <c r="E1008">
        <v>1.0482788357011084</v>
      </c>
      <c r="F1008">
        <v>0.12396070891097677</v>
      </c>
      <c r="G1008">
        <v>0.1993003739847482</v>
      </c>
      <c r="H1008">
        <v>19.158621559010314</v>
      </c>
      <c r="I1008">
        <v>0</v>
      </c>
      <c r="J1008" s="7">
        <v>977</v>
      </c>
      <c r="K1008" s="7">
        <v>0.17424766799298658</v>
      </c>
      <c r="L1008" s="7">
        <v>3.7962668552671821</v>
      </c>
      <c r="AF1008" t="s">
        <v>1415</v>
      </c>
      <c r="AG1008">
        <v>-0.26933289148997702</v>
      </c>
    </row>
    <row r="1009" spans="1:33" x14ac:dyDescent="0.25">
      <c r="A1009" t="s">
        <v>65</v>
      </c>
      <c r="B1009">
        <v>-6.7409107801210663E-2</v>
      </c>
      <c r="C1009">
        <v>-6.3402465090650395E-2</v>
      </c>
      <c r="D1009">
        <v>0</v>
      </c>
      <c r="E1009">
        <v>0.83642493776611559</v>
      </c>
      <c r="F1009">
        <v>0.11757532355349316</v>
      </c>
      <c r="G1009">
        <v>0.18180023243303592</v>
      </c>
      <c r="H1009">
        <v>19.480965647845991</v>
      </c>
      <c r="I1009">
        <v>0</v>
      </c>
      <c r="J1009" s="7">
        <v>978</v>
      </c>
      <c r="K1009" s="7">
        <v>0.15085710848870121</v>
      </c>
      <c r="L1009" s="7">
        <v>-0.35998635096880727</v>
      </c>
      <c r="AF1009" t="s">
        <v>1416</v>
      </c>
      <c r="AG1009">
        <v>-0.22158495661496996</v>
      </c>
    </row>
    <row r="1010" spans="1:33" x14ac:dyDescent="0.25">
      <c r="A1010" t="s">
        <v>176</v>
      </c>
      <c r="B1010">
        <v>-0.17529553028558295</v>
      </c>
      <c r="C1010">
        <v>0.21453476549820708</v>
      </c>
      <c r="D1010">
        <v>0</v>
      </c>
      <c r="E1010">
        <v>0.64446995687306696</v>
      </c>
      <c r="F1010">
        <v>0.18533286638051985</v>
      </c>
      <c r="G1010">
        <v>-0.12760704600390163</v>
      </c>
      <c r="H1010">
        <v>19.198367495246963</v>
      </c>
      <c r="I1010">
        <v>0</v>
      </c>
      <c r="J1010" s="7">
        <v>979</v>
      </c>
      <c r="K1010" s="7">
        <v>0.48591914605425535</v>
      </c>
      <c r="L1010" s="7">
        <v>3.5325805008693396</v>
      </c>
      <c r="AF1010" t="s">
        <v>1417</v>
      </c>
      <c r="AG1010">
        <v>0.77679149172941697</v>
      </c>
    </row>
    <row r="1011" spans="1:33" x14ac:dyDescent="0.25">
      <c r="A1011" t="s">
        <v>268</v>
      </c>
      <c r="B1011">
        <v>-8.0800351215724556E-2</v>
      </c>
      <c r="C1011">
        <v>3.423379739237755E-2</v>
      </c>
      <c r="D1011">
        <v>0</v>
      </c>
      <c r="E1011">
        <v>0.56979805044960774</v>
      </c>
      <c r="F1011">
        <v>0.12996341408736553</v>
      </c>
      <c r="G1011">
        <v>0.21591499103760542</v>
      </c>
      <c r="H1011">
        <v>18.679602473003332</v>
      </c>
      <c r="I1011">
        <v>0</v>
      </c>
      <c r="J1011" s="7">
        <v>980</v>
      </c>
      <c r="K1011" s="7">
        <v>-4.1558513077305459E-2</v>
      </c>
      <c r="L1011" s="7">
        <v>-0.22687708381592359</v>
      </c>
      <c r="AF1011" t="s">
        <v>1418</v>
      </c>
      <c r="AG1011">
        <v>0.56065093318016956</v>
      </c>
    </row>
    <row r="1012" spans="1:33" x14ac:dyDescent="0.25">
      <c r="A1012" t="s">
        <v>1230</v>
      </c>
      <c r="B1012">
        <v>2.5567913779651916</v>
      </c>
      <c r="C1012">
        <v>6.9841169437911382E-2</v>
      </c>
      <c r="D1012">
        <v>0</v>
      </c>
      <c r="E1012">
        <v>0.79893697780506179</v>
      </c>
      <c r="F1012">
        <v>0.19257681616399877</v>
      </c>
      <c r="G1012">
        <v>-0.14268201365206962</v>
      </c>
      <c r="H1012">
        <v>16.042525358873096</v>
      </c>
      <c r="I1012">
        <v>0</v>
      </c>
      <c r="J1012" s="7">
        <v>981</v>
      </c>
      <c r="K1012" s="7">
        <v>-0.84900014273133073</v>
      </c>
      <c r="L1012" s="7">
        <v>0.95081338263465942</v>
      </c>
      <c r="AF1012" t="s">
        <v>1419</v>
      </c>
      <c r="AG1012">
        <v>-0.54870162799868105</v>
      </c>
    </row>
    <row r="1013" spans="1:33" x14ac:dyDescent="0.25">
      <c r="A1013" t="s">
        <v>1231</v>
      </c>
      <c r="B1013">
        <v>-0.49705621119112542</v>
      </c>
      <c r="C1013">
        <v>-6.4309634057674717E-2</v>
      </c>
      <c r="D1013">
        <v>0</v>
      </c>
      <c r="E1013">
        <v>0.83435088641121935</v>
      </c>
      <c r="F1013">
        <v>5.9564100377617842E-2</v>
      </c>
      <c r="G1013">
        <v>-0.18326589407599153</v>
      </c>
      <c r="H1013">
        <v>17.230013975615947</v>
      </c>
      <c r="I1013">
        <v>0</v>
      </c>
      <c r="J1013" s="7">
        <v>982</v>
      </c>
      <c r="K1013" s="7">
        <v>-4.7997655566836051E-2</v>
      </c>
      <c r="L1013" s="7">
        <v>1.1231090280335509</v>
      </c>
      <c r="AF1013" t="s">
        <v>629</v>
      </c>
      <c r="AG1013">
        <v>-0.47171835905844683</v>
      </c>
    </row>
    <row r="1014" spans="1:33" x14ac:dyDescent="0.25">
      <c r="A1014" t="s">
        <v>783</v>
      </c>
      <c r="B1014">
        <v>0.64366027796641856</v>
      </c>
      <c r="C1014">
        <v>0.52746920105543627</v>
      </c>
      <c r="D1014">
        <v>0</v>
      </c>
      <c r="E1014">
        <v>0.5254764590203701</v>
      </c>
      <c r="F1014">
        <v>0.1411846983985228</v>
      </c>
      <c r="G1014">
        <v>-0.22965228459563014</v>
      </c>
      <c r="H1014">
        <v>16.776502886855543</v>
      </c>
      <c r="I1014">
        <v>0</v>
      </c>
      <c r="J1014" s="7">
        <v>983</v>
      </c>
      <c r="K1014" s="7">
        <v>0.58907052532587578</v>
      </c>
      <c r="L1014" s="7">
        <v>-1.0279962666894469</v>
      </c>
      <c r="AF1014" t="s">
        <v>1421</v>
      </c>
      <c r="AG1014">
        <v>0.42187287048982158</v>
      </c>
    </row>
    <row r="1015" spans="1:33" x14ac:dyDescent="0.25">
      <c r="A1015" t="s">
        <v>907</v>
      </c>
      <c r="B1015">
        <v>-0.66290337828929791</v>
      </c>
      <c r="C1015">
        <v>2.0940762744757664</v>
      </c>
      <c r="D1015">
        <v>0</v>
      </c>
      <c r="E1015">
        <v>0.23140777654873579</v>
      </c>
      <c r="F1015">
        <v>0.31300038199116548</v>
      </c>
      <c r="G1015">
        <v>-0.50362002808959416</v>
      </c>
      <c r="H1015">
        <v>16.370582390360926</v>
      </c>
      <c r="I1015">
        <v>0</v>
      </c>
      <c r="J1015" s="7">
        <v>984</v>
      </c>
      <c r="K1015" s="7">
        <v>0.55903257395554162</v>
      </c>
      <c r="L1015" s="7">
        <v>-0.88411856645418907</v>
      </c>
      <c r="AF1015" t="s">
        <v>1422</v>
      </c>
      <c r="AG1015">
        <v>0.24821904877978992</v>
      </c>
    </row>
    <row r="1016" spans="1:33" x14ac:dyDescent="0.25">
      <c r="A1016" t="s">
        <v>2185</v>
      </c>
      <c r="B1016">
        <v>7.659438943138909E-2</v>
      </c>
      <c r="C1016">
        <v>0.18612433148040794</v>
      </c>
      <c r="D1016">
        <v>0</v>
      </c>
      <c r="E1016">
        <v>0.71479650568032527</v>
      </c>
      <c r="F1016">
        <v>0.12662717570788123</v>
      </c>
      <c r="G1016">
        <v>0.19797513678811501</v>
      </c>
      <c r="H1016">
        <v>19.084847881433845</v>
      </c>
      <c r="I1016">
        <v>0</v>
      </c>
      <c r="J1016" s="7">
        <v>985</v>
      </c>
      <c r="K1016" s="7">
        <v>-0.34137555981435558</v>
      </c>
      <c r="L1016" s="7">
        <v>-0.16945069206197111</v>
      </c>
      <c r="AF1016" t="s">
        <v>578</v>
      </c>
      <c r="AG1016">
        <v>0.85319452194829593</v>
      </c>
    </row>
    <row r="1017" spans="1:33" x14ac:dyDescent="0.25">
      <c r="A1017" t="s">
        <v>261</v>
      </c>
      <c r="B1017">
        <v>0.20013090472784609</v>
      </c>
      <c r="C1017">
        <v>-0.26307368829877653</v>
      </c>
      <c r="D1017">
        <v>0</v>
      </c>
      <c r="E1017">
        <v>1.9999635179052746</v>
      </c>
      <c r="F1017">
        <v>2.8801625290835464E-2</v>
      </c>
      <c r="G1017">
        <v>-0.47625102478438219</v>
      </c>
      <c r="H1017">
        <v>17.372076965152516</v>
      </c>
      <c r="I1017">
        <v>0</v>
      </c>
      <c r="J1017" s="7">
        <v>986</v>
      </c>
      <c r="K1017" s="7">
        <v>0.34655582309795124</v>
      </c>
      <c r="L1017" s="7">
        <v>-0.32376326338551775</v>
      </c>
      <c r="AF1017" t="s">
        <v>1423</v>
      </c>
      <c r="AG1017">
        <v>0.72265293767126948</v>
      </c>
    </row>
    <row r="1018" spans="1:33" x14ac:dyDescent="0.25">
      <c r="A1018" t="s">
        <v>2186</v>
      </c>
      <c r="B1018">
        <v>-0.56619584194546957</v>
      </c>
      <c r="C1018">
        <v>-0.16724352253607758</v>
      </c>
      <c r="D1018">
        <v>0</v>
      </c>
      <c r="E1018">
        <v>0.2612928860411679</v>
      </c>
      <c r="F1018">
        <v>5.0266769754773254E-2</v>
      </c>
      <c r="G1018">
        <v>-0.57404025858944896</v>
      </c>
      <c r="H1018">
        <v>19.857204583013871</v>
      </c>
      <c r="I1018">
        <v>0</v>
      </c>
      <c r="J1018" s="7">
        <v>987</v>
      </c>
      <c r="K1018" s="7">
        <v>0.22449572034474824</v>
      </c>
      <c r="L1018" s="7">
        <v>-0.60151686745310884</v>
      </c>
      <c r="AF1018" t="s">
        <v>791</v>
      </c>
      <c r="AG1018">
        <v>-3.5876536758466478E-2</v>
      </c>
    </row>
    <row r="1019" spans="1:33" x14ac:dyDescent="0.25">
      <c r="A1019" t="s">
        <v>2187</v>
      </c>
      <c r="B1019">
        <v>-0.19142292476394876</v>
      </c>
      <c r="C1019">
        <v>-0.17518613997902191</v>
      </c>
      <c r="D1019">
        <v>0</v>
      </c>
      <c r="E1019">
        <v>0.31841390099887579</v>
      </c>
      <c r="F1019">
        <v>0.14479903302416883</v>
      </c>
      <c r="G1019">
        <v>0.36939740783352831</v>
      </c>
      <c r="H1019">
        <v>18.224659666860351</v>
      </c>
      <c r="I1019">
        <v>0</v>
      </c>
      <c r="J1019" s="7">
        <v>988</v>
      </c>
      <c r="K1019" s="7">
        <v>6.5851288847461137E-2</v>
      </c>
      <c r="L1019" s="7">
        <v>-0.12349952421291366</v>
      </c>
      <c r="AF1019" t="s">
        <v>1424</v>
      </c>
      <c r="AG1019">
        <v>-0.72963958966253073</v>
      </c>
    </row>
    <row r="1020" spans="1:33" x14ac:dyDescent="0.25">
      <c r="A1020" t="s">
        <v>234</v>
      </c>
      <c r="B1020">
        <v>0.24327869985476366</v>
      </c>
      <c r="C1020">
        <v>-0.42648882372497077</v>
      </c>
      <c r="D1020">
        <v>0</v>
      </c>
      <c r="E1020">
        <v>0.6399656667229392</v>
      </c>
      <c r="F1020">
        <v>6.6617590961311271E-2</v>
      </c>
      <c r="G1020">
        <v>-0.90245353317740573</v>
      </c>
      <c r="H1020">
        <v>18.110194552930025</v>
      </c>
      <c r="I1020">
        <v>1</v>
      </c>
      <c r="J1020" s="7">
        <v>989</v>
      </c>
      <c r="K1020" s="7">
        <v>-0.3352170481521341</v>
      </c>
      <c r="L1020" s="7">
        <v>2.7744017086836643</v>
      </c>
      <c r="AF1020" t="s">
        <v>2284</v>
      </c>
      <c r="AG1020">
        <v>0.81661873154971798</v>
      </c>
    </row>
    <row r="1021" spans="1:33" x14ac:dyDescent="0.25">
      <c r="A1021" t="s">
        <v>1232</v>
      </c>
      <c r="B1021">
        <v>-0.56498651128224364</v>
      </c>
      <c r="C1021">
        <v>2.9252149710859858</v>
      </c>
      <c r="D1021">
        <v>0</v>
      </c>
      <c r="E1021">
        <v>0.95003576956902469</v>
      </c>
      <c r="F1021">
        <v>0.19871967553920475</v>
      </c>
      <c r="G1021">
        <v>-0.20790070224345034</v>
      </c>
      <c r="H1021">
        <v>17.295929682698969</v>
      </c>
      <c r="I1021">
        <v>0</v>
      </c>
      <c r="J1021" s="7">
        <v>990</v>
      </c>
      <c r="K1021" s="7">
        <v>0.33523540546876407</v>
      </c>
      <c r="L1021" s="7">
        <v>-1.0524092869729818</v>
      </c>
      <c r="AF1021" t="s">
        <v>557</v>
      </c>
      <c r="AG1021">
        <v>-0.20470635225049147</v>
      </c>
    </row>
    <row r="1022" spans="1:33" x14ac:dyDescent="0.25">
      <c r="A1022" t="s">
        <v>296</v>
      </c>
      <c r="B1022">
        <v>-0.22346823865033141</v>
      </c>
      <c r="C1022">
        <v>-4.2826477378919078E-2</v>
      </c>
      <c r="D1022">
        <v>0</v>
      </c>
      <c r="E1022">
        <v>0.12198468974329844</v>
      </c>
      <c r="F1022">
        <v>0.2051320080207247</v>
      </c>
      <c r="G1022">
        <v>-0.83305446195231481</v>
      </c>
      <c r="H1022">
        <v>19.454744147972288</v>
      </c>
      <c r="I1022">
        <v>0</v>
      </c>
      <c r="J1022" s="7">
        <v>991</v>
      </c>
      <c r="K1022" s="7">
        <v>0.44803444306751622</v>
      </c>
      <c r="L1022" s="7">
        <v>0.13742361098326478</v>
      </c>
      <c r="AF1022" t="s">
        <v>116</v>
      </c>
      <c r="AG1022">
        <v>-2.0003821238559431E-2</v>
      </c>
    </row>
    <row r="1023" spans="1:33" x14ac:dyDescent="0.25">
      <c r="A1023" t="s">
        <v>2188</v>
      </c>
      <c r="B1023">
        <v>0.18930457557564398</v>
      </c>
      <c r="C1023">
        <v>-0.1798879998200861</v>
      </c>
      <c r="D1023">
        <v>0</v>
      </c>
      <c r="E1023">
        <v>0.25351719000142542</v>
      </c>
      <c r="F1023">
        <v>3.1718251996989438E-2</v>
      </c>
      <c r="G1023">
        <v>-0.75823479457095311</v>
      </c>
      <c r="H1023">
        <v>20.346064429015378</v>
      </c>
      <c r="I1023">
        <v>0</v>
      </c>
      <c r="J1023" s="7">
        <v>992</v>
      </c>
      <c r="K1023" s="7">
        <v>16.300262925998297</v>
      </c>
      <c r="L1023" s="7">
        <v>-11.088229603524681</v>
      </c>
      <c r="AF1023" t="s">
        <v>850</v>
      </c>
      <c r="AG1023">
        <v>6.5450611312037055E-2</v>
      </c>
    </row>
    <row r="1024" spans="1:33" x14ac:dyDescent="0.25">
      <c r="A1024" t="s">
        <v>1233</v>
      </c>
      <c r="B1024">
        <v>-0.17539338353767245</v>
      </c>
      <c r="C1024">
        <v>0.39504104700105092</v>
      </c>
      <c r="D1024">
        <v>0</v>
      </c>
      <c r="E1024">
        <v>0.59204311334692183</v>
      </c>
      <c r="F1024">
        <v>0.22605381635147334</v>
      </c>
      <c r="G1024">
        <v>0.10660438347084551</v>
      </c>
      <c r="H1024">
        <v>17.007903834561684</v>
      </c>
      <c r="I1024">
        <v>0</v>
      </c>
      <c r="J1024" s="7">
        <v>993</v>
      </c>
      <c r="K1024" s="7">
        <v>0.15083039030634404</v>
      </c>
      <c r="L1024" s="7">
        <v>-0.44456382059528016</v>
      </c>
      <c r="AF1024" t="s">
        <v>2285</v>
      </c>
      <c r="AG1024">
        <v>-0.38906931897164088</v>
      </c>
    </row>
    <row r="1025" spans="1:33" x14ac:dyDescent="0.25">
      <c r="A1025" t="s">
        <v>323</v>
      </c>
      <c r="B1025">
        <v>-0.35149143954968215</v>
      </c>
      <c r="C1025">
        <v>8.917366723998417E-2</v>
      </c>
      <c r="D1025">
        <v>0</v>
      </c>
      <c r="E1025">
        <v>0.89101757866675879</v>
      </c>
      <c r="F1025">
        <v>0.11666062254825377</v>
      </c>
      <c r="G1025">
        <v>1.729884105334609E-2</v>
      </c>
      <c r="H1025">
        <v>17.670353446919663</v>
      </c>
      <c r="I1025">
        <v>0</v>
      </c>
      <c r="J1025" s="7">
        <v>994</v>
      </c>
      <c r="K1025" s="7">
        <v>4.1136693107945876E-2</v>
      </c>
      <c r="L1025" s="7">
        <v>2.4772254390454634E-2</v>
      </c>
      <c r="AF1025" t="s">
        <v>2286</v>
      </c>
      <c r="AG1025">
        <v>0.33606601426043547</v>
      </c>
    </row>
    <row r="1026" spans="1:33" x14ac:dyDescent="0.25">
      <c r="A1026" t="s">
        <v>2189</v>
      </c>
      <c r="B1026">
        <v>-5.7460100342128353E-2</v>
      </c>
      <c r="C1026">
        <v>-0.23500694371165384</v>
      </c>
      <c r="D1026">
        <v>0</v>
      </c>
      <c r="E1026">
        <v>0.78422231601691517</v>
      </c>
      <c r="F1026">
        <v>0.10293278840422922</v>
      </c>
      <c r="G1026">
        <v>1.4562666225891976</v>
      </c>
      <c r="H1026">
        <v>17.464771213154059</v>
      </c>
      <c r="I1026">
        <v>0</v>
      </c>
      <c r="J1026" s="7">
        <v>995</v>
      </c>
      <c r="K1026" s="7">
        <v>0.29692064206788893</v>
      </c>
      <c r="L1026" s="7">
        <v>-0.30965555368289066</v>
      </c>
      <c r="AF1026" t="s">
        <v>1426</v>
      </c>
      <c r="AG1026">
        <v>-0.34749922431180763</v>
      </c>
    </row>
    <row r="1027" spans="1:33" x14ac:dyDescent="0.25">
      <c r="A1027" t="s">
        <v>760</v>
      </c>
      <c r="B1027">
        <v>-3.9204786780639649E-2</v>
      </c>
      <c r="C1027">
        <v>-6.1392833980660347E-3</v>
      </c>
      <c r="D1027">
        <v>0</v>
      </c>
      <c r="E1027">
        <v>0.61031346483081039</v>
      </c>
      <c r="F1027">
        <v>0.17037558930606703</v>
      </c>
      <c r="G1027">
        <v>-0.28508037562023464</v>
      </c>
      <c r="H1027">
        <v>16.181582037065503</v>
      </c>
      <c r="I1027">
        <v>0</v>
      </c>
      <c r="J1027" s="7">
        <v>996</v>
      </c>
      <c r="K1027" s="7">
        <v>0.33009089892001647</v>
      </c>
      <c r="L1027" s="7">
        <v>-1.9480538423658433E-2</v>
      </c>
      <c r="AF1027" t="s">
        <v>605</v>
      </c>
      <c r="AG1027">
        <v>-0.34264070246414746</v>
      </c>
    </row>
    <row r="1028" spans="1:33" x14ac:dyDescent="0.25">
      <c r="A1028" t="s">
        <v>609</v>
      </c>
      <c r="B1028">
        <v>-0.70801259175830433</v>
      </c>
      <c r="C1028">
        <v>0.43593439041499815</v>
      </c>
      <c r="D1028">
        <v>0</v>
      </c>
      <c r="E1028">
        <v>0.59422919582730682</v>
      </c>
      <c r="F1028">
        <v>0.24447406460894086</v>
      </c>
      <c r="G1028">
        <v>-0.19738510404257273</v>
      </c>
      <c r="H1028">
        <v>17.055977461869158</v>
      </c>
      <c r="I1028">
        <v>0</v>
      </c>
      <c r="J1028" s="7">
        <v>997</v>
      </c>
      <c r="K1028" s="7">
        <v>5.0699878470012172E-2</v>
      </c>
      <c r="L1028" s="7">
        <v>0.40996032564577384</v>
      </c>
      <c r="AF1028" t="s">
        <v>2287</v>
      </c>
      <c r="AG1028">
        <v>-4.9864333072642375E-2</v>
      </c>
    </row>
    <row r="1029" spans="1:33" x14ac:dyDescent="0.25">
      <c r="A1029" t="s">
        <v>2190</v>
      </c>
      <c r="B1029">
        <v>-0.4524308723812695</v>
      </c>
      <c r="C1029">
        <v>-9.6039508035000686E-3</v>
      </c>
      <c r="D1029">
        <v>0</v>
      </c>
      <c r="E1029">
        <v>0.52758020255307958</v>
      </c>
      <c r="F1029">
        <v>0.1237034908564852</v>
      </c>
      <c r="G1029">
        <v>-0.28254140468579447</v>
      </c>
      <c r="H1029">
        <v>17.292989437300943</v>
      </c>
      <c r="I1029">
        <v>0</v>
      </c>
      <c r="J1029" s="7">
        <v>998</v>
      </c>
      <c r="K1029" s="7">
        <v>0.42266760865894193</v>
      </c>
      <c r="L1029" s="7">
        <v>-0.76209766092581144</v>
      </c>
      <c r="AF1029" t="s">
        <v>2288</v>
      </c>
      <c r="AG1029">
        <v>1.148462928433234E-2</v>
      </c>
    </row>
    <row r="1030" spans="1:33" x14ac:dyDescent="0.25">
      <c r="A1030" t="s">
        <v>1234</v>
      </c>
      <c r="B1030">
        <v>-3.6320964686507903E-2</v>
      </c>
      <c r="C1030">
        <v>4.6150119092311558E-2</v>
      </c>
      <c r="D1030">
        <v>0</v>
      </c>
      <c r="E1030">
        <v>16.674311722479644</v>
      </c>
      <c r="F1030">
        <v>6.3300662181994344E-2</v>
      </c>
      <c r="G1030">
        <v>-0.2163613178458467</v>
      </c>
      <c r="H1030">
        <v>15.332622302950107</v>
      </c>
      <c r="I1030">
        <v>0</v>
      </c>
      <c r="J1030" s="7">
        <v>999</v>
      </c>
      <c r="K1030" s="7">
        <v>0.47331836012476625</v>
      </c>
      <c r="L1030" s="7">
        <v>-0.46125032029594221</v>
      </c>
      <c r="AF1030" t="s">
        <v>2290</v>
      </c>
      <c r="AG1030">
        <v>-0.43748490311026383</v>
      </c>
    </row>
    <row r="1031" spans="1:33" x14ac:dyDescent="0.25">
      <c r="A1031" t="s">
        <v>1235</v>
      </c>
      <c r="B1031">
        <v>0.29921704288227452</v>
      </c>
      <c r="C1031">
        <v>0.263451292190023</v>
      </c>
      <c r="D1031">
        <v>0</v>
      </c>
      <c r="E1031">
        <v>0.83052021435514123</v>
      </c>
      <c r="F1031">
        <v>0.11355090838951259</v>
      </c>
      <c r="G1031">
        <v>4.2212889461177253E-2</v>
      </c>
      <c r="H1031">
        <v>16.742014966069078</v>
      </c>
      <c r="I1031">
        <v>0</v>
      </c>
      <c r="J1031" s="7">
        <v>1000</v>
      </c>
      <c r="K1031" s="7">
        <v>1.6035010614831724</v>
      </c>
      <c r="L1031" s="7">
        <v>-1.9056336229316582</v>
      </c>
      <c r="AF1031" t="s">
        <v>2291</v>
      </c>
      <c r="AG1031">
        <v>0.13334874632739163</v>
      </c>
    </row>
    <row r="1032" spans="1:33" x14ac:dyDescent="0.25">
      <c r="A1032" t="s">
        <v>1236</v>
      </c>
      <c r="B1032">
        <v>-0.20434346332934544</v>
      </c>
      <c r="C1032">
        <v>0.16711120720785527</v>
      </c>
      <c r="D1032">
        <v>0</v>
      </c>
      <c r="E1032">
        <v>0.63796374615273554</v>
      </c>
      <c r="F1032">
        <v>0.15769209607097148</v>
      </c>
      <c r="G1032">
        <v>-8.8218570763262796E-2</v>
      </c>
      <c r="H1032">
        <v>17.56599720193184</v>
      </c>
      <c r="I1032">
        <v>0</v>
      </c>
      <c r="J1032" s="7">
        <v>1001</v>
      </c>
      <c r="K1032" s="7">
        <v>0.40145637415446667</v>
      </c>
      <c r="L1032" s="7">
        <v>-0.8003253323172449</v>
      </c>
      <c r="AF1032" t="s">
        <v>1428</v>
      </c>
      <c r="AG1032">
        <v>2.4025705313150802</v>
      </c>
    </row>
    <row r="1033" spans="1:33" x14ac:dyDescent="0.25">
      <c r="A1033" t="s">
        <v>1237</v>
      </c>
      <c r="B1033">
        <v>-6.5029323927620506E-3</v>
      </c>
      <c r="C1033">
        <v>0.2566886575928784</v>
      </c>
      <c r="D1033">
        <v>0</v>
      </c>
      <c r="E1033">
        <v>0.93649879101967048</v>
      </c>
      <c r="F1033">
        <v>0.15797734272652333</v>
      </c>
      <c r="G1033">
        <v>9.0453735853264716E-2</v>
      </c>
      <c r="H1033">
        <v>18.089203587607972</v>
      </c>
      <c r="I1033">
        <v>0</v>
      </c>
      <c r="J1033" s="7">
        <v>1002</v>
      </c>
      <c r="K1033" s="7">
        <v>8.6597918162007514E-2</v>
      </c>
      <c r="L1033" s="7">
        <v>6.1000774643899497E-2</v>
      </c>
      <c r="AF1033" t="s">
        <v>1429</v>
      </c>
      <c r="AG1033">
        <v>-0.7734384083703475</v>
      </c>
    </row>
    <row r="1034" spans="1:33" x14ac:dyDescent="0.25">
      <c r="A1034" t="s">
        <v>1238</v>
      </c>
      <c r="B1034">
        <v>0.62563546439462514</v>
      </c>
      <c r="C1034">
        <v>-0.61173267414423171</v>
      </c>
      <c r="D1034">
        <v>0</v>
      </c>
      <c r="E1034">
        <v>0.82377138507363712</v>
      </c>
      <c r="F1034">
        <v>7.4808896834557159E-2</v>
      </c>
      <c r="G1034">
        <v>-0.18529745858204016</v>
      </c>
      <c r="H1034">
        <v>16.987164302619483</v>
      </c>
      <c r="I1034">
        <v>0</v>
      </c>
      <c r="J1034" s="7">
        <v>1003</v>
      </c>
      <c r="K1034" s="7">
        <v>-0.13249559825291207</v>
      </c>
      <c r="L1034" s="7">
        <v>0.78942043044655064</v>
      </c>
      <c r="AF1034" t="s">
        <v>1430</v>
      </c>
      <c r="AG1034">
        <v>0.10416578945714271</v>
      </c>
    </row>
    <row r="1035" spans="1:33" x14ac:dyDescent="0.25">
      <c r="A1035" t="s">
        <v>1239</v>
      </c>
      <c r="B1035">
        <v>-0.40397558125363142</v>
      </c>
      <c r="C1035">
        <v>0.12292725951825215</v>
      </c>
      <c r="D1035">
        <v>0</v>
      </c>
      <c r="E1035">
        <v>0.5398466512646769</v>
      </c>
      <c r="F1035">
        <v>0.37142892055673382</v>
      </c>
      <c r="G1035">
        <v>-0.79692247323397702</v>
      </c>
      <c r="H1035">
        <v>16.625098601204932</v>
      </c>
      <c r="I1035">
        <v>0</v>
      </c>
      <c r="J1035" s="7">
        <v>1004</v>
      </c>
      <c r="K1035" s="7">
        <v>0.42723252014868895</v>
      </c>
      <c r="L1035" s="7">
        <v>4.3490711803819415E-2</v>
      </c>
      <c r="AF1035" t="s">
        <v>1431</v>
      </c>
      <c r="AG1035">
        <v>-0.45988572012018969</v>
      </c>
    </row>
    <row r="1036" spans="1:33" x14ac:dyDescent="0.25">
      <c r="A1036" t="s">
        <v>545</v>
      </c>
      <c r="B1036">
        <v>5.5681250293122771E-2</v>
      </c>
      <c r="C1036">
        <v>6.0243382828338105E-2</v>
      </c>
      <c r="D1036">
        <v>0</v>
      </c>
      <c r="E1036">
        <v>0.77849107053100763</v>
      </c>
      <c r="F1036">
        <v>8.0942188803724002E-2</v>
      </c>
      <c r="G1036">
        <v>-0.16925837537465363</v>
      </c>
      <c r="H1036">
        <v>16.790126173461942</v>
      </c>
      <c r="I1036">
        <v>0</v>
      </c>
      <c r="J1036" s="7">
        <v>1005</v>
      </c>
      <c r="K1036" s="7">
        <v>0.41084366936745992</v>
      </c>
      <c r="L1036" s="7">
        <v>-0.4782527771686706</v>
      </c>
      <c r="AF1036" t="s">
        <v>1432</v>
      </c>
      <c r="AG1036">
        <v>-0.23725395144055125</v>
      </c>
    </row>
    <row r="1037" spans="1:33" x14ac:dyDescent="0.25">
      <c r="A1037" t="s">
        <v>1240</v>
      </c>
      <c r="B1037">
        <v>-0.40980494863570982</v>
      </c>
      <c r="C1037">
        <v>0.26760420898479836</v>
      </c>
      <c r="D1037">
        <v>0</v>
      </c>
      <c r="E1037">
        <v>0.78346672266058404</v>
      </c>
      <c r="F1037">
        <v>5.4276637147309036E-2</v>
      </c>
      <c r="G1037">
        <v>0.64336531464374114</v>
      </c>
      <c r="H1037">
        <v>16.021611645531042</v>
      </c>
      <c r="I1037">
        <v>0</v>
      </c>
      <c r="J1037" s="7">
        <v>1006</v>
      </c>
      <c r="K1037" s="7">
        <v>0.14572922277799624</v>
      </c>
      <c r="L1037" s="7">
        <v>-0.32102475306357919</v>
      </c>
      <c r="AF1037" t="s">
        <v>1433</v>
      </c>
      <c r="AG1037">
        <v>-0.43002918479618157</v>
      </c>
    </row>
    <row r="1038" spans="1:33" x14ac:dyDescent="0.25">
      <c r="A1038" t="s">
        <v>865</v>
      </c>
      <c r="B1038">
        <v>-0.91404160042601723</v>
      </c>
      <c r="C1038">
        <v>1.77827284637581</v>
      </c>
      <c r="D1038">
        <v>0</v>
      </c>
      <c r="E1038">
        <v>0.5797187546742516</v>
      </c>
      <c r="F1038">
        <v>0.13932153566215885</v>
      </c>
      <c r="G1038">
        <v>0.14778144065581658</v>
      </c>
      <c r="H1038">
        <v>15.931580410076698</v>
      </c>
      <c r="I1038">
        <v>0</v>
      </c>
      <c r="J1038" s="7">
        <v>1007</v>
      </c>
      <c r="K1038" s="7">
        <v>0.35953260071219717</v>
      </c>
      <c r="L1038" s="7">
        <v>-0.44033295192792171</v>
      </c>
      <c r="AF1038" t="s">
        <v>1434</v>
      </c>
      <c r="AG1038">
        <v>-0.18515854431318868</v>
      </c>
    </row>
    <row r="1039" spans="1:33" x14ac:dyDescent="0.25">
      <c r="A1039" t="s">
        <v>1242</v>
      </c>
      <c r="B1039">
        <v>-1.1039833644267024E-2</v>
      </c>
      <c r="C1039">
        <v>0.25037059788064164</v>
      </c>
      <c r="D1039">
        <v>0</v>
      </c>
      <c r="E1039">
        <v>0.75058721314284504</v>
      </c>
      <c r="F1039">
        <v>0.26573885359599708</v>
      </c>
      <c r="G1039">
        <v>-9.5407151303411611E-2</v>
      </c>
      <c r="H1039">
        <v>18.284931655097164</v>
      </c>
      <c r="I1039">
        <v>0</v>
      </c>
      <c r="J1039" s="7">
        <v>1008</v>
      </c>
      <c r="K1039" s="7">
        <v>7.2886061582439987E-2</v>
      </c>
      <c r="L1039" s="7">
        <v>2.4839053163827516</v>
      </c>
      <c r="AF1039" t="s">
        <v>2293</v>
      </c>
      <c r="AG1039">
        <v>0.12996537178967249</v>
      </c>
    </row>
    <row r="1040" spans="1:33" x14ac:dyDescent="0.25">
      <c r="A1040" t="s">
        <v>421</v>
      </c>
      <c r="B1040">
        <v>-0.25310291934872897</v>
      </c>
      <c r="C1040">
        <v>0.19688024506724905</v>
      </c>
      <c r="D1040">
        <v>0</v>
      </c>
      <c r="E1040">
        <v>0.57925724801907974</v>
      </c>
      <c r="F1040">
        <v>0.14544448411264913</v>
      </c>
      <c r="G1040">
        <v>-0.10200167558702158</v>
      </c>
      <c r="H1040">
        <v>17.923995381623328</v>
      </c>
      <c r="I1040">
        <v>0</v>
      </c>
      <c r="J1040" s="7">
        <v>1009</v>
      </c>
      <c r="K1040" s="7">
        <v>0.42056967479913099</v>
      </c>
      <c r="L1040" s="7">
        <v>-0.91762588599025641</v>
      </c>
      <c r="AF1040" t="s">
        <v>1435</v>
      </c>
      <c r="AG1040">
        <v>-0.16518499143997956</v>
      </c>
    </row>
    <row r="1041" spans="1:33" x14ac:dyDescent="0.25">
      <c r="A1041" t="s">
        <v>140</v>
      </c>
      <c r="B1041">
        <v>-0.44811863329443169</v>
      </c>
      <c r="C1041">
        <v>0.50887078198791624</v>
      </c>
      <c r="D1041">
        <v>0</v>
      </c>
      <c r="E1041">
        <v>1.5013537253533746</v>
      </c>
      <c r="F1041">
        <v>7.8231241633095291E-2</v>
      </c>
      <c r="G1041">
        <v>-0.30081402184414696</v>
      </c>
      <c r="H1041">
        <v>18.511698337664168</v>
      </c>
      <c r="I1041">
        <v>0</v>
      </c>
      <c r="J1041" s="7">
        <v>1010</v>
      </c>
      <c r="K1041" s="7">
        <v>0.21226577177717088</v>
      </c>
      <c r="L1041" s="7">
        <v>0.43139450618924768</v>
      </c>
      <c r="AF1041" t="s">
        <v>1436</v>
      </c>
      <c r="AG1041">
        <v>-0.23582835223076215</v>
      </c>
    </row>
    <row r="1042" spans="1:33" x14ac:dyDescent="0.25">
      <c r="A1042" t="s">
        <v>2194</v>
      </c>
      <c r="B1042">
        <v>-0.11724717163642395</v>
      </c>
      <c r="C1042">
        <v>8.3992453736728381E-2</v>
      </c>
      <c r="D1042">
        <v>0</v>
      </c>
      <c r="E1042">
        <v>1.5293012160535131</v>
      </c>
      <c r="F1042">
        <v>0.10088271167309965</v>
      </c>
      <c r="G1042">
        <v>0.18262769473199025</v>
      </c>
      <c r="H1042">
        <v>19.135847230353345</v>
      </c>
      <c r="I1042">
        <v>0</v>
      </c>
      <c r="J1042" s="7">
        <v>1011</v>
      </c>
      <c r="K1042" s="7">
        <v>-0.20460792178329473</v>
      </c>
      <c r="L1042" s="7">
        <v>-0.45829545650600317</v>
      </c>
      <c r="AF1042" t="s">
        <v>409</v>
      </c>
      <c r="AG1042">
        <v>3.2727314515620085</v>
      </c>
    </row>
    <row r="1043" spans="1:33" x14ac:dyDescent="0.25">
      <c r="A1043" t="s">
        <v>419</v>
      </c>
      <c r="B1043">
        <v>-0.85979146305391818</v>
      </c>
      <c r="C1043">
        <v>0.37873331626304296</v>
      </c>
      <c r="D1043">
        <v>0</v>
      </c>
      <c r="E1043">
        <v>0.43204195758219094</v>
      </c>
      <c r="F1043">
        <v>0.19972374390566008</v>
      </c>
      <c r="G1043">
        <v>-0.59335948622741608</v>
      </c>
      <c r="H1043">
        <v>17.693824263663174</v>
      </c>
      <c r="I1043">
        <v>0</v>
      </c>
      <c r="J1043" s="7">
        <v>1012</v>
      </c>
      <c r="K1043" s="7">
        <v>0.39781817979702933</v>
      </c>
      <c r="L1043" s="7">
        <v>-0.32122379036564025</v>
      </c>
      <c r="AF1043" t="s">
        <v>1437</v>
      </c>
      <c r="AG1043">
        <v>1.3702919372544009</v>
      </c>
    </row>
    <row r="1044" spans="1:33" x14ac:dyDescent="0.25">
      <c r="A1044" t="s">
        <v>551</v>
      </c>
      <c r="B1044">
        <v>0.22833299618365782</v>
      </c>
      <c r="C1044">
        <v>2.6576071107880048E-2</v>
      </c>
      <c r="D1044">
        <v>0</v>
      </c>
      <c r="E1044">
        <v>0.85069613767785268</v>
      </c>
      <c r="F1044">
        <v>0.1101324407646288</v>
      </c>
      <c r="G1044">
        <v>-0.15703216077983226</v>
      </c>
      <c r="H1044">
        <v>16.54112286497972</v>
      </c>
      <c r="I1044">
        <v>0</v>
      </c>
      <c r="J1044" s="7">
        <v>1013</v>
      </c>
      <c r="K1044" s="7">
        <v>0.50958752489319903</v>
      </c>
      <c r="L1044" s="7">
        <v>-0.30945662016535291</v>
      </c>
      <c r="AF1044" t="s">
        <v>1438</v>
      </c>
      <c r="AG1044">
        <v>1.4327842509878246</v>
      </c>
    </row>
    <row r="1045" spans="1:33" x14ac:dyDescent="0.25">
      <c r="A1045" t="s">
        <v>1243</v>
      </c>
      <c r="B1045">
        <v>0.44892518780009139</v>
      </c>
      <c r="C1045">
        <v>0.71745200356180472</v>
      </c>
      <c r="D1045">
        <v>0</v>
      </c>
      <c r="E1045">
        <v>0.59924162691209737</v>
      </c>
      <c r="F1045">
        <v>0.22912132143325001</v>
      </c>
      <c r="G1045">
        <v>2.1835892643209029</v>
      </c>
      <c r="H1045">
        <v>16.142947565760966</v>
      </c>
      <c r="I1045">
        <v>0</v>
      </c>
      <c r="J1045" s="7">
        <v>1014</v>
      </c>
      <c r="K1045" s="7">
        <v>0.30806139127204413</v>
      </c>
      <c r="L1045" s="7">
        <v>-0.8742572332175137</v>
      </c>
      <c r="AF1045" t="s">
        <v>1439</v>
      </c>
      <c r="AG1045">
        <v>-0.10949912432572634</v>
      </c>
    </row>
    <row r="1046" spans="1:33" x14ac:dyDescent="0.25">
      <c r="A1046" t="s">
        <v>205</v>
      </c>
      <c r="B1046">
        <v>8.4088845204416382E-2</v>
      </c>
      <c r="C1046">
        <v>-0.14538922878654478</v>
      </c>
      <c r="D1046">
        <v>0</v>
      </c>
      <c r="E1046">
        <v>0.86660862626178903</v>
      </c>
      <c r="F1046">
        <v>0.11420160032384759</v>
      </c>
      <c r="G1046">
        <v>3.9790458351708295E-2</v>
      </c>
      <c r="H1046">
        <v>18.177582312685839</v>
      </c>
      <c r="I1046">
        <v>0</v>
      </c>
      <c r="J1046" s="7">
        <v>1015</v>
      </c>
      <c r="K1046" s="7">
        <v>0.31427889254924113</v>
      </c>
      <c r="L1046" s="7">
        <v>-0.50570181731318986</v>
      </c>
      <c r="AF1046" t="s">
        <v>247</v>
      </c>
      <c r="AG1046">
        <v>-0.13809833512356498</v>
      </c>
    </row>
    <row r="1047" spans="1:33" x14ac:dyDescent="0.25">
      <c r="A1047" t="s">
        <v>156</v>
      </c>
      <c r="B1047">
        <v>0.38078392744585249</v>
      </c>
      <c r="C1047">
        <v>-0.28289681769446079</v>
      </c>
      <c r="D1047">
        <v>0</v>
      </c>
      <c r="E1047">
        <v>0.60479036547467191</v>
      </c>
      <c r="F1047">
        <v>6.7167666012981089E-2</v>
      </c>
      <c r="G1047">
        <v>-0.44400358194871925</v>
      </c>
      <c r="H1047">
        <v>18.690556793814846</v>
      </c>
      <c r="I1047">
        <v>0</v>
      </c>
      <c r="J1047" s="7">
        <v>1016</v>
      </c>
      <c r="K1047" s="7">
        <v>2.2854468915835087</v>
      </c>
      <c r="L1047" s="7">
        <v>-2.0421681917287451</v>
      </c>
      <c r="AF1047" t="s">
        <v>1440</v>
      </c>
      <c r="AG1047">
        <v>-0.5601918268999172</v>
      </c>
    </row>
    <row r="1048" spans="1:33" x14ac:dyDescent="0.25">
      <c r="A1048" t="s">
        <v>1244</v>
      </c>
      <c r="B1048">
        <v>0.11106278669166472</v>
      </c>
      <c r="C1048">
        <v>1.1184388239174003</v>
      </c>
      <c r="D1048">
        <v>0</v>
      </c>
      <c r="E1048">
        <v>0.6696039433299209</v>
      </c>
      <c r="F1048">
        <v>0.10181877383183967</v>
      </c>
      <c r="G1048">
        <v>4.1877652325320982</v>
      </c>
      <c r="H1048">
        <v>16.700632353108332</v>
      </c>
      <c r="I1048">
        <v>0</v>
      </c>
      <c r="J1048" s="7">
        <v>1017</v>
      </c>
      <c r="K1048" s="7">
        <v>0.3454562339083192</v>
      </c>
      <c r="L1048" s="7">
        <v>-0.91044274519056279</v>
      </c>
      <c r="AF1048" t="s">
        <v>2294</v>
      </c>
      <c r="AG1048">
        <v>-9.1497263024324496E-2</v>
      </c>
    </row>
    <row r="1049" spans="1:33" x14ac:dyDescent="0.25">
      <c r="A1049" t="s">
        <v>1245</v>
      </c>
      <c r="B1049">
        <v>0.74830249082943057</v>
      </c>
      <c r="C1049">
        <v>0.4708269552995708</v>
      </c>
      <c r="D1049">
        <v>0</v>
      </c>
      <c r="E1049">
        <v>1.0245517539873215</v>
      </c>
      <c r="F1049">
        <v>0.2737240792487709</v>
      </c>
      <c r="G1049">
        <v>-0.54473378337153666</v>
      </c>
      <c r="H1049">
        <v>16.214765103532841</v>
      </c>
      <c r="I1049">
        <v>0</v>
      </c>
      <c r="J1049" s="7">
        <v>1018</v>
      </c>
      <c r="K1049" s="7">
        <v>-0.18324214420225066</v>
      </c>
      <c r="L1049" s="7">
        <v>-4.0226094448080757E-2</v>
      </c>
      <c r="AF1049" t="s">
        <v>1441</v>
      </c>
      <c r="AG1049">
        <v>-0.49582680441971766</v>
      </c>
    </row>
    <row r="1050" spans="1:33" x14ac:dyDescent="0.25">
      <c r="A1050" t="s">
        <v>1246</v>
      </c>
      <c r="B1050">
        <v>-0.126693369344341</v>
      </c>
      <c r="C1050">
        <v>2.1855260427017253E-2</v>
      </c>
      <c r="D1050">
        <v>0</v>
      </c>
      <c r="E1050">
        <v>1.0497309734609581</v>
      </c>
      <c r="F1050">
        <v>0.16419831005775112</v>
      </c>
      <c r="G1050">
        <v>-9.2773866897176455E-2</v>
      </c>
      <c r="H1050">
        <v>16.490900399676164</v>
      </c>
      <c r="I1050">
        <v>0</v>
      </c>
      <c r="J1050" s="7">
        <v>1019</v>
      </c>
      <c r="K1050" s="7">
        <v>0.30875452985996388</v>
      </c>
      <c r="L1050" s="7">
        <v>-0.1194499542843199</v>
      </c>
      <c r="AF1050" t="s">
        <v>1443</v>
      </c>
      <c r="AG1050">
        <v>-0.39539703902947126</v>
      </c>
    </row>
    <row r="1051" spans="1:33" x14ac:dyDescent="0.25">
      <c r="A1051" t="s">
        <v>2195</v>
      </c>
      <c r="B1051">
        <v>-0.38653272389000098</v>
      </c>
      <c r="C1051">
        <v>0.63162247019250095</v>
      </c>
      <c r="D1051">
        <v>0</v>
      </c>
      <c r="E1051">
        <v>0.29675479207785282</v>
      </c>
      <c r="F1051">
        <v>7.2672836521629369E-2</v>
      </c>
      <c r="G1051">
        <v>0.3518386981851277</v>
      </c>
      <c r="H1051">
        <v>18.323727592069904</v>
      </c>
      <c r="I1051">
        <v>0</v>
      </c>
      <c r="J1051" s="7">
        <v>1020</v>
      </c>
      <c r="K1051" s="7">
        <v>8.4639914472621203E-2</v>
      </c>
      <c r="L1051" s="7">
        <v>-0.26003329801029362</v>
      </c>
      <c r="AF1051" t="s">
        <v>505</v>
      </c>
      <c r="AG1051">
        <v>-0.20112087628688699</v>
      </c>
    </row>
    <row r="1052" spans="1:33" x14ac:dyDescent="0.25">
      <c r="A1052" t="s">
        <v>1248</v>
      </c>
      <c r="B1052">
        <v>-0.30994867784512942</v>
      </c>
      <c r="C1052">
        <v>3.1535040630636238E-2</v>
      </c>
      <c r="D1052">
        <v>0</v>
      </c>
      <c r="E1052">
        <v>1.0746209988202657</v>
      </c>
      <c r="F1052">
        <v>0.26166378247832739</v>
      </c>
      <c r="G1052">
        <v>6.3600082349826781E-2</v>
      </c>
      <c r="H1052">
        <v>17.739142044434928</v>
      </c>
      <c r="I1052">
        <v>0</v>
      </c>
      <c r="J1052" s="7">
        <v>1021</v>
      </c>
      <c r="K1052" s="7">
        <v>0.35608662948582814</v>
      </c>
      <c r="L1052" s="7">
        <v>-0.70757806903551024</v>
      </c>
      <c r="AF1052" t="s">
        <v>1444</v>
      </c>
      <c r="AG1052">
        <v>-0.12157061416636782</v>
      </c>
    </row>
    <row r="1053" spans="1:33" x14ac:dyDescent="0.25">
      <c r="A1053" t="s">
        <v>2196</v>
      </c>
      <c r="B1053">
        <v>0.57650353979073277</v>
      </c>
      <c r="C1053">
        <v>0.79166023760581872</v>
      </c>
      <c r="D1053">
        <v>0</v>
      </c>
      <c r="E1053">
        <v>0.41460434507109872</v>
      </c>
      <c r="F1053">
        <v>0.1728617471791587</v>
      </c>
      <c r="G1053">
        <v>-0.59264111433236344</v>
      </c>
      <c r="H1053">
        <v>17.488436967130728</v>
      </c>
      <c r="I1053">
        <v>0</v>
      </c>
      <c r="J1053" s="7">
        <v>1022</v>
      </c>
      <c r="K1053" s="7">
        <v>0.7693142860323523</v>
      </c>
      <c r="L1053" s="7">
        <v>-0.82677438637448064</v>
      </c>
      <c r="AF1053" t="s">
        <v>1445</v>
      </c>
      <c r="AG1053">
        <v>-0.16681995118656473</v>
      </c>
    </row>
    <row r="1054" spans="1:33" x14ac:dyDescent="0.25">
      <c r="A1054" t="s">
        <v>1250</v>
      </c>
      <c r="B1054">
        <v>-0.69694073188473282</v>
      </c>
      <c r="C1054">
        <v>3.5849974136852064E-2</v>
      </c>
      <c r="D1054">
        <v>0</v>
      </c>
      <c r="E1054">
        <v>0.6999299624635027</v>
      </c>
      <c r="F1054">
        <v>0.23305904950520898</v>
      </c>
      <c r="G1054">
        <v>-0.37233033432228346</v>
      </c>
      <c r="H1054">
        <v>17.205203887300051</v>
      </c>
      <c r="I1054">
        <v>0</v>
      </c>
      <c r="J1054" s="7">
        <v>1023</v>
      </c>
      <c r="K1054" s="7">
        <v>6.6645705970663438E-2</v>
      </c>
      <c r="L1054" s="7">
        <v>-0.10585049275130309</v>
      </c>
      <c r="AF1054" t="s">
        <v>1446</v>
      </c>
      <c r="AG1054">
        <v>-0.32878065982680882</v>
      </c>
    </row>
    <row r="1055" spans="1:33" x14ac:dyDescent="0.25">
      <c r="A1055" t="s">
        <v>294</v>
      </c>
      <c r="B1055">
        <v>2.1091480930691775</v>
      </c>
      <c r="C1055">
        <v>0.20126261757572814</v>
      </c>
      <c r="D1055">
        <v>0</v>
      </c>
      <c r="E1055">
        <v>0.95726200614263579</v>
      </c>
      <c r="F1055">
        <v>0.17127382365035271</v>
      </c>
      <c r="G1055">
        <v>9.0658036377299217E-2</v>
      </c>
      <c r="H1055">
        <v>17.70700000830897</v>
      </c>
      <c r="I1055">
        <v>0</v>
      </c>
      <c r="J1055" s="7">
        <v>1024</v>
      </c>
      <c r="K1055" s="7">
        <v>-4.8021681064517374E-2</v>
      </c>
      <c r="L1055" s="7">
        <v>-0.6599909106937869</v>
      </c>
      <c r="AF1055" t="s">
        <v>757</v>
      </c>
      <c r="AG1055">
        <v>-5.7227764770050718E-2</v>
      </c>
    </row>
    <row r="1056" spans="1:33" x14ac:dyDescent="0.25">
      <c r="A1056" t="s">
        <v>618</v>
      </c>
      <c r="B1056">
        <v>2.6138725293171805</v>
      </c>
      <c r="C1056">
        <v>-0.57350988064968367</v>
      </c>
      <c r="D1056">
        <v>0</v>
      </c>
      <c r="E1056">
        <v>0.56810106486997158</v>
      </c>
      <c r="F1056">
        <v>0.1121520763051919</v>
      </c>
      <c r="G1056">
        <v>0.83778060490467543</v>
      </c>
      <c r="H1056">
        <v>16.965038977458402</v>
      </c>
      <c r="I1056">
        <v>0</v>
      </c>
      <c r="J1056" s="7">
        <v>1025</v>
      </c>
      <c r="K1056" s="7">
        <v>0.19974431553475611</v>
      </c>
      <c r="L1056" s="7">
        <v>-0.65217518791602558</v>
      </c>
      <c r="AF1056" t="s">
        <v>1447</v>
      </c>
      <c r="AG1056">
        <v>-0.34728251949423772</v>
      </c>
    </row>
    <row r="1057" spans="1:33" x14ac:dyDescent="0.25">
      <c r="A1057" t="s">
        <v>697</v>
      </c>
      <c r="B1057">
        <v>-7.171846446716873E-2</v>
      </c>
      <c r="C1057">
        <v>0.74059743551623258</v>
      </c>
      <c r="D1057">
        <v>0</v>
      </c>
      <c r="E1057">
        <v>0.51141801418774557</v>
      </c>
      <c r="F1057">
        <v>0.12408956149509169</v>
      </c>
      <c r="G1057">
        <v>0.36106351682156346</v>
      </c>
      <c r="H1057">
        <v>17.310001741465641</v>
      </c>
      <c r="I1057">
        <v>0</v>
      </c>
      <c r="J1057" s="7">
        <v>1026</v>
      </c>
      <c r="K1057" s="7">
        <v>1.8850645267398065</v>
      </c>
      <c r="L1057" s="7">
        <v>-1.9213854914263144</v>
      </c>
      <c r="AF1057" t="s">
        <v>723</v>
      </c>
      <c r="AG1057">
        <v>-2.1361056483802522E-2</v>
      </c>
    </row>
    <row r="1058" spans="1:33" x14ac:dyDescent="0.25">
      <c r="A1058" t="s">
        <v>1252</v>
      </c>
      <c r="B1058">
        <v>3.3053433158842495E-2</v>
      </c>
      <c r="C1058">
        <v>0.11903861893528588</v>
      </c>
      <c r="D1058">
        <v>0</v>
      </c>
      <c r="E1058">
        <v>1.0708659676274854</v>
      </c>
      <c r="F1058">
        <v>7.836362264964282E-2</v>
      </c>
      <c r="G1058">
        <v>0.92508776822831684</v>
      </c>
      <c r="H1058">
        <v>16.67624743245181</v>
      </c>
      <c r="I1058">
        <v>0</v>
      </c>
      <c r="J1058" s="7">
        <v>1027</v>
      </c>
      <c r="K1058" s="7">
        <v>0.36777454353034555</v>
      </c>
      <c r="L1058" s="7">
        <v>-6.8557500648071035E-2</v>
      </c>
      <c r="AF1058" t="s">
        <v>1448</v>
      </c>
      <c r="AG1058">
        <v>-0.29024739843136371</v>
      </c>
    </row>
    <row r="1059" spans="1:33" x14ac:dyDescent="0.25">
      <c r="A1059" t="s">
        <v>2197</v>
      </c>
      <c r="B1059">
        <v>0.73720585508217629</v>
      </c>
      <c r="C1059">
        <v>6.9389897119787255E-2</v>
      </c>
      <c r="D1059">
        <v>0</v>
      </c>
      <c r="E1059">
        <v>0.63934377822353816</v>
      </c>
      <c r="F1059">
        <v>6.8180701676681457E-2</v>
      </c>
      <c r="G1059">
        <v>-0.51610479560051559</v>
      </c>
      <c r="H1059">
        <v>16.86697507175634</v>
      </c>
      <c r="I1059">
        <v>0</v>
      </c>
      <c r="J1059" s="7">
        <v>1028</v>
      </c>
      <c r="K1059" s="7">
        <v>0.19893631773845694</v>
      </c>
      <c r="L1059" s="7">
        <v>-0.40327978106780238</v>
      </c>
      <c r="AF1059" t="s">
        <v>11</v>
      </c>
      <c r="AG1059">
        <v>-0.3313595336832556</v>
      </c>
    </row>
    <row r="1060" spans="1:33" x14ac:dyDescent="0.25">
      <c r="A1060" t="s">
        <v>1253</v>
      </c>
      <c r="B1060">
        <v>-0.42986128867514256</v>
      </c>
      <c r="C1060">
        <v>0.58349702853856211</v>
      </c>
      <c r="D1060">
        <v>0</v>
      </c>
      <c r="E1060">
        <v>0.8850367135059809</v>
      </c>
      <c r="F1060">
        <v>0.11690561516402719</v>
      </c>
      <c r="G1060">
        <v>9.2219966745128487E-2</v>
      </c>
      <c r="H1060">
        <v>16.458290064861846</v>
      </c>
      <c r="I1060">
        <v>0</v>
      </c>
      <c r="J1060" s="7">
        <v>1029</v>
      </c>
      <c r="K1060" s="7">
        <v>0.2957641982922008</v>
      </c>
      <c r="L1060" s="7">
        <v>-0.30226713068496286</v>
      </c>
      <c r="AF1060" t="s">
        <v>1450</v>
      </c>
      <c r="AG1060">
        <v>4.604382951103584E-2</v>
      </c>
    </row>
    <row r="1061" spans="1:33" x14ac:dyDescent="0.25">
      <c r="A1061" t="s">
        <v>2198</v>
      </c>
      <c r="B1061">
        <v>-0.29959814250891431</v>
      </c>
      <c r="C1061">
        <v>0.58262532569756764</v>
      </c>
      <c r="D1061">
        <v>0</v>
      </c>
      <c r="E1061">
        <v>0.35275388577762229</v>
      </c>
      <c r="F1061">
        <v>0.17065554101180047</v>
      </c>
      <c r="G1061">
        <v>7.3438884748717237E-2</v>
      </c>
      <c r="H1061">
        <v>20.37717486630557</v>
      </c>
      <c r="I1061">
        <v>0</v>
      </c>
      <c r="J1061" s="7">
        <v>1030</v>
      </c>
      <c r="K1061" s="7">
        <v>0.32252356248477415</v>
      </c>
      <c r="L1061" s="7">
        <v>0.30311190190985099</v>
      </c>
      <c r="AF1061" t="s">
        <v>1451</v>
      </c>
      <c r="AG1061">
        <v>-0.14014205613130104</v>
      </c>
    </row>
    <row r="1062" spans="1:33" x14ac:dyDescent="0.25">
      <c r="A1062" t="s">
        <v>2199</v>
      </c>
      <c r="B1062">
        <v>8.7738843478245858</v>
      </c>
      <c r="C1062">
        <v>1.0481439601882765</v>
      </c>
      <c r="D1062">
        <v>0</v>
      </c>
      <c r="E1062">
        <v>0.33116979545758446</v>
      </c>
      <c r="F1062">
        <v>0.1450028562172479</v>
      </c>
      <c r="G1062">
        <v>0.38642907686324246</v>
      </c>
      <c r="H1062">
        <v>19.331008529587532</v>
      </c>
      <c r="I1062">
        <v>0</v>
      </c>
      <c r="J1062" s="7">
        <v>1031</v>
      </c>
      <c r="K1062" s="7">
        <v>-0.59990276213110494</v>
      </c>
      <c r="L1062" s="7">
        <v>0.19592718087747352</v>
      </c>
      <c r="AF1062" t="s">
        <v>1453</v>
      </c>
      <c r="AG1062">
        <v>-0.66669819355666982</v>
      </c>
    </row>
    <row r="1063" spans="1:33" x14ac:dyDescent="0.25">
      <c r="A1063" t="s">
        <v>2200</v>
      </c>
      <c r="B1063">
        <v>6.9709203837940894</v>
      </c>
      <c r="C1063">
        <v>0.72963403922791048</v>
      </c>
      <c r="D1063">
        <v>0</v>
      </c>
      <c r="E1063">
        <v>0.37725622616126619</v>
      </c>
      <c r="F1063">
        <v>0.14929603590199855</v>
      </c>
      <c r="G1063">
        <v>1.2756830743867456</v>
      </c>
      <c r="H1063">
        <v>19.276204075941603</v>
      </c>
      <c r="I1063">
        <v>0</v>
      </c>
      <c r="J1063" s="7">
        <v>1032</v>
      </c>
      <c r="K1063" s="7">
        <v>0.36803014964717551</v>
      </c>
      <c r="L1063" s="7">
        <v>-0.31234889935405274</v>
      </c>
      <c r="AF1063" t="s">
        <v>1454</v>
      </c>
      <c r="AG1063">
        <v>-0.8753081647337374</v>
      </c>
    </row>
    <row r="1064" spans="1:33" x14ac:dyDescent="0.25">
      <c r="A1064" t="s">
        <v>1254</v>
      </c>
      <c r="B1064">
        <v>0.20637509727931685</v>
      </c>
      <c r="C1064">
        <v>9.6645392429798832E-2</v>
      </c>
      <c r="D1064">
        <v>0</v>
      </c>
      <c r="E1064">
        <v>0.88156371481533158</v>
      </c>
      <c r="F1064">
        <v>0.10129254869807301</v>
      </c>
      <c r="G1064">
        <v>-0.28002488219610683</v>
      </c>
      <c r="H1064">
        <v>17.007753037184415</v>
      </c>
      <c r="I1064">
        <v>0</v>
      </c>
      <c r="J1064" s="7">
        <v>1033</v>
      </c>
      <c r="K1064" s="7">
        <v>0.68442276250784906</v>
      </c>
      <c r="L1064" s="7">
        <v>-1.0942277111435588</v>
      </c>
      <c r="AF1064" t="s">
        <v>1455</v>
      </c>
      <c r="AG1064">
        <v>0.79405580052365754</v>
      </c>
    </row>
    <row r="1065" spans="1:33" x14ac:dyDescent="0.25">
      <c r="A1065" t="s">
        <v>1255</v>
      </c>
      <c r="B1065">
        <v>-0.24813823274930652</v>
      </c>
      <c r="C1065">
        <v>0.54708177519405499</v>
      </c>
      <c r="D1065">
        <v>0</v>
      </c>
      <c r="E1065">
        <v>0.56059751381765033</v>
      </c>
      <c r="F1065">
        <v>0.16047637732858896</v>
      </c>
      <c r="G1065">
        <v>1.5977163744176415</v>
      </c>
      <c r="H1065">
        <v>16.01701585137117</v>
      </c>
      <c r="I1065">
        <v>0</v>
      </c>
      <c r="J1065" s="7">
        <v>1034</v>
      </c>
      <c r="K1065" s="7">
        <v>0.43930795278973189</v>
      </c>
      <c r="L1065" s="7">
        <v>-1.3533495532157491</v>
      </c>
      <c r="AF1065" t="s">
        <v>569</v>
      </c>
      <c r="AG1065">
        <v>-0.26265848048511564</v>
      </c>
    </row>
    <row r="1066" spans="1:33" x14ac:dyDescent="0.25">
      <c r="A1066" t="s">
        <v>216</v>
      </c>
      <c r="B1066">
        <v>0.23083356874550195</v>
      </c>
      <c r="C1066">
        <v>0.19842752062850816</v>
      </c>
      <c r="D1066">
        <v>0</v>
      </c>
      <c r="E1066">
        <v>1.6862869696227163</v>
      </c>
      <c r="F1066">
        <v>8.9149142071368481E-2</v>
      </c>
      <c r="G1066">
        <v>-0.24626651259080493</v>
      </c>
      <c r="H1066">
        <v>18.317719483847934</v>
      </c>
      <c r="I1066">
        <v>0</v>
      </c>
      <c r="J1066" s="7">
        <v>1035</v>
      </c>
      <c r="K1066" s="7">
        <v>-5.7538666125560967E-2</v>
      </c>
      <c r="L1066" s="7">
        <v>4.6498832481293939E-2</v>
      </c>
      <c r="AF1066" t="s">
        <v>1456</v>
      </c>
      <c r="AG1066">
        <v>0.68371939049920905</v>
      </c>
    </row>
    <row r="1067" spans="1:33" x14ac:dyDescent="0.25">
      <c r="A1067" t="s">
        <v>1256</v>
      </c>
      <c r="B1067">
        <v>0.42290454826672008</v>
      </c>
      <c r="C1067">
        <v>-0.13736932369708199</v>
      </c>
      <c r="D1067">
        <v>0</v>
      </c>
      <c r="E1067">
        <v>0.93593391501177825</v>
      </c>
      <c r="F1067">
        <v>8.885819830073062E-2</v>
      </c>
      <c r="G1067">
        <v>3.7106693043891137E-2</v>
      </c>
      <c r="H1067">
        <v>16.37263640904747</v>
      </c>
      <c r="I1067">
        <v>0</v>
      </c>
      <c r="J1067" s="7">
        <v>1036</v>
      </c>
      <c r="K1067" s="7">
        <v>0.2301128234037024</v>
      </c>
      <c r="L1067" s="7">
        <v>-0.4832157427524314</v>
      </c>
      <c r="AF1067" t="s">
        <v>832</v>
      </c>
      <c r="AG1067">
        <v>-1.7711688569013555E-2</v>
      </c>
    </row>
    <row r="1068" spans="1:33" x14ac:dyDescent="0.25">
      <c r="A1068" t="s">
        <v>2201</v>
      </c>
      <c r="B1068">
        <v>-0.17060929142028575</v>
      </c>
      <c r="C1068">
        <v>0.20710971616465146</v>
      </c>
      <c r="D1068">
        <v>0</v>
      </c>
      <c r="E1068">
        <v>0.49369347665569419</v>
      </c>
      <c r="F1068">
        <v>0.18277018811128939</v>
      </c>
      <c r="G1068">
        <v>3.250093615500381</v>
      </c>
      <c r="H1068">
        <v>16.553741458956242</v>
      </c>
      <c r="I1068">
        <v>0</v>
      </c>
      <c r="J1068" s="7">
        <v>1037</v>
      </c>
      <c r="K1068" s="7">
        <v>0.47559007878114645</v>
      </c>
      <c r="L1068" s="7">
        <v>-0.92370871207557814</v>
      </c>
      <c r="AF1068" t="s">
        <v>1458</v>
      </c>
      <c r="AG1068">
        <v>-0.21569059063139426</v>
      </c>
    </row>
    <row r="1069" spans="1:33" x14ac:dyDescent="0.25">
      <c r="A1069" t="s">
        <v>1257</v>
      </c>
      <c r="B1069">
        <v>-0.38709357480579176</v>
      </c>
      <c r="C1069">
        <v>-8.0495970016192714E-2</v>
      </c>
      <c r="D1069">
        <v>0</v>
      </c>
      <c r="E1069">
        <v>0.9676944772468955</v>
      </c>
      <c r="F1069">
        <v>7.5704197395845427E-2</v>
      </c>
      <c r="G1069">
        <v>-1.2465469054555818E-2</v>
      </c>
      <c r="H1069">
        <v>16.684649722263305</v>
      </c>
      <c r="I1069">
        <v>0</v>
      </c>
      <c r="J1069" s="7">
        <v>1038</v>
      </c>
      <c r="K1069" s="7">
        <v>0.52944262342537585</v>
      </c>
      <c r="L1069" s="7">
        <v>-0.6466897950617998</v>
      </c>
      <c r="AF1069" t="s">
        <v>413</v>
      </c>
      <c r="AG1069">
        <v>0.44233591686456636</v>
      </c>
    </row>
    <row r="1070" spans="1:33" x14ac:dyDescent="0.25">
      <c r="A1070" t="s">
        <v>602</v>
      </c>
      <c r="B1070">
        <v>-0.22044891714960513</v>
      </c>
      <c r="C1070">
        <v>-3.8170942226503128E-2</v>
      </c>
      <c r="D1070">
        <v>0</v>
      </c>
      <c r="E1070">
        <v>0.79759407279626293</v>
      </c>
      <c r="F1070">
        <v>0.2111190371522236</v>
      </c>
      <c r="G1070">
        <v>-4.3938052477614294E-2</v>
      </c>
      <c r="H1070">
        <v>16.843306234144588</v>
      </c>
      <c r="I1070">
        <v>0</v>
      </c>
      <c r="J1070" s="7">
        <v>1039</v>
      </c>
      <c r="K1070" s="7">
        <v>-5.6945626926319104E-2</v>
      </c>
      <c r="L1070" s="7">
        <v>-0.80284583612759908</v>
      </c>
      <c r="AF1070" t="s">
        <v>839</v>
      </c>
      <c r="AG1070">
        <v>0.17781693168481524</v>
      </c>
    </row>
    <row r="1071" spans="1:33" x14ac:dyDescent="0.25">
      <c r="A1071" t="s">
        <v>1258</v>
      </c>
      <c r="B1071">
        <v>1.0643113255473304</v>
      </c>
      <c r="C1071">
        <v>0.70205745050072543</v>
      </c>
      <c r="D1071">
        <v>0</v>
      </c>
      <c r="E1071">
        <v>0.88958878003191233</v>
      </c>
      <c r="F1071">
        <v>0.25571120481419957</v>
      </c>
      <c r="G1071">
        <v>-5.9325261481931613E-3</v>
      </c>
      <c r="H1071">
        <v>16.385296099308054</v>
      </c>
      <c r="I1071">
        <v>0</v>
      </c>
      <c r="J1071" s="7">
        <v>1040</v>
      </c>
      <c r="K1071" s="7">
        <v>0.29443140540033164</v>
      </c>
      <c r="L1071" s="7">
        <v>-6.6098409216673815E-2</v>
      </c>
      <c r="AF1071" t="s">
        <v>2297</v>
      </c>
      <c r="AG1071">
        <v>1.2000600255165495E-2</v>
      </c>
    </row>
    <row r="1072" spans="1:33" x14ac:dyDescent="0.25">
      <c r="A1072" t="s">
        <v>1259</v>
      </c>
      <c r="B1072">
        <v>-0.27813880216857645</v>
      </c>
      <c r="C1072">
        <v>0.54937379225789196</v>
      </c>
      <c r="D1072">
        <v>0</v>
      </c>
      <c r="E1072">
        <v>0.50385585652858456</v>
      </c>
      <c r="F1072">
        <v>0.17721973887801426</v>
      </c>
      <c r="G1072">
        <v>0.21953317430871211</v>
      </c>
      <c r="H1072">
        <v>17.614492787481517</v>
      </c>
      <c r="I1072">
        <v>0</v>
      </c>
      <c r="J1072" s="7">
        <v>1041</v>
      </c>
      <c r="K1072" s="7">
        <v>0.70285340719768929</v>
      </c>
      <c r="L1072" s="7">
        <v>-0.25392821939759791</v>
      </c>
      <c r="AF1072" t="s">
        <v>637</v>
      </c>
      <c r="AG1072">
        <v>-0.71257008022296764</v>
      </c>
    </row>
    <row r="1073" spans="1:33" x14ac:dyDescent="0.25">
      <c r="A1073" t="s">
        <v>653</v>
      </c>
      <c r="B1073">
        <v>-0.66880749469267864</v>
      </c>
      <c r="C1073">
        <v>6.5591594178290843E-2</v>
      </c>
      <c r="D1073">
        <v>0</v>
      </c>
      <c r="E1073">
        <v>0.50688280247177719</v>
      </c>
      <c r="F1073">
        <v>0.10537471757343116</v>
      </c>
      <c r="G1073">
        <v>-0.55325256849405569</v>
      </c>
      <c r="H1073">
        <v>16.622730028558099</v>
      </c>
      <c r="I1073">
        <v>0</v>
      </c>
      <c r="J1073" s="7">
        <v>1042</v>
      </c>
      <c r="K1073" s="7">
        <v>0.35241926726368317</v>
      </c>
      <c r="L1073" s="7">
        <v>-0.26833042205926677</v>
      </c>
      <c r="AF1073" t="s">
        <v>245</v>
      </c>
      <c r="AG1073">
        <v>8.2910826671833526E-2</v>
      </c>
    </row>
    <row r="1074" spans="1:33" x14ac:dyDescent="0.25">
      <c r="A1074" t="s">
        <v>634</v>
      </c>
      <c r="B1074">
        <v>-0.2250077159356991</v>
      </c>
      <c r="C1074">
        <v>0.17523294466958972</v>
      </c>
      <c r="D1074">
        <v>0</v>
      </c>
      <c r="E1074">
        <v>0.21584387951977047</v>
      </c>
      <c r="F1074">
        <v>0.14807422360066638</v>
      </c>
      <c r="G1074">
        <v>0.32277881910459727</v>
      </c>
      <c r="H1074">
        <v>17.810833184463785</v>
      </c>
      <c r="I1074">
        <v>0</v>
      </c>
      <c r="J1074" s="7">
        <v>1043</v>
      </c>
      <c r="K1074" s="7">
        <v>0.30464397561260748</v>
      </c>
      <c r="L1074" s="7">
        <v>7.6139951833245012E-2</v>
      </c>
      <c r="AF1074" t="s">
        <v>708</v>
      </c>
      <c r="AG1074">
        <v>0.75204651411554591</v>
      </c>
    </row>
    <row r="1075" spans="1:33" x14ac:dyDescent="0.25">
      <c r="A1075" t="s">
        <v>2202</v>
      </c>
      <c r="B1075">
        <v>1.7792150506985703E-2</v>
      </c>
      <c r="C1075">
        <v>0.23965664905446107</v>
      </c>
      <c r="D1075">
        <v>0</v>
      </c>
      <c r="E1075">
        <v>0.80583474781460784</v>
      </c>
      <c r="F1075">
        <v>0.12172965232153769</v>
      </c>
      <c r="G1075">
        <v>2.6668469139989788</v>
      </c>
      <c r="H1075">
        <v>16.300059192449186</v>
      </c>
      <c r="I1075">
        <v>0</v>
      </c>
      <c r="J1075" s="7">
        <v>1044</v>
      </c>
      <c r="K1075" s="7">
        <v>1.6791061295418197</v>
      </c>
      <c r="L1075" s="7">
        <v>-1.568043342850155</v>
      </c>
      <c r="AF1075" t="s">
        <v>1459</v>
      </c>
      <c r="AG1075">
        <v>-0.73919931300697639</v>
      </c>
    </row>
    <row r="1076" spans="1:33" x14ac:dyDescent="0.25">
      <c r="A1076" t="s">
        <v>828</v>
      </c>
      <c r="B1076">
        <v>0.33111350903987102</v>
      </c>
      <c r="C1076">
        <v>0.30412244825017892</v>
      </c>
      <c r="D1076">
        <v>0</v>
      </c>
      <c r="E1076">
        <v>0.5653374765819047</v>
      </c>
      <c r="F1076">
        <v>0.17648138785999101</v>
      </c>
      <c r="G1076">
        <v>-0.20643094737060744</v>
      </c>
      <c r="H1076">
        <v>16.240155761917102</v>
      </c>
      <c r="I1076">
        <v>0</v>
      </c>
      <c r="J1076" s="7">
        <v>1045</v>
      </c>
      <c r="K1076" s="7">
        <v>-0.19596519314484406</v>
      </c>
      <c r="L1076" s="7">
        <v>0.94426768397427463</v>
      </c>
      <c r="AF1076" t="s">
        <v>1460</v>
      </c>
      <c r="AG1076">
        <v>-0.20380600172501609</v>
      </c>
    </row>
    <row r="1077" spans="1:33" x14ac:dyDescent="0.25">
      <c r="A1077" t="s">
        <v>1261</v>
      </c>
      <c r="B1077">
        <v>-3.7783665283301723E-2</v>
      </c>
      <c r="C1077">
        <v>-1.7257898733490162E-2</v>
      </c>
      <c r="D1077">
        <v>0</v>
      </c>
      <c r="E1077">
        <v>1.0721025850225692</v>
      </c>
      <c r="F1077">
        <v>0.14763900724963858</v>
      </c>
      <c r="G1077">
        <v>0.31095936904781213</v>
      </c>
      <c r="H1077">
        <v>17.100640731690063</v>
      </c>
      <c r="I1077">
        <v>0</v>
      </c>
      <c r="J1077" s="7">
        <v>1046</v>
      </c>
      <c r="K1077" s="7">
        <v>0.18855559296895441</v>
      </c>
      <c r="L1077" s="7">
        <v>-0.31524896231329541</v>
      </c>
      <c r="AF1077" t="s">
        <v>498</v>
      </c>
      <c r="AG1077">
        <v>0.41809592567701315</v>
      </c>
    </row>
    <row r="1078" spans="1:33" x14ac:dyDescent="0.25">
      <c r="A1078" t="s">
        <v>1262</v>
      </c>
      <c r="B1078">
        <v>1.5756816159567404</v>
      </c>
      <c r="C1078">
        <v>0.3664520632928992</v>
      </c>
      <c r="D1078">
        <v>0</v>
      </c>
      <c r="E1078">
        <v>0.94862899355100672</v>
      </c>
      <c r="F1078">
        <v>5.9370006718800682E-2</v>
      </c>
      <c r="G1078">
        <v>1.9081498079423906</v>
      </c>
      <c r="H1078">
        <v>17.963099676088238</v>
      </c>
      <c r="I1078">
        <v>0</v>
      </c>
      <c r="J1078" s="7">
        <v>1047</v>
      </c>
      <c r="K1078" s="7">
        <v>0.57584956119031838</v>
      </c>
      <c r="L1078" s="7">
        <v>-0.96238228508031942</v>
      </c>
      <c r="AF1078" t="s">
        <v>738</v>
      </c>
      <c r="AG1078">
        <v>-0.6998920159419374</v>
      </c>
    </row>
    <row r="1079" spans="1:33" x14ac:dyDescent="0.25">
      <c r="A1079" t="s">
        <v>311</v>
      </c>
      <c r="B1079">
        <v>-1.8970062253313297E-2</v>
      </c>
      <c r="C1079">
        <v>-0.12187479908126131</v>
      </c>
      <c r="D1079">
        <v>0</v>
      </c>
      <c r="E1079">
        <v>0.7274036203258426</v>
      </c>
      <c r="F1079">
        <v>0.21377580265417051</v>
      </c>
      <c r="G1079">
        <v>0.2838162478277742</v>
      </c>
      <c r="H1079">
        <v>17.725715751293077</v>
      </c>
      <c r="I1079">
        <v>0</v>
      </c>
      <c r="J1079" s="7">
        <v>1048</v>
      </c>
      <c r="K1079" s="7">
        <v>8.8900310290335183E-4</v>
      </c>
      <c r="L1079" s="7">
        <v>-0.31083768094803277</v>
      </c>
      <c r="AF1079" t="s">
        <v>2299</v>
      </c>
      <c r="AG1079">
        <v>-0.71098333554878856</v>
      </c>
    </row>
    <row r="1080" spans="1:33" x14ac:dyDescent="0.25">
      <c r="A1080" t="s">
        <v>2203</v>
      </c>
      <c r="B1080">
        <v>-0.35471977580848141</v>
      </c>
      <c r="C1080">
        <v>-3.2513822974329226E-2</v>
      </c>
      <c r="D1080">
        <v>0</v>
      </c>
      <c r="E1080">
        <v>1.5561869123012801</v>
      </c>
      <c r="F1080">
        <v>4.7818324573851635E-2</v>
      </c>
      <c r="G1080">
        <v>-3.4974712364612706E-2</v>
      </c>
      <c r="H1080">
        <v>17.581702593120941</v>
      </c>
      <c r="I1080">
        <v>0</v>
      </c>
      <c r="J1080" s="7">
        <v>1049</v>
      </c>
      <c r="K1080" s="7">
        <v>4.8631477792818373E-2</v>
      </c>
      <c r="L1080" s="7">
        <v>0.52787206199791437</v>
      </c>
      <c r="AF1080" t="s">
        <v>1461</v>
      </c>
      <c r="AG1080">
        <v>-0.1500950567415105</v>
      </c>
    </row>
    <row r="1081" spans="1:33" x14ac:dyDescent="0.25">
      <c r="A1081" t="s">
        <v>1263</v>
      </c>
      <c r="B1081">
        <v>1.7215037764677126</v>
      </c>
      <c r="C1081">
        <v>0.15875895916254126</v>
      </c>
      <c r="D1081">
        <v>0</v>
      </c>
      <c r="E1081">
        <v>1.0749601408709026</v>
      </c>
      <c r="F1081">
        <v>0.19098027212686763</v>
      </c>
      <c r="G1081">
        <v>0.36839826887962318</v>
      </c>
      <c r="H1081">
        <v>19.057873288880231</v>
      </c>
      <c r="I1081">
        <v>0</v>
      </c>
      <c r="J1081" s="7">
        <v>1050</v>
      </c>
      <c r="K1081" s="7">
        <v>-9.5148150869170278E-2</v>
      </c>
      <c r="L1081" s="7">
        <v>-0.60179258101556254</v>
      </c>
      <c r="AF1081" t="s">
        <v>68</v>
      </c>
      <c r="AG1081">
        <v>-0.45229223922686124</v>
      </c>
    </row>
    <row r="1082" spans="1:33" x14ac:dyDescent="0.25">
      <c r="A1082" t="s">
        <v>1264</v>
      </c>
      <c r="B1082">
        <v>2.2988682507918354</v>
      </c>
      <c r="C1082">
        <v>1.545847165261169E-2</v>
      </c>
      <c r="D1082">
        <v>0</v>
      </c>
      <c r="E1082">
        <v>0.76207185748937045</v>
      </c>
      <c r="F1082">
        <v>9.9997912949531184E-2</v>
      </c>
      <c r="G1082">
        <v>2.1837770195036295</v>
      </c>
      <c r="H1082">
        <v>17.100386600787171</v>
      </c>
      <c r="I1082">
        <v>0</v>
      </c>
      <c r="J1082" s="7">
        <v>1051</v>
      </c>
      <c r="K1082" s="7">
        <v>0.25140355167267148</v>
      </c>
      <c r="L1082" s="7">
        <v>1.8577445413965061</v>
      </c>
      <c r="AF1082" t="s">
        <v>1462</v>
      </c>
      <c r="AG1082">
        <v>-0.21324966431971143</v>
      </c>
    </row>
    <row r="1083" spans="1:33" x14ac:dyDescent="0.25">
      <c r="A1083" t="s">
        <v>2204</v>
      </c>
      <c r="B1083">
        <v>-0.42859532931691885</v>
      </c>
      <c r="C1083">
        <v>0.32411136884858566</v>
      </c>
      <c r="D1083">
        <v>0</v>
      </c>
      <c r="E1083">
        <v>0.81532724601248352</v>
      </c>
      <c r="F1083">
        <v>0.14859733271298128</v>
      </c>
      <c r="G1083">
        <v>0.29708612949149987</v>
      </c>
      <c r="H1083">
        <v>17.670236311641872</v>
      </c>
      <c r="I1083">
        <v>0</v>
      </c>
      <c r="J1083" s="7">
        <v>1052</v>
      </c>
      <c r="K1083" s="7">
        <v>0.50296340322190236</v>
      </c>
      <c r="L1083" s="7">
        <v>2.1109091260952781</v>
      </c>
      <c r="AF1083" t="s">
        <v>2300</v>
      </c>
      <c r="AG1083">
        <v>-0.26994674528943186</v>
      </c>
    </row>
    <row r="1084" spans="1:33" x14ac:dyDescent="0.25">
      <c r="A1084" t="s">
        <v>1265</v>
      </c>
      <c r="B1084">
        <v>0.33922930072300078</v>
      </c>
      <c r="C1084">
        <v>0.10323536894921512</v>
      </c>
      <c r="D1084">
        <v>0</v>
      </c>
      <c r="E1084">
        <v>2.0263420858796057</v>
      </c>
      <c r="F1084">
        <v>0.10486180518490996</v>
      </c>
      <c r="G1084">
        <v>4.2427549671245901E-2</v>
      </c>
      <c r="H1084">
        <v>18.970723099178624</v>
      </c>
      <c r="I1084">
        <v>0</v>
      </c>
      <c r="J1084" s="7">
        <v>1053</v>
      </c>
      <c r="K1084" s="7">
        <v>0.45789085473496743</v>
      </c>
      <c r="L1084" s="7">
        <v>-0.52960931920213616</v>
      </c>
      <c r="AF1084" t="s">
        <v>1463</v>
      </c>
      <c r="AG1084">
        <v>-0.75186848905222037</v>
      </c>
    </row>
    <row r="1085" spans="1:33" x14ac:dyDescent="0.25">
      <c r="A1085" t="s">
        <v>1266</v>
      </c>
      <c r="B1085">
        <v>3.6791418529840185E-2</v>
      </c>
      <c r="C1085">
        <v>0.15363503093383182</v>
      </c>
      <c r="D1085">
        <v>0</v>
      </c>
      <c r="E1085">
        <v>0.66789196930778028</v>
      </c>
      <c r="F1085">
        <v>0.21011326291195867</v>
      </c>
      <c r="G1085">
        <v>0.30239021556924228</v>
      </c>
      <c r="H1085">
        <v>17.737034107945984</v>
      </c>
      <c r="I1085">
        <v>0</v>
      </c>
      <c r="J1085" s="7">
        <v>1054</v>
      </c>
      <c r="K1085" s="7">
        <v>0.72698905763745114</v>
      </c>
      <c r="L1085" s="7">
        <v>-0.69393562447860868</v>
      </c>
      <c r="AF1085" t="s">
        <v>1464</v>
      </c>
      <c r="AG1085">
        <v>-0.14165113836590887</v>
      </c>
    </row>
    <row r="1086" spans="1:33" x14ac:dyDescent="0.25">
      <c r="A1086" t="s">
        <v>105</v>
      </c>
      <c r="B1086">
        <v>-0.68543858099413646</v>
      </c>
      <c r="C1086">
        <v>-3.5511361751194626E-2</v>
      </c>
      <c r="D1086">
        <v>0</v>
      </c>
      <c r="E1086">
        <v>0.89951090207879492</v>
      </c>
      <c r="F1086">
        <v>0.10171033508604432</v>
      </c>
      <c r="G1086">
        <v>-0.1437105521314315</v>
      </c>
      <c r="H1086">
        <v>18.863288322328927</v>
      </c>
      <c r="I1086">
        <v>0</v>
      </c>
      <c r="J1086" s="7">
        <v>1055</v>
      </c>
      <c r="K1086" s="7">
        <v>0.28890748284310264</v>
      </c>
      <c r="L1086" s="7">
        <v>0.44829837223907365</v>
      </c>
      <c r="AF1086" t="s">
        <v>260</v>
      </c>
      <c r="AG1086">
        <v>-0.69378538799168921</v>
      </c>
    </row>
    <row r="1087" spans="1:33" x14ac:dyDescent="0.25">
      <c r="A1087" t="s">
        <v>1267</v>
      </c>
      <c r="B1087">
        <v>-0.18489263596843389</v>
      </c>
      <c r="C1087">
        <v>0.60330590407014517</v>
      </c>
      <c r="D1087">
        <v>0</v>
      </c>
      <c r="E1087">
        <v>0.77239475930667778</v>
      </c>
      <c r="F1087">
        <v>0.24434622519621615</v>
      </c>
      <c r="G1087">
        <v>1.0140675207597967</v>
      </c>
      <c r="H1087">
        <v>17.21800815706488</v>
      </c>
      <c r="I1087">
        <v>0</v>
      </c>
      <c r="J1087" s="7">
        <v>1056</v>
      </c>
      <c r="K1087" s="7">
        <v>0.40492301638432265</v>
      </c>
      <c r="L1087" s="7">
        <v>-0.83478430505946521</v>
      </c>
      <c r="AF1087" t="s">
        <v>470</v>
      </c>
      <c r="AG1087">
        <v>-0.27712093273504029</v>
      </c>
    </row>
    <row r="1088" spans="1:33" x14ac:dyDescent="0.25">
      <c r="A1088" t="s">
        <v>1268</v>
      </c>
      <c r="B1088">
        <v>0.37477462826459162</v>
      </c>
      <c r="C1088">
        <v>0.14011763340065989</v>
      </c>
      <c r="D1088">
        <v>0</v>
      </c>
      <c r="E1088">
        <v>1.2166313641825055</v>
      </c>
      <c r="F1088">
        <v>0.18292516539418177</v>
      </c>
      <c r="G1088">
        <v>2.9302855085767011E-2</v>
      </c>
      <c r="H1088">
        <v>18.767211314577995</v>
      </c>
      <c r="I1088">
        <v>0</v>
      </c>
      <c r="J1088" s="7">
        <v>1057</v>
      </c>
      <c r="K1088" s="7">
        <v>0.26958014987746703</v>
      </c>
      <c r="L1088" s="7">
        <v>-0.56917829238638129</v>
      </c>
      <c r="AF1088" t="s">
        <v>1465</v>
      </c>
      <c r="AG1088">
        <v>-0.20386390865726203</v>
      </c>
    </row>
    <row r="1089" spans="1:33" x14ac:dyDescent="0.25">
      <c r="A1089" t="s">
        <v>1269</v>
      </c>
      <c r="B1089">
        <v>-2.3608987210731715E-2</v>
      </c>
      <c r="C1089">
        <v>1.3081191147554219</v>
      </c>
      <c r="D1089">
        <v>0</v>
      </c>
      <c r="E1089">
        <v>0.43003321020053348</v>
      </c>
      <c r="F1089">
        <v>0.3537351997571086</v>
      </c>
      <c r="G1089">
        <v>-0.68040192742541683</v>
      </c>
      <c r="H1089">
        <v>16.825979082945651</v>
      </c>
      <c r="I1089">
        <v>0</v>
      </c>
      <c r="J1089" s="7">
        <v>1058</v>
      </c>
      <c r="K1089" s="7">
        <v>0.45473805460400868</v>
      </c>
      <c r="L1089" s="7">
        <v>8.3191462932205766</v>
      </c>
      <c r="AF1089" t="s">
        <v>705</v>
      </c>
      <c r="AG1089">
        <v>-0.1365984725549087</v>
      </c>
    </row>
    <row r="1090" spans="1:33" x14ac:dyDescent="0.25">
      <c r="A1090" t="s">
        <v>1270</v>
      </c>
      <c r="B1090">
        <v>1.1520331225869833</v>
      </c>
      <c r="C1090">
        <v>0.36469208336079229</v>
      </c>
      <c r="D1090">
        <v>0</v>
      </c>
      <c r="E1090">
        <v>0.48837119713644833</v>
      </c>
      <c r="F1090">
        <v>8.2212430845475581E-2</v>
      </c>
      <c r="G1090">
        <v>1.0927841355681327</v>
      </c>
      <c r="H1090">
        <v>17.334113335208141</v>
      </c>
      <c r="I1090">
        <v>0</v>
      </c>
      <c r="J1090" s="7">
        <v>1059</v>
      </c>
      <c r="K1090" s="7">
        <v>0.67693138137368392</v>
      </c>
      <c r="L1090" s="7">
        <v>6.293989002420405</v>
      </c>
      <c r="AF1090" t="s">
        <v>2301</v>
      </c>
      <c r="AG1090">
        <v>-0.26498340175980728</v>
      </c>
    </row>
    <row r="1091" spans="1:33" x14ac:dyDescent="0.25">
      <c r="A1091" t="s">
        <v>1271</v>
      </c>
      <c r="B1091">
        <v>-0.37869071782169139</v>
      </c>
      <c r="C1091">
        <v>0.11884865953436326</v>
      </c>
      <c r="D1091">
        <v>0</v>
      </c>
      <c r="E1091">
        <v>1.6547900601636141</v>
      </c>
      <c r="F1091">
        <v>0.1697753247892464</v>
      </c>
      <c r="G1091">
        <v>0.20593278554265362</v>
      </c>
      <c r="H1091">
        <v>17.234672082491056</v>
      </c>
      <c r="I1091">
        <v>0</v>
      </c>
      <c r="J1091" s="7">
        <v>1060</v>
      </c>
      <c r="K1091" s="7">
        <v>0.29873331128280006</v>
      </c>
      <c r="L1091" s="7">
        <v>-9.2358214003483208E-2</v>
      </c>
      <c r="AF1091" t="s">
        <v>1467</v>
      </c>
      <c r="AG1091">
        <v>3.1908715980415994</v>
      </c>
    </row>
    <row r="1092" spans="1:33" x14ac:dyDescent="0.25">
      <c r="A1092" t="s">
        <v>1272</v>
      </c>
      <c r="B1092">
        <v>0.28718271637297538</v>
      </c>
      <c r="C1092">
        <v>0.4518109128379918</v>
      </c>
      <c r="D1092">
        <v>0</v>
      </c>
      <c r="E1092">
        <v>1.0650637215352665</v>
      </c>
      <c r="F1092">
        <v>0.14846451571213995</v>
      </c>
      <c r="G1092">
        <v>-8.0804910290434226E-3</v>
      </c>
      <c r="H1092">
        <v>17.196007995095297</v>
      </c>
      <c r="I1092">
        <v>0</v>
      </c>
      <c r="J1092" s="7">
        <v>1061</v>
      </c>
      <c r="K1092" s="7">
        <v>0.68995280793854508</v>
      </c>
      <c r="L1092" s="7">
        <v>-0.93809104068785154</v>
      </c>
      <c r="AF1092" t="s">
        <v>1468</v>
      </c>
      <c r="AG1092">
        <v>8.5963467697863269E-2</v>
      </c>
    </row>
    <row r="1093" spans="1:33" x14ac:dyDescent="0.25">
      <c r="A1093" t="s">
        <v>1273</v>
      </c>
      <c r="B1093">
        <v>2.2706910940638498</v>
      </c>
      <c r="C1093">
        <v>0.31851735507509027</v>
      </c>
      <c r="D1093">
        <v>0</v>
      </c>
      <c r="E1093">
        <v>0.86072153455409495</v>
      </c>
      <c r="F1093">
        <v>0.11794606302715464</v>
      </c>
      <c r="G1093">
        <v>-0.12405386937525111</v>
      </c>
      <c r="H1093">
        <v>16.162305933859798</v>
      </c>
      <c r="I1093">
        <v>0</v>
      </c>
      <c r="J1093" s="7">
        <v>1062</v>
      </c>
      <c r="K1093" s="7">
        <v>0.44755248968201511</v>
      </c>
      <c r="L1093" s="7">
        <v>-0.21671892093651315</v>
      </c>
      <c r="AF1093" t="s">
        <v>1469</v>
      </c>
      <c r="AG1093">
        <v>1.9673429695467826</v>
      </c>
    </row>
    <row r="1094" spans="1:33" x14ac:dyDescent="0.25">
      <c r="A1094" t="s">
        <v>1274</v>
      </c>
      <c r="B1094">
        <v>-5.6509661319662181E-2</v>
      </c>
      <c r="C1094">
        <v>2.5813387336974979E-2</v>
      </c>
      <c r="D1094">
        <v>0</v>
      </c>
      <c r="E1094">
        <v>1.4240988212348347</v>
      </c>
      <c r="F1094">
        <v>0.11011002411155156</v>
      </c>
      <c r="G1094">
        <v>-0.22231715808726724</v>
      </c>
      <c r="H1094">
        <v>17.881742941587749</v>
      </c>
      <c r="I1094">
        <v>0</v>
      </c>
      <c r="J1094" s="7">
        <v>1063</v>
      </c>
      <c r="K1094" s="7">
        <v>0.39702057462872437</v>
      </c>
      <c r="L1094" s="7">
        <v>2.5883973637995716E-2</v>
      </c>
      <c r="AF1094" t="s">
        <v>2302</v>
      </c>
      <c r="AG1094">
        <v>-0.32752922036563303</v>
      </c>
    </row>
    <row r="1095" spans="1:33" x14ac:dyDescent="0.25">
      <c r="A1095" t="s">
        <v>1275</v>
      </c>
      <c r="B1095">
        <v>0.12953168192589748</v>
      </c>
      <c r="C1095">
        <v>-0.12781876830123998</v>
      </c>
      <c r="D1095">
        <v>0</v>
      </c>
      <c r="E1095">
        <v>0.63562038841097979</v>
      </c>
      <c r="F1095">
        <v>0.16719356393159623</v>
      </c>
      <c r="G1095">
        <v>0.19065757861015881</v>
      </c>
      <c r="H1095">
        <v>17.009931617295454</v>
      </c>
      <c r="I1095">
        <v>0</v>
      </c>
      <c r="J1095" s="7">
        <v>1064</v>
      </c>
      <c r="K1095" s="7">
        <v>1.0849333949154851</v>
      </c>
      <c r="L1095" s="7">
        <v>-1.2555426863357708</v>
      </c>
      <c r="AF1095" t="s">
        <v>1470</v>
      </c>
      <c r="AG1095">
        <v>3.0488820995828694E-2</v>
      </c>
    </row>
    <row r="1096" spans="1:33" x14ac:dyDescent="0.25">
      <c r="A1096" t="s">
        <v>2206</v>
      </c>
      <c r="B1096">
        <v>0.14731835009875968</v>
      </c>
      <c r="C1096">
        <v>-5.8516161513989348E-2</v>
      </c>
      <c r="D1096">
        <v>0</v>
      </c>
      <c r="E1096">
        <v>0.36582295061678777</v>
      </c>
      <c r="F1096">
        <v>0.13103751932183214</v>
      </c>
      <c r="G1096">
        <v>-0.10267361850728847</v>
      </c>
      <c r="H1096">
        <v>15.971277784875667</v>
      </c>
      <c r="I1096">
        <v>0</v>
      </c>
      <c r="J1096" s="7">
        <v>1065</v>
      </c>
      <c r="K1096" s="7">
        <v>0.43055255854143576</v>
      </c>
      <c r="L1096" s="7">
        <v>-0.81764613334722758</v>
      </c>
      <c r="AF1096" t="s">
        <v>1471</v>
      </c>
      <c r="AG1096">
        <v>-0.39677579766740612</v>
      </c>
    </row>
    <row r="1097" spans="1:33" x14ac:dyDescent="0.25">
      <c r="A1097" t="s">
        <v>157</v>
      </c>
      <c r="B1097">
        <v>-0.34719468409737153</v>
      </c>
      <c r="C1097">
        <v>0.17068326834365999</v>
      </c>
      <c r="D1097">
        <v>0</v>
      </c>
      <c r="E1097">
        <v>0.8390701400506333</v>
      </c>
      <c r="F1097">
        <v>0.10190740312158127</v>
      </c>
      <c r="G1097">
        <v>-0.15460420960503859</v>
      </c>
      <c r="H1097">
        <v>18.699747037909212</v>
      </c>
      <c r="I1097">
        <v>0</v>
      </c>
      <c r="J1097" s="7">
        <v>1066</v>
      </c>
      <c r="K1097" s="7">
        <v>5.5245762918702285E-2</v>
      </c>
      <c r="L1097" s="7">
        <v>-0.27569468006830744</v>
      </c>
      <c r="AF1097" t="s">
        <v>2303</v>
      </c>
      <c r="AG1097">
        <v>0.86184174605673947</v>
      </c>
    </row>
    <row r="1098" spans="1:33" x14ac:dyDescent="0.25">
      <c r="A1098" t="s">
        <v>1276</v>
      </c>
      <c r="B1098">
        <v>0.52553033769983981</v>
      </c>
      <c r="C1098">
        <v>5.4772217249407583E-2</v>
      </c>
      <c r="D1098">
        <v>0</v>
      </c>
      <c r="E1098">
        <v>0.76825464197648186</v>
      </c>
      <c r="F1098">
        <v>8.4828935915349915E-2</v>
      </c>
      <c r="G1098">
        <v>6.0991863472749357E-3</v>
      </c>
      <c r="H1098">
        <v>16.631661338161024</v>
      </c>
      <c r="I1098">
        <v>0</v>
      </c>
      <c r="J1098" s="7">
        <v>1067</v>
      </c>
      <c r="K1098" s="7">
        <v>2.1356734611593708E-2</v>
      </c>
      <c r="L1098" s="7">
        <v>1.0429545909357367</v>
      </c>
      <c r="AF1098" t="s">
        <v>1473</v>
      </c>
      <c r="AG1098">
        <v>-4.2910935044197497E-2</v>
      </c>
    </row>
    <row r="1099" spans="1:33" x14ac:dyDescent="0.25">
      <c r="A1099" t="s">
        <v>244</v>
      </c>
      <c r="B1099">
        <v>-0.57149388826906544</v>
      </c>
      <c r="C1099">
        <v>-7.1867796627773872E-2</v>
      </c>
      <c r="D1099">
        <v>0</v>
      </c>
      <c r="E1099">
        <v>0.85284938869172811</v>
      </c>
      <c r="F1099">
        <v>0.14569743233203727</v>
      </c>
      <c r="G1099">
        <v>0.11551905318463314</v>
      </c>
      <c r="H1099">
        <v>17.702516304002856</v>
      </c>
      <c r="I1099">
        <v>0</v>
      </c>
      <c r="J1099" s="7">
        <v>1068</v>
      </c>
      <c r="K1099" s="7">
        <v>0.2623484194316944</v>
      </c>
      <c r="L1099" s="7">
        <v>-0.54048722160027085</v>
      </c>
      <c r="AF1099" t="s">
        <v>206</v>
      </c>
      <c r="AG1099">
        <v>1.7590870099020388</v>
      </c>
    </row>
    <row r="1100" spans="1:33" x14ac:dyDescent="0.25">
      <c r="A1100" t="s">
        <v>1278</v>
      </c>
      <c r="B1100">
        <v>-0.29907527260869021</v>
      </c>
      <c r="C1100">
        <v>-6.0620637330263308E-2</v>
      </c>
      <c r="D1100">
        <v>0</v>
      </c>
      <c r="E1100">
        <v>1.6267964308858136</v>
      </c>
      <c r="F1100">
        <v>0.10169720605768322</v>
      </c>
      <c r="G1100">
        <v>-5.5242528047350324E-2</v>
      </c>
      <c r="H1100">
        <v>16.286254204225784</v>
      </c>
      <c r="I1100">
        <v>0</v>
      </c>
      <c r="J1100" s="7">
        <v>1069</v>
      </c>
      <c r="K1100" s="7">
        <v>0.16328202991935184</v>
      </c>
      <c r="L1100" s="7">
        <v>-0.83208952461203045</v>
      </c>
      <c r="AF1100" t="s">
        <v>386</v>
      </c>
      <c r="AG1100">
        <v>-0.20266533143959303</v>
      </c>
    </row>
    <row r="1101" spans="1:33" x14ac:dyDescent="0.25">
      <c r="A1101" t="s">
        <v>1280</v>
      </c>
      <c r="B1101">
        <v>6.5015841267494767E-2</v>
      </c>
      <c r="C1101">
        <v>0.15820734947916942</v>
      </c>
      <c r="D1101">
        <v>0</v>
      </c>
      <c r="E1101">
        <v>0.88198212626477446</v>
      </c>
      <c r="F1101">
        <v>0.1151851127982626</v>
      </c>
      <c r="G1101">
        <v>1.2395046198235857</v>
      </c>
      <c r="H1101">
        <v>17.080660464774798</v>
      </c>
      <c r="I1101">
        <v>0</v>
      </c>
      <c r="J1101" s="7">
        <v>1070</v>
      </c>
      <c r="K1101" s="7">
        <v>0.30926107932583385</v>
      </c>
      <c r="L1101" s="7">
        <v>-0.53426879526153292</v>
      </c>
      <c r="AF1101" t="s">
        <v>1474</v>
      </c>
      <c r="AG1101">
        <v>-7.5881513479221924E-2</v>
      </c>
    </row>
    <row r="1102" spans="1:33" x14ac:dyDescent="0.25">
      <c r="A1102" t="s">
        <v>1281</v>
      </c>
      <c r="B1102">
        <v>0.10958074810102121</v>
      </c>
      <c r="C1102">
        <v>-0.2510642883862591</v>
      </c>
      <c r="D1102">
        <v>0</v>
      </c>
      <c r="E1102">
        <v>0.70927751081228252</v>
      </c>
      <c r="F1102">
        <v>5.0838971406511779E-2</v>
      </c>
      <c r="G1102">
        <v>-1.5902506847397697E-2</v>
      </c>
      <c r="H1102">
        <v>18.594403963509752</v>
      </c>
      <c r="I1102">
        <v>0</v>
      </c>
      <c r="J1102" s="7">
        <v>1071</v>
      </c>
      <c r="K1102" s="7">
        <v>1.1034916752951829</v>
      </c>
      <c r="L1102" s="7">
        <v>-1.0856995247881971</v>
      </c>
      <c r="AF1102" t="s">
        <v>612</v>
      </c>
      <c r="AG1102">
        <v>-0.14671693451859721</v>
      </c>
    </row>
    <row r="1103" spans="1:33" x14ac:dyDescent="0.25">
      <c r="A1103" t="s">
        <v>2207</v>
      </c>
      <c r="B1103">
        <v>2.3591460938643829</v>
      </c>
      <c r="C1103">
        <v>-7.2618502875403503E-3</v>
      </c>
      <c r="D1103">
        <v>0</v>
      </c>
      <c r="E1103">
        <v>0.40871522286547074</v>
      </c>
      <c r="F1103">
        <v>0.10987427255138293</v>
      </c>
      <c r="G1103">
        <v>0.18659564438100371</v>
      </c>
      <c r="H1103">
        <v>18.526312634898087</v>
      </c>
      <c r="I1103">
        <v>0</v>
      </c>
      <c r="J1103" s="7">
        <v>1072</v>
      </c>
      <c r="K1103" s="7">
        <v>0.10000031870476422</v>
      </c>
      <c r="L1103" s="7">
        <v>0.2311131903351068</v>
      </c>
      <c r="AF1103" t="s">
        <v>1475</v>
      </c>
      <c r="AG1103">
        <v>1.2326731261061128E-2</v>
      </c>
    </row>
    <row r="1104" spans="1:33" x14ac:dyDescent="0.25">
      <c r="A1104" t="s">
        <v>210</v>
      </c>
      <c r="B1104">
        <v>-5.5965186495654108E-2</v>
      </c>
      <c r="C1104">
        <v>8.360823169670438E-2</v>
      </c>
      <c r="D1104">
        <v>0</v>
      </c>
      <c r="E1104">
        <v>1.0957767871365098</v>
      </c>
      <c r="F1104">
        <v>9.4951495285696311E-2</v>
      </c>
      <c r="G1104">
        <v>1.5843777265973236E-2</v>
      </c>
      <c r="H1104">
        <v>17.826470292997612</v>
      </c>
      <c r="I1104">
        <v>0</v>
      </c>
      <c r="J1104" s="7">
        <v>1073</v>
      </c>
      <c r="K1104" s="7">
        <v>0.35849403900606092</v>
      </c>
      <c r="L1104" s="7">
        <v>-0.39627770428936265</v>
      </c>
      <c r="AF1104" t="s">
        <v>1476</v>
      </c>
      <c r="AG1104">
        <v>0.5006298822237264</v>
      </c>
    </row>
    <row r="1105" spans="1:33" x14ac:dyDescent="0.25">
      <c r="A1105" t="s">
        <v>2208</v>
      </c>
      <c r="B1105">
        <v>0.14837008913420965</v>
      </c>
      <c r="C1105">
        <v>4.9227296743417803E-2</v>
      </c>
      <c r="D1105">
        <v>0</v>
      </c>
      <c r="E1105">
        <v>0.42103666937810108</v>
      </c>
      <c r="F1105">
        <v>0.12358395520077302</v>
      </c>
      <c r="G1105">
        <v>3.4041090454869596E-2</v>
      </c>
      <c r="H1105">
        <v>16.157868981964299</v>
      </c>
      <c r="I1105">
        <v>0</v>
      </c>
      <c r="J1105" s="7">
        <v>1074</v>
      </c>
      <c r="K1105" s="7">
        <v>1.0975406677078929</v>
      </c>
      <c r="L1105" s="7">
        <v>0.47814094824884745</v>
      </c>
      <c r="AF1105" t="s">
        <v>1477</v>
      </c>
      <c r="AG1105">
        <v>2.2457214358762152E-2</v>
      </c>
    </row>
    <row r="1106" spans="1:33" x14ac:dyDescent="0.25">
      <c r="A1106" t="s">
        <v>2209</v>
      </c>
      <c r="B1106">
        <v>1.8220321412017644</v>
      </c>
      <c r="C1106">
        <v>-0.10872143994156226</v>
      </c>
      <c r="D1106">
        <v>0</v>
      </c>
      <c r="E1106">
        <v>0.40425291345732567</v>
      </c>
      <c r="F1106">
        <v>0.15596312120321829</v>
      </c>
      <c r="G1106">
        <v>-0.91867721344762276</v>
      </c>
      <c r="H1106">
        <v>18.754149702112137</v>
      </c>
      <c r="I1106">
        <v>0</v>
      </c>
      <c r="J1106" s="7">
        <v>1075</v>
      </c>
      <c r="K1106" s="7">
        <v>0.14360883702272514</v>
      </c>
      <c r="L1106" s="7">
        <v>-0.16257889927603844</v>
      </c>
      <c r="AF1106" t="s">
        <v>1478</v>
      </c>
      <c r="AG1106">
        <v>0.78024970977887365</v>
      </c>
    </row>
    <row r="1107" spans="1:33" x14ac:dyDescent="0.25">
      <c r="A1107" t="s">
        <v>1282</v>
      </c>
      <c r="B1107">
        <v>-9.7067621620848324E-2</v>
      </c>
      <c r="C1107">
        <v>1.1128908688077004</v>
      </c>
      <c r="D1107">
        <v>0</v>
      </c>
      <c r="E1107">
        <v>0.42366149858143393</v>
      </c>
      <c r="F1107">
        <v>0.13787326886546178</v>
      </c>
      <c r="G1107">
        <v>-2.7608225642834668E-2</v>
      </c>
      <c r="H1107">
        <v>15.7826487003314</v>
      </c>
      <c r="I1107">
        <v>0</v>
      </c>
      <c r="J1107" s="7">
        <v>1076</v>
      </c>
      <c r="K1107" s="7">
        <v>0.57209168813230815</v>
      </c>
      <c r="L1107" s="7">
        <v>-0.92681146394078961</v>
      </c>
      <c r="AF1107" t="s">
        <v>2304</v>
      </c>
      <c r="AG1107">
        <v>0.50050726181166549</v>
      </c>
    </row>
    <row r="1108" spans="1:33" x14ac:dyDescent="0.25">
      <c r="A1108" t="s">
        <v>442</v>
      </c>
      <c r="B1108">
        <v>1.0260037584056809</v>
      </c>
      <c r="C1108">
        <v>0.34380179706021952</v>
      </c>
      <c r="D1108">
        <v>0</v>
      </c>
      <c r="E1108">
        <v>0.70483429580804657</v>
      </c>
      <c r="F1108">
        <v>0.14849782008334078</v>
      </c>
      <c r="G1108">
        <v>0.3112555554095523</v>
      </c>
      <c r="H1108">
        <v>17.271057411483348</v>
      </c>
      <c r="I1108">
        <v>0</v>
      </c>
      <c r="J1108" s="7">
        <v>1077</v>
      </c>
      <c r="K1108" s="7">
        <v>0.30945464947855728</v>
      </c>
      <c r="L1108" s="7">
        <v>1.4120491269891553</v>
      </c>
      <c r="AF1108" t="s">
        <v>1479</v>
      </c>
      <c r="AG1108">
        <v>-0.51220916848337827</v>
      </c>
    </row>
    <row r="1109" spans="1:33" x14ac:dyDescent="0.25">
      <c r="A1109" t="s">
        <v>1283</v>
      </c>
      <c r="B1109">
        <v>5.8415623821723068</v>
      </c>
      <c r="C1109">
        <v>-0.25549081336847701</v>
      </c>
      <c r="D1109">
        <v>0</v>
      </c>
      <c r="E1109">
        <v>0.51034554136710486</v>
      </c>
      <c r="F1109">
        <v>0.12075853519782591</v>
      </c>
      <c r="G1109">
        <v>-0.31158762745862473</v>
      </c>
      <c r="H1109">
        <v>17.547244970072025</v>
      </c>
      <c r="I1109">
        <v>0</v>
      </c>
      <c r="J1109" s="7">
        <v>1078</v>
      </c>
      <c r="K1109" s="7">
        <v>1.0062728186817012</v>
      </c>
      <c r="L1109" s="7">
        <v>1.2925954321101343</v>
      </c>
      <c r="AF1109" t="s">
        <v>1480</v>
      </c>
      <c r="AG1109">
        <v>-0.55284996305149181</v>
      </c>
    </row>
    <row r="1110" spans="1:33" x14ac:dyDescent="0.25">
      <c r="A1110" t="s">
        <v>1284</v>
      </c>
      <c r="B1110">
        <v>4.5287119762979014E-3</v>
      </c>
      <c r="C1110">
        <v>0.21643724603962114</v>
      </c>
      <c r="D1110">
        <v>0</v>
      </c>
      <c r="E1110">
        <v>0.84800232930796593</v>
      </c>
      <c r="F1110">
        <v>0.14923204291413653</v>
      </c>
      <c r="G1110">
        <v>-0.24829704001465672</v>
      </c>
      <c r="H1110">
        <v>17.073978125902141</v>
      </c>
      <c r="I1110">
        <v>0</v>
      </c>
      <c r="J1110" s="7">
        <v>1079</v>
      </c>
      <c r="K1110" s="7">
        <v>0.3692929489140675</v>
      </c>
      <c r="L1110" s="7">
        <v>-0.7978882782309864</v>
      </c>
      <c r="AF1110" t="s">
        <v>2305</v>
      </c>
      <c r="AG1110">
        <v>0.16974274839420037</v>
      </c>
    </row>
    <row r="1111" spans="1:33" x14ac:dyDescent="0.25">
      <c r="A1111" t="s">
        <v>1285</v>
      </c>
      <c r="B1111">
        <v>6.8144950503163132E-2</v>
      </c>
      <c r="C1111">
        <v>0.27007992311446988</v>
      </c>
      <c r="D1111">
        <v>0</v>
      </c>
      <c r="E1111">
        <v>1.116927366151599</v>
      </c>
      <c r="F1111">
        <v>6.8572226123307309E-2</v>
      </c>
      <c r="G1111">
        <v>3.0451670185399671E-2</v>
      </c>
      <c r="H1111">
        <v>15.747784293698258</v>
      </c>
      <c r="I1111">
        <v>1</v>
      </c>
      <c r="J1111" s="7">
        <v>1080</v>
      </c>
      <c r="K1111" s="7">
        <v>0.52429519615626152</v>
      </c>
      <c r="L1111" s="7">
        <v>-0.18506589543326074</v>
      </c>
      <c r="AF1111" t="s">
        <v>2306</v>
      </c>
      <c r="AG1111">
        <v>-0.15294361049512653</v>
      </c>
    </row>
    <row r="1112" spans="1:33" x14ac:dyDescent="0.25">
      <c r="A1112" t="s">
        <v>2212</v>
      </c>
      <c r="B1112">
        <v>-0.17242298598033887</v>
      </c>
      <c r="C1112">
        <v>2.6333984063224666E-2</v>
      </c>
      <c r="D1112">
        <v>0</v>
      </c>
      <c r="E1112">
        <v>1.0384481783715989</v>
      </c>
      <c r="F1112">
        <v>9.9171738012122632E-2</v>
      </c>
      <c r="G1112">
        <v>1.594190505043162</v>
      </c>
      <c r="H1112">
        <v>18.592107331750373</v>
      </c>
      <c r="I1112">
        <v>0</v>
      </c>
      <c r="J1112" s="7">
        <v>1081</v>
      </c>
      <c r="K1112" s="7">
        <v>0.17962142079142207</v>
      </c>
      <c r="L1112" s="7">
        <v>-0.14283000226158188</v>
      </c>
      <c r="AF1112" t="s">
        <v>2307</v>
      </c>
      <c r="AG1112">
        <v>-0.39035359766824568</v>
      </c>
    </row>
    <row r="1113" spans="1:33" x14ac:dyDescent="0.25">
      <c r="A1113" t="s">
        <v>1286</v>
      </c>
      <c r="B1113">
        <v>1.3708626213038302</v>
      </c>
      <c r="C1113">
        <v>0.65324187478186035</v>
      </c>
      <c r="D1113">
        <v>0</v>
      </c>
      <c r="E1113">
        <v>0.30576186220049367</v>
      </c>
      <c r="F1113">
        <v>0.12730775062229768</v>
      </c>
      <c r="G1113">
        <v>0.43396949046347466</v>
      </c>
      <c r="H1113">
        <v>18.86408525838559</v>
      </c>
      <c r="I1113">
        <v>0</v>
      </c>
      <c r="J1113" s="7">
        <v>1082</v>
      </c>
      <c r="K1113" s="7">
        <v>0.35609731614677276</v>
      </c>
      <c r="L1113" s="7">
        <v>-1.0415358971409092</v>
      </c>
      <c r="AF1113" t="s">
        <v>2308</v>
      </c>
      <c r="AG1113">
        <v>-0.76483995994213827</v>
      </c>
    </row>
    <row r="1114" spans="1:33" x14ac:dyDescent="0.25">
      <c r="A1114" t="s">
        <v>2213</v>
      </c>
      <c r="B1114">
        <v>-0.83935002735538977</v>
      </c>
      <c r="C1114">
        <v>0.20540158081829257</v>
      </c>
      <c r="D1114">
        <v>0</v>
      </c>
      <c r="E1114">
        <v>0.69949435998625054</v>
      </c>
      <c r="F1114">
        <v>6.5713241299736838E-2</v>
      </c>
      <c r="G1114">
        <v>-0.25829824287366582</v>
      </c>
      <c r="H1114">
        <v>18.140344437597484</v>
      </c>
      <c r="I1114">
        <v>0</v>
      </c>
      <c r="J1114" s="7">
        <v>1083</v>
      </c>
      <c r="K1114" s="7">
        <v>0.34273863607836391</v>
      </c>
      <c r="L1114" s="7">
        <v>-0.52763127204679783</v>
      </c>
      <c r="AF1114" t="s">
        <v>2309</v>
      </c>
      <c r="AG1114">
        <v>-0.54983575527836259</v>
      </c>
    </row>
    <row r="1115" spans="1:33" x14ac:dyDescent="0.25">
      <c r="A1115" t="s">
        <v>2214</v>
      </c>
      <c r="B1115">
        <v>1.498275834488918</v>
      </c>
      <c r="C1115">
        <v>1.8412820802485383</v>
      </c>
      <c r="D1115">
        <v>0</v>
      </c>
      <c r="E1115">
        <v>0.34477765166692392</v>
      </c>
      <c r="F1115">
        <v>0.3688139797403962</v>
      </c>
      <c r="G1115">
        <v>4.4476691987340633</v>
      </c>
      <c r="H1115">
        <v>17.321276187181411</v>
      </c>
      <c r="I1115">
        <v>0</v>
      </c>
      <c r="J1115" s="7">
        <v>1084</v>
      </c>
      <c r="K1115" s="7">
        <v>0.23836521361740959</v>
      </c>
      <c r="L1115" s="7">
        <v>0.13640941464718204</v>
      </c>
      <c r="AF1115" t="s">
        <v>1481</v>
      </c>
      <c r="AG1115">
        <v>-0.53314991753241825</v>
      </c>
    </row>
    <row r="1116" spans="1:33" x14ac:dyDescent="0.25">
      <c r="A1116" t="s">
        <v>32</v>
      </c>
      <c r="B1116">
        <v>-0.45893848516075614</v>
      </c>
      <c r="C1116">
        <v>0.13981577431764355</v>
      </c>
      <c r="D1116">
        <v>0</v>
      </c>
      <c r="E1116">
        <v>0.59601895552166673</v>
      </c>
      <c r="F1116">
        <v>0.38870580032656199</v>
      </c>
      <c r="G1116">
        <v>-0.18664018597674328</v>
      </c>
      <c r="H1116">
        <v>20.640000761077545</v>
      </c>
      <c r="I1116">
        <v>0</v>
      </c>
      <c r="J1116" s="7">
        <v>1085</v>
      </c>
      <c r="K1116" s="7">
        <v>-0.41285687081213629</v>
      </c>
      <c r="L1116" s="7">
        <v>0.38924788360140455</v>
      </c>
      <c r="AF1116" t="s">
        <v>1483</v>
      </c>
      <c r="AG1116">
        <v>-0.31273803133458877</v>
      </c>
    </row>
    <row r="1117" spans="1:33" x14ac:dyDescent="0.25">
      <c r="A1117" t="s">
        <v>351</v>
      </c>
      <c r="B1117">
        <v>-3.714261547347688E-2</v>
      </c>
      <c r="C1117">
        <v>0.26119186466903482</v>
      </c>
      <c r="D1117">
        <v>0</v>
      </c>
      <c r="E1117">
        <v>0.76429054833481136</v>
      </c>
      <c r="F1117">
        <v>0.15207558136368884</v>
      </c>
      <c r="G1117">
        <v>-0.30684512095629923</v>
      </c>
      <c r="H1117">
        <v>17.759260913413982</v>
      </c>
      <c r="I1117">
        <v>0</v>
      </c>
      <c r="J1117" s="7">
        <v>1086</v>
      </c>
      <c r="K1117" s="7">
        <v>0.74468265554566737</v>
      </c>
      <c r="L1117" s="7">
        <v>0.40735046704131594</v>
      </c>
      <c r="AF1117" t="s">
        <v>543</v>
      </c>
      <c r="AG1117">
        <v>-8.1590884380027512E-2</v>
      </c>
    </row>
    <row r="1118" spans="1:33" x14ac:dyDescent="0.25">
      <c r="A1118" t="s">
        <v>1287</v>
      </c>
      <c r="B1118">
        <v>-7.693946386810302E-2</v>
      </c>
      <c r="C1118">
        <v>0.61934895152097258</v>
      </c>
      <c r="D1118">
        <v>0</v>
      </c>
      <c r="E1118">
        <v>0.86109463366173034</v>
      </c>
      <c r="F1118">
        <v>8.1978840604251271E-2</v>
      </c>
      <c r="G1118">
        <v>6.5949486423076866</v>
      </c>
      <c r="H1118">
        <v>18.190567714037041</v>
      </c>
      <c r="I1118">
        <v>0</v>
      </c>
      <c r="J1118" s="7">
        <v>1087</v>
      </c>
      <c r="K1118" s="7">
        <v>0.33992845399582455</v>
      </c>
      <c r="L1118" s="7">
        <v>-0.71861917181751589</v>
      </c>
      <c r="AF1118" t="s">
        <v>1484</v>
      </c>
      <c r="AG1118">
        <v>-0.2871297368282027</v>
      </c>
    </row>
    <row r="1119" spans="1:33" x14ac:dyDescent="0.25">
      <c r="A1119" t="s">
        <v>1288</v>
      </c>
      <c r="B1119">
        <v>-0.64755753482132716</v>
      </c>
      <c r="C1119">
        <v>1.2146954365471736</v>
      </c>
      <c r="D1119">
        <v>0</v>
      </c>
      <c r="E1119">
        <v>1.8605522844498765</v>
      </c>
      <c r="F1119">
        <v>0.10393236132407285</v>
      </c>
      <c r="G1119">
        <v>-0.52425027436336047</v>
      </c>
      <c r="H1119">
        <v>16.912853464327384</v>
      </c>
      <c r="I1119">
        <v>0</v>
      </c>
      <c r="J1119" s="7">
        <v>1088</v>
      </c>
      <c r="K1119" s="7">
        <v>0.30864776295164531</v>
      </c>
      <c r="L1119" s="7">
        <v>-2.1465046578669933E-2</v>
      </c>
      <c r="AF1119" t="s">
        <v>1485</v>
      </c>
      <c r="AG1119">
        <v>0.26830931355533205</v>
      </c>
    </row>
    <row r="1120" spans="1:33" x14ac:dyDescent="0.25">
      <c r="A1120" t="s">
        <v>392</v>
      </c>
      <c r="B1120">
        <v>0.44333177904111465</v>
      </c>
      <c r="C1120">
        <v>0.13020164338447926</v>
      </c>
      <c r="D1120">
        <v>0</v>
      </c>
      <c r="E1120">
        <v>0.90025510090243743</v>
      </c>
      <c r="F1120">
        <v>0.12791744202393804</v>
      </c>
      <c r="G1120">
        <v>-0.26708678869871322</v>
      </c>
      <c r="H1120">
        <v>17.163599940754754</v>
      </c>
      <c r="I1120">
        <v>0</v>
      </c>
      <c r="J1120" s="7">
        <v>1089</v>
      </c>
      <c r="K1120" s="7">
        <v>0.30642455129404245</v>
      </c>
      <c r="L1120" s="7">
        <v>1.9642665427698074</v>
      </c>
      <c r="AF1120" t="s">
        <v>665</v>
      </c>
      <c r="AG1120">
        <v>0.72641478257650272</v>
      </c>
    </row>
    <row r="1121" spans="1:33" x14ac:dyDescent="0.25">
      <c r="A1121" t="s">
        <v>1289</v>
      </c>
      <c r="B1121">
        <v>-0.63259452067109134</v>
      </c>
      <c r="C1121">
        <v>0.56509973188454921</v>
      </c>
      <c r="D1121">
        <v>0</v>
      </c>
      <c r="E1121">
        <v>0.89841502913542914</v>
      </c>
      <c r="F1121">
        <v>0.16946121852188023</v>
      </c>
      <c r="G1121">
        <v>-0.45455204463617332</v>
      </c>
      <c r="H1121">
        <v>19.394435949706576</v>
      </c>
      <c r="I1121">
        <v>0</v>
      </c>
      <c r="J1121" s="7">
        <v>1090</v>
      </c>
      <c r="K1121" s="7">
        <v>0.35102750883839828</v>
      </c>
      <c r="L1121" s="7">
        <v>-0.40753717015806046</v>
      </c>
      <c r="AF1121" t="s">
        <v>54</v>
      </c>
      <c r="AG1121">
        <v>0.2029965356860344</v>
      </c>
    </row>
    <row r="1122" spans="1:33" x14ac:dyDescent="0.25">
      <c r="A1122" t="s">
        <v>2216</v>
      </c>
      <c r="B1122">
        <v>-0.27160646850395542</v>
      </c>
      <c r="C1122">
        <v>0.15920406232404546</v>
      </c>
      <c r="D1122">
        <v>0</v>
      </c>
      <c r="E1122">
        <v>0.75541300393607447</v>
      </c>
      <c r="F1122">
        <v>9.637956778311689E-2</v>
      </c>
      <c r="G1122">
        <v>1.4655625502004042</v>
      </c>
      <c r="H1122">
        <v>16.390793006867924</v>
      </c>
      <c r="I1122">
        <v>0</v>
      </c>
      <c r="J1122" s="7">
        <v>1091</v>
      </c>
      <c r="K1122" s="7">
        <v>0.21830066344919075</v>
      </c>
      <c r="L1122" s="7">
        <v>-8.8768981523293267E-2</v>
      </c>
      <c r="AF1122" t="s">
        <v>283</v>
      </c>
      <c r="AG1122">
        <v>1.8729141954310777</v>
      </c>
    </row>
    <row r="1123" spans="1:33" x14ac:dyDescent="0.25">
      <c r="A1123" t="s">
        <v>2217</v>
      </c>
      <c r="B1123">
        <v>0.23309486311219621</v>
      </c>
      <c r="C1123">
        <v>0.23092765813892061</v>
      </c>
      <c r="D1123">
        <v>0</v>
      </c>
      <c r="E1123">
        <v>0.595840466771972</v>
      </c>
      <c r="F1123">
        <v>0.12918776012474645</v>
      </c>
      <c r="G1123">
        <v>0.36365740306998368</v>
      </c>
      <c r="H1123">
        <v>16.380517130209242</v>
      </c>
      <c r="I1123">
        <v>0</v>
      </c>
      <c r="J1123" s="7">
        <v>1092</v>
      </c>
      <c r="K1123" s="7">
        <v>0.19208196487509016</v>
      </c>
      <c r="L1123" s="7">
        <v>-4.4763614776330479E-2</v>
      </c>
      <c r="AF1123" t="s">
        <v>274</v>
      </c>
      <c r="AG1123">
        <v>-0.93049927072547156</v>
      </c>
    </row>
    <row r="1124" spans="1:33" x14ac:dyDescent="0.25">
      <c r="A1124" t="s">
        <v>1290</v>
      </c>
      <c r="B1124">
        <v>0.9839300631467367</v>
      </c>
      <c r="C1124">
        <v>0.30633957768937803</v>
      </c>
      <c r="D1124">
        <v>0</v>
      </c>
      <c r="E1124">
        <v>0.69664626285978637</v>
      </c>
      <c r="F1124">
        <v>0.12044218608092398</v>
      </c>
      <c r="G1124">
        <v>0.1175670581712491</v>
      </c>
      <c r="H1124">
        <v>18.981563278313633</v>
      </c>
      <c r="I1124">
        <v>0</v>
      </c>
      <c r="J1124" s="7">
        <v>1093</v>
      </c>
      <c r="K1124" s="7">
        <v>0.36380721009251105</v>
      </c>
      <c r="L1124" s="7">
        <v>-0.71100189418988258</v>
      </c>
      <c r="AF1124" t="s">
        <v>1486</v>
      </c>
      <c r="AG1124">
        <v>-0.63262507910555732</v>
      </c>
    </row>
    <row r="1125" spans="1:33" x14ac:dyDescent="0.25">
      <c r="A1125" t="s">
        <v>1291</v>
      </c>
      <c r="B1125">
        <v>-0.35940676349036854</v>
      </c>
      <c r="C1125">
        <v>-4.0456450294450606E-3</v>
      </c>
      <c r="D1125">
        <v>0</v>
      </c>
      <c r="E1125">
        <v>2.2774507946155418</v>
      </c>
      <c r="F1125">
        <v>0.13324443458400015</v>
      </c>
      <c r="G1125">
        <v>0.58323670152305584</v>
      </c>
      <c r="H1125">
        <v>17.849096522227828</v>
      </c>
      <c r="I1125">
        <v>0</v>
      </c>
      <c r="J1125" s="7">
        <v>1094</v>
      </c>
      <c r="K1125" s="7">
        <v>0.40515459963968159</v>
      </c>
      <c r="L1125" s="7">
        <v>0.12037573806015822</v>
      </c>
      <c r="AF1125" t="s">
        <v>644</v>
      </c>
      <c r="AG1125">
        <v>0.58117721810928269</v>
      </c>
    </row>
    <row r="1126" spans="1:33" x14ac:dyDescent="0.25">
      <c r="A1126" t="s">
        <v>895</v>
      </c>
      <c r="B1126">
        <v>-0.27017300122419352</v>
      </c>
      <c r="C1126">
        <v>0.52846394302189825</v>
      </c>
      <c r="D1126">
        <v>0</v>
      </c>
      <c r="E1126">
        <v>0.34198909966790608</v>
      </c>
      <c r="F1126">
        <v>1.6188621723173521E-2</v>
      </c>
      <c r="G1126">
        <v>1.4937197503155204</v>
      </c>
      <c r="H1126">
        <v>15.978620656090134</v>
      </c>
      <c r="I1126">
        <v>1</v>
      </c>
      <c r="J1126" s="7">
        <v>1095</v>
      </c>
      <c r="K1126" s="7">
        <v>0.2898711577423313</v>
      </c>
      <c r="L1126" s="7">
        <v>-0.86136504601139674</v>
      </c>
      <c r="AF1126" t="s">
        <v>2310</v>
      </c>
      <c r="AG1126">
        <v>-7.2440942666392602E-2</v>
      </c>
    </row>
    <row r="1127" spans="1:33" x14ac:dyDescent="0.25">
      <c r="A1127" t="s">
        <v>2218</v>
      </c>
      <c r="B1127">
        <v>0.7229741375975528</v>
      </c>
      <c r="C1127">
        <v>0.18957494857780344</v>
      </c>
      <c r="D1127">
        <v>0</v>
      </c>
      <c r="E1127">
        <v>0.67143417332655453</v>
      </c>
      <c r="F1127">
        <v>0.17911652241613854</v>
      </c>
      <c r="G1127">
        <v>-0.18347963661727756</v>
      </c>
      <c r="H1127">
        <v>16.004255502805304</v>
      </c>
      <c r="I1127">
        <v>0</v>
      </c>
      <c r="J1127" s="7">
        <v>1096</v>
      </c>
      <c r="K1127" s="7">
        <v>0.40772478841096127</v>
      </c>
      <c r="L1127" s="7">
        <v>-0.70680006101965143</v>
      </c>
      <c r="AF1127" t="s">
        <v>151</v>
      </c>
      <c r="AG1127">
        <v>-0.24333261963092789</v>
      </c>
    </row>
    <row r="1128" spans="1:33" x14ac:dyDescent="0.25">
      <c r="A1128" t="s">
        <v>2219</v>
      </c>
      <c r="B1128">
        <v>-0.14802972456065841</v>
      </c>
      <c r="C1128">
        <v>5.4215393918844779E-2</v>
      </c>
      <c r="D1128">
        <v>0</v>
      </c>
      <c r="E1128">
        <v>0.76807861637355768</v>
      </c>
      <c r="F1128">
        <v>0.12310034050252727</v>
      </c>
      <c r="G1128">
        <v>-0.12416046394687309</v>
      </c>
      <c r="H1128">
        <v>17.39919841620944</v>
      </c>
      <c r="I1128">
        <v>0</v>
      </c>
      <c r="J1128" s="7">
        <v>1097</v>
      </c>
      <c r="K1128" s="7">
        <v>0.71440635741450831</v>
      </c>
      <c r="L1128" s="7">
        <v>-0.64939051614701349</v>
      </c>
      <c r="AF1128" t="s">
        <v>691</v>
      </c>
      <c r="AG1128">
        <v>0.99348896047971613</v>
      </c>
    </row>
    <row r="1129" spans="1:33" x14ac:dyDescent="0.25">
      <c r="A1129" t="s">
        <v>1292</v>
      </c>
      <c r="B1129">
        <v>-0.82370066463459568</v>
      </c>
      <c r="C1129">
        <v>4.2797225966795045</v>
      </c>
      <c r="D1129">
        <v>0</v>
      </c>
      <c r="E1129">
        <v>24.42345764356952</v>
      </c>
      <c r="F1129">
        <v>4.4586149238255234E-2</v>
      </c>
      <c r="G1129">
        <v>1.0251274346405241</v>
      </c>
      <c r="H1129">
        <v>15.071743362651011</v>
      </c>
      <c r="I1129">
        <v>0</v>
      </c>
      <c r="J1129" s="7">
        <v>1098</v>
      </c>
      <c r="K1129" s="7">
        <v>0.4844879448121221</v>
      </c>
      <c r="L1129" s="7">
        <v>-0.3749071967111009</v>
      </c>
      <c r="AF1129" t="s">
        <v>796</v>
      </c>
      <c r="AG1129">
        <v>-0.52271052231018966</v>
      </c>
    </row>
    <row r="1130" spans="1:33" x14ac:dyDescent="0.25">
      <c r="A1130" t="s">
        <v>343</v>
      </c>
      <c r="B1130">
        <v>-0.35073335366695846</v>
      </c>
      <c r="C1130">
        <v>-0.13053243331734321</v>
      </c>
      <c r="D1130">
        <v>0</v>
      </c>
      <c r="E1130">
        <v>0.63996682664078042</v>
      </c>
      <c r="F1130">
        <v>0.1346914291798903</v>
      </c>
      <c r="G1130">
        <v>0.54701795097831374</v>
      </c>
      <c r="H1130">
        <v>17.584080824643468</v>
      </c>
      <c r="I1130">
        <v>0</v>
      </c>
      <c r="J1130" s="7">
        <v>1099</v>
      </c>
      <c r="K1130" s="7">
        <v>0.38213085903563637</v>
      </c>
      <c r="L1130" s="7">
        <v>1.9770152348287464</v>
      </c>
      <c r="AF1130" t="s">
        <v>171</v>
      </c>
      <c r="AG1130">
        <v>0.14297857395393584</v>
      </c>
    </row>
    <row r="1131" spans="1:33" x14ac:dyDescent="0.25">
      <c r="A1131" t="s">
        <v>690</v>
      </c>
      <c r="B1131">
        <v>-0.3299787976088871</v>
      </c>
      <c r="C1131">
        <v>9.2682624162035168E-2</v>
      </c>
      <c r="D1131">
        <v>0</v>
      </c>
      <c r="E1131">
        <v>0.76656848585827608</v>
      </c>
      <c r="F1131">
        <v>0.2821593516800211</v>
      </c>
      <c r="G1131">
        <v>-6.3151898769947951E-2</v>
      </c>
      <c r="H1131">
        <v>16.250527525788211</v>
      </c>
      <c r="I1131">
        <v>0</v>
      </c>
      <c r="J1131" s="7">
        <v>1100</v>
      </c>
      <c r="K1131" s="7">
        <v>0.43420009878650934</v>
      </c>
      <c r="L1131" s="7">
        <v>-0.49016528528216347</v>
      </c>
      <c r="AF1131" t="s">
        <v>215</v>
      </c>
      <c r="AG1131">
        <v>1.5048908172013316</v>
      </c>
    </row>
    <row r="1132" spans="1:33" x14ac:dyDescent="0.25">
      <c r="A1132" t="s">
        <v>1293</v>
      </c>
      <c r="B1132">
        <v>0.28228229104084174</v>
      </c>
      <c r="C1132">
        <v>-4.5295763750489521E-2</v>
      </c>
      <c r="D1132">
        <v>0</v>
      </c>
      <c r="E1132">
        <v>0.78214994264975379</v>
      </c>
      <c r="F1132">
        <v>0.10142245309647613</v>
      </c>
      <c r="G1132">
        <v>-6.3903763918720005E-2</v>
      </c>
      <c r="H1132">
        <v>16.708186175239977</v>
      </c>
      <c r="I1132">
        <v>0</v>
      </c>
      <c r="J1132" s="7">
        <v>1101</v>
      </c>
      <c r="K1132" s="7">
        <v>0.2702865515666128</v>
      </c>
      <c r="L1132" s="7">
        <v>-0.12191646243240314</v>
      </c>
      <c r="AF1132" t="s">
        <v>271</v>
      </c>
      <c r="AG1132">
        <v>0.12440597555713219</v>
      </c>
    </row>
    <row r="1133" spans="1:33" x14ac:dyDescent="0.25">
      <c r="A1133" t="s">
        <v>1294</v>
      </c>
      <c r="B1133">
        <v>0.79304449312521685</v>
      </c>
      <c r="C1133">
        <v>-0.15181562071660479</v>
      </c>
      <c r="D1133">
        <v>0</v>
      </c>
      <c r="E1133">
        <v>0.77275470278456426</v>
      </c>
      <c r="F1133">
        <v>6.3619387986178916E-2</v>
      </c>
      <c r="G1133">
        <v>2.9565947234955394</v>
      </c>
      <c r="H1133">
        <v>16.531234770392299</v>
      </c>
      <c r="I1133">
        <v>0</v>
      </c>
      <c r="J1133" s="7">
        <v>1102</v>
      </c>
      <c r="K1133" s="7">
        <v>-6.9528751613502637E-2</v>
      </c>
      <c r="L1133" s="7">
        <v>1.891560892815267</v>
      </c>
      <c r="AF1133" t="s">
        <v>1487</v>
      </c>
      <c r="AG1133">
        <v>-0.12629986405762242</v>
      </c>
    </row>
    <row r="1134" spans="1:33" x14ac:dyDescent="0.25">
      <c r="A1134" t="s">
        <v>430</v>
      </c>
      <c r="B1134">
        <v>0.1907628611181626</v>
      </c>
      <c r="C1134">
        <v>0.31158090812037376</v>
      </c>
      <c r="D1134">
        <v>0</v>
      </c>
      <c r="E1134">
        <v>0.47129247361833615</v>
      </c>
      <c r="F1134">
        <v>0.19023920962910149</v>
      </c>
      <c r="G1134">
        <v>-0.34761186840798564</v>
      </c>
      <c r="H1134">
        <v>17.657617583595407</v>
      </c>
      <c r="I1134">
        <v>0</v>
      </c>
      <c r="J1134" s="7">
        <v>1103</v>
      </c>
      <c r="K1134" s="7">
        <v>0.31080601711407435</v>
      </c>
      <c r="L1134" s="7">
        <v>-0.40787363873492266</v>
      </c>
      <c r="AF1134" t="s">
        <v>1488</v>
      </c>
      <c r="AG1134">
        <v>-0.19817557949543058</v>
      </c>
    </row>
    <row r="1135" spans="1:33" x14ac:dyDescent="0.25">
      <c r="A1135" t="s">
        <v>1296</v>
      </c>
      <c r="B1135">
        <v>1.188164184572454</v>
      </c>
      <c r="C1135">
        <v>8.6753141436943695E-2</v>
      </c>
      <c r="D1135">
        <v>0</v>
      </c>
      <c r="E1135">
        <v>0.81722418439628142</v>
      </c>
      <c r="F1135">
        <v>9.6419770225190229E-2</v>
      </c>
      <c r="G1135">
        <v>3.7607935397366225E-2</v>
      </c>
      <c r="H1135">
        <v>17.421858389659342</v>
      </c>
      <c r="I1135">
        <v>0</v>
      </c>
      <c r="J1135" s="7">
        <v>1104</v>
      </c>
      <c r="K1135" s="7">
        <v>0.35876014840679554</v>
      </c>
      <c r="L1135" s="7">
        <v>0.66724360999888543</v>
      </c>
      <c r="AF1135" t="s">
        <v>122</v>
      </c>
      <c r="AG1135">
        <v>-0.80274866119476929</v>
      </c>
    </row>
    <row r="1136" spans="1:33" x14ac:dyDescent="0.25">
      <c r="A1136" t="s">
        <v>1297</v>
      </c>
      <c r="B1136">
        <v>-6.6419172153451791E-2</v>
      </c>
      <c r="C1136">
        <v>0.19609810241616066</v>
      </c>
      <c r="D1136">
        <v>0</v>
      </c>
      <c r="E1136">
        <v>1.8786731380883011</v>
      </c>
      <c r="F1136">
        <v>6.0193343905978802E-2</v>
      </c>
      <c r="G1136">
        <v>0.57443525419553765</v>
      </c>
      <c r="H1136">
        <v>18.100531935058015</v>
      </c>
      <c r="I1136">
        <v>0</v>
      </c>
      <c r="J1136" s="7">
        <v>1105</v>
      </c>
      <c r="K1136" s="7">
        <v>0.17783373784898962</v>
      </c>
      <c r="L1136" s="7">
        <v>5.6637286443233172</v>
      </c>
      <c r="AF1136" t="s">
        <v>1490</v>
      </c>
      <c r="AG1136">
        <v>-9.0542289686437086E-2</v>
      </c>
    </row>
    <row r="1137" spans="1:33" x14ac:dyDescent="0.25">
      <c r="A1137" t="s">
        <v>1298</v>
      </c>
      <c r="B1137">
        <v>-0.68895768518824019</v>
      </c>
      <c r="C1137">
        <v>0.39991397194023476</v>
      </c>
      <c r="D1137">
        <v>0</v>
      </c>
      <c r="E1137">
        <v>0.51849649631387418</v>
      </c>
      <c r="F1137">
        <v>0.1016408767495129</v>
      </c>
      <c r="G1137">
        <v>-0.44506282918679191</v>
      </c>
      <c r="H1137">
        <v>17.137662911645911</v>
      </c>
      <c r="I1137">
        <v>0</v>
      </c>
      <c r="J1137" s="7">
        <v>1106</v>
      </c>
      <c r="K1137" s="7">
        <v>0.19115866036430235</v>
      </c>
      <c r="L1137" s="7">
        <v>-0.18662994838800445</v>
      </c>
      <c r="AF1137" t="s">
        <v>373</v>
      </c>
      <c r="AG1137">
        <v>0.12247993778822712</v>
      </c>
    </row>
    <row r="1138" spans="1:33" x14ac:dyDescent="0.25">
      <c r="A1138" t="s">
        <v>1299</v>
      </c>
      <c r="B1138">
        <v>-0.705265921968103</v>
      </c>
      <c r="C1138">
        <v>0.17219891329148582</v>
      </c>
      <c r="D1138">
        <v>0</v>
      </c>
      <c r="E1138">
        <v>0.88579086290486198</v>
      </c>
      <c r="F1138">
        <v>7.4153253139280159E-2</v>
      </c>
      <c r="G1138">
        <v>0.41596138258542198</v>
      </c>
      <c r="H1138">
        <v>17.689309936982514</v>
      </c>
      <c r="I1138">
        <v>0</v>
      </c>
      <c r="J1138" s="7">
        <v>1107</v>
      </c>
      <c r="K1138" s="7">
        <v>2.6280711905023511</v>
      </c>
      <c r="L1138" s="7">
        <v>-2.559926239999188</v>
      </c>
      <c r="AF1138" t="s">
        <v>908</v>
      </c>
      <c r="AG1138">
        <v>-0.83940925885885853</v>
      </c>
    </row>
    <row r="1139" spans="1:33" x14ac:dyDescent="0.25">
      <c r="A1139" t="s">
        <v>2221</v>
      </c>
      <c r="B1139">
        <v>1.0879793520999115</v>
      </c>
      <c r="C1139">
        <v>-0.14868365086600513</v>
      </c>
      <c r="D1139">
        <v>0</v>
      </c>
      <c r="E1139">
        <v>0.81941266329354701</v>
      </c>
      <c r="F1139">
        <v>2.5102286216877226E-2</v>
      </c>
      <c r="G1139">
        <v>1.3158753744153198</v>
      </c>
      <c r="H1139">
        <v>16.375307414185581</v>
      </c>
      <c r="I1139">
        <v>0</v>
      </c>
      <c r="J1139" s="7">
        <v>1108</v>
      </c>
      <c r="K1139" s="7">
        <v>0.88671028194281543</v>
      </c>
      <c r="L1139" s="7">
        <v>-1.0591332679231542</v>
      </c>
      <c r="AF1139" t="s">
        <v>112</v>
      </c>
      <c r="AG1139">
        <v>-0.55716221794382437</v>
      </c>
    </row>
    <row r="1140" spans="1:33" x14ac:dyDescent="0.25">
      <c r="A1140" t="s">
        <v>2222</v>
      </c>
      <c r="B1140">
        <v>-0.31972029194728291</v>
      </c>
      <c r="C1140">
        <v>0.24236915615768684</v>
      </c>
      <c r="D1140">
        <v>0</v>
      </c>
      <c r="E1140">
        <v>0.36219371721832322</v>
      </c>
      <c r="F1140">
        <v>9.3055882338776083E-2</v>
      </c>
      <c r="G1140">
        <v>-0.53938611535697556</v>
      </c>
      <c r="H1140">
        <v>16.747518728442618</v>
      </c>
      <c r="I1140">
        <v>0</v>
      </c>
      <c r="J1140" s="7">
        <v>1109</v>
      </c>
      <c r="K1140" s="7">
        <v>0.46758268609406628</v>
      </c>
      <c r="L1140" s="7">
        <v>0.90327993520976391</v>
      </c>
      <c r="AF1140" t="s">
        <v>1491</v>
      </c>
      <c r="AG1140">
        <v>-0.31292730693896986</v>
      </c>
    </row>
    <row r="1141" spans="1:33" x14ac:dyDescent="0.25">
      <c r="A1141" t="s">
        <v>514</v>
      </c>
      <c r="B1141">
        <v>-3.2363446721737806E-2</v>
      </c>
      <c r="C1141">
        <v>0.40849516912200579</v>
      </c>
      <c r="D1141">
        <v>0</v>
      </c>
      <c r="E1141">
        <v>0.54735362410304556</v>
      </c>
      <c r="F1141">
        <v>4.5942805548951811E-2</v>
      </c>
      <c r="G1141">
        <v>17.004216294507241</v>
      </c>
      <c r="H1141">
        <v>17.163949729260878</v>
      </c>
      <c r="I1141">
        <v>0</v>
      </c>
      <c r="J1141" s="7">
        <v>1110</v>
      </c>
      <c r="K1141" s="7">
        <v>0.4099078331712645</v>
      </c>
      <c r="L1141" s="7">
        <v>-1.2492578605266542</v>
      </c>
      <c r="AF1141" t="s">
        <v>670</v>
      </c>
      <c r="AG1141">
        <v>-0.350450881260501</v>
      </c>
    </row>
    <row r="1142" spans="1:33" x14ac:dyDescent="0.25">
      <c r="A1142" t="s">
        <v>329</v>
      </c>
      <c r="B1142">
        <v>-0.68767235240307012</v>
      </c>
      <c r="C1142">
        <v>-7.2866718445300294E-2</v>
      </c>
      <c r="D1142">
        <v>0</v>
      </c>
      <c r="E1142">
        <v>1.1677152785228035</v>
      </c>
      <c r="F1142">
        <v>0.10847270037755595</v>
      </c>
      <c r="G1142">
        <v>0.1359851711189535</v>
      </c>
      <c r="H1142">
        <v>17.214705131528916</v>
      </c>
      <c r="I1142">
        <v>0</v>
      </c>
      <c r="J1142" s="7">
        <v>1111</v>
      </c>
      <c r="K1142" s="7">
        <v>1.1005960548114779</v>
      </c>
      <c r="L1142" s="7">
        <v>0.39767977967744006</v>
      </c>
      <c r="AF1142" t="s">
        <v>2311</v>
      </c>
      <c r="AG1142">
        <v>0.57569030543654409</v>
      </c>
    </row>
    <row r="1143" spans="1:33" x14ac:dyDescent="0.25">
      <c r="A1143" t="s">
        <v>1301</v>
      </c>
      <c r="B1143">
        <v>0.81039216519831514</v>
      </c>
      <c r="C1143">
        <v>0.22636868718256842</v>
      </c>
      <c r="D1143">
        <v>0</v>
      </c>
      <c r="E1143">
        <v>0.82382796744808928</v>
      </c>
      <c r="F1143">
        <v>0.307585854192786</v>
      </c>
      <c r="G1143">
        <v>-0.12207444171534548</v>
      </c>
      <c r="H1143">
        <v>16.256280653696582</v>
      </c>
      <c r="I1143">
        <v>0</v>
      </c>
      <c r="J1143" s="7">
        <v>1112</v>
      </c>
      <c r="K1143" s="7">
        <v>-0.39584732211850743</v>
      </c>
      <c r="L1143" s="7">
        <v>-6.309116304224871E-2</v>
      </c>
      <c r="AF1143" t="s">
        <v>871</v>
      </c>
      <c r="AG1143">
        <v>-0.55590165237027866</v>
      </c>
    </row>
    <row r="1144" spans="1:33" x14ac:dyDescent="0.25">
      <c r="A1144" t="s">
        <v>1302</v>
      </c>
      <c r="B1144">
        <v>-0.11714036824536803</v>
      </c>
      <c r="C1144">
        <v>0.62211953907193984</v>
      </c>
      <c r="D1144">
        <v>0</v>
      </c>
      <c r="E1144">
        <v>0.89402135043658282</v>
      </c>
      <c r="F1144">
        <v>7.9134816996678056E-2</v>
      </c>
      <c r="G1144">
        <v>0.31330724356774925</v>
      </c>
      <c r="H1144">
        <v>16.666153685555191</v>
      </c>
      <c r="I1144">
        <v>0</v>
      </c>
      <c r="J1144" s="7">
        <v>1113</v>
      </c>
      <c r="K1144" s="7">
        <v>0.17375306337528235</v>
      </c>
      <c r="L1144" s="7">
        <v>-0.21089567884875923</v>
      </c>
      <c r="AF1144" t="s">
        <v>766</v>
      </c>
      <c r="AG1144">
        <v>0.88745317392578871</v>
      </c>
    </row>
    <row r="1145" spans="1:33" x14ac:dyDescent="0.25">
      <c r="A1145" t="s">
        <v>2223</v>
      </c>
      <c r="B1145">
        <v>0.37843056827091848</v>
      </c>
      <c r="C1145">
        <v>0.14209972359792633</v>
      </c>
      <c r="D1145">
        <v>0</v>
      </c>
      <c r="E1145">
        <v>1.4907998616175171</v>
      </c>
      <c r="F1145">
        <v>0.22412889509125411</v>
      </c>
      <c r="G1145">
        <v>1.3123789029208015</v>
      </c>
      <c r="H1145">
        <v>16.549674491030881</v>
      </c>
      <c r="I1145">
        <v>0</v>
      </c>
      <c r="J1145" s="7">
        <v>1114</v>
      </c>
      <c r="K1145" s="7">
        <v>2.430569854564431</v>
      </c>
      <c r="L1145" s="7">
        <v>-2.5075093184325339</v>
      </c>
      <c r="AF1145" t="s">
        <v>882</v>
      </c>
      <c r="AG1145">
        <v>0.4424420879691201</v>
      </c>
    </row>
    <row r="1146" spans="1:33" x14ac:dyDescent="0.25">
      <c r="A1146" t="s">
        <v>179</v>
      </c>
      <c r="B1146">
        <v>1.4990189732943785E-2</v>
      </c>
      <c r="C1146">
        <v>-0.47734084257435355</v>
      </c>
      <c r="D1146">
        <v>0</v>
      </c>
      <c r="E1146">
        <v>2.4833105407738958</v>
      </c>
      <c r="F1146">
        <v>1.5985200084745327E-2</v>
      </c>
      <c r="G1146">
        <v>0.64562765658749488</v>
      </c>
      <c r="H1146">
        <v>17.016687746322443</v>
      </c>
      <c r="I1146">
        <v>0</v>
      </c>
      <c r="J1146" s="7">
        <v>1115</v>
      </c>
      <c r="K1146" s="7">
        <v>0.41878364653351963</v>
      </c>
      <c r="L1146" s="7">
        <v>-1.0663411813548467</v>
      </c>
      <c r="AF1146" t="s">
        <v>834</v>
      </c>
      <c r="AG1146">
        <v>-0.6905117118867875</v>
      </c>
    </row>
    <row r="1147" spans="1:33" x14ac:dyDescent="0.25">
      <c r="A1147" t="s">
        <v>546</v>
      </c>
      <c r="B1147">
        <v>0.3562862681803744</v>
      </c>
      <c r="C1147">
        <v>0.14925893386663827</v>
      </c>
      <c r="D1147">
        <v>0</v>
      </c>
      <c r="E1147">
        <v>0.84205579532932262</v>
      </c>
      <c r="F1147">
        <v>5.4263549306139212E-2</v>
      </c>
      <c r="G1147">
        <v>0.47475154695942567</v>
      </c>
      <c r="H1147">
        <v>16.758563569129347</v>
      </c>
      <c r="I1147">
        <v>0</v>
      </c>
      <c r="J1147" s="7">
        <v>1116</v>
      </c>
      <c r="K1147" s="7">
        <v>0.23989244158955095</v>
      </c>
      <c r="L1147" s="7">
        <v>0.2034393374515637</v>
      </c>
      <c r="AF1147" t="s">
        <v>795</v>
      </c>
      <c r="AG1147">
        <v>-0.17455302324129102</v>
      </c>
    </row>
    <row r="1148" spans="1:33" x14ac:dyDescent="0.25">
      <c r="A1148" t="s">
        <v>310</v>
      </c>
      <c r="B1148">
        <v>0.94900556369572786</v>
      </c>
      <c r="C1148">
        <v>0.81259163381219113</v>
      </c>
      <c r="D1148">
        <v>0</v>
      </c>
      <c r="E1148">
        <v>1.2927638630651115</v>
      </c>
      <c r="F1148">
        <v>0.13053906920299782</v>
      </c>
      <c r="G1148">
        <v>1.4342865568229883</v>
      </c>
      <c r="H1148">
        <v>17.863628361124075</v>
      </c>
      <c r="I1148">
        <v>0</v>
      </c>
      <c r="J1148" s="7">
        <v>1117</v>
      </c>
      <c r="K1148" s="7">
        <v>0.15254670825198699</v>
      </c>
      <c r="L1148" s="7">
        <v>-0.78514122892307836</v>
      </c>
      <c r="AF1148" t="s">
        <v>1492</v>
      </c>
      <c r="AG1148">
        <v>-0.63211542169024559</v>
      </c>
    </row>
    <row r="1149" spans="1:33" x14ac:dyDescent="0.25">
      <c r="A1149" t="s">
        <v>1303</v>
      </c>
      <c r="B1149">
        <v>-0.2586071408420918</v>
      </c>
      <c r="C1149">
        <v>0.28283322869540084</v>
      </c>
      <c r="D1149">
        <v>0</v>
      </c>
      <c r="E1149">
        <v>0.77627639171669882</v>
      </c>
      <c r="F1149">
        <v>0.21857287676545364</v>
      </c>
      <c r="G1149">
        <v>0.11551764728102254</v>
      </c>
      <c r="H1149">
        <v>16.711819588106952</v>
      </c>
      <c r="I1149">
        <v>0</v>
      </c>
      <c r="J1149" s="7">
        <v>1118</v>
      </c>
      <c r="K1149" s="7">
        <v>0.80725900263207639</v>
      </c>
      <c r="L1149" s="7">
        <v>-1.0788654711360319</v>
      </c>
      <c r="AF1149" t="s">
        <v>812</v>
      </c>
      <c r="AG1149">
        <v>-2.2592597502200985E-2</v>
      </c>
    </row>
    <row r="1150" spans="1:33" x14ac:dyDescent="0.25">
      <c r="A1150" t="s">
        <v>650</v>
      </c>
      <c r="B1150">
        <v>2.1685726258333737</v>
      </c>
      <c r="C1150">
        <v>0.20965811965240647</v>
      </c>
      <c r="D1150">
        <v>0</v>
      </c>
      <c r="E1150">
        <v>0.97435472751770913</v>
      </c>
      <c r="F1150">
        <v>9.2477144043818515E-2</v>
      </c>
      <c r="G1150">
        <v>0.18678632873061979</v>
      </c>
      <c r="H1150">
        <v>16.579824042350399</v>
      </c>
      <c r="I1150">
        <v>0</v>
      </c>
      <c r="J1150" s="7">
        <v>1119</v>
      </c>
      <c r="K1150" s="7">
        <v>0.38963649028221614</v>
      </c>
      <c r="L1150" s="7">
        <v>-0.15654162717001993</v>
      </c>
      <c r="AF1150" t="s">
        <v>674</v>
      </c>
      <c r="AG1150">
        <v>9.7763910381360314E-2</v>
      </c>
    </row>
    <row r="1151" spans="1:33" x14ac:dyDescent="0.25">
      <c r="A1151" t="s">
        <v>1304</v>
      </c>
      <c r="B1151">
        <v>0.12730545789289655</v>
      </c>
      <c r="C1151">
        <v>0.14891356674301887</v>
      </c>
      <c r="D1151">
        <v>0</v>
      </c>
      <c r="E1151">
        <v>0.74035493224678628</v>
      </c>
      <c r="F1151">
        <v>0.22219728265101937</v>
      </c>
      <c r="G1151">
        <v>3.9717084007653916</v>
      </c>
      <c r="H1151">
        <v>17.618955077505358</v>
      </c>
      <c r="I1151">
        <v>0</v>
      </c>
      <c r="J1151" s="7">
        <v>1120</v>
      </c>
      <c r="K1151" s="7">
        <v>0.39870003052909864</v>
      </c>
      <c r="L1151" s="7">
        <v>0.58523003261763806</v>
      </c>
      <c r="AF1151" t="s">
        <v>468</v>
      </c>
      <c r="AG1151">
        <v>5.3825252347628716</v>
      </c>
    </row>
    <row r="1152" spans="1:33" x14ac:dyDescent="0.25">
      <c r="A1152" t="s">
        <v>535</v>
      </c>
      <c r="B1152">
        <v>0.4610058806135986</v>
      </c>
      <c r="C1152">
        <v>0.26122322964893241</v>
      </c>
      <c r="D1152">
        <v>0</v>
      </c>
      <c r="E1152">
        <v>0.75820057436771193</v>
      </c>
      <c r="F1152">
        <v>0.13719699334522709</v>
      </c>
      <c r="G1152">
        <v>-0.10381045107866153</v>
      </c>
      <c r="H1152">
        <v>17.178380266050482</v>
      </c>
      <c r="I1152">
        <v>0</v>
      </c>
      <c r="J1152" s="7">
        <v>1121</v>
      </c>
      <c r="K1152" s="7">
        <v>0.60373409720333748</v>
      </c>
      <c r="L1152" s="7">
        <v>-0.96314086069370597</v>
      </c>
      <c r="AF1152" t="s">
        <v>1494</v>
      </c>
      <c r="AG1152">
        <v>2.0147298930609143E-2</v>
      </c>
    </row>
    <row r="1153" spans="1:33" x14ac:dyDescent="0.25">
      <c r="A1153" t="s">
        <v>1305</v>
      </c>
      <c r="B1153">
        <v>0.31333023923057157</v>
      </c>
      <c r="C1153">
        <v>0.68597719652892586</v>
      </c>
      <c r="D1153">
        <v>0</v>
      </c>
      <c r="E1153">
        <v>1.0378755527141996</v>
      </c>
      <c r="F1153">
        <v>0.10167166126501159</v>
      </c>
      <c r="G1153">
        <v>1.1216022660235136</v>
      </c>
      <c r="H1153">
        <v>16.432353715139193</v>
      </c>
      <c r="I1153">
        <v>0</v>
      </c>
      <c r="J1153" s="7">
        <v>1122</v>
      </c>
      <c r="K1153" s="7">
        <v>3.1495205692796704</v>
      </c>
      <c r="L1153" s="7">
        <v>-3.4196935705038638</v>
      </c>
      <c r="AF1153" t="s">
        <v>847</v>
      </c>
      <c r="AG1153">
        <v>1.7984315148836738</v>
      </c>
    </row>
    <row r="1154" spans="1:33" x14ac:dyDescent="0.25">
      <c r="A1154" t="s">
        <v>163</v>
      </c>
      <c r="B1154">
        <v>2.0280407329206742</v>
      </c>
      <c r="C1154">
        <v>0.4758219062279424</v>
      </c>
      <c r="D1154">
        <v>0</v>
      </c>
      <c r="E1154">
        <v>1.1091844458538895</v>
      </c>
      <c r="F1154">
        <v>0.15302753226993107</v>
      </c>
      <c r="G1154">
        <v>0.6317767314380347</v>
      </c>
      <c r="H1154">
        <v>18.518992873046088</v>
      </c>
      <c r="I1154">
        <v>0</v>
      </c>
      <c r="J1154" s="7">
        <v>1123</v>
      </c>
      <c r="K1154" s="7">
        <v>9.5133084255850542E-2</v>
      </c>
      <c r="L1154" s="7">
        <v>0.62784105334170226</v>
      </c>
      <c r="AF1154" t="s">
        <v>218</v>
      </c>
      <c r="AG1154">
        <v>6.1119949320814763E-2</v>
      </c>
    </row>
    <row r="1155" spans="1:33" x14ac:dyDescent="0.25">
      <c r="A1155" t="s">
        <v>406</v>
      </c>
      <c r="B1155">
        <v>-0.18928907142194434</v>
      </c>
      <c r="C1155">
        <v>0.12903179920579999</v>
      </c>
      <c r="D1155">
        <v>0</v>
      </c>
      <c r="E1155">
        <v>2.1146990219801505</v>
      </c>
      <c r="F1155">
        <v>8.7910898415762564E-2</v>
      </c>
      <c r="G1155">
        <v>-0.19985978602849741</v>
      </c>
      <c r="H1155">
        <v>17.708746973574467</v>
      </c>
      <c r="I1155">
        <v>0</v>
      </c>
      <c r="J1155" s="7">
        <v>1124</v>
      </c>
      <c r="K1155" s="7">
        <v>0.27836249953661463</v>
      </c>
      <c r="L1155" s="7">
        <v>-0.42639222409727306</v>
      </c>
      <c r="AF1155" t="s">
        <v>1495</v>
      </c>
      <c r="AG1155">
        <v>0.13477790489778479</v>
      </c>
    </row>
    <row r="1156" spans="1:33" x14ac:dyDescent="0.25">
      <c r="A1156" t="s">
        <v>555</v>
      </c>
      <c r="B1156">
        <v>-0.16534818796983516</v>
      </c>
      <c r="C1156">
        <v>-0.24199734831114628</v>
      </c>
      <c r="D1156">
        <v>0</v>
      </c>
      <c r="E1156">
        <v>0.59660073045138329</v>
      </c>
      <c r="F1156">
        <v>0.10291245250736254</v>
      </c>
      <c r="G1156">
        <v>0.21293235944632882</v>
      </c>
      <c r="H1156">
        <v>17.078165829553257</v>
      </c>
      <c r="I1156">
        <v>0</v>
      </c>
      <c r="J1156" s="7">
        <v>1125</v>
      </c>
      <c r="K1156" s="7">
        <v>3.435109324983423</v>
      </c>
      <c r="L1156" s="7">
        <v>-4.2588099896180189</v>
      </c>
      <c r="AF1156" t="s">
        <v>376</v>
      </c>
      <c r="AG1156">
        <v>0.19418663893031754</v>
      </c>
    </row>
    <row r="1157" spans="1:33" x14ac:dyDescent="0.25">
      <c r="A1157" t="s">
        <v>1307</v>
      </c>
      <c r="B1157">
        <v>2.1585290598740272</v>
      </c>
      <c r="C1157">
        <v>4.0017574648166521E-2</v>
      </c>
      <c r="D1157">
        <v>0</v>
      </c>
      <c r="E1157">
        <v>1.4270916343003293</v>
      </c>
      <c r="F1157">
        <v>0.23670705485946594</v>
      </c>
      <c r="G1157">
        <v>0.24218974908684268</v>
      </c>
      <c r="H1157">
        <v>17.610847115020487</v>
      </c>
      <c r="I1157">
        <v>0</v>
      </c>
      <c r="J1157" s="7">
        <v>1126</v>
      </c>
      <c r="K1157" s="7">
        <v>0.41754588621173183</v>
      </c>
      <c r="L1157" s="7">
        <v>-0.76827923987869029</v>
      </c>
      <c r="AF1157" t="s">
        <v>411</v>
      </c>
      <c r="AG1157">
        <v>3.4555848879112268</v>
      </c>
    </row>
    <row r="1158" spans="1:33" x14ac:dyDescent="0.25">
      <c r="A1158" t="s">
        <v>1308</v>
      </c>
      <c r="B1158">
        <v>-2.5757275731882873E-2</v>
      </c>
      <c r="C1158">
        <v>6.5302839245218874E-2</v>
      </c>
      <c r="D1158">
        <v>0</v>
      </c>
      <c r="E1158">
        <v>0.61059004642312609</v>
      </c>
      <c r="F1158">
        <v>0.11694262695945785</v>
      </c>
      <c r="G1158">
        <v>0.59630413103772983</v>
      </c>
      <c r="H1158">
        <v>18.76842343461507</v>
      </c>
      <c r="I1158">
        <v>0</v>
      </c>
      <c r="J1158" s="7">
        <v>1127</v>
      </c>
      <c r="K1158" s="7">
        <v>-0.1372443504263744</v>
      </c>
      <c r="L1158" s="7">
        <v>-0.1927344471825127</v>
      </c>
      <c r="AF1158" t="s">
        <v>866</v>
      </c>
      <c r="AG1158">
        <v>2.1738752815005147</v>
      </c>
    </row>
    <row r="1159" spans="1:33" x14ac:dyDescent="0.25">
      <c r="A1159" t="s">
        <v>1309</v>
      </c>
      <c r="B1159">
        <v>-0.63070534590090388</v>
      </c>
      <c r="C1159">
        <v>0.66828292838776737</v>
      </c>
      <c r="D1159">
        <v>0</v>
      </c>
      <c r="E1159">
        <v>1.5670301601792389</v>
      </c>
      <c r="F1159">
        <v>0.45814766692545272</v>
      </c>
      <c r="G1159">
        <v>2.9746375244063774</v>
      </c>
      <c r="H1159">
        <v>19.297376432464947</v>
      </c>
      <c r="I1159">
        <v>0</v>
      </c>
      <c r="J1159" s="7">
        <v>1128</v>
      </c>
      <c r="K1159" s="7">
        <v>0.33390715453965747</v>
      </c>
      <c r="L1159" s="7">
        <v>-5.1624863498815732E-2</v>
      </c>
      <c r="AF1159" t="s">
        <v>1496</v>
      </c>
      <c r="AG1159">
        <v>3.6910732377915632</v>
      </c>
    </row>
    <row r="1160" spans="1:33" x14ac:dyDescent="0.25">
      <c r="A1160" t="s">
        <v>1310</v>
      </c>
      <c r="B1160">
        <v>-0.29754443769614397</v>
      </c>
      <c r="C1160">
        <v>0.24259961920332282</v>
      </c>
      <c r="D1160">
        <v>0</v>
      </c>
      <c r="E1160">
        <v>0.62864512440442422</v>
      </c>
      <c r="F1160">
        <v>0.18130970307574304</v>
      </c>
      <c r="G1160">
        <v>-0.29062112609274926</v>
      </c>
      <c r="H1160">
        <v>17.351505943673541</v>
      </c>
      <c r="I1160">
        <v>0</v>
      </c>
      <c r="J1160" s="7">
        <v>1129</v>
      </c>
      <c r="K1160" s="7">
        <v>1.3043908325933615</v>
      </c>
      <c r="L1160" s="7">
        <v>-0.51134633946814467</v>
      </c>
      <c r="AF1160" t="s">
        <v>44</v>
      </c>
      <c r="AG1160">
        <v>-0.81920788521829579</v>
      </c>
    </row>
    <row r="1161" spans="1:33" x14ac:dyDescent="0.25">
      <c r="A1161" t="s">
        <v>1311</v>
      </c>
      <c r="B1161">
        <v>-0.39010043125207527</v>
      </c>
      <c r="C1161">
        <v>0.64871244796226601</v>
      </c>
      <c r="D1161">
        <v>0</v>
      </c>
      <c r="E1161">
        <v>0.87576277226054866</v>
      </c>
      <c r="F1161">
        <v>6.1715325740406744E-2</v>
      </c>
      <c r="G1161">
        <v>-0.15365932628400281</v>
      </c>
      <c r="H1161">
        <v>17.576399636249274</v>
      </c>
      <c r="I1161">
        <v>0</v>
      </c>
      <c r="J1161" s="7">
        <v>1130</v>
      </c>
      <c r="K1161" s="7">
        <v>3.6733991670159755E-2</v>
      </c>
      <c r="L1161" s="7">
        <v>0.15402886944800284</v>
      </c>
      <c r="AF1161" t="s">
        <v>1497</v>
      </c>
      <c r="AG1161">
        <v>-0.66567530160872013</v>
      </c>
    </row>
    <row r="1162" spans="1:33" x14ac:dyDescent="0.25">
      <c r="A1162" t="s">
        <v>1312</v>
      </c>
      <c r="B1162">
        <v>1.7190808457967433</v>
      </c>
      <c r="C1162">
        <v>0.36142545548880423</v>
      </c>
      <c r="D1162">
        <v>0</v>
      </c>
      <c r="E1162">
        <v>0.67276303750337618</v>
      </c>
      <c r="F1162">
        <v>0.22666246436679727</v>
      </c>
      <c r="G1162">
        <v>0.65160767692989374</v>
      </c>
      <c r="H1162">
        <v>16.564134745951495</v>
      </c>
      <c r="I1162">
        <v>0</v>
      </c>
      <c r="J1162" s="7">
        <v>1131</v>
      </c>
      <c r="K1162" s="7">
        <v>0.40413996879426278</v>
      </c>
      <c r="L1162" s="7">
        <v>0.78402421577819115</v>
      </c>
      <c r="AF1162" t="s">
        <v>2313</v>
      </c>
      <c r="AG1162">
        <v>21.619417786393303</v>
      </c>
    </row>
    <row r="1163" spans="1:33" x14ac:dyDescent="0.25">
      <c r="A1163" t="s">
        <v>1313</v>
      </c>
      <c r="B1163">
        <v>-0.3614267870695711</v>
      </c>
      <c r="C1163">
        <v>-2.667448926155648E-2</v>
      </c>
      <c r="D1163">
        <v>0</v>
      </c>
      <c r="E1163">
        <v>1.0851433247075339</v>
      </c>
      <c r="F1163">
        <v>8.739733375299609E-2</v>
      </c>
      <c r="G1163">
        <v>0.25794969648157628</v>
      </c>
      <c r="H1163">
        <v>18.910537362584947</v>
      </c>
      <c r="I1163">
        <v>0</v>
      </c>
      <c r="J1163" s="7">
        <v>1132</v>
      </c>
      <c r="K1163" s="7">
        <v>0.77880170947585237</v>
      </c>
      <c r="L1163" s="7">
        <v>-0.8452208816293042</v>
      </c>
      <c r="AF1163" t="s">
        <v>1498</v>
      </c>
      <c r="AG1163">
        <v>-0.60762660352218023</v>
      </c>
    </row>
    <row r="1164" spans="1:33" x14ac:dyDescent="0.25">
      <c r="A1164" t="s">
        <v>1314</v>
      </c>
      <c r="B1164">
        <v>-0.40744790511156626</v>
      </c>
      <c r="C1164">
        <v>0.38768807618434231</v>
      </c>
      <c r="D1164">
        <v>0</v>
      </c>
      <c r="E1164">
        <v>2.0380295594147957</v>
      </c>
      <c r="F1164">
        <v>9.246967728916998E-2</v>
      </c>
      <c r="G1164">
        <v>0.56303027766673663</v>
      </c>
      <c r="H1164">
        <v>18.658168458835036</v>
      </c>
      <c r="I1164">
        <v>0</v>
      </c>
      <c r="J1164" s="7">
        <v>1133</v>
      </c>
      <c r="K1164" s="7">
        <v>0.24612593105667202</v>
      </c>
      <c r="L1164" s="7">
        <v>-0.93508361624491221</v>
      </c>
      <c r="AF1164" t="s">
        <v>1499</v>
      </c>
      <c r="AG1164">
        <v>0.36596748189579548</v>
      </c>
    </row>
    <row r="1165" spans="1:33" x14ac:dyDescent="0.25">
      <c r="A1165" t="s">
        <v>1316</v>
      </c>
      <c r="B1165">
        <v>0.50100122045056839</v>
      </c>
      <c r="C1165">
        <v>0.40221970506192983</v>
      </c>
      <c r="D1165">
        <v>0</v>
      </c>
      <c r="E1165">
        <v>0.74933245434595419</v>
      </c>
      <c r="F1165">
        <v>0.1253790642016859</v>
      </c>
      <c r="G1165">
        <v>-4.9840020118064321E-2</v>
      </c>
      <c r="H1165">
        <v>18.696577422057146</v>
      </c>
      <c r="I1165">
        <v>0</v>
      </c>
      <c r="J1165" s="7">
        <v>1134</v>
      </c>
      <c r="K1165" s="7">
        <v>0.59254890309713404</v>
      </c>
      <c r="L1165" s="7">
        <v>-1.297814825065237</v>
      </c>
      <c r="AF1165" t="s">
        <v>57</v>
      </c>
      <c r="AG1165">
        <v>0.26182363661110808</v>
      </c>
    </row>
    <row r="1166" spans="1:33" x14ac:dyDescent="0.25">
      <c r="A1166" t="s">
        <v>138</v>
      </c>
      <c r="B1166">
        <v>9.8350507013513138</v>
      </c>
      <c r="C1166">
        <v>-3.2527565592464718E-2</v>
      </c>
      <c r="D1166">
        <v>0</v>
      </c>
      <c r="E1166">
        <v>0.40128862803523874</v>
      </c>
      <c r="F1166">
        <v>0.1459052095961372</v>
      </c>
      <c r="G1166">
        <v>-5.7227737377143879E-2</v>
      </c>
      <c r="H1166">
        <v>19.310443666919493</v>
      </c>
      <c r="I1166">
        <v>0</v>
      </c>
      <c r="J1166" s="7">
        <v>1135</v>
      </c>
      <c r="K1166" s="7">
        <v>0.92739355368415599</v>
      </c>
      <c r="L1166" s="7">
        <v>0.16058579841575549</v>
      </c>
      <c r="AF1166" t="s">
        <v>728</v>
      </c>
      <c r="AG1166">
        <v>-0.64895886432847072</v>
      </c>
    </row>
    <row r="1167" spans="1:33" x14ac:dyDescent="0.25">
      <c r="A1167" t="s">
        <v>2224</v>
      </c>
      <c r="B1167">
        <v>-0.35592666656109678</v>
      </c>
      <c r="C1167">
        <v>3.8904278566757231</v>
      </c>
      <c r="D1167">
        <v>0</v>
      </c>
      <c r="E1167">
        <v>0.2482765341360974</v>
      </c>
      <c r="F1167">
        <v>6.7346361589713299E-2</v>
      </c>
      <c r="G1167">
        <v>5.8576134293593904</v>
      </c>
      <c r="H1167">
        <v>15.631933470664286</v>
      </c>
      <c r="I1167">
        <v>0</v>
      </c>
      <c r="J1167" s="7">
        <v>1136</v>
      </c>
      <c r="K1167" s="7">
        <v>0.20496353457026056</v>
      </c>
      <c r="L1167" s="7">
        <v>-0.52468382651754353</v>
      </c>
      <c r="AF1167" t="s">
        <v>734</v>
      </c>
      <c r="AG1167">
        <v>1.3070405154825289</v>
      </c>
    </row>
    <row r="1168" spans="1:33" x14ac:dyDescent="0.25">
      <c r="A1168" t="s">
        <v>1317</v>
      </c>
      <c r="B1168">
        <v>-0.33041112797371025</v>
      </c>
      <c r="C1168">
        <v>0.14652088150675413</v>
      </c>
      <c r="D1168">
        <v>0</v>
      </c>
      <c r="E1168">
        <v>0.82602660414276574</v>
      </c>
      <c r="F1168">
        <v>0.12476402781340194</v>
      </c>
      <c r="G1168">
        <v>5.2732815104237239E-2</v>
      </c>
      <c r="H1168">
        <v>17.242247069713795</v>
      </c>
      <c r="I1168">
        <v>0</v>
      </c>
      <c r="J1168" s="7">
        <v>1137</v>
      </c>
      <c r="K1168" s="7">
        <v>5.5085803845108368</v>
      </c>
      <c r="L1168" s="7">
        <v>-5.5409438312325747</v>
      </c>
      <c r="AF1168" t="s">
        <v>359</v>
      </c>
      <c r="AG1168">
        <v>-0.27573085071926534</v>
      </c>
    </row>
    <row r="1169" spans="1:33" x14ac:dyDescent="0.25">
      <c r="A1169" t="s">
        <v>852</v>
      </c>
      <c r="B1169">
        <v>5.7753362407802831</v>
      </c>
      <c r="C1169">
        <v>0.91626420992992186</v>
      </c>
      <c r="D1169">
        <v>0</v>
      </c>
      <c r="E1169">
        <v>0.24931714856889675</v>
      </c>
      <c r="F1169">
        <v>0.14479541400021098</v>
      </c>
      <c r="G1169">
        <v>-0.23641846431576938</v>
      </c>
      <c r="H1169">
        <v>16.606392891226836</v>
      </c>
      <c r="I1169">
        <v>1</v>
      </c>
      <c r="J1169" s="7">
        <v>1138</v>
      </c>
      <c r="K1169" s="7">
        <v>0.4159113697693555</v>
      </c>
      <c r="L1169" s="7">
        <v>-1.1035837221724256</v>
      </c>
      <c r="AF1169" t="s">
        <v>909</v>
      </c>
      <c r="AG1169">
        <v>-0.75770584508712646</v>
      </c>
    </row>
    <row r="1170" spans="1:33" x14ac:dyDescent="0.25">
      <c r="A1170" t="s">
        <v>1318</v>
      </c>
      <c r="B1170">
        <v>0.52321557926656037</v>
      </c>
      <c r="C1170">
        <v>6.1659141416235477E-2</v>
      </c>
      <c r="D1170">
        <v>0</v>
      </c>
      <c r="E1170">
        <v>1.2859832459829632</v>
      </c>
      <c r="F1170">
        <v>0.20386745084695546</v>
      </c>
      <c r="G1170">
        <v>0.21615366208606654</v>
      </c>
      <c r="H1170">
        <v>17.378574822387652</v>
      </c>
      <c r="I1170">
        <v>0</v>
      </c>
      <c r="J1170" s="7">
        <v>1139</v>
      </c>
      <c r="K1170" s="7">
        <v>-0.20311239635797723</v>
      </c>
      <c r="L1170" s="7">
        <v>1.0135045615562923</v>
      </c>
      <c r="AF1170" t="s">
        <v>2314</v>
      </c>
      <c r="AG1170">
        <v>2.8414734255857761</v>
      </c>
    </row>
    <row r="1171" spans="1:33" x14ac:dyDescent="0.25">
      <c r="A1171" t="s">
        <v>1319</v>
      </c>
      <c r="B1171">
        <v>0.4089192177997108</v>
      </c>
      <c r="C1171">
        <v>4.9569538809332354E-2</v>
      </c>
      <c r="D1171">
        <v>0</v>
      </c>
      <c r="E1171">
        <v>1.1768443636861432</v>
      </c>
      <c r="F1171">
        <v>0.11973702821438702</v>
      </c>
      <c r="G1171">
        <v>2.5826520916160649</v>
      </c>
      <c r="H1171">
        <v>16.204471392537826</v>
      </c>
      <c r="I1171">
        <v>0</v>
      </c>
      <c r="J1171" s="7">
        <v>1140</v>
      </c>
      <c r="K1171" s="7">
        <v>0.57699036702374729</v>
      </c>
      <c r="L1171" s="7">
        <v>-0.69413073526911528</v>
      </c>
      <c r="AF1171" t="s">
        <v>744</v>
      </c>
      <c r="AG1171">
        <v>0.19029858698486485</v>
      </c>
    </row>
    <row r="1172" spans="1:33" x14ac:dyDescent="0.25">
      <c r="A1172" t="s">
        <v>1320</v>
      </c>
      <c r="B1172">
        <v>-0.12475084094018388</v>
      </c>
      <c r="C1172">
        <v>-2.6267561393261082E-2</v>
      </c>
      <c r="D1172">
        <v>0</v>
      </c>
      <c r="E1172">
        <v>0.92832128366875855</v>
      </c>
      <c r="F1172">
        <v>0.12404818290671675</v>
      </c>
      <c r="G1172">
        <v>-0.2624784800148578</v>
      </c>
      <c r="H1172">
        <v>16.905483038381991</v>
      </c>
      <c r="I1172">
        <v>0</v>
      </c>
      <c r="J1172" s="7">
        <v>1141</v>
      </c>
      <c r="K1172" s="7">
        <v>0.49674023973298825</v>
      </c>
      <c r="L1172" s="7">
        <v>-0.11830967146206978</v>
      </c>
      <c r="AF1172" t="s">
        <v>1501</v>
      </c>
      <c r="AG1172">
        <v>-0.23493748224508765</v>
      </c>
    </row>
    <row r="1173" spans="1:33" x14ac:dyDescent="0.25">
      <c r="A1173" t="s">
        <v>146</v>
      </c>
      <c r="B1173">
        <v>0.57627657108557406</v>
      </c>
      <c r="C1173">
        <v>5.4736068796029991E-2</v>
      </c>
      <c r="D1173">
        <v>0</v>
      </c>
      <c r="E1173">
        <v>0.85342455172258758</v>
      </c>
      <c r="F1173">
        <v>0.18111161473085993</v>
      </c>
      <c r="G1173">
        <v>0.53014048121765411</v>
      </c>
      <c r="H1173">
        <v>19.015452501077405</v>
      </c>
      <c r="I1173">
        <v>0</v>
      </c>
      <c r="J1173" s="7">
        <v>1142</v>
      </c>
      <c r="K1173" s="7">
        <v>0.89169254539292142</v>
      </c>
      <c r="L1173" s="7">
        <v>-0.87670235565997767</v>
      </c>
      <c r="AF1173" t="s">
        <v>1502</v>
      </c>
      <c r="AG1173">
        <v>-0.41187381545299767</v>
      </c>
    </row>
    <row r="1174" spans="1:33" x14ac:dyDescent="0.25">
      <c r="A1174" t="s">
        <v>810</v>
      </c>
      <c r="B1174">
        <v>-0.11259198126696734</v>
      </c>
      <c r="C1174">
        <v>0.45394818314871299</v>
      </c>
      <c r="D1174">
        <v>0</v>
      </c>
      <c r="E1174">
        <v>0.54670864420490239</v>
      </c>
      <c r="F1174">
        <v>0.19455407222506438</v>
      </c>
      <c r="G1174">
        <v>-0.47594313270677918</v>
      </c>
      <c r="H1174">
        <v>16.25199856455562</v>
      </c>
      <c r="I1174">
        <v>0</v>
      </c>
      <c r="J1174" s="7">
        <v>1143</v>
      </c>
      <c r="K1174" s="7">
        <v>0.64099547416226565</v>
      </c>
      <c r="L1174" s="7">
        <v>-0.28470920598189126</v>
      </c>
      <c r="AF1174" t="s">
        <v>2315</v>
      </c>
      <c r="AG1174">
        <v>0.10456555849066705</v>
      </c>
    </row>
    <row r="1175" spans="1:33" x14ac:dyDescent="0.25">
      <c r="A1175" t="s">
        <v>1321</v>
      </c>
      <c r="B1175">
        <v>89.025146393260513</v>
      </c>
      <c r="C1175">
        <v>-7.3188150367389668E-2</v>
      </c>
      <c r="D1175">
        <v>0</v>
      </c>
      <c r="E1175">
        <v>0.33858864990740845</v>
      </c>
      <c r="F1175">
        <v>9.8184805004997808E-2</v>
      </c>
      <c r="G1175">
        <v>-0.46434866587956364</v>
      </c>
      <c r="H1175">
        <v>17.288254647345525</v>
      </c>
      <c r="I1175">
        <v>0</v>
      </c>
      <c r="J1175" s="7">
        <v>1144</v>
      </c>
      <c r="K1175" s="7">
        <v>0.84518099784271172</v>
      </c>
      <c r="L1175" s="7">
        <v>0.10382456585301614</v>
      </c>
      <c r="AF1175" t="s">
        <v>2316</v>
      </c>
      <c r="AG1175">
        <v>-0.82262281797453485</v>
      </c>
    </row>
    <row r="1176" spans="1:33" x14ac:dyDescent="0.25">
      <c r="A1176" t="s">
        <v>1322</v>
      </c>
      <c r="B1176">
        <v>0.26855226007521382</v>
      </c>
      <c r="C1176">
        <v>-7.927359057386129E-3</v>
      </c>
      <c r="D1176">
        <v>0</v>
      </c>
      <c r="E1176">
        <v>0.8963151571106609</v>
      </c>
      <c r="F1176">
        <v>0.20894058448043265</v>
      </c>
      <c r="G1176">
        <v>0.12801651522499202</v>
      </c>
      <c r="H1176">
        <v>17.074762846582445</v>
      </c>
      <c r="I1176">
        <v>0</v>
      </c>
      <c r="J1176" s="7">
        <v>1145</v>
      </c>
      <c r="K1176" s="7">
        <v>0.10897830304609246</v>
      </c>
      <c r="L1176" s="7">
        <v>-0.36758544388818426</v>
      </c>
      <c r="AF1176" t="s">
        <v>1504</v>
      </c>
      <c r="AG1176">
        <v>-0.19285502311029357</v>
      </c>
    </row>
    <row r="1177" spans="1:33" x14ac:dyDescent="0.25">
      <c r="A1177" t="s">
        <v>1323</v>
      </c>
      <c r="B1177">
        <v>-0.23076171133111173</v>
      </c>
      <c r="C1177">
        <v>0.14838710348379944</v>
      </c>
      <c r="D1177">
        <v>0</v>
      </c>
      <c r="E1177">
        <v>0.81881511695761489</v>
      </c>
      <c r="F1177">
        <v>0.1023639573411315</v>
      </c>
      <c r="G1177">
        <v>-1.4917329664029403E-3</v>
      </c>
      <c r="H1177">
        <v>18.081545265991753</v>
      </c>
      <c r="I1177">
        <v>0</v>
      </c>
      <c r="J1177" s="7">
        <v>1146</v>
      </c>
      <c r="K1177" s="7">
        <v>0.47153201244705095</v>
      </c>
      <c r="L1177" s="7">
        <v>1.6970406133863227</v>
      </c>
      <c r="AF1177" t="s">
        <v>257</v>
      </c>
      <c r="AG1177">
        <v>8.6823801840859791E-3</v>
      </c>
    </row>
    <row r="1178" spans="1:33" x14ac:dyDescent="0.25">
      <c r="A1178" t="s">
        <v>686</v>
      </c>
      <c r="B1178">
        <v>0.46002557854391901</v>
      </c>
      <c r="C1178">
        <v>-0.30954696126378695</v>
      </c>
      <c r="D1178">
        <v>0</v>
      </c>
      <c r="E1178">
        <v>0.73665525895430795</v>
      </c>
      <c r="F1178">
        <v>0.10301752546197029</v>
      </c>
      <c r="G1178">
        <v>0.3732884153070567</v>
      </c>
      <c r="H1178">
        <v>16.3088999991249</v>
      </c>
      <c r="I1178">
        <v>0</v>
      </c>
      <c r="J1178" s="7">
        <v>1147</v>
      </c>
      <c r="K1178" s="7">
        <v>1.2272976006950551</v>
      </c>
      <c r="L1178" s="7">
        <v>-1.0999921428021586</v>
      </c>
      <c r="AF1178" t="s">
        <v>159</v>
      </c>
      <c r="AG1178">
        <v>-0.18515367830919774</v>
      </c>
    </row>
    <row r="1179" spans="1:33" x14ac:dyDescent="0.25">
      <c r="A1179" t="s">
        <v>2225</v>
      </c>
      <c r="B1179">
        <v>-0.1148826857573774</v>
      </c>
      <c r="C1179">
        <v>0.87923382439135611</v>
      </c>
      <c r="D1179">
        <v>0</v>
      </c>
      <c r="E1179">
        <v>0.40511866279165404</v>
      </c>
      <c r="F1179">
        <v>0.17147220025843798</v>
      </c>
      <c r="G1179">
        <v>-0.57257238914448394</v>
      </c>
      <c r="H1179">
        <v>16.642764073282553</v>
      </c>
      <c r="I1179">
        <v>0</v>
      </c>
      <c r="J1179" s="7">
        <v>1148</v>
      </c>
      <c r="K1179" s="7">
        <v>0.26259814051974711</v>
      </c>
      <c r="L1179" s="7">
        <v>0.19840774009385148</v>
      </c>
      <c r="AF1179" t="s">
        <v>1505</v>
      </c>
      <c r="AG1179">
        <v>-0.16419216739485964</v>
      </c>
    </row>
    <row r="1180" spans="1:33" x14ac:dyDescent="0.25">
      <c r="A1180" t="s">
        <v>1324</v>
      </c>
      <c r="B1180">
        <v>1.0678058144340408</v>
      </c>
      <c r="C1180">
        <v>0.2019052074907296</v>
      </c>
      <c r="D1180">
        <v>0</v>
      </c>
      <c r="E1180">
        <v>0.49882730512719542</v>
      </c>
      <c r="F1180">
        <v>0.1768826632808721</v>
      </c>
      <c r="G1180">
        <v>-0.42915595423564307</v>
      </c>
      <c r="H1180">
        <v>17.933166361362812</v>
      </c>
      <c r="I1180">
        <v>0</v>
      </c>
      <c r="J1180" s="7">
        <v>1149</v>
      </c>
      <c r="K1180" s="7">
        <v>0.77050720988311994</v>
      </c>
      <c r="L1180" s="7">
        <v>-0.45717697065254836</v>
      </c>
      <c r="AF1180" t="s">
        <v>1506</v>
      </c>
      <c r="AG1180">
        <v>2.9082408516579537</v>
      </c>
    </row>
    <row r="1181" spans="1:33" x14ac:dyDescent="0.25">
      <c r="A1181" t="s">
        <v>1325</v>
      </c>
      <c r="B1181">
        <v>-0.63607323011147421</v>
      </c>
      <c r="C1181">
        <v>1.6385867745211542</v>
      </c>
      <c r="D1181">
        <v>0</v>
      </c>
      <c r="E1181">
        <v>0.37790282831768734</v>
      </c>
      <c r="F1181">
        <v>0.16559122059342371</v>
      </c>
      <c r="G1181">
        <v>0.23218079644070735</v>
      </c>
      <c r="H1181">
        <v>15.885743281985233</v>
      </c>
      <c r="I1181">
        <v>0</v>
      </c>
      <c r="J1181" s="7">
        <v>1150</v>
      </c>
      <c r="K1181" s="7">
        <v>0.51159727831857094</v>
      </c>
      <c r="L1181" s="7">
        <v>1.5164434546021033</v>
      </c>
      <c r="AF1181" t="s">
        <v>1507</v>
      </c>
      <c r="AG1181">
        <v>-0.53768647576585038</v>
      </c>
    </row>
    <row r="1182" spans="1:33" x14ac:dyDescent="0.25">
      <c r="A1182" t="s">
        <v>2226</v>
      </c>
      <c r="B1182">
        <v>-0.80958533761333806</v>
      </c>
      <c r="C1182">
        <v>0.54113627264400854</v>
      </c>
      <c r="D1182">
        <v>0</v>
      </c>
      <c r="E1182">
        <v>0.5243188534631783</v>
      </c>
      <c r="F1182">
        <v>0.25354406505863686</v>
      </c>
      <c r="G1182">
        <v>-0.20735392689349402</v>
      </c>
      <c r="H1182">
        <v>17.250344333181072</v>
      </c>
      <c r="I1182">
        <v>0</v>
      </c>
      <c r="J1182" s="7">
        <v>1151</v>
      </c>
      <c r="K1182" s="7">
        <v>0.48874708908354214</v>
      </c>
      <c r="L1182" s="7">
        <v>-0.67803616050548654</v>
      </c>
      <c r="AF1182" t="s">
        <v>519</v>
      </c>
      <c r="AG1182">
        <v>0.38157083874824427</v>
      </c>
    </row>
    <row r="1183" spans="1:33" x14ac:dyDescent="0.25">
      <c r="A1183" t="s">
        <v>1326</v>
      </c>
      <c r="B1183">
        <v>9.2964362834939543E-2</v>
      </c>
      <c r="C1183">
        <v>0.15826026537013929</v>
      </c>
      <c r="D1183">
        <v>0</v>
      </c>
      <c r="E1183">
        <v>0.78636823389062604</v>
      </c>
      <c r="F1183">
        <v>9.3109839876992131E-2</v>
      </c>
      <c r="G1183">
        <v>-0.34135822883149353</v>
      </c>
      <c r="H1183">
        <v>16.12712250031263</v>
      </c>
      <c r="I1183">
        <v>0</v>
      </c>
      <c r="J1183" s="7">
        <v>1152</v>
      </c>
      <c r="K1183" s="7">
        <v>0.3805044209050818</v>
      </c>
      <c r="L1183" s="7">
        <v>-0.54585260887491693</v>
      </c>
      <c r="AF1183" t="s">
        <v>1508</v>
      </c>
      <c r="AG1183">
        <v>-0.21417999060815238</v>
      </c>
    </row>
    <row r="1184" spans="1:33" x14ac:dyDescent="0.25">
      <c r="A1184" t="s">
        <v>2228</v>
      </c>
      <c r="B1184">
        <v>-0.1314435597238196</v>
      </c>
      <c r="C1184">
        <v>0.5371463467080636</v>
      </c>
      <c r="D1184">
        <v>0</v>
      </c>
      <c r="E1184">
        <v>0.69246260076950417</v>
      </c>
      <c r="F1184">
        <v>8.864558179314673E-2</v>
      </c>
      <c r="G1184">
        <v>0.31460020271543471</v>
      </c>
      <c r="H1184">
        <v>18.748957069489052</v>
      </c>
      <c r="I1184">
        <v>0</v>
      </c>
      <c r="J1184" s="7">
        <v>1153</v>
      </c>
      <c r="K1184" s="7">
        <v>0.1511448944745924</v>
      </c>
      <c r="L1184" s="7">
        <v>2.0073841653994347</v>
      </c>
      <c r="AF1184" t="s">
        <v>1509</v>
      </c>
      <c r="AG1184">
        <v>11.641332842230353</v>
      </c>
    </row>
    <row r="1185" spans="1:33" x14ac:dyDescent="0.25">
      <c r="A1185" t="s">
        <v>1327</v>
      </c>
      <c r="B1185">
        <v>-2.7531797134045272E-2</v>
      </c>
      <c r="C1185">
        <v>-4.5386184991191271E-2</v>
      </c>
      <c r="D1185">
        <v>0</v>
      </c>
      <c r="E1185">
        <v>1.1351667973835078</v>
      </c>
      <c r="F1185">
        <v>0.10387909624910892</v>
      </c>
      <c r="G1185">
        <v>9.4072096223678944E-2</v>
      </c>
      <c r="H1185">
        <v>17.205286401214913</v>
      </c>
      <c r="I1185">
        <v>0</v>
      </c>
      <c r="J1185" s="7">
        <v>1154</v>
      </c>
      <c r="K1185" s="7">
        <v>0.5135105080580924</v>
      </c>
      <c r="L1185" s="7">
        <v>-0.53926778378997531</v>
      </c>
      <c r="AF1185" t="s">
        <v>2317</v>
      </c>
      <c r="AG1185">
        <v>-0.90099082614246839</v>
      </c>
    </row>
    <row r="1186" spans="1:33" x14ac:dyDescent="0.25">
      <c r="A1186" t="s">
        <v>1328</v>
      </c>
      <c r="B1186">
        <v>-0.12900100934517131</v>
      </c>
      <c r="C1186">
        <v>9.026058982939543E-2</v>
      </c>
      <c r="D1186">
        <v>0</v>
      </c>
      <c r="E1186">
        <v>1.101021707959102</v>
      </c>
      <c r="F1186">
        <v>0.15869769805128098</v>
      </c>
      <c r="G1186">
        <v>-0.66242679428348905</v>
      </c>
      <c r="H1186">
        <v>17.112235016063575</v>
      </c>
      <c r="I1186">
        <v>0</v>
      </c>
      <c r="J1186" s="7">
        <v>1155</v>
      </c>
      <c r="K1186" s="7">
        <v>0.46890637327523155</v>
      </c>
      <c r="L1186" s="7">
        <v>-1.0996117191761354</v>
      </c>
      <c r="AF1186" t="s">
        <v>2318</v>
      </c>
      <c r="AG1186">
        <v>0.39853458116601981</v>
      </c>
    </row>
    <row r="1187" spans="1:33" x14ac:dyDescent="0.25">
      <c r="A1187" t="s">
        <v>1329</v>
      </c>
      <c r="B1187">
        <v>-9.8159255202705506E-2</v>
      </c>
      <c r="C1187">
        <v>3.1078677613538143E-2</v>
      </c>
      <c r="D1187">
        <v>0</v>
      </c>
      <c r="E1187">
        <v>1.2322017204621896</v>
      </c>
      <c r="F1187">
        <v>8.8380287681150804E-2</v>
      </c>
      <c r="G1187">
        <v>0.30518084769645204</v>
      </c>
      <c r="H1187">
        <v>17.294769360307114</v>
      </c>
      <c r="I1187">
        <v>0</v>
      </c>
      <c r="J1187" s="7">
        <v>1156</v>
      </c>
      <c r="K1187" s="7">
        <v>8.0401361661408211E-2</v>
      </c>
      <c r="L1187" s="7">
        <v>-0.37794579935755218</v>
      </c>
      <c r="AF1187" t="s">
        <v>731</v>
      </c>
      <c r="AG1187">
        <v>0.16725364371389093</v>
      </c>
    </row>
    <row r="1188" spans="1:33" x14ac:dyDescent="0.25">
      <c r="A1188" t="s">
        <v>2229</v>
      </c>
      <c r="B1188">
        <v>0.10841000387196127</v>
      </c>
      <c r="C1188">
        <v>0.2024797868395333</v>
      </c>
      <c r="D1188">
        <v>0</v>
      </c>
      <c r="E1188">
        <v>2.7481212250493754</v>
      </c>
      <c r="F1188">
        <v>0.10496720145244187</v>
      </c>
      <c r="G1188">
        <v>1.8228843164119043E-2</v>
      </c>
      <c r="H1188">
        <v>16.959481451129346</v>
      </c>
      <c r="I1188">
        <v>0</v>
      </c>
      <c r="J1188" s="7">
        <v>1157</v>
      </c>
      <c r="K1188" s="7">
        <v>0.501333154265588</v>
      </c>
      <c r="L1188" s="7">
        <v>-0.89143358551766327</v>
      </c>
      <c r="AF1188" t="s">
        <v>1511</v>
      </c>
      <c r="AG1188">
        <v>-0.51121777264137191</v>
      </c>
    </row>
    <row r="1189" spans="1:33" x14ac:dyDescent="0.25">
      <c r="A1189" t="s">
        <v>1330</v>
      </c>
      <c r="B1189">
        <v>0.30014095637110039</v>
      </c>
      <c r="C1189">
        <v>0.39780191060086739</v>
      </c>
      <c r="D1189">
        <v>0</v>
      </c>
      <c r="E1189">
        <v>0.49229356350277315</v>
      </c>
      <c r="F1189">
        <v>0.21600139331369117</v>
      </c>
      <c r="G1189">
        <v>7.9288254295363444E-2</v>
      </c>
      <c r="H1189">
        <v>16.788414236293207</v>
      </c>
      <c r="I1189">
        <v>0</v>
      </c>
      <c r="J1189" s="7">
        <v>1158</v>
      </c>
      <c r="K1189" s="7">
        <v>0.24008717012381217</v>
      </c>
      <c r="L1189" s="7">
        <v>1.4789936756729312</v>
      </c>
      <c r="AF1189" t="s">
        <v>2320</v>
      </c>
      <c r="AG1189">
        <v>7.4865321230366488E-2</v>
      </c>
    </row>
    <row r="1190" spans="1:33" x14ac:dyDescent="0.25">
      <c r="A1190" t="s">
        <v>1331</v>
      </c>
      <c r="B1190">
        <v>-0.17198454130899085</v>
      </c>
      <c r="C1190">
        <v>0.10033104100363462</v>
      </c>
      <c r="D1190">
        <v>0</v>
      </c>
      <c r="E1190">
        <v>1.862383033915463</v>
      </c>
      <c r="F1190">
        <v>0.12892266928227084</v>
      </c>
      <c r="G1190">
        <v>0.61872440701657605</v>
      </c>
      <c r="H1190">
        <v>16.192316648269742</v>
      </c>
      <c r="I1190">
        <v>0</v>
      </c>
      <c r="J1190" s="7">
        <v>1159</v>
      </c>
      <c r="K1190" s="7">
        <v>0.53066682958931954</v>
      </c>
      <c r="L1190" s="7">
        <v>-0.89209361665889064</v>
      </c>
      <c r="AF1190" t="s">
        <v>1512</v>
      </c>
      <c r="AG1190">
        <v>4.8390246408635775</v>
      </c>
    </row>
    <row r="1191" spans="1:33" x14ac:dyDescent="0.25">
      <c r="A1191" t="s">
        <v>1332</v>
      </c>
      <c r="B1191">
        <v>0.382009429824063</v>
      </c>
      <c r="C1191">
        <v>7.7097624330983675E-2</v>
      </c>
      <c r="D1191">
        <v>0</v>
      </c>
      <c r="E1191">
        <v>0.90792199171527088</v>
      </c>
      <c r="F1191">
        <v>0.13719164106742401</v>
      </c>
      <c r="G1191">
        <v>-8.5786888019778407E-2</v>
      </c>
      <c r="H1191">
        <v>20.72965319365759</v>
      </c>
      <c r="I1191">
        <v>0</v>
      </c>
      <c r="J1191" s="7">
        <v>1160</v>
      </c>
      <c r="K1191" s="7">
        <v>0.73283036885218267</v>
      </c>
      <c r="L1191" s="7">
        <v>-1.1402782739637489</v>
      </c>
      <c r="AF1191" t="s">
        <v>685</v>
      </c>
      <c r="AG1191">
        <v>0.27410281440854928</v>
      </c>
    </row>
    <row r="1192" spans="1:33" x14ac:dyDescent="0.25">
      <c r="A1192" t="s">
        <v>1333</v>
      </c>
      <c r="B1192">
        <v>0.26071569977689052</v>
      </c>
      <c r="C1192">
        <v>0.41262827682274078</v>
      </c>
      <c r="D1192">
        <v>0</v>
      </c>
      <c r="E1192">
        <v>0.55973016817394738</v>
      </c>
      <c r="F1192">
        <v>0.32198182280615151</v>
      </c>
      <c r="G1192">
        <v>0.10348492111382816</v>
      </c>
      <c r="H1192">
        <v>17.617697851763619</v>
      </c>
      <c r="I1192">
        <v>0</v>
      </c>
      <c r="J1192" s="7">
        <v>1161</v>
      </c>
      <c r="K1192" s="7">
        <v>0.34631856396872795</v>
      </c>
      <c r="L1192" s="7">
        <v>0.15468265648184043</v>
      </c>
      <c r="AF1192" t="s">
        <v>2322</v>
      </c>
      <c r="AG1192">
        <v>0.37029195258125003</v>
      </c>
    </row>
    <row r="1193" spans="1:33" x14ac:dyDescent="0.25">
      <c r="A1193" t="s">
        <v>1334</v>
      </c>
      <c r="B1193">
        <v>0.46909885483128366</v>
      </c>
      <c r="C1193">
        <v>-4.2492245698501158E-2</v>
      </c>
      <c r="D1193">
        <v>0</v>
      </c>
      <c r="E1193">
        <v>0.79088515278787119</v>
      </c>
      <c r="F1193">
        <v>0.18611717056920782</v>
      </c>
      <c r="G1193">
        <v>-0.20999066465166941</v>
      </c>
      <c r="H1193">
        <v>16.053477725141565</v>
      </c>
      <c r="I1193">
        <v>0</v>
      </c>
      <c r="J1193" s="7">
        <v>1162</v>
      </c>
      <c r="K1193" s="7">
        <v>0.22517645894731994</v>
      </c>
      <c r="L1193" s="7">
        <v>9.6098742424039933</v>
      </c>
      <c r="AF1193" t="s">
        <v>399</v>
      </c>
      <c r="AG1193">
        <v>-0.12298902343829426</v>
      </c>
    </row>
    <row r="1194" spans="1:33" x14ac:dyDescent="0.25">
      <c r="A1194" t="s">
        <v>1335</v>
      </c>
      <c r="B1194">
        <v>-0.54464926106480227</v>
      </c>
      <c r="C1194">
        <v>0.63162519045650367</v>
      </c>
      <c r="D1194">
        <v>0</v>
      </c>
      <c r="E1194">
        <v>1.0811548491484517</v>
      </c>
      <c r="F1194">
        <v>0.16551996054263446</v>
      </c>
      <c r="G1194">
        <v>1.4464584742565365</v>
      </c>
      <c r="H1194">
        <v>16.783844963467235</v>
      </c>
      <c r="I1194">
        <v>0</v>
      </c>
      <c r="J1194" s="7">
        <v>1163</v>
      </c>
      <c r="K1194" s="7">
        <v>2.467671215816043</v>
      </c>
      <c r="L1194" s="7">
        <v>-2.8235978823771397</v>
      </c>
      <c r="AF1194" t="s">
        <v>1514</v>
      </c>
      <c r="AG1194">
        <v>-0.19066477118809788</v>
      </c>
    </row>
    <row r="1195" spans="1:33" x14ac:dyDescent="0.25">
      <c r="A1195" t="s">
        <v>285</v>
      </c>
      <c r="B1195">
        <v>-0.68266711707532679</v>
      </c>
      <c r="C1195">
        <v>-0.14765091803826719</v>
      </c>
      <c r="D1195">
        <v>0</v>
      </c>
      <c r="E1195">
        <v>0.7665933519719893</v>
      </c>
      <c r="F1195">
        <v>0.18183237548283623</v>
      </c>
      <c r="G1195">
        <v>-5.5337920116924851E-2</v>
      </c>
      <c r="H1195">
        <v>17.606622465023531</v>
      </c>
      <c r="I1195">
        <v>0</v>
      </c>
      <c r="J1195" s="7">
        <v>1164</v>
      </c>
      <c r="K1195" s="7">
        <v>0.33765450436739275</v>
      </c>
      <c r="L1195" s="7">
        <v>-0.66806563234110294</v>
      </c>
      <c r="AF1195" t="s">
        <v>133</v>
      </c>
      <c r="AG1195">
        <v>-0.11562612817082854</v>
      </c>
    </row>
    <row r="1196" spans="1:33" x14ac:dyDescent="0.25">
      <c r="A1196" t="s">
        <v>1336</v>
      </c>
      <c r="B1196">
        <v>-0.51729246547946039</v>
      </c>
      <c r="C1196">
        <v>0.80517709794148296</v>
      </c>
      <c r="D1196">
        <v>0</v>
      </c>
      <c r="E1196">
        <v>1.1833966748218339</v>
      </c>
      <c r="F1196">
        <v>0.12375794070882318</v>
      </c>
      <c r="G1196">
        <v>0.31420185969069325</v>
      </c>
      <c r="H1196">
        <v>16.76785309875364</v>
      </c>
      <c r="I1196">
        <v>0</v>
      </c>
      <c r="J1196" s="7">
        <v>1165</v>
      </c>
      <c r="K1196" s="7">
        <v>2.342413892061054</v>
      </c>
      <c r="L1196" s="7">
        <v>3.4329223487192291</v>
      </c>
      <c r="AF1196" t="s">
        <v>1516</v>
      </c>
      <c r="AG1196">
        <v>-0.19428517831724598</v>
      </c>
    </row>
    <row r="1197" spans="1:33" x14ac:dyDescent="0.25">
      <c r="A1197" t="s">
        <v>394</v>
      </c>
      <c r="B1197">
        <v>-0.22279295832438548</v>
      </c>
      <c r="C1197">
        <v>0.21284129725784121</v>
      </c>
      <c r="D1197">
        <v>0</v>
      </c>
      <c r="E1197">
        <v>0.91890305912365522</v>
      </c>
      <c r="F1197">
        <v>0.17374425353253842</v>
      </c>
      <c r="G1197">
        <v>5.4212439424163025E-2</v>
      </c>
      <c r="H1197">
        <v>17.207008717722474</v>
      </c>
      <c r="I1197">
        <v>0</v>
      </c>
      <c r="J1197" s="7">
        <v>1166</v>
      </c>
      <c r="K1197" s="7">
        <v>0.21496440336953576</v>
      </c>
      <c r="L1197" s="7">
        <v>0.30825117589702461</v>
      </c>
      <c r="AF1197" t="s">
        <v>1517</v>
      </c>
      <c r="AG1197">
        <v>-0.39429009827083533</v>
      </c>
    </row>
    <row r="1198" spans="1:33" x14ac:dyDescent="0.25">
      <c r="A1198" t="s">
        <v>70</v>
      </c>
      <c r="B1198">
        <v>2.5896489125088462</v>
      </c>
      <c r="C1198">
        <v>-0.20945197157053649</v>
      </c>
      <c r="D1198">
        <v>0</v>
      </c>
      <c r="E1198">
        <v>1.4150735852256862</v>
      </c>
      <c r="F1198">
        <v>3.5271888103554937E-2</v>
      </c>
      <c r="G1198">
        <v>0.15367527599892253</v>
      </c>
      <c r="H1198">
        <v>18.666204438715884</v>
      </c>
      <c r="I1198">
        <v>0</v>
      </c>
      <c r="J1198" s="7">
        <v>1167</v>
      </c>
      <c r="K1198" s="7">
        <v>1.0995582231062395</v>
      </c>
      <c r="L1198" s="7">
        <v>-0.69063900530652877</v>
      </c>
      <c r="AF1198" t="s">
        <v>2323</v>
      </c>
      <c r="AG1198">
        <v>2.8210423803891143E-2</v>
      </c>
    </row>
    <row r="1199" spans="1:33" x14ac:dyDescent="0.25">
      <c r="A1199" t="s">
        <v>880</v>
      </c>
      <c r="B1199">
        <v>-0.85186494071021812</v>
      </c>
      <c r="C1199">
        <v>1.7445845444330497</v>
      </c>
      <c r="D1199">
        <v>0</v>
      </c>
      <c r="E1199">
        <v>2.7908919873442759</v>
      </c>
      <c r="F1199">
        <v>0.11323111752924619</v>
      </c>
      <c r="G1199">
        <v>-1</v>
      </c>
      <c r="H1199">
        <v>14.846992421374233</v>
      </c>
      <c r="I1199">
        <v>0</v>
      </c>
      <c r="J1199" s="7">
        <v>1168</v>
      </c>
      <c r="K1199" s="7">
        <v>0.23499937784003999</v>
      </c>
      <c r="L1199" s="7">
        <v>-0.35975021878022384</v>
      </c>
      <c r="AF1199" t="s">
        <v>597</v>
      </c>
      <c r="AG1199">
        <v>0.35207109995411529</v>
      </c>
    </row>
    <row r="1200" spans="1:33" x14ac:dyDescent="0.25">
      <c r="A1200" t="s">
        <v>382</v>
      </c>
      <c r="B1200">
        <v>-9.8141798133420874E-2</v>
      </c>
      <c r="C1200">
        <v>0.27757256201998343</v>
      </c>
      <c r="D1200">
        <v>0</v>
      </c>
      <c r="E1200">
        <v>0.6628212645290289</v>
      </c>
      <c r="F1200">
        <v>8.0581790308712639E-2</v>
      </c>
      <c r="G1200">
        <v>-0.33397744395091888</v>
      </c>
      <c r="H1200">
        <v>17.725736524189035</v>
      </c>
      <c r="I1200">
        <v>0</v>
      </c>
      <c r="J1200" s="7">
        <v>1169</v>
      </c>
      <c r="K1200" s="7">
        <v>0.35114942059014631</v>
      </c>
      <c r="L1200" s="7">
        <v>0.22512715049542775</v>
      </c>
      <c r="AF1200" t="s">
        <v>1518</v>
      </c>
      <c r="AG1200">
        <v>3.1854098005101368</v>
      </c>
    </row>
    <row r="1201" spans="1:33" x14ac:dyDescent="0.25">
      <c r="A1201" t="s">
        <v>2233</v>
      </c>
      <c r="B1201">
        <v>0.40788394274763362</v>
      </c>
      <c r="C1201">
        <v>1.3181282151882532</v>
      </c>
      <c r="D1201">
        <v>0</v>
      </c>
      <c r="E1201">
        <v>3.0147054122153079</v>
      </c>
      <c r="F1201">
        <v>0.138499658845782</v>
      </c>
      <c r="G1201">
        <v>5.6127315812468138E-2</v>
      </c>
      <c r="H1201">
        <v>16.988047425194377</v>
      </c>
      <c r="I1201">
        <v>0</v>
      </c>
      <c r="J1201" s="7">
        <v>1170</v>
      </c>
      <c r="K1201" s="7">
        <v>-1.3760290012112986E-2</v>
      </c>
      <c r="L1201" s="7">
        <v>-9.8831691254854359E-2</v>
      </c>
      <c r="AF1201" t="s">
        <v>410</v>
      </c>
      <c r="AG1201">
        <v>1.090044997993592</v>
      </c>
    </row>
    <row r="1202" spans="1:33" x14ac:dyDescent="0.25">
      <c r="A1202" t="s">
        <v>336</v>
      </c>
      <c r="B1202">
        <v>-0.45839339734691814</v>
      </c>
      <c r="C1202">
        <v>0.2180263978039958</v>
      </c>
      <c r="D1202">
        <v>0</v>
      </c>
      <c r="E1202">
        <v>0.92111883687546925</v>
      </c>
      <c r="F1202">
        <v>0.15817379272990448</v>
      </c>
      <c r="G1202">
        <v>-0.20514938318582959</v>
      </c>
      <c r="H1202">
        <v>17.660438656029513</v>
      </c>
      <c r="I1202">
        <v>0</v>
      </c>
      <c r="J1202" s="7">
        <v>1171</v>
      </c>
      <c r="K1202" s="7">
        <v>0.18956069773643833</v>
      </c>
      <c r="L1202" s="7">
        <v>88.835585695524074</v>
      </c>
      <c r="AF1202" t="s">
        <v>1519</v>
      </c>
      <c r="AG1202">
        <v>-0.56398690747308478</v>
      </c>
    </row>
    <row r="1203" spans="1:33" x14ac:dyDescent="0.25">
      <c r="A1203" t="s">
        <v>1338</v>
      </c>
      <c r="B1203">
        <v>-0.52465543258767411</v>
      </c>
      <c r="C1203">
        <v>0.32547965787646882</v>
      </c>
      <c r="D1203">
        <v>0</v>
      </c>
      <c r="E1203">
        <v>0.51429206556781804</v>
      </c>
      <c r="F1203">
        <v>0.18714065595687868</v>
      </c>
      <c r="G1203">
        <v>0.27613991318709152</v>
      </c>
      <c r="H1203">
        <v>17.586564396427022</v>
      </c>
      <c r="I1203">
        <v>0</v>
      </c>
      <c r="J1203" s="7">
        <v>1172</v>
      </c>
      <c r="K1203" s="7">
        <v>0.1273031350069373</v>
      </c>
      <c r="L1203" s="7">
        <v>0.14124912506827653</v>
      </c>
      <c r="AF1203" t="s">
        <v>1520</v>
      </c>
      <c r="AG1203">
        <v>-0.4071702868096389</v>
      </c>
    </row>
    <row r="1204" spans="1:33" x14ac:dyDescent="0.25">
      <c r="A1204" t="s">
        <v>1339</v>
      </c>
      <c r="B1204">
        <v>-0.23162521235182354</v>
      </c>
      <c r="C1204">
        <v>0.14219198447536013</v>
      </c>
      <c r="D1204">
        <v>0</v>
      </c>
      <c r="E1204">
        <v>0.97187982088036884</v>
      </c>
      <c r="F1204">
        <v>4.1261850055369663E-2</v>
      </c>
      <c r="G1204">
        <v>0.49970534884349371</v>
      </c>
      <c r="H1204">
        <v>17.202381976559817</v>
      </c>
      <c r="I1204">
        <v>0</v>
      </c>
      <c r="J1204" s="7">
        <v>1173</v>
      </c>
      <c r="K1204" s="7">
        <v>0.393576359347799</v>
      </c>
      <c r="L1204" s="7">
        <v>-0.62433807067891078</v>
      </c>
      <c r="AF1204" t="s">
        <v>1521</v>
      </c>
      <c r="AG1204">
        <v>-9.8393205883807691E-2</v>
      </c>
    </row>
    <row r="1205" spans="1:33" x14ac:dyDescent="0.25">
      <c r="A1205" t="s">
        <v>2235</v>
      </c>
      <c r="B1205">
        <v>-0.21238075385292204</v>
      </c>
      <c r="C1205">
        <v>-5.2719399669690706E-2</v>
      </c>
      <c r="D1205">
        <v>0</v>
      </c>
      <c r="E1205">
        <v>0.30497290950483541</v>
      </c>
      <c r="F1205">
        <v>5.1453785844994181E-2</v>
      </c>
      <c r="G1205">
        <v>-0.24835404606014316</v>
      </c>
      <c r="H1205">
        <v>19.180577460986342</v>
      </c>
      <c r="I1205">
        <v>0</v>
      </c>
      <c r="J1205" s="7">
        <v>1174</v>
      </c>
      <c r="K1205" s="7">
        <v>0.42180154063135294</v>
      </c>
      <c r="L1205" s="7">
        <v>3.8224037912566067E-2</v>
      </c>
      <c r="AF1205" t="s">
        <v>1522</v>
      </c>
      <c r="AG1205">
        <v>-0.10533553828483058</v>
      </c>
    </row>
    <row r="1206" spans="1:33" x14ac:dyDescent="0.25">
      <c r="A1206" t="s">
        <v>591</v>
      </c>
      <c r="B1206">
        <v>1.0663781872505529</v>
      </c>
      <c r="C1206">
        <v>-0.35183110696639486</v>
      </c>
      <c r="D1206">
        <v>0</v>
      </c>
      <c r="E1206">
        <v>0.28600296408756165</v>
      </c>
      <c r="F1206">
        <v>6.3140306353394085E-2</v>
      </c>
      <c r="G1206">
        <v>-0.42275683264898739</v>
      </c>
      <c r="H1206">
        <v>17.618827000053344</v>
      </c>
      <c r="I1206">
        <v>0</v>
      </c>
      <c r="J1206" s="7">
        <v>1175</v>
      </c>
      <c r="K1206" s="7">
        <v>5.2219624767215478E-2</v>
      </c>
      <c r="L1206" s="7">
        <v>-0.16710231052459287</v>
      </c>
      <c r="AF1206" t="s">
        <v>807</v>
      </c>
      <c r="AG1206">
        <v>-0.31776012381785212</v>
      </c>
    </row>
    <row r="1207" spans="1:33" x14ac:dyDescent="0.25">
      <c r="A1207" t="s">
        <v>1342</v>
      </c>
      <c r="B1207">
        <v>-0.30687025729179779</v>
      </c>
      <c r="C1207">
        <v>0.48085983083773509</v>
      </c>
      <c r="D1207">
        <v>0</v>
      </c>
      <c r="E1207">
        <v>0.53518592266868448</v>
      </c>
      <c r="F1207">
        <v>0.25716530353292649</v>
      </c>
      <c r="G1207">
        <v>-0.30788050143561391</v>
      </c>
      <c r="H1207">
        <v>16.782829945932097</v>
      </c>
      <c r="I1207">
        <v>0</v>
      </c>
      <c r="J1207" s="7">
        <v>1176</v>
      </c>
      <c r="K1207" s="7">
        <v>4.4494472372326066E-2</v>
      </c>
      <c r="L1207" s="7">
        <v>1.0233113420617146</v>
      </c>
      <c r="AF1207" t="s">
        <v>819</v>
      </c>
      <c r="AG1207">
        <v>-0.27153966155982007</v>
      </c>
    </row>
    <row r="1208" spans="1:33" x14ac:dyDescent="0.25">
      <c r="A1208" t="s">
        <v>2236</v>
      </c>
      <c r="B1208">
        <v>0.49534036522826036</v>
      </c>
      <c r="C1208">
        <v>0.49640840536979464</v>
      </c>
      <c r="D1208">
        <v>0</v>
      </c>
      <c r="E1208">
        <v>0.31090110341516164</v>
      </c>
      <c r="F1208">
        <v>0.15861064644823197</v>
      </c>
      <c r="G1208">
        <v>0.20552819279324647</v>
      </c>
      <c r="H1208">
        <v>19.316086999058008</v>
      </c>
      <c r="I1208">
        <v>0</v>
      </c>
      <c r="J1208" s="7">
        <v>1177</v>
      </c>
      <c r="K1208" s="7">
        <v>0.36160121164756637</v>
      </c>
      <c r="L1208" s="7">
        <v>-0.99767444175904063</v>
      </c>
      <c r="AF1208" t="s">
        <v>797</v>
      </c>
      <c r="AG1208">
        <v>8.8217448254905184E-2</v>
      </c>
    </row>
    <row r="1209" spans="1:33" x14ac:dyDescent="0.25">
      <c r="A1209" t="s">
        <v>1343</v>
      </c>
      <c r="B1209">
        <v>-0.10211072678281881</v>
      </c>
      <c r="C1209">
        <v>-0.20482988980926531</v>
      </c>
      <c r="D1209">
        <v>0</v>
      </c>
      <c r="E1209">
        <v>0.77593645324974136</v>
      </c>
      <c r="F1209">
        <v>0.13627571987273659</v>
      </c>
      <c r="G1209">
        <v>-0.35986922865374177</v>
      </c>
      <c r="H1209">
        <v>16.463912408097357</v>
      </c>
      <c r="I1209">
        <v>0</v>
      </c>
      <c r="J1209" s="7">
        <v>1178</v>
      </c>
      <c r="K1209" s="7">
        <v>-6.8288718274530813E-2</v>
      </c>
      <c r="L1209" s="7">
        <v>-0.74129661933880731</v>
      </c>
      <c r="AF1209" t="s">
        <v>1523</v>
      </c>
      <c r="AG1209">
        <v>2.4702303140521954E-2</v>
      </c>
    </row>
    <row r="1210" spans="1:33" x14ac:dyDescent="0.25">
      <c r="A1210" t="s">
        <v>2237</v>
      </c>
      <c r="B1210">
        <v>1.013764534820581</v>
      </c>
      <c r="C1210">
        <v>0.27124081950011819</v>
      </c>
      <c r="D1210">
        <v>0</v>
      </c>
      <c r="E1210">
        <v>0.43750158440204706</v>
      </c>
      <c r="F1210">
        <v>5.6869910662582908E-2</v>
      </c>
      <c r="G1210">
        <v>1.790974764384587</v>
      </c>
      <c r="H1210">
        <v>19.341850000044314</v>
      </c>
      <c r="I1210">
        <v>0</v>
      </c>
      <c r="J1210" s="7">
        <v>1179</v>
      </c>
      <c r="K1210" s="7">
        <v>0.28518053887620665</v>
      </c>
      <c r="L1210" s="7">
        <v>-0.19221617604126712</v>
      </c>
      <c r="AF1210" t="s">
        <v>1525</v>
      </c>
      <c r="AG1210">
        <v>0.33685173957247916</v>
      </c>
    </row>
    <row r="1211" spans="1:33" x14ac:dyDescent="0.25">
      <c r="A1211" t="s">
        <v>1346</v>
      </c>
      <c r="B1211">
        <v>0.23055025587812511</v>
      </c>
      <c r="C1211">
        <v>-1.0849138434066045E-2</v>
      </c>
      <c r="D1211">
        <v>0</v>
      </c>
      <c r="E1211">
        <v>1.0747572325264474</v>
      </c>
      <c r="F1211">
        <v>5.0426171136048359E-2</v>
      </c>
      <c r="G1211">
        <v>-0.13711844588109029</v>
      </c>
      <c r="H1211">
        <v>18.305057935890567</v>
      </c>
      <c r="I1211">
        <v>0</v>
      </c>
      <c r="J1211" s="7">
        <v>1180</v>
      </c>
      <c r="K1211" s="7">
        <v>0.55815581859871344</v>
      </c>
      <c r="L1211" s="7">
        <v>-0.68959937832253304</v>
      </c>
      <c r="AF1211" t="s">
        <v>2324</v>
      </c>
      <c r="AG1211">
        <v>0.82214721872369423</v>
      </c>
    </row>
    <row r="1212" spans="1:33" x14ac:dyDescent="0.25">
      <c r="A1212" t="s">
        <v>1347</v>
      </c>
      <c r="B1212">
        <v>-0.5325232395375088</v>
      </c>
      <c r="C1212">
        <v>0.61954139994771851</v>
      </c>
      <c r="D1212">
        <v>0</v>
      </c>
      <c r="E1212">
        <v>1.0115836423302587</v>
      </c>
      <c r="F1212">
        <v>9.4140447090861043E-2</v>
      </c>
      <c r="G1212">
        <v>1.3576773680501191</v>
      </c>
      <c r="H1212">
        <v>16.068046347452555</v>
      </c>
      <c r="I1212">
        <v>0</v>
      </c>
      <c r="J1212" s="7">
        <v>1181</v>
      </c>
      <c r="K1212" s="7">
        <v>0.4151204034456254</v>
      </c>
      <c r="L1212" s="7">
        <v>-0.4426522005796707</v>
      </c>
      <c r="AF1212" t="s">
        <v>2325</v>
      </c>
      <c r="AG1212">
        <v>-1.1690521325823102E-2</v>
      </c>
    </row>
    <row r="1213" spans="1:33" x14ac:dyDescent="0.25">
      <c r="A1213" t="s">
        <v>1348</v>
      </c>
      <c r="B1213">
        <v>-0.33332617064943493</v>
      </c>
      <c r="C1213">
        <v>0.19562853461562218</v>
      </c>
      <c r="D1213">
        <v>0</v>
      </c>
      <c r="E1213">
        <v>0.57260444961686774</v>
      </c>
      <c r="F1213">
        <v>0.17759024936380366</v>
      </c>
      <c r="G1213">
        <v>-9.1479543642089295E-2</v>
      </c>
      <c r="H1213">
        <v>18.760312026259022</v>
      </c>
      <c r="I1213">
        <v>0</v>
      </c>
      <c r="J1213" s="7">
        <v>1182</v>
      </c>
      <c r="K1213" s="7">
        <v>5.7452922020619496E-2</v>
      </c>
      <c r="L1213" s="7">
        <v>-0.1864539313657908</v>
      </c>
      <c r="AF1213" t="s">
        <v>1526</v>
      </c>
      <c r="AG1213">
        <v>1.4478027521834453</v>
      </c>
    </row>
    <row r="1214" spans="1:33" x14ac:dyDescent="0.25">
      <c r="A1214" t="s">
        <v>825</v>
      </c>
      <c r="B1214">
        <v>0.11541294200359373</v>
      </c>
      <c r="C1214">
        <v>0.35595192446852186</v>
      </c>
      <c r="D1214">
        <v>0</v>
      </c>
      <c r="E1214">
        <v>0.37778379966835868</v>
      </c>
      <c r="F1214">
        <v>0.1489502428512027</v>
      </c>
      <c r="G1214">
        <v>0.16070417578477125</v>
      </c>
      <c r="H1214">
        <v>16.558559612982769</v>
      </c>
      <c r="I1214">
        <v>0</v>
      </c>
      <c r="J1214" s="7">
        <v>1183</v>
      </c>
      <c r="K1214" s="7">
        <v>0.53572995795489753</v>
      </c>
      <c r="L1214" s="7">
        <v>-0.63388921315760305</v>
      </c>
      <c r="AF1214" t="s">
        <v>1527</v>
      </c>
      <c r="AG1214">
        <v>0.13900735278331436</v>
      </c>
    </row>
    <row r="1215" spans="1:33" x14ac:dyDescent="0.25">
      <c r="A1215" t="s">
        <v>1349</v>
      </c>
      <c r="B1215">
        <v>-4.5688783768651507E-2</v>
      </c>
      <c r="C1215">
        <v>0.74438049778838489</v>
      </c>
      <c r="D1215">
        <v>0</v>
      </c>
      <c r="E1215">
        <v>1.1796485777352723</v>
      </c>
      <c r="F1215">
        <v>0.25285555474281585</v>
      </c>
      <c r="G1215">
        <v>1.0691251120191347</v>
      </c>
      <c r="H1215">
        <v>16.472061376951771</v>
      </c>
      <c r="I1215">
        <v>0</v>
      </c>
      <c r="J1215" s="7">
        <v>1184</v>
      </c>
      <c r="K1215" s="7">
        <v>0.56298850073988627</v>
      </c>
      <c r="L1215" s="7">
        <v>-0.45457849686792501</v>
      </c>
      <c r="AF1215" t="s">
        <v>1528</v>
      </c>
      <c r="AG1215">
        <v>0.11265447492153847</v>
      </c>
    </row>
    <row r="1216" spans="1:33" x14ac:dyDescent="0.25">
      <c r="A1216" t="s">
        <v>1350</v>
      </c>
      <c r="B1216">
        <v>0.78817911927646944</v>
      </c>
      <c r="C1216">
        <v>0.45060456642519653</v>
      </c>
      <c r="D1216">
        <v>0</v>
      </c>
      <c r="E1216">
        <v>1.9426196102446653</v>
      </c>
      <c r="F1216">
        <v>5.9609873018613764E-2</v>
      </c>
      <c r="G1216">
        <v>1.3202259112208918</v>
      </c>
      <c r="H1216">
        <v>16.078640943194827</v>
      </c>
      <c r="I1216">
        <v>0</v>
      </c>
      <c r="J1216" s="7">
        <v>1185</v>
      </c>
      <c r="K1216" s="7">
        <v>9.0410957706235473E-2</v>
      </c>
      <c r="L1216" s="7">
        <v>0.20972999866486491</v>
      </c>
      <c r="AF1216" t="s">
        <v>1529</v>
      </c>
      <c r="AG1216">
        <v>2.4246053701133675E-2</v>
      </c>
    </row>
    <row r="1217" spans="1:33" x14ac:dyDescent="0.25">
      <c r="A1217" t="s">
        <v>861</v>
      </c>
      <c r="B1217">
        <v>0.31324045069611633</v>
      </c>
      <c r="C1217">
        <v>0.70606737065906</v>
      </c>
      <c r="D1217">
        <v>0</v>
      </c>
      <c r="E1217">
        <v>0.30729968823704007</v>
      </c>
      <c r="F1217">
        <v>0.12757659912756827</v>
      </c>
      <c r="G1217">
        <v>-0.20935315217145239</v>
      </c>
      <c r="H1217">
        <v>16.678801800430914</v>
      </c>
      <c r="I1217">
        <v>0</v>
      </c>
      <c r="J1217" s="7">
        <v>1186</v>
      </c>
      <c r="K1217" s="7">
        <v>0.56977902987575835</v>
      </c>
      <c r="L1217" s="7">
        <v>-0.74176357118474923</v>
      </c>
      <c r="AF1217" t="s">
        <v>2329</v>
      </c>
      <c r="AG1217">
        <v>-0.46098113151401499</v>
      </c>
    </row>
    <row r="1218" spans="1:33" x14ac:dyDescent="0.25">
      <c r="A1218" t="s">
        <v>753</v>
      </c>
      <c r="B1218">
        <v>1.0667121357030467</v>
      </c>
      <c r="C1218">
        <v>-0.10484544884436083</v>
      </c>
      <c r="D1218">
        <v>0</v>
      </c>
      <c r="E1218">
        <v>0.59129954814851815</v>
      </c>
      <c r="F1218">
        <v>6.3309274731292789E-2</v>
      </c>
      <c r="G1218">
        <v>-0.34196005330715928</v>
      </c>
      <c r="H1218">
        <v>16.392936863271583</v>
      </c>
      <c r="I1218">
        <v>0</v>
      </c>
      <c r="J1218" s="7">
        <v>1187</v>
      </c>
      <c r="K1218" s="7">
        <v>0.32090110594379778</v>
      </c>
      <c r="L1218" s="7">
        <v>6.1108323880265214E-2</v>
      </c>
      <c r="AF1218" t="s">
        <v>2330</v>
      </c>
      <c r="AG1218">
        <v>-0.21395367055497713</v>
      </c>
    </row>
    <row r="1219" spans="1:33" x14ac:dyDescent="0.25">
      <c r="A1219" t="s">
        <v>167</v>
      </c>
      <c r="B1219">
        <v>0.31562518287666508</v>
      </c>
      <c r="C1219">
        <v>-0.2472226455518135</v>
      </c>
      <c r="D1219">
        <v>0</v>
      </c>
      <c r="E1219">
        <v>0.89145112059918252</v>
      </c>
      <c r="F1219">
        <v>8.1557256610032949E-2</v>
      </c>
      <c r="G1219">
        <v>-0.49635670737747573</v>
      </c>
      <c r="H1219">
        <v>18.162315957038825</v>
      </c>
      <c r="I1219">
        <v>0</v>
      </c>
      <c r="J1219" s="7">
        <v>1188</v>
      </c>
      <c r="K1219" s="7">
        <v>-0.16052191018986517</v>
      </c>
      <c r="L1219" s="7">
        <v>0.42123760996675569</v>
      </c>
      <c r="AF1219" t="s">
        <v>1530</v>
      </c>
      <c r="AG1219">
        <v>-3.191099518050293E-2</v>
      </c>
    </row>
    <row r="1220" spans="1:33" x14ac:dyDescent="0.25">
      <c r="A1220" t="s">
        <v>278</v>
      </c>
      <c r="B1220">
        <v>-0.67506068400053132</v>
      </c>
      <c r="C1220">
        <v>0.35611189601631632</v>
      </c>
      <c r="D1220">
        <v>0</v>
      </c>
      <c r="E1220">
        <v>0.33539900820000201</v>
      </c>
      <c r="F1220">
        <v>0.18073586790782251</v>
      </c>
      <c r="G1220">
        <v>-4.0739698279659259E-2</v>
      </c>
      <c r="H1220">
        <v>19.517733373137855</v>
      </c>
      <c r="I1220">
        <v>0</v>
      </c>
      <c r="J1220" s="7">
        <v>1189</v>
      </c>
      <c r="K1220" s="7">
        <v>5.8821096269471629E-2</v>
      </c>
      <c r="L1220" s="7">
        <v>0.41027775856181203</v>
      </c>
      <c r="AF1220" t="s">
        <v>1531</v>
      </c>
      <c r="AG1220">
        <v>0.21907824915944479</v>
      </c>
    </row>
    <row r="1221" spans="1:33" x14ac:dyDescent="0.25">
      <c r="A1221" t="s">
        <v>1352</v>
      </c>
      <c r="B1221">
        <v>-0.30079523851463424</v>
      </c>
      <c r="C1221">
        <v>0.45133299804879889</v>
      </c>
      <c r="D1221">
        <v>0</v>
      </c>
      <c r="E1221">
        <v>0.29581752556091351</v>
      </c>
      <c r="F1221">
        <v>7.2328008471565133E-2</v>
      </c>
      <c r="G1221">
        <v>-0.30094091118150162</v>
      </c>
      <c r="H1221">
        <v>17.730014698521888</v>
      </c>
      <c r="I1221">
        <v>0</v>
      </c>
      <c r="J1221" s="7">
        <v>1190</v>
      </c>
      <c r="K1221" s="7">
        <v>0.70206346898096506</v>
      </c>
      <c r="L1221" s="7">
        <v>-1.2467127300457674</v>
      </c>
      <c r="AF1221" t="s">
        <v>687</v>
      </c>
      <c r="AG1221">
        <v>0.89128147281046322</v>
      </c>
    </row>
    <row r="1222" spans="1:33" x14ac:dyDescent="0.25">
      <c r="A1222" t="s">
        <v>537</v>
      </c>
      <c r="B1222">
        <v>-0.4356471797823811</v>
      </c>
      <c r="C1222">
        <v>0.33129077385949618</v>
      </c>
      <c r="D1222">
        <v>0</v>
      </c>
      <c r="E1222">
        <v>0.88233116732708983</v>
      </c>
      <c r="F1222">
        <v>0.31763743860138788</v>
      </c>
      <c r="G1222">
        <v>-3.0261999368671279E-2</v>
      </c>
      <c r="H1222">
        <v>17.097708077344759</v>
      </c>
      <c r="I1222">
        <v>0</v>
      </c>
      <c r="J1222" s="7">
        <v>1191</v>
      </c>
      <c r="K1222" s="7">
        <v>0.12770982048906407</v>
      </c>
      <c r="L1222" s="7">
        <v>-0.81037693756439089</v>
      </c>
      <c r="AF1222" t="s">
        <v>173</v>
      </c>
      <c r="AG1222">
        <v>-0.30101887899228902</v>
      </c>
    </row>
    <row r="1223" spans="1:33" x14ac:dyDescent="0.25">
      <c r="A1223" t="s">
        <v>1353</v>
      </c>
      <c r="B1223">
        <v>-7.7982587698144187E-2</v>
      </c>
      <c r="C1223">
        <v>6.4072263788717193E-2</v>
      </c>
      <c r="D1223">
        <v>0</v>
      </c>
      <c r="E1223">
        <v>0.71079125633198548</v>
      </c>
      <c r="F1223">
        <v>0.20488507961528615</v>
      </c>
      <c r="G1223">
        <v>1.7234402921775989</v>
      </c>
      <c r="H1223">
        <v>17.443248369040251</v>
      </c>
      <c r="I1223">
        <v>0</v>
      </c>
      <c r="J1223" s="7">
        <v>1192</v>
      </c>
      <c r="K1223" s="7">
        <v>0.50639437713274016</v>
      </c>
      <c r="L1223" s="7">
        <v>-1.0236868426122006</v>
      </c>
      <c r="AF1223" t="s">
        <v>270</v>
      </c>
      <c r="AG1223">
        <v>-0.10431539175120418</v>
      </c>
    </row>
    <row r="1224" spans="1:33" x14ac:dyDescent="0.25">
      <c r="A1224" t="s">
        <v>748</v>
      </c>
      <c r="B1224">
        <v>0.22156001160456151</v>
      </c>
      <c r="C1224">
        <v>2.0142687815095709E-2</v>
      </c>
      <c r="D1224">
        <v>0</v>
      </c>
      <c r="E1224">
        <v>0.63677541496535139</v>
      </c>
      <c r="F1224">
        <v>0.13662322802299889</v>
      </c>
      <c r="G1224">
        <v>-5.2474681866828084E-2</v>
      </c>
      <c r="H1224">
        <v>16.218279350674965</v>
      </c>
      <c r="I1224">
        <v>0</v>
      </c>
      <c r="J1224" s="7">
        <v>1193</v>
      </c>
      <c r="K1224" s="7">
        <v>0.22374469334100971</v>
      </c>
      <c r="L1224" s="7">
        <v>-0.44653765166539516</v>
      </c>
      <c r="AF1224" t="s">
        <v>361</v>
      </c>
      <c r="AG1224">
        <v>-0.16545430060163119</v>
      </c>
    </row>
    <row r="1225" spans="1:33" x14ac:dyDescent="0.25">
      <c r="A1225" t="s">
        <v>601</v>
      </c>
      <c r="B1225">
        <v>-0.83097017849837196</v>
      </c>
      <c r="C1225">
        <v>0.69824775775692838</v>
      </c>
      <c r="D1225">
        <v>0</v>
      </c>
      <c r="E1225">
        <v>0.64550347221669924</v>
      </c>
      <c r="F1225">
        <v>0.27718449610242735</v>
      </c>
      <c r="G1225">
        <v>-0.86365896700787403</v>
      </c>
      <c r="H1225">
        <v>16.978824341442845</v>
      </c>
      <c r="I1225">
        <v>0</v>
      </c>
      <c r="J1225" s="7">
        <v>1194</v>
      </c>
      <c r="K1225" s="7">
        <v>0.64727646458144261</v>
      </c>
      <c r="L1225" s="7">
        <v>1.9423724479274036</v>
      </c>
      <c r="AF1225" t="s">
        <v>1532</v>
      </c>
      <c r="AG1225">
        <v>-6.8369963458913552E-2</v>
      </c>
    </row>
    <row r="1226" spans="1:33" x14ac:dyDescent="0.25">
      <c r="A1226" t="s">
        <v>2240</v>
      </c>
      <c r="B1226">
        <v>-3.4561195984436271E-2</v>
      </c>
      <c r="C1226">
        <v>8.1041393600878892E-2</v>
      </c>
      <c r="D1226">
        <v>0</v>
      </c>
      <c r="E1226">
        <v>0.73128696768319867</v>
      </c>
      <c r="F1226">
        <v>0.10689853457762503</v>
      </c>
      <c r="G1226">
        <v>-3.0154985508421515E-2</v>
      </c>
      <c r="H1226">
        <v>19.374871342624033</v>
      </c>
      <c r="I1226">
        <v>0</v>
      </c>
      <c r="J1226" s="7">
        <v>1195</v>
      </c>
      <c r="K1226" s="7">
        <v>0.36118072805940005</v>
      </c>
      <c r="L1226" s="7">
        <v>-1.2130456687696181</v>
      </c>
      <c r="AF1226" t="s">
        <v>885</v>
      </c>
      <c r="AG1226">
        <v>0.83927222087795517</v>
      </c>
    </row>
    <row r="1227" spans="1:33" x14ac:dyDescent="0.25">
      <c r="A1227" t="s">
        <v>566</v>
      </c>
      <c r="B1227">
        <v>9.2844663943726258E-2</v>
      </c>
      <c r="C1227">
        <v>-1.5457516786069672E-2</v>
      </c>
      <c r="D1227">
        <v>0</v>
      </c>
      <c r="E1227">
        <v>0.65305257911242276</v>
      </c>
      <c r="F1227">
        <v>9.9574950443914664E-2</v>
      </c>
      <c r="G1227">
        <v>-0.14859851360480522</v>
      </c>
      <c r="H1227">
        <v>16.809274891027162</v>
      </c>
      <c r="I1227">
        <v>0</v>
      </c>
      <c r="J1227" s="7">
        <v>1196</v>
      </c>
      <c r="K1227" s="7">
        <v>0.34543647526824689</v>
      </c>
      <c r="L1227" s="7">
        <v>-0.44357827340166778</v>
      </c>
      <c r="AF1227" t="s">
        <v>1533</v>
      </c>
      <c r="AG1227">
        <v>-9.3209282369326643E-2</v>
      </c>
    </row>
    <row r="1228" spans="1:33" x14ac:dyDescent="0.25">
      <c r="A1228" t="s">
        <v>1354</v>
      </c>
      <c r="B1228">
        <v>0.39070149399992438</v>
      </c>
      <c r="C1228">
        <v>0.3231319619190699</v>
      </c>
      <c r="D1228">
        <v>0</v>
      </c>
      <c r="E1228">
        <v>1.7890133653048073</v>
      </c>
      <c r="F1228">
        <v>3.0195398094531173E-2</v>
      </c>
      <c r="G1228">
        <v>1.4848193623914889</v>
      </c>
      <c r="H1228">
        <v>16.798122097882196</v>
      </c>
      <c r="I1228">
        <v>0</v>
      </c>
      <c r="J1228" s="7">
        <v>1197</v>
      </c>
      <c r="K1228" s="7">
        <v>0.6184622441282055</v>
      </c>
      <c r="L1228" s="7">
        <v>-0.21057830138057188</v>
      </c>
      <c r="AF1228" t="s">
        <v>1534</v>
      </c>
      <c r="AG1228">
        <v>-0.10733139307010604</v>
      </c>
    </row>
    <row r="1229" spans="1:33" x14ac:dyDescent="0.25">
      <c r="A1229" t="s">
        <v>253</v>
      </c>
      <c r="B1229">
        <v>-0.77375339548405297</v>
      </c>
      <c r="C1229">
        <v>2.6156707961501362</v>
      </c>
      <c r="D1229">
        <v>0</v>
      </c>
      <c r="E1229">
        <v>0.80672806562890498</v>
      </c>
      <c r="F1229">
        <v>0.4347995422224476</v>
      </c>
      <c r="G1229">
        <v>-0.74444141458303492</v>
      </c>
      <c r="H1229">
        <v>18.143941221833852</v>
      </c>
      <c r="I1229">
        <v>0</v>
      </c>
      <c r="J1229" s="7">
        <v>1198</v>
      </c>
      <c r="K1229" s="7">
        <v>0.1966704233280962</v>
      </c>
      <c r="L1229" s="7">
        <v>-0.65506382067501434</v>
      </c>
      <c r="AF1229" t="s">
        <v>1535</v>
      </c>
      <c r="AG1229">
        <v>-0.50141020409050385</v>
      </c>
    </row>
    <row r="1230" spans="1:33" x14ac:dyDescent="0.25">
      <c r="A1230" t="s">
        <v>1356</v>
      </c>
      <c r="B1230">
        <v>-0.29463853377088267</v>
      </c>
      <c r="C1230">
        <v>0.31198385573207388</v>
      </c>
      <c r="D1230">
        <v>0</v>
      </c>
      <c r="E1230">
        <v>0.94059973804105901</v>
      </c>
      <c r="F1230">
        <v>0.10105209660347907</v>
      </c>
      <c r="G1230">
        <v>0.39089143526271741</v>
      </c>
      <c r="H1230">
        <v>16.673890531639206</v>
      </c>
      <c r="I1230">
        <v>0</v>
      </c>
      <c r="J1230" s="7">
        <v>1199</v>
      </c>
      <c r="K1230" s="7">
        <v>0.23190651904905088</v>
      </c>
      <c r="L1230" s="7">
        <v>-0.75656195163672502</v>
      </c>
      <c r="AF1230" t="s">
        <v>106</v>
      </c>
      <c r="AG1230">
        <v>-0.10086888118187855</v>
      </c>
    </row>
    <row r="1231" spans="1:33" x14ac:dyDescent="0.25">
      <c r="A1231" t="s">
        <v>1357</v>
      </c>
      <c r="B1231">
        <v>1.3054338642574339</v>
      </c>
      <c r="C1231">
        <v>0.35857408010780295</v>
      </c>
      <c r="D1231">
        <v>0</v>
      </c>
      <c r="E1231">
        <v>0.45536828072182267</v>
      </c>
      <c r="F1231">
        <v>0.16053670314692361</v>
      </c>
      <c r="G1231">
        <v>-0.12886608109492489</v>
      </c>
      <c r="H1231">
        <v>16.351363991746748</v>
      </c>
      <c r="I1231">
        <v>0</v>
      </c>
      <c r="J1231" s="7">
        <v>1200</v>
      </c>
      <c r="K1231" s="7">
        <v>0.70123606540215166</v>
      </c>
      <c r="L1231" s="7">
        <v>-0.9328612777539752</v>
      </c>
      <c r="AF1231" t="s">
        <v>258</v>
      </c>
      <c r="AG1231">
        <v>-0.55354331844819749</v>
      </c>
    </row>
    <row r="1232" spans="1:33" x14ac:dyDescent="0.25">
      <c r="A1232" t="s">
        <v>265</v>
      </c>
      <c r="B1232">
        <v>-0.15774336593996599</v>
      </c>
      <c r="C1232">
        <v>0.2240850253539256</v>
      </c>
      <c r="D1232">
        <v>0</v>
      </c>
      <c r="E1232">
        <v>2.1255973415077882</v>
      </c>
      <c r="F1232">
        <v>0.13095164567484377</v>
      </c>
      <c r="G1232">
        <v>-0.18351115651540259</v>
      </c>
      <c r="H1232">
        <v>17.359396719313079</v>
      </c>
      <c r="I1232">
        <v>0</v>
      </c>
      <c r="J1232" s="7">
        <v>1201</v>
      </c>
      <c r="K1232" s="7">
        <v>0.40471339653356747</v>
      </c>
      <c r="L1232" s="7">
        <v>-0.61709415038648952</v>
      </c>
      <c r="AF1232" t="s">
        <v>58</v>
      </c>
      <c r="AG1232">
        <v>-3.6990328701769902E-2</v>
      </c>
    </row>
    <row r="1233" spans="1:33" x14ac:dyDescent="0.25">
      <c r="A1233" t="s">
        <v>2242</v>
      </c>
      <c r="B1233">
        <v>0.73004933559030127</v>
      </c>
      <c r="C1233">
        <v>0.94238800269725165</v>
      </c>
      <c r="D1233">
        <v>0</v>
      </c>
      <c r="E1233">
        <v>0.63369882136887867</v>
      </c>
      <c r="F1233">
        <v>8.878583638907038E-2</v>
      </c>
      <c r="G1233">
        <v>1.0213778589670288</v>
      </c>
      <c r="H1233">
        <v>16.121988801856094</v>
      </c>
      <c r="I1233">
        <v>0</v>
      </c>
      <c r="J1233" s="7">
        <v>1202</v>
      </c>
      <c r="K1233" s="7">
        <v>0.26757339107348044</v>
      </c>
      <c r="L1233" s="7">
        <v>0.79880479617707245</v>
      </c>
      <c r="AF1233" t="s">
        <v>817</v>
      </c>
      <c r="AG1233">
        <v>-0.27388487990422172</v>
      </c>
    </row>
    <row r="1234" spans="1:33" x14ac:dyDescent="0.25">
      <c r="A1234" t="s">
        <v>331</v>
      </c>
      <c r="B1234">
        <v>1.653363537804742</v>
      </c>
      <c r="C1234">
        <v>0.11512320311046507</v>
      </c>
      <c r="D1234">
        <v>0</v>
      </c>
      <c r="E1234">
        <v>0.60344878732777529</v>
      </c>
      <c r="F1234">
        <v>0.28966886423332677</v>
      </c>
      <c r="G1234">
        <v>0.15206168617160334</v>
      </c>
      <c r="H1234">
        <v>17.453873438183667</v>
      </c>
      <c r="I1234">
        <v>0</v>
      </c>
      <c r="J1234" s="7">
        <v>1203</v>
      </c>
      <c r="K1234" s="7">
        <v>-0.11944605027476651</v>
      </c>
      <c r="L1234" s="7">
        <v>-0.18742420701703127</v>
      </c>
      <c r="AF1234" t="s">
        <v>322</v>
      </c>
      <c r="AG1234">
        <v>-0.47390788582521143</v>
      </c>
    </row>
    <row r="1235" spans="1:33" x14ac:dyDescent="0.25">
      <c r="A1235" t="s">
        <v>460</v>
      </c>
      <c r="B1235">
        <v>-0.59773402663496544</v>
      </c>
      <c r="C1235">
        <v>0.16402723756099494</v>
      </c>
      <c r="D1235">
        <v>0</v>
      </c>
      <c r="E1235">
        <v>0.75649042879987327</v>
      </c>
      <c r="F1235">
        <v>0.1953908850396737</v>
      </c>
      <c r="G1235">
        <v>5.9800887422041774E-2</v>
      </c>
      <c r="H1235">
        <v>17.420701972451287</v>
      </c>
      <c r="I1235">
        <v>0</v>
      </c>
      <c r="J1235" s="7">
        <v>1204</v>
      </c>
      <c r="K1235" s="7">
        <v>0.31089074353973267</v>
      </c>
      <c r="L1235" s="7">
        <v>0.18444962168852769</v>
      </c>
      <c r="AF1235" t="s">
        <v>1537</v>
      </c>
      <c r="AG1235">
        <v>-0.62193801134371129</v>
      </c>
    </row>
    <row r="1236" spans="1:33" x14ac:dyDescent="0.25">
      <c r="A1236" t="s">
        <v>2243</v>
      </c>
      <c r="B1236">
        <v>0.22815782747447508</v>
      </c>
      <c r="C1236">
        <v>2.5398136659092532</v>
      </c>
      <c r="D1236">
        <v>0</v>
      </c>
      <c r="E1236">
        <v>0.77676521462495296</v>
      </c>
      <c r="F1236">
        <v>0.55712248205458526</v>
      </c>
      <c r="G1236">
        <v>-0.21792056991253742</v>
      </c>
      <c r="H1236">
        <v>16.2509151297687</v>
      </c>
      <c r="I1236">
        <v>0</v>
      </c>
      <c r="J1236" s="7">
        <v>1205</v>
      </c>
      <c r="K1236" s="7">
        <v>0.13568446096095571</v>
      </c>
      <c r="L1236" s="7">
        <v>-0.23779518774377451</v>
      </c>
      <c r="AF1236" t="s">
        <v>1538</v>
      </c>
      <c r="AG1236">
        <v>0.13463723569288069</v>
      </c>
    </row>
    <row r="1237" spans="1:33" x14ac:dyDescent="0.25">
      <c r="A1237" t="s">
        <v>326</v>
      </c>
      <c r="B1237">
        <v>0.35366048127493205</v>
      </c>
      <c r="C1237">
        <v>0.66319166686251818</v>
      </c>
      <c r="D1237">
        <v>0</v>
      </c>
      <c r="E1237">
        <v>0.58604663154800585</v>
      </c>
      <c r="F1237">
        <v>0.11145558482185021</v>
      </c>
      <c r="G1237">
        <v>1.7857007431907459E-2</v>
      </c>
      <c r="H1237">
        <v>18.605290183359504</v>
      </c>
      <c r="I1237">
        <v>0</v>
      </c>
      <c r="J1237" s="7">
        <v>1206</v>
      </c>
      <c r="K1237" s="7">
        <v>1.034066647413729</v>
      </c>
      <c r="L1237" s="7">
        <v>-2.0302112593147958E-2</v>
      </c>
      <c r="AF1237" t="s">
        <v>1539</v>
      </c>
      <c r="AG1237">
        <v>-0.6650308948426078</v>
      </c>
    </row>
    <row r="1238" spans="1:33" x14ac:dyDescent="0.25">
      <c r="A1238" t="s">
        <v>2244</v>
      </c>
      <c r="B1238">
        <v>0.3202891213316027</v>
      </c>
      <c r="C1238">
        <v>-0.40331351828566842</v>
      </c>
      <c r="D1238">
        <v>0</v>
      </c>
      <c r="E1238">
        <v>0.35882103241797053</v>
      </c>
      <c r="F1238">
        <v>8.3574347520595949E-2</v>
      </c>
      <c r="G1238">
        <v>0.58670917775282339</v>
      </c>
      <c r="H1238">
        <v>17.21158142040855</v>
      </c>
      <c r="I1238">
        <v>0</v>
      </c>
      <c r="J1238" s="7">
        <v>1207</v>
      </c>
      <c r="K1238" s="7">
        <v>0.50317468944684351</v>
      </c>
      <c r="L1238" s="7">
        <v>-0.27262443356871841</v>
      </c>
      <c r="AF1238" t="s">
        <v>2331</v>
      </c>
      <c r="AG1238">
        <v>-0.13889909955851434</v>
      </c>
    </row>
    <row r="1239" spans="1:33" x14ac:dyDescent="0.25">
      <c r="A1239" t="s">
        <v>2245</v>
      </c>
      <c r="B1239">
        <v>-0.81335887011135888</v>
      </c>
      <c r="C1239">
        <v>0.48871613479474019</v>
      </c>
      <c r="D1239">
        <v>0</v>
      </c>
      <c r="E1239">
        <v>0.41313572240364832</v>
      </c>
      <c r="F1239">
        <v>0.22413919598501184</v>
      </c>
      <c r="G1239">
        <v>-0.19703606629515655</v>
      </c>
      <c r="H1239">
        <v>18.125033593075333</v>
      </c>
      <c r="I1239">
        <v>0</v>
      </c>
      <c r="J1239" s="7">
        <v>1208</v>
      </c>
      <c r="K1239" s="7">
        <v>0.84484333062653527</v>
      </c>
      <c r="L1239" s="7">
        <v>-1.3773665701640441</v>
      </c>
      <c r="AF1239" t="s">
        <v>2332</v>
      </c>
      <c r="AG1239">
        <v>-0.37985183312559267</v>
      </c>
    </row>
    <row r="1240" spans="1:33" x14ac:dyDescent="0.25">
      <c r="A1240" t="s">
        <v>2247</v>
      </c>
      <c r="B1240">
        <v>-0.32384039877754034</v>
      </c>
      <c r="C1240">
        <v>0.12945168516483063</v>
      </c>
      <c r="D1240">
        <v>0</v>
      </c>
      <c r="E1240">
        <v>0.60269139792985682</v>
      </c>
      <c r="F1240">
        <v>0.12560710260477054</v>
      </c>
      <c r="G1240">
        <v>-0.36500200058193238</v>
      </c>
      <c r="H1240">
        <v>17.240672980813958</v>
      </c>
      <c r="I1240">
        <v>0</v>
      </c>
      <c r="J1240" s="7">
        <v>1209</v>
      </c>
      <c r="K1240" s="7">
        <v>0.16110242603243341</v>
      </c>
      <c r="L1240" s="7">
        <v>-0.49442859668186834</v>
      </c>
      <c r="AF1240" t="s">
        <v>1540</v>
      </c>
      <c r="AG1240">
        <v>9.7720429229778458E-2</v>
      </c>
    </row>
    <row r="1241" spans="1:33" x14ac:dyDescent="0.25">
      <c r="A1241" t="s">
        <v>1358</v>
      </c>
      <c r="B1241">
        <v>-0.27635096561577999</v>
      </c>
      <c r="C1241">
        <v>5.8467590952351899E-2</v>
      </c>
      <c r="D1241">
        <v>0</v>
      </c>
      <c r="E1241">
        <v>3.1313876652950499</v>
      </c>
      <c r="F1241">
        <v>5.6159584078205337E-2</v>
      </c>
      <c r="G1241">
        <v>1.2323359787849799</v>
      </c>
      <c r="H1241">
        <v>15.906810776594412</v>
      </c>
      <c r="I1241">
        <v>0</v>
      </c>
      <c r="J1241" s="7">
        <v>1210</v>
      </c>
      <c r="K1241" s="7">
        <v>0.27226014819590671</v>
      </c>
      <c r="L1241" s="7">
        <v>-0.15684720619231299</v>
      </c>
      <c r="AF1241" t="s">
        <v>2333</v>
      </c>
      <c r="AG1241">
        <v>-6.2516740693954784E-2</v>
      </c>
    </row>
    <row r="1242" spans="1:33" x14ac:dyDescent="0.25">
      <c r="A1242" t="s">
        <v>564</v>
      </c>
      <c r="B1242">
        <v>0.19640527641994562</v>
      </c>
      <c r="C1242">
        <v>-7.0855122220702144E-2</v>
      </c>
      <c r="D1242">
        <v>0</v>
      </c>
      <c r="E1242">
        <v>0.35701424873964743</v>
      </c>
      <c r="F1242">
        <v>8.1798305642118888E-2</v>
      </c>
      <c r="G1242">
        <v>0.20670553987635329</v>
      </c>
      <c r="H1242">
        <v>17.47105717131258</v>
      </c>
      <c r="I1242">
        <v>0</v>
      </c>
      <c r="J1242" s="7">
        <v>1211</v>
      </c>
      <c r="K1242" s="7">
        <v>0.3767851935588204</v>
      </c>
      <c r="L1242" s="7">
        <v>-0.42247397732747188</v>
      </c>
      <c r="AF1242" t="s">
        <v>1541</v>
      </c>
      <c r="AG1242">
        <v>-0.54138220716155117</v>
      </c>
    </row>
    <row r="1243" spans="1:33" x14ac:dyDescent="0.25">
      <c r="A1243" t="s">
        <v>2249</v>
      </c>
      <c r="B1243">
        <v>-0.35295834531280723</v>
      </c>
      <c r="C1243">
        <v>5.0338641296956366E-2</v>
      </c>
      <c r="D1243">
        <v>0</v>
      </c>
      <c r="E1243">
        <v>0.95426530541781007</v>
      </c>
      <c r="F1243">
        <v>0.11257777106992223</v>
      </c>
      <c r="G1243">
        <v>1.367062136237595</v>
      </c>
      <c r="H1243">
        <v>16.878946274781413</v>
      </c>
      <c r="I1243">
        <v>0</v>
      </c>
      <c r="J1243" s="7">
        <v>1212</v>
      </c>
      <c r="K1243" s="7">
        <v>0.9971428122753585</v>
      </c>
      <c r="L1243" s="7">
        <v>-0.20896369299888906</v>
      </c>
      <c r="AF1243" t="s">
        <v>1542</v>
      </c>
      <c r="AG1243">
        <v>-6.0001114984765853E-2</v>
      </c>
    </row>
    <row r="1244" spans="1:33" x14ac:dyDescent="0.25">
      <c r="A1244" t="s">
        <v>1359</v>
      </c>
      <c r="B1244">
        <v>0.19917721684104461</v>
      </c>
      <c r="C1244">
        <v>-7.7247578166204783E-2</v>
      </c>
      <c r="D1244">
        <v>0</v>
      </c>
      <c r="E1244">
        <v>0.36182819743522782</v>
      </c>
      <c r="F1244">
        <v>5.4781739901665412E-2</v>
      </c>
      <c r="G1244">
        <v>1.4392936371323259</v>
      </c>
      <c r="H1244">
        <v>17.065338605123245</v>
      </c>
      <c r="I1244">
        <v>0</v>
      </c>
      <c r="J1244" s="7">
        <v>1213</v>
      </c>
      <c r="K1244" s="7">
        <v>0.24888885365482682</v>
      </c>
      <c r="L1244" s="7">
        <v>6.435159704128951E-2</v>
      </c>
      <c r="AF1244" t="s">
        <v>2334</v>
      </c>
      <c r="AG1244">
        <v>0.23753812105796365</v>
      </c>
    </row>
    <row r="1245" spans="1:33" x14ac:dyDescent="0.25">
      <c r="A1245" t="s">
        <v>408</v>
      </c>
      <c r="B1245">
        <v>-0.62858590502483425</v>
      </c>
      <c r="C1245">
        <v>0.14178238262021584</v>
      </c>
      <c r="D1245">
        <v>0</v>
      </c>
      <c r="E1245">
        <v>0.73832313512116021</v>
      </c>
      <c r="F1245">
        <v>0.29449074113409146</v>
      </c>
      <c r="G1245">
        <v>-0.24470804634946161</v>
      </c>
      <c r="H1245">
        <v>17.372529678795232</v>
      </c>
      <c r="I1245">
        <v>0</v>
      </c>
      <c r="J1245" s="7">
        <v>1214</v>
      </c>
      <c r="K1245" s="7">
        <v>0.32396075357136234</v>
      </c>
      <c r="L1245" s="7">
        <v>0.74275138213168435</v>
      </c>
      <c r="AF1245" t="s">
        <v>17</v>
      </c>
      <c r="AG1245">
        <v>-0.61937648491162334</v>
      </c>
    </row>
    <row r="1246" spans="1:33" x14ac:dyDescent="0.25">
      <c r="A1246" t="s">
        <v>1360</v>
      </c>
      <c r="B1246">
        <v>4.3102535988668839E-2</v>
      </c>
      <c r="C1246">
        <v>-9.4668586452793149E-2</v>
      </c>
      <c r="D1246">
        <v>0</v>
      </c>
      <c r="E1246">
        <v>0.74734736014143499</v>
      </c>
      <c r="F1246">
        <v>6.658468510242721E-2</v>
      </c>
      <c r="G1246">
        <v>-0.28308125064485984</v>
      </c>
      <c r="H1246">
        <v>16.408501932760277</v>
      </c>
      <c r="I1246">
        <v>0</v>
      </c>
      <c r="J1246" s="7">
        <v>1215</v>
      </c>
      <c r="K1246" s="7">
        <v>0.27365650387702889</v>
      </c>
      <c r="L1246" s="7">
        <v>4.1968678999636189E-2</v>
      </c>
      <c r="AF1246" t="s">
        <v>863</v>
      </c>
      <c r="AG1246">
        <v>-0.20835446871735855</v>
      </c>
    </row>
    <row r="1247" spans="1:33" x14ac:dyDescent="0.25">
      <c r="A1247" t="s">
        <v>2252</v>
      </c>
      <c r="B1247">
        <v>0.52936014350499339</v>
      </c>
      <c r="C1247">
        <v>-0.3496964146191065</v>
      </c>
      <c r="D1247">
        <v>0</v>
      </c>
      <c r="E1247">
        <v>0.15601464766233572</v>
      </c>
      <c r="F1247">
        <v>7.9913615082232603E-2</v>
      </c>
      <c r="G1247">
        <v>-0.44400737138405444</v>
      </c>
      <c r="H1247">
        <v>16.851975342332764</v>
      </c>
      <c r="I1247">
        <v>0</v>
      </c>
      <c r="J1247" s="7">
        <v>1216</v>
      </c>
      <c r="K1247" s="7">
        <v>0.17258251394606261</v>
      </c>
      <c r="L1247" s="7">
        <v>-0.84764319794659393</v>
      </c>
      <c r="AF1247" t="s">
        <v>2335</v>
      </c>
      <c r="AG1247">
        <v>1.1891409055740498</v>
      </c>
    </row>
    <row r="1248" spans="1:33" x14ac:dyDescent="0.25">
      <c r="A1248" t="s">
        <v>2253</v>
      </c>
      <c r="B1248">
        <v>-8.249607671548348E-2</v>
      </c>
      <c r="C1248">
        <v>0.11250887311148654</v>
      </c>
      <c r="D1248">
        <v>0</v>
      </c>
      <c r="E1248">
        <v>0.42060657190429906</v>
      </c>
      <c r="F1248">
        <v>6.1489082561753595E-2</v>
      </c>
      <c r="G1248">
        <v>-0.26675275511267166</v>
      </c>
      <c r="H1248">
        <v>16.529398649217157</v>
      </c>
      <c r="I1248">
        <v>1</v>
      </c>
      <c r="J1248" s="7">
        <v>1217</v>
      </c>
      <c r="K1248" s="7">
        <v>0.35872418157206887</v>
      </c>
      <c r="L1248" s="7">
        <v>-0.65951942008670317</v>
      </c>
      <c r="AF1248" t="s">
        <v>2337</v>
      </c>
      <c r="AG1248">
        <v>0.64425089042202333</v>
      </c>
    </row>
    <row r="1249" spans="1:33" x14ac:dyDescent="0.25">
      <c r="A1249" t="s">
        <v>2254</v>
      </c>
      <c r="B1249">
        <v>-0.33833641198729597</v>
      </c>
      <c r="C1249">
        <v>0.32976652303410331</v>
      </c>
      <c r="D1249">
        <v>0</v>
      </c>
      <c r="E1249">
        <v>1.0799877073960855</v>
      </c>
      <c r="F1249">
        <v>8.5451351520309693E-2</v>
      </c>
      <c r="G1249">
        <v>0.11771886789177995</v>
      </c>
      <c r="H1249">
        <v>17.067924964805034</v>
      </c>
      <c r="I1249">
        <v>0</v>
      </c>
      <c r="J1249" s="7">
        <v>1218</v>
      </c>
      <c r="K1249" s="7">
        <v>-0.17370034558808684</v>
      </c>
      <c r="L1249" s="7">
        <v>-0.26194683419429426</v>
      </c>
      <c r="AF1249" t="s">
        <v>747</v>
      </c>
      <c r="AG1249">
        <v>-0.30381326798331904</v>
      </c>
    </row>
    <row r="1250" spans="1:33" x14ac:dyDescent="0.25">
      <c r="A1250" t="s">
        <v>2255</v>
      </c>
      <c r="B1250">
        <v>-0.15229051780362379</v>
      </c>
      <c r="C1250">
        <v>-0.10202298026840381</v>
      </c>
      <c r="D1250">
        <v>0</v>
      </c>
      <c r="E1250">
        <v>0.28069850631612719</v>
      </c>
      <c r="F1250">
        <v>0.11544590445965523</v>
      </c>
      <c r="G1250">
        <v>-0.41037197895645255</v>
      </c>
      <c r="H1250">
        <v>17.625159892943458</v>
      </c>
      <c r="I1250">
        <v>0</v>
      </c>
      <c r="J1250" s="7">
        <v>1219</v>
      </c>
      <c r="K1250" s="7">
        <v>0.60051003503095091</v>
      </c>
      <c r="L1250" s="7">
        <v>-0.67849262272909505</v>
      </c>
      <c r="AF1250" t="s">
        <v>1543</v>
      </c>
      <c r="AG1250">
        <v>1.571549443663842</v>
      </c>
    </row>
    <row r="1251" spans="1:33" x14ac:dyDescent="0.25">
      <c r="A1251" t="s">
        <v>2256</v>
      </c>
      <c r="B1251">
        <v>0.39466955276608745</v>
      </c>
      <c r="C1251">
        <v>0.9677746905977529</v>
      </c>
      <c r="D1251">
        <v>0</v>
      </c>
      <c r="E1251">
        <v>5.2851960113209913</v>
      </c>
      <c r="F1251">
        <v>0.13642399022308174</v>
      </c>
      <c r="G1251">
        <v>0.30146432297190739</v>
      </c>
      <c r="H1251">
        <v>14.954636746795915</v>
      </c>
      <c r="I1251">
        <v>0</v>
      </c>
      <c r="J1251" s="7">
        <v>1220</v>
      </c>
      <c r="K1251" s="7">
        <v>0.22926414323275313</v>
      </c>
      <c r="L1251" s="7">
        <v>-7.7041316281916128E-3</v>
      </c>
      <c r="AF1251" t="s">
        <v>1544</v>
      </c>
      <c r="AG1251">
        <v>1.2316319952482726</v>
      </c>
    </row>
    <row r="1252" spans="1:33" x14ac:dyDescent="0.25">
      <c r="A1252" t="s">
        <v>770</v>
      </c>
      <c r="B1252">
        <v>7.7391213232510081E-2</v>
      </c>
      <c r="C1252">
        <v>0.77815845722320198</v>
      </c>
      <c r="D1252">
        <v>0</v>
      </c>
      <c r="E1252">
        <v>0.53637807862564324</v>
      </c>
      <c r="F1252">
        <v>0.18303733988455859</v>
      </c>
      <c r="G1252">
        <v>-0.57737338779505221</v>
      </c>
      <c r="H1252">
        <v>16.569715410773437</v>
      </c>
      <c r="I1252">
        <v>0</v>
      </c>
      <c r="J1252" s="7">
        <v>1221</v>
      </c>
      <c r="K1252" s="7">
        <v>-0.30055398746229739</v>
      </c>
      <c r="L1252" s="7">
        <v>-0.53041619103607451</v>
      </c>
      <c r="AF1252" t="s">
        <v>1545</v>
      </c>
      <c r="AG1252">
        <v>-0.19443722366003305</v>
      </c>
    </row>
    <row r="1253" spans="1:33" x14ac:dyDescent="0.25">
      <c r="A1253" t="s">
        <v>1364</v>
      </c>
      <c r="B1253">
        <v>0.22461924896923074</v>
      </c>
      <c r="C1253">
        <v>0.14176109544782795</v>
      </c>
      <c r="D1253">
        <v>0</v>
      </c>
      <c r="E1253">
        <v>0.50045516621867159</v>
      </c>
      <c r="F1253">
        <v>0.11214087940663116</v>
      </c>
      <c r="G1253">
        <v>-0.36592414770288445</v>
      </c>
      <c r="H1253">
        <v>15.680934485880831</v>
      </c>
      <c r="I1253">
        <v>0</v>
      </c>
      <c r="J1253" s="7">
        <v>1222</v>
      </c>
      <c r="K1253" s="7">
        <v>0.37903371506390882</v>
      </c>
      <c r="L1253" s="7">
        <v>-0.41359491104834512</v>
      </c>
      <c r="AF1253" t="s">
        <v>60</v>
      </c>
      <c r="AG1253">
        <v>0.72890768391323602</v>
      </c>
    </row>
    <row r="1254" spans="1:33" x14ac:dyDescent="0.25">
      <c r="A1254" t="s">
        <v>1365</v>
      </c>
      <c r="B1254">
        <v>-0.28256913147120016</v>
      </c>
      <c r="C1254">
        <v>0.19583574213952612</v>
      </c>
      <c r="D1254">
        <v>0</v>
      </c>
      <c r="E1254">
        <v>0.7310398004540084</v>
      </c>
      <c r="F1254">
        <v>5.7227116206627078E-2</v>
      </c>
      <c r="G1254">
        <v>1.4572037086021832</v>
      </c>
      <c r="H1254">
        <v>16.440211014494135</v>
      </c>
      <c r="I1254">
        <v>1</v>
      </c>
      <c r="J1254" s="7">
        <v>1223</v>
      </c>
      <c r="K1254" s="7">
        <v>0.30617055677926835</v>
      </c>
      <c r="L1254" s="7">
        <v>-0.2133258928355421</v>
      </c>
      <c r="AF1254" t="s">
        <v>143</v>
      </c>
      <c r="AG1254">
        <v>-0.36167341847825046</v>
      </c>
    </row>
    <row r="1255" spans="1:33" x14ac:dyDescent="0.25">
      <c r="A1255" t="s">
        <v>2258</v>
      </c>
      <c r="B1255">
        <v>6.0775607974172308E-2</v>
      </c>
      <c r="C1255">
        <v>-3.5331204192214104E-2</v>
      </c>
      <c r="D1255">
        <v>0</v>
      </c>
      <c r="E1255">
        <v>0.53798152239582464</v>
      </c>
      <c r="F1255">
        <v>7.3795371519777581E-2</v>
      </c>
      <c r="G1255">
        <v>-7.9919479956386485E-2</v>
      </c>
      <c r="H1255">
        <v>18.286754197712039</v>
      </c>
      <c r="I1255">
        <v>0</v>
      </c>
      <c r="J1255" s="7">
        <v>1224</v>
      </c>
      <c r="K1255" s="7">
        <v>1.1074424497872937</v>
      </c>
      <c r="L1255" s="7">
        <v>-0.71674095578736929</v>
      </c>
      <c r="AF1255" t="s">
        <v>1546</v>
      </c>
      <c r="AG1255">
        <v>5.7003929569349861E-2</v>
      </c>
    </row>
    <row r="1256" spans="1:33" x14ac:dyDescent="0.25">
      <c r="A1256" t="s">
        <v>1366</v>
      </c>
      <c r="B1256">
        <v>-0.29510531077870922</v>
      </c>
      <c r="C1256">
        <v>0.43328413346871852</v>
      </c>
      <c r="D1256">
        <v>0</v>
      </c>
      <c r="E1256">
        <v>0.77636386298754223</v>
      </c>
      <c r="F1256">
        <v>0.24687679778632546</v>
      </c>
      <c r="G1256">
        <v>-0.37008126961806831</v>
      </c>
      <c r="H1256">
        <v>17.102303754342557</v>
      </c>
      <c r="I1256">
        <v>0</v>
      </c>
      <c r="J1256" s="7">
        <v>1225</v>
      </c>
      <c r="K1256" s="7">
        <v>-0.46305604339897322</v>
      </c>
      <c r="L1256" s="7">
        <v>-0.31069735208507976</v>
      </c>
      <c r="AF1256" t="s">
        <v>124</v>
      </c>
      <c r="AG1256">
        <v>-0.53883908645042711</v>
      </c>
    </row>
    <row r="1257" spans="1:33" x14ac:dyDescent="0.25">
      <c r="A1257" t="s">
        <v>2259</v>
      </c>
      <c r="B1257">
        <v>-0.37047686768564086</v>
      </c>
      <c r="C1257">
        <v>0.73601287731694798</v>
      </c>
      <c r="D1257">
        <v>0</v>
      </c>
      <c r="E1257">
        <v>0.18438177226763319</v>
      </c>
      <c r="F1257">
        <v>0.11154907449577962</v>
      </c>
      <c r="G1257">
        <v>-0.77590914131678979</v>
      </c>
      <c r="H1257">
        <v>17.087010807404223</v>
      </c>
      <c r="I1257">
        <v>0</v>
      </c>
      <c r="J1257" s="7">
        <v>1226</v>
      </c>
      <c r="K1257" s="7">
        <v>0.51684454878159725</v>
      </c>
      <c r="L1257" s="7">
        <v>-0.81148308255247992</v>
      </c>
      <c r="AF1257" t="s">
        <v>1547</v>
      </c>
      <c r="AG1257">
        <v>-0.38336290340757806</v>
      </c>
    </row>
    <row r="1258" spans="1:33" x14ac:dyDescent="0.25">
      <c r="A1258" t="s">
        <v>2260</v>
      </c>
      <c r="B1258">
        <v>-0.37040760786171051</v>
      </c>
      <c r="C1258">
        <v>0.12380620900122563</v>
      </c>
      <c r="D1258">
        <v>0</v>
      </c>
      <c r="E1258">
        <v>0.84522582429779103</v>
      </c>
      <c r="F1258">
        <v>9.3608408938871776E-2</v>
      </c>
      <c r="G1258">
        <v>-0.28415455583639426</v>
      </c>
      <c r="H1258">
        <v>16.848302008171029</v>
      </c>
      <c r="I1258">
        <v>0</v>
      </c>
      <c r="J1258" s="7">
        <v>1227</v>
      </c>
      <c r="K1258" s="7">
        <v>0.16124790395867991</v>
      </c>
      <c r="L1258" s="7">
        <v>1.1441859602987541</v>
      </c>
      <c r="AF1258" t="s">
        <v>441</v>
      </c>
      <c r="AG1258">
        <v>4.5243559367356564E-2</v>
      </c>
    </row>
    <row r="1259" spans="1:33" x14ac:dyDescent="0.25">
      <c r="A1259" t="s">
        <v>2261</v>
      </c>
      <c r="B1259">
        <v>0.19199638053816295</v>
      </c>
      <c r="C1259">
        <v>-0.12335625872641148</v>
      </c>
      <c r="D1259">
        <v>0</v>
      </c>
      <c r="E1259">
        <v>0.49467897058599225</v>
      </c>
      <c r="F1259">
        <v>8.2864498923099203E-2</v>
      </c>
      <c r="G1259">
        <v>0.18610613560349568</v>
      </c>
      <c r="H1259">
        <v>16.664479687877428</v>
      </c>
      <c r="I1259">
        <v>1</v>
      </c>
      <c r="J1259" s="7">
        <v>1228</v>
      </c>
      <c r="K1259" s="7">
        <v>0.38480980984732549</v>
      </c>
      <c r="L1259" s="7">
        <v>-0.54255317578729145</v>
      </c>
      <c r="AF1259" t="s">
        <v>1548</v>
      </c>
      <c r="AG1259">
        <v>0.66904441001012471</v>
      </c>
    </row>
    <row r="1260" spans="1:33" x14ac:dyDescent="0.25">
      <c r="A1260" t="s">
        <v>1367</v>
      </c>
      <c r="B1260">
        <v>7.4355048461649744</v>
      </c>
      <c r="C1260">
        <v>0.74254036933001677</v>
      </c>
      <c r="D1260">
        <v>0</v>
      </c>
      <c r="E1260">
        <v>6.0768188134345094</v>
      </c>
      <c r="F1260">
        <v>0.13057240773788414</v>
      </c>
      <c r="G1260">
        <v>27.756563500504718</v>
      </c>
      <c r="H1260">
        <v>14.715013575269237</v>
      </c>
      <c r="I1260">
        <v>0</v>
      </c>
      <c r="J1260" s="7">
        <v>1229</v>
      </c>
      <c r="K1260" s="7">
        <v>0.75634076103876891</v>
      </c>
      <c r="L1260" s="7">
        <v>-2.6291425448467631E-2</v>
      </c>
      <c r="AF1260" t="s">
        <v>1551</v>
      </c>
      <c r="AG1260">
        <v>-0.32283966921380058</v>
      </c>
    </row>
    <row r="1261" spans="1:33" x14ac:dyDescent="0.25">
      <c r="A1261" t="s">
        <v>299</v>
      </c>
      <c r="B1261">
        <v>-0.44423740601676714</v>
      </c>
      <c r="C1261">
        <v>0.60768697622761014</v>
      </c>
      <c r="D1261">
        <v>0</v>
      </c>
      <c r="E1261">
        <v>0.74602453597652485</v>
      </c>
      <c r="F1261">
        <v>0.17788487032858799</v>
      </c>
      <c r="G1261">
        <v>-0.3006202449152281</v>
      </c>
      <c r="H1261">
        <v>18.298813582200967</v>
      </c>
      <c r="I1261">
        <v>0</v>
      </c>
      <c r="J1261" s="7">
        <v>1230</v>
      </c>
      <c r="K1261" s="7">
        <v>-8.8177311426656746E-2</v>
      </c>
      <c r="L1261" s="7">
        <v>1.7415408492313986</v>
      </c>
      <c r="AF1261" t="s">
        <v>277</v>
      </c>
      <c r="AG1261">
        <v>-0.15789650221637908</v>
      </c>
    </row>
    <row r="1262" spans="1:33" x14ac:dyDescent="0.25">
      <c r="A1262" t="s">
        <v>375</v>
      </c>
      <c r="B1262">
        <v>0.28244754307328002</v>
      </c>
      <c r="C1262">
        <v>0.28592721142305588</v>
      </c>
      <c r="D1262">
        <v>0</v>
      </c>
      <c r="E1262">
        <v>0.77442723684043357</v>
      </c>
      <c r="F1262">
        <v>0.11972854424844541</v>
      </c>
      <c r="G1262">
        <v>-0.10110332365869414</v>
      </c>
      <c r="H1262">
        <v>17.423481733111384</v>
      </c>
      <c r="I1262">
        <v>0</v>
      </c>
      <c r="J1262" s="7">
        <v>1231</v>
      </c>
      <c r="K1262" s="7">
        <v>0.15169322415754202</v>
      </c>
      <c r="L1262" s="7">
        <v>-0.74942725079250749</v>
      </c>
      <c r="AF1262" t="s">
        <v>1552</v>
      </c>
      <c r="AG1262">
        <v>-0.52859655950989759</v>
      </c>
    </row>
    <row r="1263" spans="1:33" x14ac:dyDescent="0.25">
      <c r="A1263" t="s">
        <v>2262</v>
      </c>
      <c r="B1263">
        <v>1.6433598549783115</v>
      </c>
      <c r="C1263">
        <v>1.0041033181339145</v>
      </c>
      <c r="D1263">
        <v>0</v>
      </c>
      <c r="E1263">
        <v>0.54866904610021094</v>
      </c>
      <c r="F1263">
        <v>0.32159564641665123</v>
      </c>
      <c r="G1263">
        <v>4.8194809663669105</v>
      </c>
      <c r="H1263">
        <v>16.864090896859967</v>
      </c>
      <c r="I1263">
        <v>0</v>
      </c>
      <c r="J1263" s="7">
        <v>1232</v>
      </c>
      <c r="K1263" s="7">
        <v>-0.67105584738128887</v>
      </c>
      <c r="L1263" s="7">
        <v>0.89921367485576398</v>
      </c>
      <c r="AF1263" t="s">
        <v>1553</v>
      </c>
      <c r="AG1263">
        <v>0.64493830020654352</v>
      </c>
    </row>
    <row r="1264" spans="1:33" x14ac:dyDescent="0.25">
      <c r="A1264" t="s">
        <v>761</v>
      </c>
      <c r="B1264">
        <v>1.0967736612442012</v>
      </c>
      <c r="C1264">
        <v>0.21214826025478126</v>
      </c>
      <c r="D1264">
        <v>0</v>
      </c>
      <c r="E1264">
        <v>0.40546014235719036</v>
      </c>
      <c r="F1264">
        <v>0.19845867129244735</v>
      </c>
      <c r="G1264">
        <v>-0.17170693243095642</v>
      </c>
      <c r="H1264">
        <v>16.491058182944766</v>
      </c>
      <c r="I1264">
        <v>0</v>
      </c>
      <c r="J1264" s="7">
        <v>1233</v>
      </c>
      <c r="K1264" s="7">
        <v>0.41086239904772071</v>
      </c>
      <c r="L1264" s="7">
        <v>-5.7201917772788657E-2</v>
      </c>
      <c r="AF1264" t="s">
        <v>1554</v>
      </c>
      <c r="AG1264">
        <v>-0.23732590935155071</v>
      </c>
    </row>
    <row r="1265" spans="1:33" x14ac:dyDescent="0.25">
      <c r="A1265" t="s">
        <v>1368</v>
      </c>
      <c r="B1265">
        <v>0.82302697837190764</v>
      </c>
      <c r="C1265">
        <v>-0.27113898457892377</v>
      </c>
      <c r="D1265">
        <v>0</v>
      </c>
      <c r="E1265">
        <v>0.33993649903823614</v>
      </c>
      <c r="F1265">
        <v>8.5572573501901561E-2</v>
      </c>
      <c r="G1265">
        <v>-0.77318510915601801</v>
      </c>
      <c r="H1265">
        <v>16.126498623460932</v>
      </c>
      <c r="I1265">
        <v>0</v>
      </c>
      <c r="J1265" s="7">
        <v>1234</v>
      </c>
      <c r="K1265" s="7">
        <v>0.50500947521496087</v>
      </c>
      <c r="L1265" s="7">
        <v>-0.18472035388335817</v>
      </c>
      <c r="AF1265" t="s">
        <v>587</v>
      </c>
      <c r="AG1265">
        <v>-0.38137695069299637</v>
      </c>
    </row>
    <row r="1266" spans="1:33" x14ac:dyDescent="0.25">
      <c r="A1266" t="s">
        <v>2263</v>
      </c>
      <c r="B1266">
        <v>4.1975078839532474</v>
      </c>
      <c r="C1266">
        <v>0.25615803259395881</v>
      </c>
      <c r="D1266">
        <v>0</v>
      </c>
      <c r="E1266">
        <v>0.96913481245448552</v>
      </c>
      <c r="F1266">
        <v>0.18264835201072607</v>
      </c>
      <c r="G1266">
        <v>-0.28896664577343367</v>
      </c>
      <c r="H1266">
        <v>16.562958459521983</v>
      </c>
      <c r="I1266">
        <v>0</v>
      </c>
      <c r="J1266" s="7">
        <v>1235</v>
      </c>
      <c r="K1266" s="7">
        <v>1.0474736653426742E-2</v>
      </c>
      <c r="L1266" s="7">
        <v>-0.82383360676478556</v>
      </c>
      <c r="AF1266" t="s">
        <v>2340</v>
      </c>
      <c r="AG1266">
        <v>0.1660955143598693</v>
      </c>
    </row>
    <row r="1267" spans="1:33" x14ac:dyDescent="0.25">
      <c r="A1267" t="s">
        <v>1369</v>
      </c>
      <c r="B1267">
        <v>-4.9037510134282626E-2</v>
      </c>
      <c r="C1267">
        <v>1.0930022572567712</v>
      </c>
      <c r="D1267">
        <v>0</v>
      </c>
      <c r="E1267">
        <v>0.63485882914656255</v>
      </c>
      <c r="F1267">
        <v>0.38246515407609372</v>
      </c>
      <c r="G1267">
        <v>1.113708340225904</v>
      </c>
      <c r="H1267">
        <v>16.406167262461324</v>
      </c>
      <c r="I1267">
        <v>0</v>
      </c>
      <c r="J1267" s="7">
        <v>1236</v>
      </c>
      <c r="K1267" s="7">
        <v>0.19019737716823717</v>
      </c>
      <c r="L1267" s="7">
        <v>-0.51403777594577749</v>
      </c>
      <c r="AF1267" t="s">
        <v>1555</v>
      </c>
      <c r="AG1267">
        <v>-0.29802128998562272</v>
      </c>
    </row>
    <row r="1268" spans="1:33" x14ac:dyDescent="0.25">
      <c r="A1268" t="s">
        <v>1370</v>
      </c>
      <c r="B1268">
        <v>-0.40251604352268466</v>
      </c>
      <c r="C1268">
        <v>0.23728405195547528</v>
      </c>
      <c r="D1268">
        <v>0</v>
      </c>
      <c r="E1268">
        <v>0.95914347775016451</v>
      </c>
      <c r="F1268">
        <v>0.15472343833436644</v>
      </c>
      <c r="G1268">
        <v>0.46527467155172508</v>
      </c>
      <c r="H1268">
        <v>17.302631714038</v>
      </c>
      <c r="I1268">
        <v>0</v>
      </c>
      <c r="J1268" s="7">
        <v>1237</v>
      </c>
      <c r="K1268" s="7">
        <v>1.0530187805488163</v>
      </c>
      <c r="L1268" s="7">
        <v>-1.3293697461645961</v>
      </c>
      <c r="AF1268" t="s">
        <v>1556</v>
      </c>
      <c r="AG1268">
        <v>0.11279666788201828</v>
      </c>
    </row>
    <row r="1269" spans="1:33" x14ac:dyDescent="0.25">
      <c r="A1269" t="s">
        <v>352</v>
      </c>
      <c r="B1269">
        <v>2.2466473146095649</v>
      </c>
      <c r="C1269">
        <v>0.28060830377447432</v>
      </c>
      <c r="D1269">
        <v>0</v>
      </c>
      <c r="E1269">
        <v>0.30417658150281851</v>
      </c>
      <c r="F1269">
        <v>0.13203508264192018</v>
      </c>
      <c r="G1269">
        <v>-0.3216069631487195</v>
      </c>
      <c r="H1269">
        <v>18.554495286680968</v>
      </c>
      <c r="I1269">
        <v>0</v>
      </c>
      <c r="J1269" s="7">
        <v>1238</v>
      </c>
      <c r="K1269" s="7">
        <v>0.43416839544667685</v>
      </c>
      <c r="L1269" s="7">
        <v>-0.23776311902673122</v>
      </c>
      <c r="AF1269" t="s">
        <v>489</v>
      </c>
      <c r="AG1269">
        <v>-0.55675497074558311</v>
      </c>
    </row>
    <row r="1270" spans="1:33" x14ac:dyDescent="0.25">
      <c r="A1270" t="s">
        <v>1371</v>
      </c>
      <c r="B1270">
        <v>-0.57721468037801782</v>
      </c>
      <c r="C1270">
        <v>0.51907407044722331</v>
      </c>
      <c r="D1270">
        <v>0</v>
      </c>
      <c r="E1270">
        <v>1.2796736486004177</v>
      </c>
      <c r="F1270">
        <v>5.3616661620134815E-2</v>
      </c>
      <c r="G1270">
        <v>2.1610556425127325</v>
      </c>
      <c r="H1270">
        <v>15.948175676039119</v>
      </c>
      <c r="I1270">
        <v>0</v>
      </c>
      <c r="J1270" s="7">
        <v>1239</v>
      </c>
      <c r="K1270" s="7">
        <v>0.75195968463005758</v>
      </c>
      <c r="L1270" s="7">
        <v>-1.1049180299428647</v>
      </c>
      <c r="AF1270" t="s">
        <v>1557</v>
      </c>
      <c r="AG1270">
        <v>-5.4952075791916667E-2</v>
      </c>
    </row>
    <row r="1271" spans="1:33" x14ac:dyDescent="0.25">
      <c r="A1271" t="s">
        <v>840</v>
      </c>
      <c r="B1271">
        <v>-0.55270985014207141</v>
      </c>
      <c r="C1271">
        <v>0.9794324777241139</v>
      </c>
      <c r="D1271">
        <v>0</v>
      </c>
      <c r="E1271">
        <v>0.45644644084454472</v>
      </c>
      <c r="F1271">
        <v>0.15002388380784784</v>
      </c>
      <c r="G1271">
        <v>-0.58395373692008501</v>
      </c>
      <c r="H1271">
        <v>16.503668996981176</v>
      </c>
      <c r="I1271">
        <v>0</v>
      </c>
      <c r="J1271" s="7">
        <v>1240</v>
      </c>
      <c r="K1271" s="7">
        <v>0.85978506832893631</v>
      </c>
      <c r="L1271" s="7">
        <v>-0.6606078514878917</v>
      </c>
      <c r="AF1271" t="s">
        <v>1558</v>
      </c>
      <c r="AG1271">
        <v>0.22922194879772867</v>
      </c>
    </row>
    <row r="1272" spans="1:33" x14ac:dyDescent="0.25">
      <c r="A1272" t="s">
        <v>875</v>
      </c>
      <c r="B1272">
        <v>-0.70014230613232598</v>
      </c>
      <c r="C1272">
        <v>-0.50350083114783228</v>
      </c>
      <c r="D1272">
        <v>0</v>
      </c>
      <c r="E1272">
        <v>1.0119271952236533</v>
      </c>
      <c r="F1272">
        <v>0.35064115382383093</v>
      </c>
      <c r="G1272">
        <v>0.49855909845543428</v>
      </c>
      <c r="H1272">
        <v>15.760251754293401</v>
      </c>
      <c r="I1272">
        <v>0</v>
      </c>
      <c r="J1272" s="7">
        <v>1241</v>
      </c>
      <c r="K1272" s="7">
        <v>-0.2030430327446367</v>
      </c>
      <c r="L1272" s="7">
        <v>-0.42554287228019755</v>
      </c>
      <c r="AF1272" t="s">
        <v>886</v>
      </c>
      <c r="AG1272">
        <v>0.48794431903342284</v>
      </c>
    </row>
    <row r="1273" spans="1:33" x14ac:dyDescent="0.25">
      <c r="A1273" t="s">
        <v>1373</v>
      </c>
      <c r="B1273">
        <v>0.70865452020644881</v>
      </c>
      <c r="C1273">
        <v>-4.1838363069689091E-2</v>
      </c>
      <c r="D1273">
        <v>0</v>
      </c>
      <c r="E1273">
        <v>0.54861859003548641</v>
      </c>
      <c r="F1273">
        <v>0.15435300926488571</v>
      </c>
      <c r="G1273">
        <v>-0.32626906495956631</v>
      </c>
      <c r="H1273">
        <v>17.362507693222756</v>
      </c>
      <c r="I1273">
        <v>0</v>
      </c>
      <c r="J1273" s="7">
        <v>1242</v>
      </c>
      <c r="K1273" s="7">
        <v>0.34862130888185122</v>
      </c>
      <c r="L1273" s="7">
        <v>-0.30551877289318241</v>
      </c>
      <c r="AF1273" t="s">
        <v>363</v>
      </c>
      <c r="AG1273">
        <v>-0.22085075394264667</v>
      </c>
    </row>
    <row r="1274" spans="1:33" x14ac:dyDescent="0.25">
      <c r="A1274" t="s">
        <v>193</v>
      </c>
      <c r="B1274">
        <v>-0.43735265374101662</v>
      </c>
      <c r="C1274">
        <v>0.3808289178197774</v>
      </c>
      <c r="D1274">
        <v>0</v>
      </c>
      <c r="E1274">
        <v>0.84096895455565279</v>
      </c>
      <c r="F1274">
        <v>0.21915536050790871</v>
      </c>
      <c r="G1274">
        <v>-0.38533047053758118</v>
      </c>
      <c r="H1274">
        <v>18.459131559998479</v>
      </c>
      <c r="I1274">
        <v>0</v>
      </c>
      <c r="J1274" s="7">
        <v>1243</v>
      </c>
      <c r="K1274" s="7">
        <v>0.19286590976510798</v>
      </c>
      <c r="L1274" s="7">
        <v>0.33649423373988541</v>
      </c>
      <c r="AF1274" t="s">
        <v>1560</v>
      </c>
      <c r="AG1274">
        <v>9.3384951081263962E-2</v>
      </c>
    </row>
    <row r="1275" spans="1:33" x14ac:dyDescent="0.25">
      <c r="A1275" t="s">
        <v>128</v>
      </c>
      <c r="B1275">
        <v>0.18125025557777974</v>
      </c>
      <c r="C1275">
        <v>1.3608397518188998E-2</v>
      </c>
      <c r="D1275">
        <v>0</v>
      </c>
      <c r="E1275">
        <v>0.62014413959482673</v>
      </c>
      <c r="F1275">
        <v>0.22520548289037037</v>
      </c>
      <c r="G1275">
        <v>-0.11019970059491513</v>
      </c>
      <c r="H1275">
        <v>19.059181994767783</v>
      </c>
      <c r="I1275">
        <v>0</v>
      </c>
      <c r="J1275" s="7">
        <v>1244</v>
      </c>
      <c r="K1275" s="7">
        <v>2.4908786839385861</v>
      </c>
      <c r="L1275" s="7">
        <v>-2.5733747606540698</v>
      </c>
      <c r="AF1275" t="s">
        <v>2342</v>
      </c>
      <c r="AG1275">
        <v>-9.1148296910845916E-2</v>
      </c>
    </row>
    <row r="1276" spans="1:33" x14ac:dyDescent="0.25">
      <c r="A1276" t="s">
        <v>56</v>
      </c>
      <c r="B1276">
        <v>-0.14655187456615953</v>
      </c>
      <c r="C1276">
        <v>-0.32469463115469854</v>
      </c>
      <c r="D1276">
        <v>0</v>
      </c>
      <c r="E1276">
        <v>1.2923011407080169</v>
      </c>
      <c r="F1276">
        <v>0.12774280877214148</v>
      </c>
      <c r="G1276">
        <v>0.49460061788873083</v>
      </c>
      <c r="H1276">
        <v>19.109713314429644</v>
      </c>
      <c r="I1276">
        <v>0</v>
      </c>
      <c r="J1276" s="7">
        <v>1245</v>
      </c>
      <c r="K1276" s="7">
        <v>0.49908817232640024</v>
      </c>
      <c r="L1276" s="7">
        <v>-0.83742458431369626</v>
      </c>
      <c r="AF1276" t="s">
        <v>2343</v>
      </c>
      <c r="AG1276">
        <v>0.16116839938549232</v>
      </c>
    </row>
    <row r="1277" spans="1:33" x14ac:dyDescent="0.25">
      <c r="A1277" t="s">
        <v>22</v>
      </c>
      <c r="B1277">
        <v>-0.20439106282931677</v>
      </c>
      <c r="C1277">
        <v>-0.30002235442348374</v>
      </c>
      <c r="D1277">
        <v>0</v>
      </c>
      <c r="E1277">
        <v>0.83911482797976378</v>
      </c>
      <c r="F1277">
        <v>0.23421766497013333</v>
      </c>
      <c r="G1277">
        <v>-0.59673878269516933</v>
      </c>
      <c r="H1277">
        <v>20.81419055673922</v>
      </c>
      <c r="I1277">
        <v>0</v>
      </c>
      <c r="J1277" s="7">
        <v>1246</v>
      </c>
      <c r="K1277" s="7">
        <v>0.15702505089565161</v>
      </c>
      <c r="L1277" s="7">
        <v>-0.3093155686992754</v>
      </c>
      <c r="AF1277" t="s">
        <v>2344</v>
      </c>
      <c r="AG1277">
        <v>-9.6544950138937394E-3</v>
      </c>
    </row>
    <row r="1278" spans="1:33" x14ac:dyDescent="0.25">
      <c r="A1278" t="s">
        <v>620</v>
      </c>
      <c r="B1278">
        <v>-0.33575030404114564</v>
      </c>
      <c r="C1278">
        <v>0.53811655276224535</v>
      </c>
      <c r="D1278">
        <v>0</v>
      </c>
      <c r="E1278">
        <v>0.74440937989544675</v>
      </c>
      <c r="F1278">
        <v>9.9007053250424082E-2</v>
      </c>
      <c r="G1278">
        <v>-0.33738317126633532</v>
      </c>
      <c r="H1278">
        <v>16.796625614018485</v>
      </c>
      <c r="I1278">
        <v>0</v>
      </c>
      <c r="J1278" s="7">
        <v>1247</v>
      </c>
      <c r="K1278" s="7">
        <v>0.84543947034228284</v>
      </c>
      <c r="L1278" s="7">
        <v>-0.45076991757619539</v>
      </c>
      <c r="AF1278" t="s">
        <v>2345</v>
      </c>
      <c r="AG1278">
        <v>0.59672207886703199</v>
      </c>
    </row>
    <row r="1279" spans="1:33" x14ac:dyDescent="0.25">
      <c r="A1279" t="s">
        <v>1374</v>
      </c>
      <c r="B1279">
        <v>-0.36403179426451643</v>
      </c>
      <c r="C1279">
        <v>0.6147046550290346</v>
      </c>
      <c r="D1279">
        <v>0</v>
      </c>
      <c r="E1279">
        <v>0.76949531451244424</v>
      </c>
      <c r="F1279">
        <v>0.11897195242499063</v>
      </c>
      <c r="G1279">
        <v>-8.2391318152891094E-2</v>
      </c>
      <c r="H1279">
        <v>18.086883470423583</v>
      </c>
      <c r="I1279">
        <v>0</v>
      </c>
      <c r="J1279" s="7">
        <v>1248</v>
      </c>
      <c r="K1279" s="7">
        <v>2.1979038006044394E-2</v>
      </c>
      <c r="L1279" s="7">
        <v>5.5412175226465687E-2</v>
      </c>
      <c r="AF1279" t="s">
        <v>1561</v>
      </c>
      <c r="AG1279">
        <v>-0.72250947026061618</v>
      </c>
    </row>
    <row r="1280" spans="1:33" x14ac:dyDescent="0.25">
      <c r="A1280" t="s">
        <v>2264</v>
      </c>
      <c r="B1280">
        <v>-0.32860091053133772</v>
      </c>
      <c r="C1280">
        <v>7.6916539265670325E-2</v>
      </c>
      <c r="D1280">
        <v>0</v>
      </c>
      <c r="E1280">
        <v>0.66490956998599071</v>
      </c>
      <c r="F1280">
        <v>4.312772699534103E-2</v>
      </c>
      <c r="G1280">
        <v>0.99616214151538707</v>
      </c>
      <c r="H1280">
        <v>17.161237633708463</v>
      </c>
      <c r="I1280">
        <v>0</v>
      </c>
      <c r="J1280" s="7">
        <v>1249</v>
      </c>
      <c r="K1280" s="7">
        <v>0.19206738773363077</v>
      </c>
      <c r="L1280" s="7">
        <v>3.2551861235599971E-2</v>
      </c>
      <c r="AF1280" t="s">
        <v>836</v>
      </c>
      <c r="AG1280">
        <v>-0.68300043496757579</v>
      </c>
    </row>
    <row r="1281" spans="1:33" x14ac:dyDescent="0.25">
      <c r="A1281" t="s">
        <v>1375</v>
      </c>
      <c r="B1281">
        <v>1.0258803594107826</v>
      </c>
      <c r="C1281">
        <v>0.23261596076734553</v>
      </c>
      <c r="D1281">
        <v>0</v>
      </c>
      <c r="E1281">
        <v>0.82166205223305699</v>
      </c>
      <c r="F1281">
        <v>8.2694630137281927E-2</v>
      </c>
      <c r="G1281">
        <v>0.37127682530223194</v>
      </c>
      <c r="H1281">
        <v>16.7986175469815</v>
      </c>
      <c r="I1281">
        <v>0</v>
      </c>
      <c r="J1281" s="7">
        <v>1250</v>
      </c>
      <c r="K1281" s="7">
        <v>3.0431734841598321</v>
      </c>
      <c r="L1281" s="7">
        <v>-3.3257426156310324</v>
      </c>
      <c r="AF1281" t="s">
        <v>1563</v>
      </c>
      <c r="AG1281">
        <v>-1.782299141677884E-2</v>
      </c>
    </row>
    <row r="1282" spans="1:33" x14ac:dyDescent="0.25">
      <c r="A1282" t="s">
        <v>1376</v>
      </c>
      <c r="B1282">
        <v>0.54718596943906972</v>
      </c>
      <c r="C1282">
        <v>0.31255880705138717</v>
      </c>
      <c r="D1282">
        <v>0</v>
      </c>
      <c r="E1282">
        <v>1.7841506859192986</v>
      </c>
      <c r="F1282">
        <v>5.7583471782719942E-2</v>
      </c>
      <c r="G1282">
        <v>0.9670104327767316</v>
      </c>
      <c r="H1282">
        <v>17.190952577943602</v>
      </c>
      <c r="I1282">
        <v>0</v>
      </c>
      <c r="J1282" s="7">
        <v>1251</v>
      </c>
      <c r="K1282" s="7">
        <v>0.40481575806943088</v>
      </c>
      <c r="L1282" s="7">
        <v>-0.34404015009525857</v>
      </c>
      <c r="AF1282" t="s">
        <v>1564</v>
      </c>
      <c r="AG1282">
        <v>-7.2336617861273975E-2</v>
      </c>
    </row>
    <row r="1283" spans="1:33" x14ac:dyDescent="0.25">
      <c r="A1283" t="s">
        <v>1377</v>
      </c>
      <c r="B1283">
        <v>-0.53186423923482806</v>
      </c>
      <c r="C1283">
        <v>0.34549301811941779</v>
      </c>
      <c r="D1283">
        <v>0</v>
      </c>
      <c r="E1283">
        <v>0.92633966102770549</v>
      </c>
      <c r="F1283">
        <v>0.18161880561354929</v>
      </c>
      <c r="G1283">
        <v>0.19137475413402277</v>
      </c>
      <c r="H1283">
        <v>17.065693193691967</v>
      </c>
      <c r="I1283">
        <v>0</v>
      </c>
      <c r="J1283" s="7">
        <v>1252</v>
      </c>
      <c r="K1283" s="7">
        <v>-8.716823146124586E-2</v>
      </c>
      <c r="L1283" s="7">
        <v>-0.20793707931746336</v>
      </c>
      <c r="AF1283" t="s">
        <v>1565</v>
      </c>
      <c r="AG1283">
        <v>0.44561957287214171</v>
      </c>
    </row>
    <row r="1284" spans="1:33" x14ac:dyDescent="0.25">
      <c r="A1284" t="s">
        <v>1378</v>
      </c>
      <c r="B1284">
        <v>-0.77994774191663585</v>
      </c>
      <c r="C1284">
        <v>2.9332670789383668</v>
      </c>
      <c r="D1284">
        <v>0</v>
      </c>
      <c r="E1284">
        <v>1.3844616839758184</v>
      </c>
      <c r="F1284">
        <v>0.15591726639353304</v>
      </c>
      <c r="G1284">
        <v>-0.68088546733250577</v>
      </c>
      <c r="H1284">
        <v>16.923792541221857</v>
      </c>
      <c r="I1284">
        <v>0</v>
      </c>
      <c r="J1284" s="7">
        <v>1253</v>
      </c>
      <c r="K1284" s="7">
        <v>0.12279969209526434</v>
      </c>
      <c r="L1284" s="7">
        <v>-0.49327655978090523</v>
      </c>
      <c r="AF1284" t="s">
        <v>1566</v>
      </c>
      <c r="AG1284">
        <v>4.770184763470926</v>
      </c>
    </row>
    <row r="1285" spans="1:33" x14ac:dyDescent="0.25">
      <c r="A1285" t="s">
        <v>544</v>
      </c>
      <c r="B1285">
        <v>-0.79252467653930836</v>
      </c>
      <c r="C1285">
        <v>0.46908672295700848</v>
      </c>
      <c r="D1285">
        <v>0</v>
      </c>
      <c r="E1285">
        <v>1.1887735916367863</v>
      </c>
      <c r="F1285">
        <v>9.5689066843548012E-2</v>
      </c>
      <c r="G1285">
        <v>-0.11797698099425015</v>
      </c>
      <c r="H1285">
        <v>16.944262422807657</v>
      </c>
      <c r="I1285">
        <v>0</v>
      </c>
      <c r="J1285" s="7">
        <v>1254</v>
      </c>
      <c r="K1285" s="7">
        <v>0.31437310284571007</v>
      </c>
      <c r="L1285" s="7">
        <v>-0.68478071070742064</v>
      </c>
      <c r="AF1285" t="s">
        <v>254</v>
      </c>
      <c r="AG1285">
        <v>-8.0859327253682264E-2</v>
      </c>
    </row>
    <row r="1286" spans="1:33" x14ac:dyDescent="0.25">
      <c r="A1286" t="s">
        <v>2265</v>
      </c>
      <c r="B1286">
        <v>1.0722772808018173</v>
      </c>
      <c r="C1286">
        <v>0.58614870966834531</v>
      </c>
      <c r="D1286">
        <v>0</v>
      </c>
      <c r="E1286">
        <v>1.9011042613798665</v>
      </c>
      <c r="F1286">
        <v>0.14863499305828201</v>
      </c>
      <c r="G1286">
        <v>-0.13813402807879979</v>
      </c>
      <c r="H1286">
        <v>16.345373630777718</v>
      </c>
      <c r="I1286">
        <v>0</v>
      </c>
      <c r="J1286" s="7">
        <v>1255</v>
      </c>
      <c r="K1286" s="7">
        <v>2.5538475294709926</v>
      </c>
      <c r="L1286" s="7">
        <v>-2.3618511489328298</v>
      </c>
      <c r="AF1286" t="s">
        <v>1567</v>
      </c>
      <c r="AG1286">
        <v>-0.19458979481526839</v>
      </c>
    </row>
    <row r="1287" spans="1:33" x14ac:dyDescent="0.25">
      <c r="A1287" t="s">
        <v>1379</v>
      </c>
      <c r="B1287">
        <v>0.24301709956973447</v>
      </c>
      <c r="C1287">
        <v>-9.1908363671895671E-2</v>
      </c>
      <c r="D1287">
        <v>0</v>
      </c>
      <c r="E1287">
        <v>1.0166354082391231</v>
      </c>
      <c r="F1287">
        <v>0.22168819447718993</v>
      </c>
      <c r="G1287">
        <v>-0.15956958032526722</v>
      </c>
      <c r="H1287">
        <v>18.089382630176527</v>
      </c>
      <c r="I1287">
        <v>0</v>
      </c>
      <c r="J1287" s="7">
        <v>1256</v>
      </c>
      <c r="K1287" s="7">
        <v>8.953679662192739</v>
      </c>
      <c r="L1287" s="7">
        <v>-1.5181748160277646</v>
      </c>
      <c r="AF1287" t="s">
        <v>2346</v>
      </c>
      <c r="AG1287">
        <v>0.35517975720311024</v>
      </c>
    </row>
    <row r="1288" spans="1:33" x14ac:dyDescent="0.25">
      <c r="A1288" t="s">
        <v>2266</v>
      </c>
      <c r="B1288">
        <v>-0.19297899374688285</v>
      </c>
      <c r="C1288">
        <v>-9.3776507579072757E-2</v>
      </c>
      <c r="D1288">
        <v>0</v>
      </c>
      <c r="E1288">
        <v>0.72360395354016604</v>
      </c>
      <c r="F1288">
        <v>0.11829111712727226</v>
      </c>
      <c r="G1288">
        <v>0.34456946876647621</v>
      </c>
      <c r="H1288">
        <v>20.649355639106957</v>
      </c>
      <c r="I1288">
        <v>0</v>
      </c>
      <c r="J1288" s="7">
        <v>1257</v>
      </c>
      <c r="K1288" s="7">
        <v>0.14766680526326625</v>
      </c>
      <c r="L1288" s="7">
        <v>-0.59190421128003345</v>
      </c>
      <c r="AF1288" t="s">
        <v>2347</v>
      </c>
      <c r="AG1288">
        <v>-0.13030850811337977</v>
      </c>
    </row>
    <row r="1289" spans="1:33" x14ac:dyDescent="0.25">
      <c r="A1289" t="s">
        <v>2267</v>
      </c>
      <c r="B1289">
        <v>9.3483435121116426E-2</v>
      </c>
      <c r="C1289">
        <v>4.1905113719336431E-2</v>
      </c>
      <c r="D1289">
        <v>0</v>
      </c>
      <c r="E1289">
        <v>0.68830370785675632</v>
      </c>
      <c r="F1289">
        <v>6.0956171060057664E-2</v>
      </c>
      <c r="G1289">
        <v>-0.28362852874966854</v>
      </c>
      <c r="H1289">
        <v>16.025794349440226</v>
      </c>
      <c r="I1289">
        <v>0</v>
      </c>
      <c r="J1289" s="7">
        <v>1258</v>
      </c>
      <c r="K1289" s="7">
        <v>0.31718428735361903</v>
      </c>
      <c r="L1289" s="7">
        <v>-3.4736744280339016E-2</v>
      </c>
      <c r="AF1289" t="s">
        <v>1568</v>
      </c>
      <c r="AG1289">
        <v>1.7205183391699299</v>
      </c>
    </row>
    <row r="1290" spans="1:33" x14ac:dyDescent="0.25">
      <c r="A1290" t="s">
        <v>2268</v>
      </c>
      <c r="B1290">
        <v>-0.52239075301113524</v>
      </c>
      <c r="C1290">
        <v>0.99171511855854022</v>
      </c>
      <c r="D1290">
        <v>0</v>
      </c>
      <c r="E1290">
        <v>1.801055044279489</v>
      </c>
      <c r="F1290">
        <v>6.9952829501038913E-2</v>
      </c>
      <c r="G1290">
        <v>0.24259202172606065</v>
      </c>
      <c r="H1290">
        <v>17.535902388746266</v>
      </c>
      <c r="I1290">
        <v>0</v>
      </c>
      <c r="J1290" s="7">
        <v>1259</v>
      </c>
      <c r="K1290" s="7">
        <v>1.2657096018086449</v>
      </c>
      <c r="L1290" s="7">
        <v>0.37765025316966661</v>
      </c>
      <c r="AF1290" t="s">
        <v>1569</v>
      </c>
      <c r="AG1290">
        <v>-0.48197298915892922</v>
      </c>
    </row>
    <row r="1291" spans="1:33" x14ac:dyDescent="0.25">
      <c r="A1291" t="s">
        <v>2269</v>
      </c>
      <c r="B1291">
        <v>0.8693332052525321</v>
      </c>
      <c r="C1291">
        <v>0.89549918560804564</v>
      </c>
      <c r="D1291">
        <v>0</v>
      </c>
      <c r="E1291">
        <v>0.33791382521713015</v>
      </c>
      <c r="F1291">
        <v>0.19094869646949197</v>
      </c>
      <c r="G1291">
        <v>0.1727049888807021</v>
      </c>
      <c r="H1291">
        <v>16.075329351104596</v>
      </c>
      <c r="I1291">
        <v>0</v>
      </c>
      <c r="J1291" s="7">
        <v>1260</v>
      </c>
      <c r="K1291" s="7">
        <v>3.2310334294835596E-2</v>
      </c>
      <c r="L1291" s="7">
        <v>1.0644633269493655</v>
      </c>
      <c r="AF1291" t="s">
        <v>1570</v>
      </c>
      <c r="AG1291">
        <v>2.7554704831454682E-2</v>
      </c>
    </row>
    <row r="1292" spans="1:33" x14ac:dyDescent="0.25">
      <c r="A1292" t="s">
        <v>1380</v>
      </c>
      <c r="B1292">
        <v>-0.15337564479244711</v>
      </c>
      <c r="C1292">
        <v>0.25620154414016538</v>
      </c>
      <c r="D1292">
        <v>0</v>
      </c>
      <c r="E1292">
        <v>0.64629049625850976</v>
      </c>
      <c r="F1292">
        <v>0.15486492996408413</v>
      </c>
      <c r="G1292">
        <v>-0.25241887516035028</v>
      </c>
      <c r="H1292">
        <v>20.147509589431877</v>
      </c>
      <c r="I1292">
        <v>0</v>
      </c>
      <c r="J1292" s="7">
        <v>1261</v>
      </c>
      <c r="K1292" s="7">
        <v>9.4989227511149354E-2</v>
      </c>
      <c r="L1292" s="7">
        <v>0.72803775086075828</v>
      </c>
      <c r="AF1292" t="s">
        <v>1571</v>
      </c>
      <c r="AG1292">
        <v>7.0557626529507301E-3</v>
      </c>
    </row>
    <row r="1293" spans="1:33" x14ac:dyDescent="0.25">
      <c r="A1293" t="s">
        <v>1381</v>
      </c>
      <c r="B1293">
        <v>-0.35913664841401155</v>
      </c>
      <c r="C1293">
        <v>0.19003687892598059</v>
      </c>
      <c r="D1293">
        <v>0</v>
      </c>
      <c r="E1293">
        <v>0.87249982924311109</v>
      </c>
      <c r="F1293">
        <v>9.5946306106503107E-2</v>
      </c>
      <c r="G1293">
        <v>7.5921454896623553E-2</v>
      </c>
      <c r="H1293">
        <v>17.92719166237735</v>
      </c>
      <c r="I1293">
        <v>0</v>
      </c>
      <c r="J1293" s="7">
        <v>1262</v>
      </c>
      <c r="K1293" s="7">
        <v>9.8449582586825179E-2</v>
      </c>
      <c r="L1293" s="7">
        <v>4.0990583013664219</v>
      </c>
      <c r="AF1293" t="s">
        <v>1572</v>
      </c>
      <c r="AG1293">
        <v>0.92681256724864025</v>
      </c>
    </row>
    <row r="1294" spans="1:33" x14ac:dyDescent="0.25">
      <c r="A1294" t="s">
        <v>1383</v>
      </c>
      <c r="B1294">
        <v>-7.547059694927255E-2</v>
      </c>
      <c r="C1294">
        <v>-1.6457521801835802E-2</v>
      </c>
      <c r="D1294">
        <v>0</v>
      </c>
      <c r="E1294">
        <v>1.4752683392129458</v>
      </c>
      <c r="F1294">
        <v>7.9735006331414893E-2</v>
      </c>
      <c r="G1294">
        <v>-2.9913142638081636E-2</v>
      </c>
      <c r="H1294">
        <v>19.135021434106616</v>
      </c>
      <c r="I1294">
        <v>0</v>
      </c>
      <c r="J1294" s="7">
        <v>1263</v>
      </c>
      <c r="K1294" s="7">
        <v>2.9255009823134559E-2</v>
      </c>
      <c r="L1294" s="7">
        <v>-7.8292519957417178E-2</v>
      </c>
      <c r="AF1294" t="s">
        <v>558</v>
      </c>
      <c r="AG1294">
        <v>-5.7620530320909309E-2</v>
      </c>
    </row>
    <row r="1295" spans="1:33" x14ac:dyDescent="0.25">
      <c r="A1295" t="s">
        <v>1384</v>
      </c>
      <c r="B1295">
        <v>0.90455694044105983</v>
      </c>
      <c r="C1295">
        <v>0.10928878686101748</v>
      </c>
      <c r="D1295">
        <v>0</v>
      </c>
      <c r="E1295">
        <v>0.85902106124545563</v>
      </c>
      <c r="F1295">
        <v>0.12952227379733353</v>
      </c>
      <c r="G1295">
        <v>-0.11235296825498473</v>
      </c>
      <c r="H1295">
        <v>17.162179342955653</v>
      </c>
      <c r="I1295">
        <v>0</v>
      </c>
      <c r="J1295" s="7">
        <v>1264</v>
      </c>
      <c r="K1295" s="7">
        <v>0.40192597971195809</v>
      </c>
      <c r="L1295" s="7">
        <v>-0.80444202323464276</v>
      </c>
      <c r="AF1295" t="s">
        <v>1573</v>
      </c>
      <c r="AG1295">
        <v>-4.3995008208746163E-3</v>
      </c>
    </row>
    <row r="1296" spans="1:33" x14ac:dyDescent="0.25">
      <c r="A1296" t="s">
        <v>1385</v>
      </c>
      <c r="B1296">
        <v>-0.49128502652600115</v>
      </c>
      <c r="C1296">
        <v>0.62876074754382993</v>
      </c>
      <c r="D1296">
        <v>0</v>
      </c>
      <c r="E1296">
        <v>1.1067919763851062</v>
      </c>
      <c r="F1296">
        <v>0.15840945611527998</v>
      </c>
      <c r="G1296">
        <v>2.1781440042701492</v>
      </c>
      <c r="H1296">
        <v>16.126547985452508</v>
      </c>
      <c r="I1296">
        <v>0</v>
      </c>
      <c r="J1296" s="7">
        <v>1265</v>
      </c>
      <c r="K1296" s="7">
        <v>0.19301324724122459</v>
      </c>
      <c r="L1296" s="7">
        <v>2.0536340673683404</v>
      </c>
      <c r="AF1296" t="s">
        <v>312</v>
      </c>
      <c r="AG1296">
        <v>-0.49363780881577662</v>
      </c>
    </row>
    <row r="1297" spans="1:33" x14ac:dyDescent="0.25">
      <c r="A1297" t="s">
        <v>1386</v>
      </c>
      <c r="B1297">
        <v>-6.8137997712305496E-3</v>
      </c>
      <c r="C1297">
        <v>0.89107139009240544</v>
      </c>
      <c r="D1297">
        <v>0</v>
      </c>
      <c r="E1297">
        <v>0.55411243231725538</v>
      </c>
      <c r="F1297">
        <v>0.14052920652448714</v>
      </c>
      <c r="G1297">
        <v>0.35768388516966543</v>
      </c>
      <c r="H1297">
        <v>17.038037594400759</v>
      </c>
      <c r="I1297">
        <v>0</v>
      </c>
      <c r="J1297" s="7">
        <v>1266</v>
      </c>
      <c r="K1297" s="7">
        <v>1.2008031866478048</v>
      </c>
      <c r="L1297" s="7">
        <v>-1.7780178670258227</v>
      </c>
      <c r="AF1297" t="s">
        <v>1575</v>
      </c>
      <c r="AG1297">
        <v>2.2255209410854455</v>
      </c>
    </row>
    <row r="1298" spans="1:33" x14ac:dyDescent="0.25">
      <c r="A1298" t="s">
        <v>676</v>
      </c>
      <c r="B1298">
        <v>-0.78487201826459818</v>
      </c>
      <c r="C1298">
        <v>0.4400458506354063</v>
      </c>
      <c r="D1298">
        <v>0</v>
      </c>
      <c r="E1298">
        <v>0.64273175949277084</v>
      </c>
      <c r="F1298">
        <v>4.5311720835898454E-2</v>
      </c>
      <c r="G1298">
        <v>-0.15054653100616558</v>
      </c>
      <c r="H1298">
        <v>16.825381920271727</v>
      </c>
      <c r="I1298">
        <v>1</v>
      </c>
      <c r="J1298" s="7">
        <v>1267</v>
      </c>
      <c r="K1298" s="7">
        <v>0.11761620307977494</v>
      </c>
      <c r="L1298" s="7">
        <v>-0.67032605322184635</v>
      </c>
      <c r="AF1298" t="s">
        <v>2348</v>
      </c>
      <c r="AG1298">
        <v>-3.9685858088822017E-2</v>
      </c>
    </row>
    <row r="1299" spans="1:33" x14ac:dyDescent="0.25">
      <c r="A1299" t="s">
        <v>1387</v>
      </c>
      <c r="B1299">
        <v>-1.7998582083929657E-2</v>
      </c>
      <c r="C1299">
        <v>0.33601210512674362</v>
      </c>
      <c r="D1299">
        <v>0</v>
      </c>
      <c r="E1299">
        <v>0.58766134932314351</v>
      </c>
      <c r="F1299">
        <v>8.4564954646801763E-2</v>
      </c>
      <c r="G1299">
        <v>-0.34193637107840685</v>
      </c>
      <c r="H1299">
        <v>16.999623671730077</v>
      </c>
      <c r="I1299">
        <v>0</v>
      </c>
      <c r="J1299" s="7">
        <v>1268</v>
      </c>
      <c r="K1299" s="7">
        <v>-0.19461035975392849</v>
      </c>
      <c r="L1299" s="7">
        <v>-0.50553194637839749</v>
      </c>
      <c r="AF1299" t="s">
        <v>501</v>
      </c>
      <c r="AG1299">
        <v>-7.9038264013043216E-2</v>
      </c>
    </row>
    <row r="1300" spans="1:33" x14ac:dyDescent="0.25">
      <c r="A1300" t="s">
        <v>2270</v>
      </c>
      <c r="B1300">
        <v>-0.27935901873754598</v>
      </c>
      <c r="C1300">
        <v>0.10170173958207414</v>
      </c>
      <c r="D1300">
        <v>0</v>
      </c>
      <c r="E1300">
        <v>0.50483817600015246</v>
      </c>
      <c r="F1300">
        <v>0.13372694540863803</v>
      </c>
      <c r="G1300">
        <v>-0.76091816520877686</v>
      </c>
      <c r="H1300">
        <v>17.057945262084864</v>
      </c>
      <c r="I1300">
        <v>0</v>
      </c>
      <c r="J1300" s="7">
        <v>1269</v>
      </c>
      <c r="K1300" s="7">
        <v>0.10625416515410013</v>
      </c>
      <c r="L1300" s="7">
        <v>0.60240035505234868</v>
      </c>
      <c r="AF1300" t="s">
        <v>2349</v>
      </c>
      <c r="AG1300">
        <v>-0.31387785747780056</v>
      </c>
    </row>
    <row r="1301" spans="1:33" x14ac:dyDescent="0.25">
      <c r="A1301" t="s">
        <v>641</v>
      </c>
      <c r="B1301">
        <v>2.5266437651420809E-2</v>
      </c>
      <c r="C1301">
        <v>0.17150720981091652</v>
      </c>
      <c r="D1301">
        <v>0</v>
      </c>
      <c r="E1301">
        <v>0.49095219703665088</v>
      </c>
      <c r="F1301">
        <v>0.15537493889117646</v>
      </c>
      <c r="G1301">
        <v>-1.900731179329496E-2</v>
      </c>
      <c r="H1301">
        <v>16.893771985014713</v>
      </c>
      <c r="I1301">
        <v>0</v>
      </c>
      <c r="J1301" s="7">
        <v>1270</v>
      </c>
      <c r="K1301" s="7">
        <v>4.0187534001143721E-3</v>
      </c>
      <c r="L1301" s="7">
        <v>-0.44137140714113099</v>
      </c>
      <c r="AF1301" t="s">
        <v>1576</v>
      </c>
      <c r="AG1301">
        <v>0.80060833942004128</v>
      </c>
    </row>
    <row r="1302" spans="1:33" x14ac:dyDescent="0.25">
      <c r="A1302" t="s">
        <v>1388</v>
      </c>
      <c r="B1302">
        <v>1.7660578220587082</v>
      </c>
      <c r="C1302">
        <v>0.36260378359118584</v>
      </c>
      <c r="D1302">
        <v>0</v>
      </c>
      <c r="E1302">
        <v>0.96955981721976636</v>
      </c>
      <c r="F1302">
        <v>0.15542121349699789</v>
      </c>
      <c r="G1302">
        <v>2.0706102997673534</v>
      </c>
      <c r="H1302">
        <v>16.63483585203603</v>
      </c>
      <c r="I1302">
        <v>0</v>
      </c>
      <c r="J1302" s="7">
        <v>1271</v>
      </c>
      <c r="K1302" s="7">
        <v>2.2080331758109362E-2</v>
      </c>
      <c r="L1302" s="7">
        <v>0.15916992381967038</v>
      </c>
      <c r="AF1302" t="s">
        <v>1577</v>
      </c>
      <c r="AG1302">
        <v>-0.22720666779580587</v>
      </c>
    </row>
    <row r="1303" spans="1:33" x14ac:dyDescent="0.25">
      <c r="A1303" t="s">
        <v>2271</v>
      </c>
      <c r="B1303">
        <v>0.51734856662881279</v>
      </c>
      <c r="C1303">
        <v>0.91334789390342552</v>
      </c>
      <c r="D1303">
        <v>0</v>
      </c>
      <c r="E1303">
        <v>1.8861059967410705</v>
      </c>
      <c r="F1303">
        <v>0.15445725995144868</v>
      </c>
      <c r="G1303">
        <v>0.18136605245641904</v>
      </c>
      <c r="H1303">
        <v>19.657056806062062</v>
      </c>
      <c r="I1303">
        <v>0</v>
      </c>
      <c r="J1303" s="7">
        <v>1272</v>
      </c>
      <c r="K1303" s="7">
        <v>0.48804911559279507</v>
      </c>
      <c r="L1303" s="7">
        <v>-0.63460099015895466</v>
      </c>
      <c r="AF1303" t="s">
        <v>2350</v>
      </c>
      <c r="AG1303">
        <v>-0.1173258687504324</v>
      </c>
    </row>
    <row r="1304" spans="1:33" x14ac:dyDescent="0.25">
      <c r="A1304" t="s">
        <v>2272</v>
      </c>
      <c r="B1304">
        <v>0.61222491578223237</v>
      </c>
      <c r="C1304">
        <v>0.35558946409082076</v>
      </c>
      <c r="D1304">
        <v>0</v>
      </c>
      <c r="E1304">
        <v>1.9349473465887079</v>
      </c>
      <c r="F1304">
        <v>9.9394572737183953E-2</v>
      </c>
      <c r="G1304">
        <v>0.14935435727175098</v>
      </c>
      <c r="H1304">
        <v>20.09051397814866</v>
      </c>
      <c r="I1304">
        <v>0</v>
      </c>
      <c r="J1304" s="7">
        <v>1273</v>
      </c>
      <c r="K1304" s="7">
        <v>-0.12555356551129448</v>
      </c>
      <c r="L1304" s="7">
        <v>-7.8837497318022282E-2</v>
      </c>
      <c r="AF1304" t="s">
        <v>2351</v>
      </c>
      <c r="AG1304">
        <v>0.21922704054295297</v>
      </c>
    </row>
    <row r="1305" spans="1:33" x14ac:dyDescent="0.25">
      <c r="A1305" t="s">
        <v>1389</v>
      </c>
      <c r="B1305">
        <v>-0.27723034275695291</v>
      </c>
      <c r="C1305">
        <v>2.968597159479514</v>
      </c>
      <c r="D1305">
        <v>0</v>
      </c>
      <c r="E1305">
        <v>0.30391730002013029</v>
      </c>
      <c r="F1305">
        <v>0.11594185841566103</v>
      </c>
      <c r="G1305">
        <v>-0.19560579014793703</v>
      </c>
      <c r="H1305">
        <v>17.426730723302963</v>
      </c>
      <c r="I1305">
        <v>0</v>
      </c>
      <c r="J1305" s="7">
        <v>1274</v>
      </c>
      <c r="K1305" s="7">
        <v>0.31387190825856381</v>
      </c>
      <c r="L1305" s="7">
        <v>-0.64962221229970951</v>
      </c>
      <c r="AF1305" t="s">
        <v>2353</v>
      </c>
      <c r="AG1305">
        <v>4.5850979991559529E-2</v>
      </c>
    </row>
    <row r="1306" spans="1:33" x14ac:dyDescent="0.25">
      <c r="A1306" t="s">
        <v>2274</v>
      </c>
      <c r="B1306">
        <v>-0.34625401611491829</v>
      </c>
      <c r="C1306">
        <v>0.12070661492050917</v>
      </c>
      <c r="D1306">
        <v>0</v>
      </c>
      <c r="E1306">
        <v>0.60263392020010675</v>
      </c>
      <c r="F1306">
        <v>0.21468445927511426</v>
      </c>
      <c r="G1306">
        <v>0.11851888373571612</v>
      </c>
      <c r="H1306">
        <v>18.146166452838827</v>
      </c>
      <c r="I1306">
        <v>0</v>
      </c>
      <c r="J1306" s="7">
        <v>1275</v>
      </c>
      <c r="K1306" s="7">
        <v>0.36623457602206583</v>
      </c>
      <c r="L1306" s="7">
        <v>-0.73026637028658226</v>
      </c>
      <c r="AF1306" t="s">
        <v>2354</v>
      </c>
      <c r="AG1306">
        <v>0.66289466833313782</v>
      </c>
    </row>
    <row r="1307" spans="1:33" x14ac:dyDescent="0.25">
      <c r="A1307" t="s">
        <v>249</v>
      </c>
      <c r="B1307">
        <v>0.90862002669796227</v>
      </c>
      <c r="C1307">
        <v>1.1549508137030682E-2</v>
      </c>
      <c r="D1307">
        <v>0</v>
      </c>
      <c r="E1307">
        <v>0.48478061556613422</v>
      </c>
      <c r="F1307">
        <v>9.3454075782082424E-2</v>
      </c>
      <c r="G1307">
        <v>-3.1607665063374597E-2</v>
      </c>
      <c r="H1307">
        <v>18.300505104034418</v>
      </c>
      <c r="I1307">
        <v>0</v>
      </c>
      <c r="J1307" s="7">
        <v>1276</v>
      </c>
      <c r="K1307" s="7">
        <v>0.80571541072652075</v>
      </c>
      <c r="L1307" s="7">
        <v>-1.1343163212578584</v>
      </c>
      <c r="AF1307" t="s">
        <v>631</v>
      </c>
      <c r="AG1307">
        <v>-0.23127445459847182</v>
      </c>
    </row>
    <row r="1308" spans="1:33" x14ac:dyDescent="0.25">
      <c r="A1308" t="s">
        <v>396</v>
      </c>
      <c r="B1308">
        <v>-0.18416373453176171</v>
      </c>
      <c r="C1308">
        <v>0.38004844372148644</v>
      </c>
      <c r="D1308">
        <v>0</v>
      </c>
      <c r="E1308">
        <v>0.39751602057263907</v>
      </c>
      <c r="F1308">
        <v>0.38898543156204618</v>
      </c>
      <c r="G1308">
        <v>-0.66491673469150325</v>
      </c>
      <c r="H1308">
        <v>18.212321733256076</v>
      </c>
      <c r="I1308">
        <v>0</v>
      </c>
      <c r="J1308" s="7">
        <v>1277</v>
      </c>
      <c r="K1308" s="7">
        <v>0.54251699925437502</v>
      </c>
      <c r="L1308" s="7">
        <v>0.48336336015640757</v>
      </c>
      <c r="AF1308" t="s">
        <v>2355</v>
      </c>
      <c r="AG1308">
        <v>-0.7005747561390433</v>
      </c>
    </row>
    <row r="1309" spans="1:33" x14ac:dyDescent="0.25">
      <c r="A1309" t="s">
        <v>2275</v>
      </c>
      <c r="B1309">
        <v>-0.5163535346191549</v>
      </c>
      <c r="C1309">
        <v>5.0185326259924543E-2</v>
      </c>
      <c r="D1309">
        <v>0</v>
      </c>
      <c r="E1309">
        <v>0.92788016213069469</v>
      </c>
      <c r="F1309">
        <v>5.3598933190646771E-2</v>
      </c>
      <c r="G1309">
        <v>5.2946078344266137E-2</v>
      </c>
      <c r="H1309">
        <v>16.753789010827735</v>
      </c>
      <c r="I1309">
        <v>0</v>
      </c>
      <c r="J1309" s="7">
        <v>1278</v>
      </c>
      <c r="K1309" s="7">
        <v>0.88841003692823795</v>
      </c>
      <c r="L1309" s="7">
        <v>-0.34122406748916823</v>
      </c>
      <c r="AF1309" t="s">
        <v>1579</v>
      </c>
      <c r="AG1309">
        <v>2.8234279145915631</v>
      </c>
    </row>
    <row r="1310" spans="1:33" x14ac:dyDescent="0.25">
      <c r="A1310" t="s">
        <v>2276</v>
      </c>
      <c r="B1310">
        <v>0.28959334407700166</v>
      </c>
      <c r="C1310">
        <v>-0.26778256190498118</v>
      </c>
      <c r="D1310">
        <v>0</v>
      </c>
      <c r="E1310">
        <v>0.34815354852815789</v>
      </c>
      <c r="F1310">
        <v>3.7788755404751122E-2</v>
      </c>
      <c r="G1310">
        <v>-0.55744486662105019</v>
      </c>
      <c r="H1310">
        <v>17.609973776857519</v>
      </c>
      <c r="I1310">
        <v>0</v>
      </c>
      <c r="J1310" s="7">
        <v>1279</v>
      </c>
      <c r="K1310" s="7">
        <v>0.2543650288369535</v>
      </c>
      <c r="L1310" s="7">
        <v>-0.78622926807178151</v>
      </c>
      <c r="AF1310" t="s">
        <v>531</v>
      </c>
      <c r="AG1310">
        <v>-0.28040839087022174</v>
      </c>
    </row>
    <row r="1311" spans="1:33" x14ac:dyDescent="0.25">
      <c r="A1311" t="s">
        <v>1391</v>
      </c>
      <c r="B1311">
        <v>1.4095297760766947</v>
      </c>
      <c r="C1311">
        <v>2.2635544728645276</v>
      </c>
      <c r="D1311">
        <v>0</v>
      </c>
      <c r="E1311">
        <v>0.83758688204831655</v>
      </c>
      <c r="F1311">
        <v>0.15613541305907075</v>
      </c>
      <c r="G1311">
        <v>0.15419487715697555</v>
      </c>
      <c r="H1311">
        <v>17.887690113249956</v>
      </c>
      <c r="I1311">
        <v>0</v>
      </c>
      <c r="J1311" s="7">
        <v>1280</v>
      </c>
      <c r="K1311" s="7">
        <v>0.35567757597775007</v>
      </c>
      <c r="L1311" s="7">
        <v>-1.135625317894386</v>
      </c>
      <c r="AF1311" t="s">
        <v>1580</v>
      </c>
      <c r="AG1311">
        <v>-0.22432980897777624</v>
      </c>
    </row>
    <row r="1312" spans="1:33" x14ac:dyDescent="0.25">
      <c r="A1312" t="s">
        <v>418</v>
      </c>
      <c r="B1312">
        <v>-0.28739269664448069</v>
      </c>
      <c r="C1312">
        <v>0.32348708426644029</v>
      </c>
      <c r="D1312">
        <v>0</v>
      </c>
      <c r="E1312">
        <v>0.4576628676367141</v>
      </c>
      <c r="F1312">
        <v>0.21184974861597713</v>
      </c>
      <c r="G1312">
        <v>-0.38737734490697545</v>
      </c>
      <c r="H1312">
        <v>18.271431892678947</v>
      </c>
      <c r="I1312">
        <v>0</v>
      </c>
      <c r="J1312" s="7">
        <v>1281</v>
      </c>
      <c r="K1312" s="7">
        <v>0.42479657281515504</v>
      </c>
      <c r="L1312" s="7">
        <v>-1.2173212493544634</v>
      </c>
      <c r="AF1312" t="s">
        <v>2356</v>
      </c>
      <c r="AG1312">
        <v>0.85176371355156966</v>
      </c>
    </row>
    <row r="1313" spans="1:33" x14ac:dyDescent="0.25">
      <c r="A1313" t="s">
        <v>663</v>
      </c>
      <c r="B1313">
        <v>2.4831253768457778E-2</v>
      </c>
      <c r="C1313">
        <v>0.53377590979074752</v>
      </c>
      <c r="D1313">
        <v>0</v>
      </c>
      <c r="E1313">
        <v>0.42424606496829481</v>
      </c>
      <c r="F1313">
        <v>0.13416779306693333</v>
      </c>
      <c r="G1313">
        <v>0.76460396909846862</v>
      </c>
      <c r="H1313">
        <v>17.411994914817083</v>
      </c>
      <c r="I1313">
        <v>0</v>
      </c>
      <c r="J1313" s="7">
        <v>1282</v>
      </c>
      <c r="K1313" s="7">
        <v>0.34881270201171122</v>
      </c>
      <c r="L1313" s="7">
        <v>0.72346457879010606</v>
      </c>
      <c r="AF1313" t="s">
        <v>883</v>
      </c>
      <c r="AG1313">
        <v>4.1923087282482334E-2</v>
      </c>
    </row>
    <row r="1314" spans="1:33" x14ac:dyDescent="0.25">
      <c r="A1314" t="s">
        <v>1393</v>
      </c>
      <c r="B1314">
        <v>-0.25370646363120675</v>
      </c>
      <c r="C1314">
        <v>-0.22196763661618948</v>
      </c>
      <c r="D1314">
        <v>0</v>
      </c>
      <c r="E1314">
        <v>1.2264300061632216</v>
      </c>
      <c r="F1314">
        <v>7.3118958000169598E-2</v>
      </c>
      <c r="G1314">
        <v>0.15922368726096131</v>
      </c>
      <c r="H1314">
        <v>16.574399465094459</v>
      </c>
      <c r="I1314">
        <v>0</v>
      </c>
      <c r="J1314" s="7">
        <v>1283</v>
      </c>
      <c r="K1314" s="7">
        <v>2.8991600663975825E-2</v>
      </c>
      <c r="L1314" s="7">
        <v>0.21402549890575864</v>
      </c>
      <c r="AF1314" t="s">
        <v>41</v>
      </c>
      <c r="AG1314">
        <v>0.54387434507553722</v>
      </c>
    </row>
    <row r="1315" spans="1:33" x14ac:dyDescent="0.25">
      <c r="A1315" t="s">
        <v>1394</v>
      </c>
      <c r="B1315">
        <v>0.55361882440270893</v>
      </c>
      <c r="C1315">
        <v>0.35860695529866465</v>
      </c>
      <c r="D1315">
        <v>0</v>
      </c>
      <c r="E1315">
        <v>1.3476922015681081</v>
      </c>
      <c r="F1315">
        <v>0.11152068678725795</v>
      </c>
      <c r="G1315">
        <v>-0.61928768447630145</v>
      </c>
      <c r="H1315">
        <v>17.731111382577154</v>
      </c>
      <c r="I1315">
        <v>0</v>
      </c>
      <c r="J1315" s="7">
        <v>1284</v>
      </c>
      <c r="K1315" s="7">
        <v>0.46159189804023909</v>
      </c>
      <c r="L1315" s="7">
        <v>-0.65457089178712191</v>
      </c>
      <c r="AF1315" t="s">
        <v>72</v>
      </c>
      <c r="AG1315">
        <v>0.1003480096754065</v>
      </c>
    </row>
    <row r="1316" spans="1:33" x14ac:dyDescent="0.25">
      <c r="A1316" t="s">
        <v>2277</v>
      </c>
      <c r="B1316">
        <v>-0.43210021505202922</v>
      </c>
      <c r="C1316">
        <v>-1.2926797869392034E-2</v>
      </c>
      <c r="D1316">
        <v>0</v>
      </c>
      <c r="E1316">
        <v>0.51795490471263805</v>
      </c>
      <c r="F1316">
        <v>0.1044452767650111</v>
      </c>
      <c r="G1316">
        <v>5.5017576446501531E-3</v>
      </c>
      <c r="H1316">
        <v>17.569139605937234</v>
      </c>
      <c r="I1316">
        <v>0</v>
      </c>
      <c r="J1316" s="7">
        <v>1285</v>
      </c>
      <c r="K1316" s="7">
        <v>0.3646784937684891</v>
      </c>
      <c r="L1316" s="7">
        <v>-0.2711950586473727</v>
      </c>
      <c r="AF1316" t="s">
        <v>503</v>
      </c>
      <c r="AG1316">
        <v>0.50446762385637223</v>
      </c>
    </row>
    <row r="1317" spans="1:33" x14ac:dyDescent="0.25">
      <c r="A1317" t="s">
        <v>1395</v>
      </c>
      <c r="B1317">
        <v>-0.11230130800504415</v>
      </c>
      <c r="C1317">
        <v>0.88025935483020767</v>
      </c>
      <c r="D1317">
        <v>0</v>
      </c>
      <c r="E1317">
        <v>0.82818447907379511</v>
      </c>
      <c r="F1317">
        <v>0.10487448093188552</v>
      </c>
      <c r="G1317">
        <v>1.2207159595444692</v>
      </c>
      <c r="H1317">
        <v>16.503954604348785</v>
      </c>
      <c r="I1317">
        <v>0</v>
      </c>
      <c r="J1317" s="7">
        <v>1286</v>
      </c>
      <c r="K1317" s="7">
        <v>0.71578287802661944</v>
      </c>
      <c r="L1317" s="7">
        <v>-1.2381736310377547</v>
      </c>
      <c r="AF1317" t="s">
        <v>1581</v>
      </c>
      <c r="AG1317">
        <v>-0.14421243678436821</v>
      </c>
    </row>
    <row r="1318" spans="1:33" x14ac:dyDescent="0.25">
      <c r="A1318" t="s">
        <v>75</v>
      </c>
      <c r="B1318">
        <v>-0.15797398560572931</v>
      </c>
      <c r="C1318">
        <v>0.16926740063012508</v>
      </c>
      <c r="D1318">
        <v>0</v>
      </c>
      <c r="E1318">
        <v>0.7366415318766798</v>
      </c>
      <c r="F1318">
        <v>0.11436494975009182</v>
      </c>
      <c r="G1318">
        <v>-2.8163910291530304E-2</v>
      </c>
      <c r="H1318">
        <v>19.549297748428298</v>
      </c>
      <c r="I1318">
        <v>0</v>
      </c>
      <c r="J1318" s="7">
        <v>1287</v>
      </c>
      <c r="K1318" s="7">
        <v>0.20543544889152232</v>
      </c>
      <c r="L1318" s="7">
        <v>0.66389775636100978</v>
      </c>
      <c r="AF1318" t="s">
        <v>2357</v>
      </c>
      <c r="AG1318">
        <v>-1.3757221842736823E-2</v>
      </c>
    </row>
    <row r="1319" spans="1:33" x14ac:dyDescent="0.25">
      <c r="A1319" t="s">
        <v>1396</v>
      </c>
      <c r="B1319">
        <v>-6.2128040398625177E-2</v>
      </c>
      <c r="C1319">
        <v>-4.9933882447329561E-2</v>
      </c>
      <c r="D1319">
        <v>0</v>
      </c>
      <c r="E1319">
        <v>1.2696802064479848</v>
      </c>
      <c r="F1319">
        <v>8.3691590550096909E-2</v>
      </c>
      <c r="G1319">
        <v>0.19260975659516172</v>
      </c>
      <c r="H1319">
        <v>16.21429795647926</v>
      </c>
      <c r="I1319">
        <v>0</v>
      </c>
      <c r="J1319" s="7">
        <v>1288</v>
      </c>
      <c r="K1319" s="7">
        <v>0.20862966158450558</v>
      </c>
      <c r="L1319" s="7">
        <v>-0.36200530637695272</v>
      </c>
      <c r="AF1319" t="s">
        <v>1582</v>
      </c>
      <c r="AG1319">
        <v>7.118168758185579</v>
      </c>
    </row>
    <row r="1320" spans="1:33" x14ac:dyDescent="0.25">
      <c r="A1320" t="s">
        <v>538</v>
      </c>
      <c r="B1320">
        <v>0.16747708564976554</v>
      </c>
      <c r="C1320">
        <v>2.1833483951935451E-2</v>
      </c>
      <c r="D1320">
        <v>0</v>
      </c>
      <c r="E1320">
        <v>1.1171301572361401</v>
      </c>
      <c r="F1320">
        <v>0.12519706558543583</v>
      </c>
      <c r="G1320">
        <v>-0.13372003581419414</v>
      </c>
      <c r="H1320">
        <v>16.294921517374195</v>
      </c>
      <c r="I1320">
        <v>0</v>
      </c>
      <c r="J1320" s="7">
        <v>1289</v>
      </c>
      <c r="K1320" s="7">
        <v>0.43978467480317129</v>
      </c>
      <c r="L1320" s="7">
        <v>-0.79892132321718279</v>
      </c>
      <c r="AF1320" t="s">
        <v>1583</v>
      </c>
      <c r="AG1320">
        <v>3.9633728064970852</v>
      </c>
    </row>
    <row r="1321" spans="1:33" x14ac:dyDescent="0.25">
      <c r="A1321" t="s">
        <v>2278</v>
      </c>
      <c r="B1321">
        <v>0.24160945601928455</v>
      </c>
      <c r="C1321">
        <v>-0.13084828984337063</v>
      </c>
      <c r="D1321">
        <v>0</v>
      </c>
      <c r="E1321">
        <v>0.50954441790657212</v>
      </c>
      <c r="F1321">
        <v>0.10877951070932346</v>
      </c>
      <c r="G1321">
        <v>0.18997385311847936</v>
      </c>
      <c r="H1321">
        <v>16.637011343319845</v>
      </c>
      <c r="I1321">
        <v>0</v>
      </c>
      <c r="J1321" s="7">
        <v>1290</v>
      </c>
      <c r="K1321" s="7">
        <v>0.508088386557767</v>
      </c>
      <c r="L1321" s="7">
        <v>-0.58355898350703961</v>
      </c>
      <c r="AF1321" t="s">
        <v>82</v>
      </c>
      <c r="AG1321">
        <v>8.4354141511509863E-3</v>
      </c>
    </row>
    <row r="1322" spans="1:33" x14ac:dyDescent="0.25">
      <c r="A1322" t="s">
        <v>269</v>
      </c>
      <c r="B1322">
        <v>-0.55857521651417119</v>
      </c>
      <c r="C1322">
        <v>0.33264564505569577</v>
      </c>
      <c r="D1322">
        <v>0</v>
      </c>
      <c r="E1322">
        <v>0.75550946778426631</v>
      </c>
      <c r="F1322">
        <v>0.21817742018893549</v>
      </c>
      <c r="G1322">
        <v>-0.36360722261344297</v>
      </c>
      <c r="H1322">
        <v>17.942187107683861</v>
      </c>
      <c r="I1322">
        <v>0</v>
      </c>
      <c r="J1322" s="7">
        <v>1291</v>
      </c>
      <c r="K1322" s="7">
        <v>0.27505671035496804</v>
      </c>
      <c r="L1322" s="7">
        <v>0.62950023008609179</v>
      </c>
      <c r="AF1322" t="s">
        <v>356</v>
      </c>
      <c r="AG1322">
        <v>2.0641626050198338</v>
      </c>
    </row>
    <row r="1323" spans="1:33" x14ac:dyDescent="0.25">
      <c r="A1323" t="s">
        <v>610</v>
      </c>
      <c r="B1323">
        <v>-0.12818765556687192</v>
      </c>
      <c r="C1323">
        <v>-0.29753390271768515</v>
      </c>
      <c r="D1323">
        <v>0</v>
      </c>
      <c r="E1323">
        <v>0.6041042462442513</v>
      </c>
      <c r="F1323">
        <v>0.18614175884905937</v>
      </c>
      <c r="G1323">
        <v>0.27440947337570548</v>
      </c>
      <c r="H1323">
        <v>16.822833202264281</v>
      </c>
      <c r="I1323">
        <v>0</v>
      </c>
      <c r="J1323" s="7">
        <v>1292</v>
      </c>
      <c r="K1323" s="7">
        <v>0.92684703631973253</v>
      </c>
      <c r="L1323" s="7">
        <v>-1.4181320628457337</v>
      </c>
      <c r="AF1323" t="s">
        <v>2359</v>
      </c>
      <c r="AG1323">
        <v>3.9114557310653448</v>
      </c>
    </row>
    <row r="1324" spans="1:33" x14ac:dyDescent="0.25">
      <c r="A1324" t="s">
        <v>675</v>
      </c>
      <c r="B1324">
        <v>2.6251755841391684E-2</v>
      </c>
      <c r="C1324">
        <v>0.22137989993426763</v>
      </c>
      <c r="D1324">
        <v>0</v>
      </c>
      <c r="E1324">
        <v>1.0172856721191779</v>
      </c>
      <c r="F1324">
        <v>8.7564903600904465E-2</v>
      </c>
      <c r="G1324">
        <v>2.3000991320981963</v>
      </c>
      <c r="H1324">
        <v>16.424413531108272</v>
      </c>
      <c r="I1324">
        <v>0</v>
      </c>
      <c r="J1324" s="7">
        <v>1293</v>
      </c>
      <c r="K1324" s="7">
        <v>0.4277670336145718</v>
      </c>
      <c r="L1324" s="7">
        <v>-0.43458083338580233</v>
      </c>
      <c r="AF1324" t="s">
        <v>2360</v>
      </c>
      <c r="AG1324">
        <v>0.81460178914863224</v>
      </c>
    </row>
    <row r="1325" spans="1:33" x14ac:dyDescent="0.25">
      <c r="A1325" t="s">
        <v>567</v>
      </c>
      <c r="B1325">
        <v>10.35766162982047</v>
      </c>
      <c r="C1325">
        <v>-0.44932996648732182</v>
      </c>
      <c r="D1325">
        <v>0</v>
      </c>
      <c r="E1325">
        <v>0.7182220204695916</v>
      </c>
      <c r="F1325">
        <v>0.10288024203900718</v>
      </c>
      <c r="G1325">
        <v>-0.25444949703752867</v>
      </c>
      <c r="H1325">
        <v>16.70746759074072</v>
      </c>
      <c r="I1325">
        <v>0</v>
      </c>
      <c r="J1325" s="7">
        <v>1294</v>
      </c>
      <c r="K1325" s="7">
        <v>2.6246849272616304</v>
      </c>
      <c r="L1325" s="7">
        <v>-3.4095569455262287</v>
      </c>
      <c r="AF1325" t="s">
        <v>2361</v>
      </c>
      <c r="AG1325">
        <v>5.8564762364584091</v>
      </c>
    </row>
    <row r="1326" spans="1:33" x14ac:dyDescent="0.25">
      <c r="A1326" t="s">
        <v>669</v>
      </c>
      <c r="B1326">
        <v>-9.4659543718135664E-3</v>
      </c>
      <c r="C1326">
        <v>9.7921693130115797E-2</v>
      </c>
      <c r="D1326">
        <v>0</v>
      </c>
      <c r="E1326">
        <v>0.51790516649570995</v>
      </c>
      <c r="F1326">
        <v>0.12030361231509222</v>
      </c>
      <c r="G1326">
        <v>0.41154947263705854</v>
      </c>
      <c r="H1326">
        <v>16.820413505202421</v>
      </c>
      <c r="I1326">
        <v>0</v>
      </c>
      <c r="J1326" s="7">
        <v>1295</v>
      </c>
      <c r="K1326" s="7">
        <v>0.31954322139198593</v>
      </c>
      <c r="L1326" s="7">
        <v>-0.33754180347591561</v>
      </c>
      <c r="AF1326" t="s">
        <v>2362</v>
      </c>
      <c r="AG1326">
        <v>-0.6750775851841202</v>
      </c>
    </row>
    <row r="1327" spans="1:33" x14ac:dyDescent="0.25">
      <c r="A1327" t="s">
        <v>640</v>
      </c>
      <c r="B1327">
        <v>-4.4804844498882793E-2</v>
      </c>
      <c r="C1327">
        <v>0.28743124344305132</v>
      </c>
      <c r="D1327">
        <v>0</v>
      </c>
      <c r="E1327">
        <v>0.3969139008695885</v>
      </c>
      <c r="F1327">
        <v>6.1444241503059105E-2</v>
      </c>
      <c r="G1327">
        <v>-0.19530916609141383</v>
      </c>
      <c r="H1327">
        <v>17.563669331126675</v>
      </c>
      <c r="I1327">
        <v>0</v>
      </c>
      <c r="J1327" s="7">
        <v>1296</v>
      </c>
      <c r="K1327" s="7">
        <v>3.7982960346345185E-2</v>
      </c>
      <c r="L1327" s="7">
        <v>-0.31734197908389117</v>
      </c>
      <c r="AF1327" t="s">
        <v>749</v>
      </c>
      <c r="AG1327">
        <v>-9.4389698627087695E-2</v>
      </c>
    </row>
    <row r="1328" spans="1:33" x14ac:dyDescent="0.25">
      <c r="A1328" t="s">
        <v>764</v>
      </c>
      <c r="B1328">
        <v>0.53546458667423924</v>
      </c>
      <c r="C1328">
        <v>-7.8272832716489896E-2</v>
      </c>
      <c r="D1328">
        <v>0</v>
      </c>
      <c r="E1328">
        <v>1.2917746368992622</v>
      </c>
      <c r="F1328">
        <v>7.4999510376662484E-2</v>
      </c>
      <c r="G1328">
        <v>5.7945422108216245E-2</v>
      </c>
      <c r="H1328">
        <v>15.739394453014855</v>
      </c>
      <c r="I1328">
        <v>0</v>
      </c>
      <c r="J1328" s="7">
        <v>1297</v>
      </c>
      <c r="K1328" s="7">
        <v>0.20109548431415802</v>
      </c>
      <c r="L1328" s="7">
        <v>-0.17582904666273722</v>
      </c>
      <c r="AF1328" t="s">
        <v>2363</v>
      </c>
      <c r="AG1328">
        <v>0.69254540271781162</v>
      </c>
    </row>
    <row r="1329" spans="1:33" x14ac:dyDescent="0.25">
      <c r="A1329" t="s">
        <v>1397</v>
      </c>
      <c r="B1329">
        <v>1.0252249232824475</v>
      </c>
      <c r="C1329">
        <v>1.1273814733319829</v>
      </c>
      <c r="D1329">
        <v>0</v>
      </c>
      <c r="E1329">
        <v>0.32577363593542391</v>
      </c>
      <c r="F1329">
        <v>0.15566064394728865</v>
      </c>
      <c r="G1329">
        <v>0.96933173823217422</v>
      </c>
      <c r="H1329">
        <v>16.829824348241527</v>
      </c>
      <c r="I1329">
        <v>0</v>
      </c>
      <c r="J1329" s="7">
        <v>1298</v>
      </c>
      <c r="K1329" s="7">
        <v>0.87276155113592191</v>
      </c>
      <c r="L1329" s="7">
        <v>0.8932962709227863</v>
      </c>
      <c r="AF1329" t="s">
        <v>1584</v>
      </c>
      <c r="AG1329">
        <v>-0.72914253183998179</v>
      </c>
    </row>
    <row r="1330" spans="1:33" x14ac:dyDescent="0.25">
      <c r="A1330" t="s">
        <v>2279</v>
      </c>
      <c r="B1330">
        <v>-0.20338789203168581</v>
      </c>
      <c r="C1330">
        <v>-0.31548671842562392</v>
      </c>
      <c r="D1330">
        <v>0</v>
      </c>
      <c r="E1330">
        <v>0.50914176926228494</v>
      </c>
      <c r="F1330">
        <v>0.10610230349001652</v>
      </c>
      <c r="G1330">
        <v>-0.68860227928642437</v>
      </c>
      <c r="H1330">
        <v>16.850469885687801</v>
      </c>
      <c r="I1330">
        <v>0</v>
      </c>
      <c r="J1330" s="7">
        <v>1299</v>
      </c>
      <c r="K1330" s="7">
        <v>0.5096403504510576</v>
      </c>
      <c r="L1330" s="7">
        <v>7.7082161777551894E-3</v>
      </c>
      <c r="AF1330" t="s">
        <v>2364</v>
      </c>
      <c r="AG1330">
        <v>-0.45299372169117835</v>
      </c>
    </row>
    <row r="1331" spans="1:33" x14ac:dyDescent="0.25">
      <c r="A1331" t="s">
        <v>785</v>
      </c>
      <c r="B1331">
        <v>-0.27886832847545168</v>
      </c>
      <c r="C1331">
        <v>0.53842812167645471</v>
      </c>
      <c r="D1331">
        <v>0</v>
      </c>
      <c r="E1331">
        <v>0.56199853177122339</v>
      </c>
      <c r="F1331">
        <v>0.1935193834076534</v>
      </c>
      <c r="G1331">
        <v>2.1874212570064193</v>
      </c>
      <c r="H1331">
        <v>16.431929027835526</v>
      </c>
      <c r="I1331">
        <v>0</v>
      </c>
      <c r="J1331" s="7">
        <v>1300</v>
      </c>
      <c r="K1331" s="7">
        <v>0.60331367023584803</v>
      </c>
      <c r="L1331" s="7">
        <v>8.9112455463843387E-3</v>
      </c>
      <c r="AF1331" t="s">
        <v>433</v>
      </c>
      <c r="AG1331">
        <v>-0.56471659921937101</v>
      </c>
    </row>
    <row r="1332" spans="1:33" x14ac:dyDescent="0.25">
      <c r="A1332" t="s">
        <v>435</v>
      </c>
      <c r="B1332">
        <v>0.17977582218580077</v>
      </c>
      <c r="C1332">
        <v>9.1981898336638473E-2</v>
      </c>
      <c r="D1332">
        <v>0</v>
      </c>
      <c r="E1332">
        <v>0.57324037143154971</v>
      </c>
      <c r="F1332">
        <v>0.11924046924366993</v>
      </c>
      <c r="G1332">
        <v>-0.17301435231067783</v>
      </c>
      <c r="H1332">
        <v>17.421266485441219</v>
      </c>
      <c r="I1332">
        <v>0</v>
      </c>
      <c r="J1332" s="7">
        <v>1301</v>
      </c>
      <c r="K1332" s="7">
        <v>0.51189650721177737</v>
      </c>
      <c r="L1332" s="7">
        <v>-0.78912684996873028</v>
      </c>
      <c r="AF1332" t="s">
        <v>1585</v>
      </c>
      <c r="AG1332">
        <v>0.21239361814152319</v>
      </c>
    </row>
    <row r="1333" spans="1:33" x14ac:dyDescent="0.25">
      <c r="A1333" t="s">
        <v>2280</v>
      </c>
      <c r="B1333">
        <v>-0.35827627512745397</v>
      </c>
      <c r="C1333">
        <v>-8.2604097851794067E-2</v>
      </c>
      <c r="D1333">
        <v>0</v>
      </c>
      <c r="E1333">
        <v>0.41755028659779958</v>
      </c>
      <c r="F1333">
        <v>0.1824555972866834</v>
      </c>
      <c r="G1333">
        <v>-0.45749471270281933</v>
      </c>
      <c r="H1333">
        <v>16.841856403046666</v>
      </c>
      <c r="I1333">
        <v>0</v>
      </c>
      <c r="J1333" s="7">
        <v>1302</v>
      </c>
      <c r="K1333" s="7">
        <v>0.11087318138867303</v>
      </c>
      <c r="L1333" s="7">
        <v>-0.45712719750359132</v>
      </c>
      <c r="AF1333" t="s">
        <v>668</v>
      </c>
      <c r="AG1333">
        <v>0.50443572259636149</v>
      </c>
    </row>
    <row r="1334" spans="1:33" x14ac:dyDescent="0.25">
      <c r="A1334" t="s">
        <v>1398</v>
      </c>
      <c r="B1334">
        <v>-1.5220962382307614E-2</v>
      </c>
      <c r="C1334">
        <v>0.31006072988848005</v>
      </c>
      <c r="D1334">
        <v>0</v>
      </c>
      <c r="E1334">
        <v>0.31080530391028044</v>
      </c>
      <c r="F1334">
        <v>8.1363036055170299E-2</v>
      </c>
      <c r="G1334">
        <v>2.2408040768308605E-2</v>
      </c>
      <c r="H1334">
        <v>17.285193428957577</v>
      </c>
      <c r="I1334">
        <v>0</v>
      </c>
      <c r="J1334" s="7">
        <v>1303</v>
      </c>
      <c r="K1334" s="7">
        <v>0.36687226186748312</v>
      </c>
      <c r="L1334" s="7">
        <v>0.54174776483047915</v>
      </c>
      <c r="AF1334" t="s">
        <v>1586</v>
      </c>
      <c r="AG1334">
        <v>31.528276062796817</v>
      </c>
    </row>
    <row r="1335" spans="1:33" x14ac:dyDescent="0.25">
      <c r="A1335" t="s">
        <v>401</v>
      </c>
      <c r="B1335">
        <v>-0.67884126522630661</v>
      </c>
      <c r="C1335">
        <v>0.4123978252924595</v>
      </c>
      <c r="D1335">
        <v>0</v>
      </c>
      <c r="E1335">
        <v>0.17323239108542909</v>
      </c>
      <c r="F1335">
        <v>8.9424748101507925E-2</v>
      </c>
      <c r="G1335">
        <v>-0.12093494769848846</v>
      </c>
      <c r="H1335">
        <v>19.328010606786236</v>
      </c>
      <c r="I1335">
        <v>0</v>
      </c>
      <c r="J1335" s="7">
        <v>1304</v>
      </c>
      <c r="K1335" s="7">
        <v>-0.57110331742153786</v>
      </c>
      <c r="L1335" s="7">
        <v>0.38693958288977615</v>
      </c>
      <c r="AF1335" t="s">
        <v>1587</v>
      </c>
      <c r="AG1335">
        <v>-0.12836614367873686</v>
      </c>
    </row>
    <row r="1336" spans="1:33" x14ac:dyDescent="0.25">
      <c r="A1336" t="s">
        <v>339</v>
      </c>
      <c r="B1336">
        <v>1.5694159105205996</v>
      </c>
      <c r="C1336">
        <v>-0.28557526725872001</v>
      </c>
      <c r="D1336">
        <v>0</v>
      </c>
      <c r="E1336">
        <v>0.45478666730722456</v>
      </c>
      <c r="F1336">
        <v>0.36976557080173045</v>
      </c>
      <c r="G1336">
        <v>-0.54144832789665631</v>
      </c>
      <c r="H1336">
        <v>18.107097268663068</v>
      </c>
      <c r="I1336">
        <v>0</v>
      </c>
      <c r="J1336" s="7">
        <v>1305</v>
      </c>
      <c r="K1336" s="7">
        <v>0.51775394557009302</v>
      </c>
      <c r="L1336" s="7">
        <v>-1.034107480189248</v>
      </c>
      <c r="AF1336" t="s">
        <v>1588</v>
      </c>
      <c r="AG1336">
        <v>0.63728698441349052</v>
      </c>
    </row>
    <row r="1337" spans="1:33" x14ac:dyDescent="0.25">
      <c r="A1337" t="s">
        <v>889</v>
      </c>
      <c r="B1337">
        <v>0.10274443024634621</v>
      </c>
      <c r="C1337">
        <v>0.35620826011860041</v>
      </c>
      <c r="D1337">
        <v>0</v>
      </c>
      <c r="E1337">
        <v>0.33156570410435587</v>
      </c>
      <c r="F1337">
        <v>9.8341208708233097E-2</v>
      </c>
      <c r="G1337">
        <v>1.7430767630034965</v>
      </c>
      <c r="H1337">
        <v>16.320720925824435</v>
      </c>
      <c r="I1337">
        <v>0</v>
      </c>
      <c r="J1337" s="7">
        <v>1306</v>
      </c>
      <c r="K1337" s="7">
        <v>0.30867293093621573</v>
      </c>
      <c r="L1337" s="7">
        <v>-1.907958685921407E-2</v>
      </c>
      <c r="AF1337" t="s">
        <v>1589</v>
      </c>
      <c r="AG1337">
        <v>-0.29555294718854808</v>
      </c>
    </row>
    <row r="1338" spans="1:33" x14ac:dyDescent="0.25">
      <c r="A1338" t="s">
        <v>486</v>
      </c>
      <c r="B1338">
        <v>0.59350584880891466</v>
      </c>
      <c r="C1338">
        <v>-0.35344183352524022</v>
      </c>
      <c r="D1338">
        <v>0</v>
      </c>
      <c r="E1338">
        <v>0.59213106694461703</v>
      </c>
      <c r="F1338">
        <v>6.4425478368204295E-2</v>
      </c>
      <c r="G1338">
        <v>0.81824883109868674</v>
      </c>
      <c r="H1338">
        <v>17.09004518652203</v>
      </c>
      <c r="I1338">
        <v>0</v>
      </c>
      <c r="J1338" s="7">
        <v>1307</v>
      </c>
      <c r="K1338" s="7">
        <v>0.49898205538615026</v>
      </c>
      <c r="L1338" s="7">
        <v>0.91054772069054446</v>
      </c>
      <c r="AF1338" t="s">
        <v>150</v>
      </c>
      <c r="AG1338">
        <v>-0.39230728644882862</v>
      </c>
    </row>
    <row r="1339" spans="1:33" x14ac:dyDescent="0.25">
      <c r="A1339" t="s">
        <v>777</v>
      </c>
      <c r="B1339">
        <v>-0.13732531353849944</v>
      </c>
      <c r="C1339">
        <v>-1.4510462092656754E-2</v>
      </c>
      <c r="D1339">
        <v>0</v>
      </c>
      <c r="E1339">
        <v>0.49740687996269517</v>
      </c>
      <c r="F1339">
        <v>0.18196658102334903</v>
      </c>
      <c r="G1339">
        <v>-0.16553258118663366</v>
      </c>
      <c r="H1339">
        <v>16.45598769166023</v>
      </c>
      <c r="I1339">
        <v>0</v>
      </c>
      <c r="J1339" s="7">
        <v>1308</v>
      </c>
      <c r="K1339" s="7">
        <v>-2.2209133769548972E-2</v>
      </c>
      <c r="L1339" s="7">
        <v>-0.26518356287493172</v>
      </c>
      <c r="AF1339" t="s">
        <v>1590</v>
      </c>
      <c r="AG1339">
        <v>-0.58338340844592029</v>
      </c>
    </row>
    <row r="1340" spans="1:33" x14ac:dyDescent="0.25">
      <c r="A1340" t="s">
        <v>595</v>
      </c>
      <c r="B1340">
        <v>-0.33728570286613979</v>
      </c>
      <c r="C1340">
        <v>0.18415413724254906</v>
      </c>
      <c r="D1340">
        <v>0</v>
      </c>
      <c r="E1340">
        <v>0.18823295263260387</v>
      </c>
      <c r="F1340">
        <v>0.15201810782412842</v>
      </c>
      <c r="G1340">
        <v>-1.3567969034785481E-2</v>
      </c>
      <c r="H1340">
        <v>17.871731495859514</v>
      </c>
      <c r="I1340">
        <v>0</v>
      </c>
      <c r="J1340" s="7">
        <v>1309</v>
      </c>
      <c r="K1340" s="7">
        <v>0.52310555721455276</v>
      </c>
      <c r="L1340" s="7">
        <v>-0.49827430344609497</v>
      </c>
      <c r="AF1340" t="s">
        <v>2365</v>
      </c>
      <c r="AG1340">
        <v>0.24110113506142658</v>
      </c>
    </row>
    <row r="1341" spans="1:33" x14ac:dyDescent="0.25">
      <c r="A1341" t="s">
        <v>2281</v>
      </c>
      <c r="B1341">
        <v>3.0217185341133397</v>
      </c>
      <c r="C1341">
        <v>0.17283698948978971</v>
      </c>
      <c r="D1341">
        <v>0</v>
      </c>
      <c r="E1341">
        <v>0.5101027122924896</v>
      </c>
      <c r="F1341">
        <v>0.10971012504598376</v>
      </c>
      <c r="G1341">
        <v>-0.32261679441546287</v>
      </c>
      <c r="H1341">
        <v>16.910173252664826</v>
      </c>
      <c r="I1341">
        <v>0</v>
      </c>
      <c r="J1341" s="7">
        <v>1310</v>
      </c>
      <c r="K1341" s="7">
        <v>0.49690904063555108</v>
      </c>
      <c r="L1341" s="7">
        <v>-0.75061550426675783</v>
      </c>
      <c r="AF1341" t="s">
        <v>530</v>
      </c>
      <c r="AG1341">
        <v>5.7397199726657515E-2</v>
      </c>
    </row>
    <row r="1342" spans="1:33" x14ac:dyDescent="0.25">
      <c r="A1342" t="s">
        <v>577</v>
      </c>
      <c r="B1342">
        <v>-4.8561529748707734E-2</v>
      </c>
      <c r="C1342">
        <v>-0.26299009615623198</v>
      </c>
      <c r="D1342">
        <v>0</v>
      </c>
      <c r="E1342">
        <v>0.77822323724783971</v>
      </c>
      <c r="F1342">
        <v>0.21098815002760052</v>
      </c>
      <c r="G1342">
        <v>-0.60137444516724015</v>
      </c>
      <c r="H1342">
        <v>16.458552230623642</v>
      </c>
      <c r="I1342">
        <v>0</v>
      </c>
      <c r="J1342" s="7">
        <v>1311</v>
      </c>
      <c r="K1342" s="7">
        <v>0.25325918723591473</v>
      </c>
      <c r="L1342" s="7">
        <v>0.3003596371667942</v>
      </c>
      <c r="AF1342" t="s">
        <v>2366</v>
      </c>
      <c r="AG1342">
        <v>0.36716304767278041</v>
      </c>
    </row>
    <row r="1343" spans="1:33" x14ac:dyDescent="0.25">
      <c r="A1343" t="s">
        <v>298</v>
      </c>
      <c r="B1343">
        <v>0.61862347908907589</v>
      </c>
      <c r="C1343">
        <v>5.9681656431778843E-3</v>
      </c>
      <c r="D1343">
        <v>0</v>
      </c>
      <c r="E1343">
        <v>0.49958285686289278</v>
      </c>
      <c r="F1343">
        <v>0.15419627679284062</v>
      </c>
      <c r="G1343">
        <v>-0.32888474505100396</v>
      </c>
      <c r="H1343">
        <v>18.024010092550736</v>
      </c>
      <c r="I1343">
        <v>0</v>
      </c>
      <c r="J1343" s="7">
        <v>1312</v>
      </c>
      <c r="K1343" s="7">
        <v>0.33798690330899173</v>
      </c>
      <c r="L1343" s="7">
        <v>-0.77008711836102095</v>
      </c>
      <c r="AF1343" t="s">
        <v>1591</v>
      </c>
      <c r="AG1343">
        <v>-0.423051264223128</v>
      </c>
    </row>
    <row r="1344" spans="1:33" x14ac:dyDescent="0.25">
      <c r="A1344" t="s">
        <v>295</v>
      </c>
      <c r="B1344">
        <v>0.15338530851878029</v>
      </c>
      <c r="C1344">
        <v>5.531245632012971E-2</v>
      </c>
      <c r="D1344">
        <v>0</v>
      </c>
      <c r="E1344">
        <v>0.49584758387562106</v>
      </c>
      <c r="F1344">
        <v>0.15846278479103876</v>
      </c>
      <c r="G1344">
        <v>-0.36026474631945699</v>
      </c>
      <c r="H1344">
        <v>18.023366324728517</v>
      </c>
      <c r="I1344">
        <v>0</v>
      </c>
      <c r="J1344" s="7">
        <v>1313</v>
      </c>
      <c r="K1344" s="7">
        <v>0.79095882777114879</v>
      </c>
      <c r="L1344" s="7">
        <v>-0.90326013577619291</v>
      </c>
      <c r="AF1344" t="s">
        <v>2367</v>
      </c>
      <c r="AG1344">
        <v>-0.9161367538339521</v>
      </c>
    </row>
    <row r="1345" spans="1:33" x14ac:dyDescent="0.25">
      <c r="A1345" t="s">
        <v>1399</v>
      </c>
      <c r="B1345">
        <v>0.56892823594592012</v>
      </c>
      <c r="C1345">
        <v>0.40406016800766481</v>
      </c>
      <c r="D1345">
        <v>0</v>
      </c>
      <c r="E1345">
        <v>0.53597470463306429</v>
      </c>
      <c r="F1345">
        <v>0.12721045942947265</v>
      </c>
      <c r="G1345">
        <v>0.14199163307827337</v>
      </c>
      <c r="H1345">
        <v>16.615845076222524</v>
      </c>
      <c r="I1345">
        <v>0</v>
      </c>
      <c r="J1345" s="7">
        <v>1314</v>
      </c>
      <c r="K1345" s="7">
        <v>0.37169329241548943</v>
      </c>
      <c r="L1345" s="7">
        <v>-0.52966727802121871</v>
      </c>
      <c r="AF1345" t="s">
        <v>38</v>
      </c>
      <c r="AG1345">
        <v>-0.16830775693489483</v>
      </c>
    </row>
    <row r="1346" spans="1:33" x14ac:dyDescent="0.25">
      <c r="A1346" t="s">
        <v>475</v>
      </c>
      <c r="B1346">
        <v>-0.23360519199060875</v>
      </c>
      <c r="C1346">
        <v>0.20202169859258942</v>
      </c>
      <c r="D1346">
        <v>0</v>
      </c>
      <c r="E1346">
        <v>1.0785249632228067</v>
      </c>
      <c r="F1346">
        <v>2.4680326617060721E-2</v>
      </c>
      <c r="G1346">
        <v>-0.56441671915418445</v>
      </c>
      <c r="H1346">
        <v>16.888297011154531</v>
      </c>
      <c r="I1346">
        <v>1</v>
      </c>
      <c r="J1346" s="7">
        <v>1315</v>
      </c>
      <c r="K1346" s="7">
        <v>0.49372018309984778</v>
      </c>
      <c r="L1346" s="7">
        <v>-0.55584822349847296</v>
      </c>
      <c r="AF1346" t="s">
        <v>188</v>
      </c>
      <c r="AG1346">
        <v>-0.46847127496277796</v>
      </c>
    </row>
    <row r="1347" spans="1:33" x14ac:dyDescent="0.25">
      <c r="A1347" t="s">
        <v>721</v>
      </c>
      <c r="B1347">
        <v>-0.21786093859545122</v>
      </c>
      <c r="C1347">
        <v>0.47305317414828274</v>
      </c>
      <c r="D1347">
        <v>0</v>
      </c>
      <c r="E1347">
        <v>0.4330622488036262</v>
      </c>
      <c r="F1347">
        <v>0.28267941582589867</v>
      </c>
      <c r="G1347">
        <v>-0.373905339673409</v>
      </c>
      <c r="H1347">
        <v>16.893560671598724</v>
      </c>
      <c r="I1347">
        <v>0</v>
      </c>
      <c r="J1347" s="7">
        <v>1316</v>
      </c>
      <c r="K1347" s="7">
        <v>0.28252293197665029</v>
      </c>
      <c r="L1347" s="7">
        <v>-0.11504584632688475</v>
      </c>
      <c r="AF1347" t="s">
        <v>1592</v>
      </c>
      <c r="AG1347">
        <v>-0.36733640969378684</v>
      </c>
    </row>
    <row r="1348" spans="1:33" x14ac:dyDescent="0.25">
      <c r="A1348" t="s">
        <v>2283</v>
      </c>
      <c r="B1348">
        <v>9.5325339741640341E-2</v>
      </c>
      <c r="C1348">
        <v>0.2743456518921405</v>
      </c>
      <c r="D1348">
        <v>0</v>
      </c>
      <c r="E1348">
        <v>0.66570274492173975</v>
      </c>
      <c r="F1348">
        <v>0.10933092384586533</v>
      </c>
      <c r="G1348">
        <v>4.9610480610478227</v>
      </c>
      <c r="H1348">
        <v>17.493039498940131</v>
      </c>
      <c r="I1348">
        <v>0</v>
      </c>
      <c r="J1348" s="7">
        <v>1317</v>
      </c>
      <c r="K1348" s="7">
        <v>0.35370688452128785</v>
      </c>
      <c r="L1348" s="7">
        <v>-0.1120974285020033</v>
      </c>
      <c r="AF1348" t="s">
        <v>891</v>
      </c>
      <c r="AG1348">
        <v>-0.11669064659155981</v>
      </c>
    </row>
    <row r="1349" spans="1:33" x14ac:dyDescent="0.25">
      <c r="A1349" t="s">
        <v>49</v>
      </c>
      <c r="B1349">
        <v>-0.2460367058749999</v>
      </c>
      <c r="C1349">
        <v>1.2137221775250182E-2</v>
      </c>
      <c r="D1349">
        <v>0</v>
      </c>
      <c r="E1349">
        <v>0.55561213631414075</v>
      </c>
      <c r="F1349">
        <v>8.2385336470828519E-2</v>
      </c>
      <c r="G1349">
        <v>-0.31070192968848032</v>
      </c>
      <c r="H1349">
        <v>20.281258863316996</v>
      </c>
      <c r="I1349">
        <v>0</v>
      </c>
      <c r="J1349" s="7">
        <v>1318</v>
      </c>
      <c r="K1349" s="7">
        <v>-7.9870102367343709E-3</v>
      </c>
      <c r="L1349" s="7">
        <v>-0.55058820627743676</v>
      </c>
      <c r="AF1349" t="s">
        <v>286</v>
      </c>
      <c r="AG1349">
        <v>-0.12261661749400499</v>
      </c>
    </row>
    <row r="1350" spans="1:33" x14ac:dyDescent="0.25">
      <c r="A1350" t="s">
        <v>1400</v>
      </c>
      <c r="B1350">
        <v>-7.6290706701755084E-2</v>
      </c>
      <c r="C1350">
        <v>4.5848763386759563E-2</v>
      </c>
      <c r="D1350">
        <v>0</v>
      </c>
      <c r="E1350">
        <v>5.5390705534110376</v>
      </c>
      <c r="F1350">
        <v>2.7035376828395723E-2</v>
      </c>
      <c r="G1350">
        <v>-0.3958884578332319</v>
      </c>
      <c r="H1350">
        <v>17.641113647195194</v>
      </c>
      <c r="I1350">
        <v>0</v>
      </c>
      <c r="J1350" s="7">
        <v>1319</v>
      </c>
      <c r="K1350" s="7">
        <v>0.17072347593382936</v>
      </c>
      <c r="L1350" s="7">
        <v>-0.29891113150070125</v>
      </c>
      <c r="AF1350" t="s">
        <v>898</v>
      </c>
      <c r="AG1350">
        <v>0.35867653480391465</v>
      </c>
    </row>
    <row r="1351" spans="1:33" x14ac:dyDescent="0.25">
      <c r="A1351" t="s">
        <v>149</v>
      </c>
      <c r="B1351">
        <v>-0.23767932818199772</v>
      </c>
      <c r="C1351">
        <v>-4.9517299168406201E-3</v>
      </c>
      <c r="D1351">
        <v>0</v>
      </c>
      <c r="E1351">
        <v>0.87850782725239063</v>
      </c>
      <c r="F1351">
        <v>6.7775012868366902E-2</v>
      </c>
      <c r="G1351">
        <v>3.5174100673467628</v>
      </c>
      <c r="H1351">
        <v>18.955781224337827</v>
      </c>
      <c r="I1351">
        <v>0</v>
      </c>
      <c r="J1351" s="7">
        <v>1320</v>
      </c>
      <c r="K1351" s="7">
        <v>1.1062965621399692</v>
      </c>
      <c r="L1351" s="7">
        <v>-1.0800448062985775</v>
      </c>
      <c r="AF1351" t="s">
        <v>626</v>
      </c>
      <c r="AG1351">
        <v>1.1426570942728898</v>
      </c>
    </row>
    <row r="1352" spans="1:33" x14ac:dyDescent="0.25">
      <c r="A1352" t="s">
        <v>1401</v>
      </c>
      <c r="B1352">
        <v>-0.52517738310650119</v>
      </c>
      <c r="C1352">
        <v>4.1552094199764078E-2</v>
      </c>
      <c r="D1352">
        <v>0</v>
      </c>
      <c r="E1352">
        <v>0.86092120148462981</v>
      </c>
      <c r="F1352">
        <v>0.18077204133071745</v>
      </c>
      <c r="G1352">
        <v>0.13096640512394109</v>
      </c>
      <c r="H1352">
        <v>17.851702795391216</v>
      </c>
      <c r="I1352">
        <v>0</v>
      </c>
      <c r="J1352" s="7">
        <v>1321</v>
      </c>
      <c r="K1352" s="7">
        <v>0.22945590917978226</v>
      </c>
      <c r="L1352" s="7">
        <v>10.128205720640688</v>
      </c>
      <c r="AF1352" t="s">
        <v>62</v>
      </c>
      <c r="AG1352">
        <v>-0.70398280587169559</v>
      </c>
    </row>
    <row r="1353" spans="1:33" x14ac:dyDescent="0.25">
      <c r="A1353" t="s">
        <v>403</v>
      </c>
      <c r="B1353">
        <v>-0.26987031140802109</v>
      </c>
      <c r="C1353">
        <v>0.12931096112114013</v>
      </c>
      <c r="D1353">
        <v>0</v>
      </c>
      <c r="E1353">
        <v>0.66280050371892896</v>
      </c>
      <c r="F1353">
        <v>0.15053622352548116</v>
      </c>
      <c r="G1353">
        <v>-0.14684349311466388</v>
      </c>
      <c r="H1353">
        <v>17.549126983722925</v>
      </c>
      <c r="I1353">
        <v>0</v>
      </c>
      <c r="J1353" s="7">
        <v>1322</v>
      </c>
      <c r="K1353" s="7">
        <v>0.41390580181564973</v>
      </c>
      <c r="L1353" s="7">
        <v>-0.42337175618746331</v>
      </c>
      <c r="AF1353" t="s">
        <v>165</v>
      </c>
      <c r="AG1353">
        <v>0.10699801580105786</v>
      </c>
    </row>
    <row r="1354" spans="1:33" x14ac:dyDescent="0.25">
      <c r="A1354" t="s">
        <v>300</v>
      </c>
      <c r="B1354">
        <v>-0.47237549146130914</v>
      </c>
      <c r="C1354">
        <v>0.18001673294457607</v>
      </c>
      <c r="D1354">
        <v>0</v>
      </c>
      <c r="E1354">
        <v>0.7065359894754103</v>
      </c>
      <c r="F1354">
        <v>0.10981937132044313</v>
      </c>
      <c r="G1354">
        <v>-0.16619153328082911</v>
      </c>
      <c r="H1354">
        <v>17.957583188772556</v>
      </c>
      <c r="I1354">
        <v>0</v>
      </c>
      <c r="J1354" s="7">
        <v>1323</v>
      </c>
      <c r="K1354" s="7">
        <v>0.40957263090002166</v>
      </c>
      <c r="L1354" s="7">
        <v>-0.45437747539890444</v>
      </c>
      <c r="AF1354" t="s">
        <v>380</v>
      </c>
      <c r="AG1354">
        <v>6.9266140821092725E-2</v>
      </c>
    </row>
    <row r="1355" spans="1:33" x14ac:dyDescent="0.25">
      <c r="A1355" t="s">
        <v>397</v>
      </c>
      <c r="B1355">
        <v>6.3974338655905169E-2</v>
      </c>
      <c r="C1355">
        <v>-0.21810138382697689</v>
      </c>
      <c r="D1355">
        <v>0</v>
      </c>
      <c r="E1355">
        <v>1.0692422575338298</v>
      </c>
      <c r="F1355">
        <v>0.12499565088952934</v>
      </c>
      <c r="G1355">
        <v>1.2026504124904687</v>
      </c>
      <c r="H1355">
        <v>17.049311513482948</v>
      </c>
      <c r="I1355">
        <v>1</v>
      </c>
      <c r="J1355" s="7">
        <v>1324</v>
      </c>
      <c r="K1355" s="7">
        <v>0.46898866225650943</v>
      </c>
      <c r="L1355" s="7">
        <v>6.6475924417729815E-2</v>
      </c>
      <c r="AF1355" t="s">
        <v>195</v>
      </c>
      <c r="AG1355">
        <v>-0.2867078532590408</v>
      </c>
    </row>
    <row r="1356" spans="1:33" x14ac:dyDescent="0.25">
      <c r="A1356" t="s">
        <v>1402</v>
      </c>
      <c r="B1356">
        <v>-7.1523892326122829E-2</v>
      </c>
      <c r="C1356">
        <v>0.87815783653734381</v>
      </c>
      <c r="D1356">
        <v>0</v>
      </c>
      <c r="E1356">
        <v>0.88980654992628949</v>
      </c>
      <c r="F1356">
        <v>0.44165335006404721</v>
      </c>
      <c r="G1356">
        <v>0.21586725715185179</v>
      </c>
      <c r="H1356">
        <v>16.759020666465435</v>
      </c>
      <c r="I1356">
        <v>0</v>
      </c>
      <c r="J1356" s="7">
        <v>1325</v>
      </c>
      <c r="K1356" s="7">
        <v>0.5647719927363446</v>
      </c>
      <c r="L1356" s="7">
        <v>0.46045293054610292</v>
      </c>
      <c r="AF1356" t="s">
        <v>700</v>
      </c>
      <c r="AG1356">
        <v>-1.4160509195309296E-2</v>
      </c>
    </row>
    <row r="1357" spans="1:33" x14ac:dyDescent="0.25">
      <c r="A1357" t="s">
        <v>651</v>
      </c>
      <c r="B1357">
        <v>-0.10073128214929984</v>
      </c>
      <c r="C1357">
        <v>-0.12998995824317416</v>
      </c>
      <c r="D1357">
        <v>0</v>
      </c>
      <c r="E1357">
        <v>0.6185110722662871</v>
      </c>
      <c r="F1357">
        <v>7.2008343701221375E-2</v>
      </c>
      <c r="G1357">
        <v>-0.15330013213742766</v>
      </c>
      <c r="H1357">
        <v>16.87683033394374</v>
      </c>
      <c r="I1357">
        <v>0</v>
      </c>
      <c r="J1357" s="7">
        <v>1326</v>
      </c>
      <c r="K1357" s="7">
        <v>8.9036163040157545E-2</v>
      </c>
      <c r="L1357" s="7">
        <v>-0.29242405507184333</v>
      </c>
      <c r="AF1357" t="s">
        <v>422</v>
      </c>
      <c r="AG1357">
        <v>-0.41280288841655621</v>
      </c>
    </row>
    <row r="1358" spans="1:33" x14ac:dyDescent="0.25">
      <c r="A1358" t="s">
        <v>1403</v>
      </c>
      <c r="B1358">
        <v>0.16920672032970221</v>
      </c>
      <c r="C1358">
        <v>-2.2001573813814769E-2</v>
      </c>
      <c r="D1358">
        <v>0</v>
      </c>
      <c r="E1358">
        <v>0.86526191599113911</v>
      </c>
      <c r="F1358">
        <v>0.10708920852496727</v>
      </c>
      <c r="G1358">
        <v>-1.0119904900986432E-2</v>
      </c>
      <c r="H1358">
        <v>16.1998925627307</v>
      </c>
      <c r="I1358">
        <v>0</v>
      </c>
      <c r="J1358" s="7">
        <v>1327</v>
      </c>
      <c r="K1358" s="7">
        <v>0.78161218102003482</v>
      </c>
      <c r="L1358" s="7">
        <v>-1.0604805094954866</v>
      </c>
      <c r="AF1358" t="s">
        <v>2368</v>
      </c>
      <c r="AG1358">
        <v>-0.78331733284207283</v>
      </c>
    </row>
    <row r="1359" spans="1:33" x14ac:dyDescent="0.25">
      <c r="A1359" t="s">
        <v>1404</v>
      </c>
      <c r="B1359">
        <v>-0.14798057938045511</v>
      </c>
      <c r="C1359">
        <v>0.20499977553956888</v>
      </c>
      <c r="D1359">
        <v>0</v>
      </c>
      <c r="E1359">
        <v>0.74766655123754033</v>
      </c>
      <c r="F1359">
        <v>9.7360594708429782E-2</v>
      </c>
      <c r="G1359">
        <v>-0.28752759190555638</v>
      </c>
      <c r="H1359">
        <v>18.289576884255698</v>
      </c>
      <c r="I1359">
        <v>0</v>
      </c>
      <c r="J1359" s="7">
        <v>1328</v>
      </c>
      <c r="K1359" s="7">
        <v>0.25968713473853189</v>
      </c>
      <c r="L1359" s="7">
        <v>-7.9911312552731123E-2</v>
      </c>
      <c r="AF1359" t="s">
        <v>1594</v>
      </c>
      <c r="AG1359">
        <v>-0.38150986206960585</v>
      </c>
    </row>
    <row r="1360" spans="1:33" x14ac:dyDescent="0.25">
      <c r="A1360" t="s">
        <v>1405</v>
      </c>
      <c r="B1360">
        <v>-0.25256308596351323</v>
      </c>
      <c r="C1360">
        <v>0.13631616156320245</v>
      </c>
      <c r="D1360">
        <v>0</v>
      </c>
      <c r="E1360">
        <v>1.1802499471045014</v>
      </c>
      <c r="F1360">
        <v>0.14408308235457754</v>
      </c>
      <c r="G1360">
        <v>0.29124194875340764</v>
      </c>
      <c r="H1360">
        <v>17.143194908472235</v>
      </c>
      <c r="I1360">
        <v>0</v>
      </c>
      <c r="J1360" s="7">
        <v>1329</v>
      </c>
      <c r="K1360" s="7">
        <v>-3.0798676999752639E-2</v>
      </c>
      <c r="L1360" s="7">
        <v>-0.32747759812770133</v>
      </c>
      <c r="AF1360" t="s">
        <v>2369</v>
      </c>
      <c r="AG1360">
        <v>-0.34714595566391632</v>
      </c>
    </row>
    <row r="1361" spans="1:33" x14ac:dyDescent="0.25">
      <c r="A1361" t="s">
        <v>1406</v>
      </c>
      <c r="B1361">
        <v>-0.15229859706238022</v>
      </c>
      <c r="C1361">
        <v>0.27090205134764783</v>
      </c>
      <c r="D1361">
        <v>0</v>
      </c>
      <c r="E1361">
        <v>0.82857294308064766</v>
      </c>
      <c r="F1361">
        <v>8.7590161133585698E-2</v>
      </c>
      <c r="G1361">
        <v>-0.15349227417975961</v>
      </c>
      <c r="H1361">
        <v>17.380298015856056</v>
      </c>
      <c r="I1361">
        <v>0</v>
      </c>
      <c r="J1361" s="7">
        <v>1330</v>
      </c>
      <c r="K1361" s="7">
        <v>0.41048078055484066</v>
      </c>
      <c r="L1361" s="7">
        <v>-0.4257017429371483</v>
      </c>
      <c r="AF1361" t="s">
        <v>1597</v>
      </c>
      <c r="AG1361">
        <v>-0.34599615896006414</v>
      </c>
    </row>
    <row r="1362" spans="1:33" x14ac:dyDescent="0.25">
      <c r="A1362" t="s">
        <v>1407</v>
      </c>
      <c r="B1362">
        <v>8.8512299930733757E-2</v>
      </c>
      <c r="C1362">
        <v>0.11806058131447154</v>
      </c>
      <c r="D1362">
        <v>0</v>
      </c>
      <c r="E1362">
        <v>0.99015266289672244</v>
      </c>
      <c r="F1362">
        <v>8.6311237190897783E-2</v>
      </c>
      <c r="G1362">
        <v>1.2617918945306059</v>
      </c>
      <c r="H1362">
        <v>16.56802487390436</v>
      </c>
      <c r="I1362">
        <v>0</v>
      </c>
      <c r="J1362" s="7">
        <v>1331</v>
      </c>
      <c r="K1362" s="7">
        <v>0.37647498275204938</v>
      </c>
      <c r="L1362" s="7">
        <v>-1.055316247978356</v>
      </c>
      <c r="AF1362" t="s">
        <v>1598</v>
      </c>
      <c r="AG1362">
        <v>-0.20064045859617335</v>
      </c>
    </row>
    <row r="1363" spans="1:33" x14ac:dyDescent="0.25">
      <c r="A1363" t="s">
        <v>1408</v>
      </c>
      <c r="B1363">
        <v>-0.30087241156008571</v>
      </c>
      <c r="C1363">
        <v>0.11738946346403187</v>
      </c>
      <c r="D1363">
        <v>0</v>
      </c>
      <c r="E1363">
        <v>0.91797602758087959</v>
      </c>
      <c r="F1363">
        <v>7.8590457043486495E-2</v>
      </c>
      <c r="G1363">
        <v>0.7284896686379253</v>
      </c>
      <c r="H1363">
        <v>16.953009707550958</v>
      </c>
      <c r="I1363">
        <v>0</v>
      </c>
      <c r="J1363" s="7">
        <v>1332</v>
      </c>
      <c r="K1363" s="7">
        <v>-0.54434351547690807</v>
      </c>
      <c r="L1363" s="7">
        <v>2.1137594259975074</v>
      </c>
      <c r="AF1363" t="s">
        <v>1599</v>
      </c>
      <c r="AG1363">
        <v>0.77586800734484096</v>
      </c>
    </row>
    <row r="1364" spans="1:33" x14ac:dyDescent="0.25">
      <c r="A1364" t="s">
        <v>784</v>
      </c>
      <c r="B1364">
        <v>-0.25505072004434115</v>
      </c>
      <c r="C1364">
        <v>0.62086132441358177</v>
      </c>
      <c r="D1364">
        <v>0</v>
      </c>
      <c r="E1364">
        <v>0.37449662097907183</v>
      </c>
      <c r="F1364">
        <v>0.15369449048222902</v>
      </c>
      <c r="G1364">
        <v>-5.0951158274633604E-2</v>
      </c>
      <c r="H1364">
        <v>17.18229551216373</v>
      </c>
      <c r="I1364">
        <v>0</v>
      </c>
      <c r="J1364" s="7">
        <v>1333</v>
      </c>
      <c r="K1364" s="7">
        <v>0.86092212838874671</v>
      </c>
      <c r="L1364" s="7">
        <v>-0.75817769814240055</v>
      </c>
      <c r="AF1364" t="s">
        <v>1600</v>
      </c>
      <c r="AG1364">
        <v>0.54945003511595647</v>
      </c>
    </row>
    <row r="1365" spans="1:33" x14ac:dyDescent="0.25">
      <c r="A1365" t="s">
        <v>1409</v>
      </c>
      <c r="B1365">
        <v>-0.23766389151537179</v>
      </c>
      <c r="C1365">
        <v>0.1859271012384856</v>
      </c>
      <c r="D1365">
        <v>0</v>
      </c>
      <c r="E1365">
        <v>1.0409476706803475</v>
      </c>
      <c r="F1365">
        <v>0.14153881083895628</v>
      </c>
      <c r="G1365">
        <v>-0.66820096459002676</v>
      </c>
      <c r="H1365">
        <v>20.079500125105067</v>
      </c>
      <c r="I1365">
        <v>0</v>
      </c>
      <c r="J1365" s="7">
        <v>1334</v>
      </c>
      <c r="K1365" s="7">
        <v>0.64824833357009981</v>
      </c>
      <c r="L1365" s="7">
        <v>-5.4742484761185151E-2</v>
      </c>
      <c r="AF1365" t="s">
        <v>841</v>
      </c>
      <c r="AG1365">
        <v>-0.75403941660015761</v>
      </c>
    </row>
    <row r="1366" spans="1:33" x14ac:dyDescent="0.25">
      <c r="A1366" t="s">
        <v>1410</v>
      </c>
      <c r="B1366">
        <v>0.26230401131260744</v>
      </c>
      <c r="C1366">
        <v>-0.25838661018770204</v>
      </c>
      <c r="D1366">
        <v>0</v>
      </c>
      <c r="E1366">
        <v>0.92483133451847366</v>
      </c>
      <c r="F1366">
        <v>7.4542449739563379E-2</v>
      </c>
      <c r="G1366">
        <v>-0.81389156499389548</v>
      </c>
      <c r="H1366">
        <v>16.797518280994527</v>
      </c>
      <c r="I1366">
        <v>0</v>
      </c>
      <c r="J1366" s="7">
        <v>1335</v>
      </c>
      <c r="K1366" s="7">
        <v>6.3992535332021538E-2</v>
      </c>
      <c r="L1366" s="7">
        <v>-0.20131784887052098</v>
      </c>
      <c r="AF1366" t="s">
        <v>520</v>
      </c>
      <c r="AG1366">
        <v>-7.0907075882112744E-2</v>
      </c>
    </row>
    <row r="1367" spans="1:33" x14ac:dyDescent="0.25">
      <c r="A1367" t="s">
        <v>1412</v>
      </c>
      <c r="B1367">
        <v>-3.1324030250439491E-2</v>
      </c>
      <c r="C1367">
        <v>-0.13439526604554983</v>
      </c>
      <c r="D1367">
        <v>0</v>
      </c>
      <c r="E1367">
        <v>1.0225721460086465</v>
      </c>
      <c r="F1367">
        <v>4.0635614334828957E-2</v>
      </c>
      <c r="G1367">
        <v>4.8563307624245329E-2</v>
      </c>
      <c r="H1367">
        <v>16.461687136687136</v>
      </c>
      <c r="I1367">
        <v>0</v>
      </c>
      <c r="J1367" s="7">
        <v>1336</v>
      </c>
      <c r="K1367" s="7">
        <v>0.19954526147829571</v>
      </c>
      <c r="L1367" s="7">
        <v>-0.53683096434443556</v>
      </c>
      <c r="AF1367" t="s">
        <v>2372</v>
      </c>
      <c r="AG1367">
        <v>-0.58130416598633772</v>
      </c>
    </row>
    <row r="1368" spans="1:33" x14ac:dyDescent="0.25">
      <c r="A1368" t="s">
        <v>1413</v>
      </c>
      <c r="B1368">
        <v>-0.49637651208860351</v>
      </c>
      <c r="C1368">
        <v>0.33230892339870916</v>
      </c>
      <c r="D1368">
        <v>0</v>
      </c>
      <c r="E1368">
        <v>1.3497054167715639</v>
      </c>
      <c r="F1368">
        <v>0.14741520963242671</v>
      </c>
      <c r="G1368">
        <v>0.94216420019508895</v>
      </c>
      <c r="H1368">
        <v>16.755588838941808</v>
      </c>
      <c r="I1368">
        <v>0</v>
      </c>
      <c r="J1368" s="7">
        <v>1337</v>
      </c>
      <c r="K1368" s="7">
        <v>0.23458302895487643</v>
      </c>
      <c r="L1368" s="7">
        <v>2.7871355051584632</v>
      </c>
      <c r="AF1368" t="s">
        <v>1601</v>
      </c>
      <c r="AG1368">
        <v>-0.1189858670762097</v>
      </c>
    </row>
    <row r="1369" spans="1:33" x14ac:dyDescent="0.25">
      <c r="A1369" t="s">
        <v>1414</v>
      </c>
      <c r="B1369">
        <v>0.51978614514849142</v>
      </c>
      <c r="C1369">
        <v>0.73122186399416178</v>
      </c>
      <c r="D1369">
        <v>0</v>
      </c>
      <c r="E1369">
        <v>0.68340891974626861</v>
      </c>
      <c r="F1369">
        <v>0.12094761004677886</v>
      </c>
      <c r="G1369">
        <v>1.4719892481084287</v>
      </c>
      <c r="H1369">
        <v>15.6807663585481</v>
      </c>
      <c r="I1369">
        <v>0</v>
      </c>
      <c r="J1369" s="7">
        <v>1338</v>
      </c>
      <c r="K1369" s="7">
        <v>-0.13720721969156918</v>
      </c>
      <c r="L1369" s="7">
        <v>8.8645689942861455E-2</v>
      </c>
      <c r="AF1369" t="s">
        <v>642</v>
      </c>
      <c r="AG1369">
        <v>-0.64195098748735779</v>
      </c>
    </row>
    <row r="1370" spans="1:33" x14ac:dyDescent="0.25">
      <c r="A1370" t="s">
        <v>1415</v>
      </c>
      <c r="B1370">
        <v>-0.26933289148997702</v>
      </c>
      <c r="C1370">
        <v>-0.11446585046514822</v>
      </c>
      <c r="D1370">
        <v>0</v>
      </c>
      <c r="E1370">
        <v>0.92520134705388601</v>
      </c>
      <c r="F1370">
        <v>0.10595844622625282</v>
      </c>
      <c r="G1370">
        <v>0.72947592673925366</v>
      </c>
      <c r="H1370">
        <v>16.122870075563871</v>
      </c>
      <c r="I1370">
        <v>0</v>
      </c>
      <c r="J1370" s="7">
        <v>1339</v>
      </c>
      <c r="K1370" s="7">
        <v>0.11633931514136359</v>
      </c>
      <c r="L1370" s="7">
        <v>0.50228416394771225</v>
      </c>
      <c r="AF1370" t="s">
        <v>451</v>
      </c>
      <c r="AG1370">
        <v>-0.3640284681939166</v>
      </c>
    </row>
    <row r="1371" spans="1:33" x14ac:dyDescent="0.25">
      <c r="A1371" t="s">
        <v>1416</v>
      </c>
      <c r="B1371">
        <v>-0.22158495661496996</v>
      </c>
      <c r="C1371">
        <v>0.13515372118587285</v>
      </c>
      <c r="D1371">
        <v>0</v>
      </c>
      <c r="E1371">
        <v>0.77543630299467947</v>
      </c>
      <c r="F1371">
        <v>0.17497077363827204</v>
      </c>
      <c r="G1371">
        <v>1.5011150282229559</v>
      </c>
      <c r="H1371">
        <v>18.84084926046739</v>
      </c>
      <c r="I1371">
        <v>0</v>
      </c>
      <c r="J1371" s="7">
        <v>1340</v>
      </c>
      <c r="K1371" s="7">
        <v>0.10027676374382194</v>
      </c>
      <c r="L1371" s="7">
        <v>5.3108544774958355E-2</v>
      </c>
      <c r="AF1371" t="s">
        <v>147</v>
      </c>
      <c r="AG1371">
        <v>-7.0973036751058011E-2</v>
      </c>
    </row>
    <row r="1372" spans="1:33" x14ac:dyDescent="0.25">
      <c r="A1372" t="s">
        <v>1417</v>
      </c>
      <c r="B1372">
        <v>0.77679149172941697</v>
      </c>
      <c r="C1372">
        <v>0.33700199833645045</v>
      </c>
      <c r="D1372">
        <v>0</v>
      </c>
      <c r="E1372">
        <v>0.66102381907755769</v>
      </c>
      <c r="F1372">
        <v>0.11166804209660963</v>
      </c>
      <c r="G1372">
        <v>1.575740756689936</v>
      </c>
      <c r="H1372">
        <v>17.040543082935486</v>
      </c>
      <c r="I1372">
        <v>0</v>
      </c>
      <c r="J1372" s="7">
        <v>1341</v>
      </c>
      <c r="K1372" s="7">
        <v>0.34455025972301245</v>
      </c>
      <c r="L1372" s="7">
        <v>0.22437797622290767</v>
      </c>
      <c r="AF1372" t="s">
        <v>1602</v>
      </c>
      <c r="AG1372">
        <v>-0.19974513112020967</v>
      </c>
    </row>
    <row r="1373" spans="1:33" x14ac:dyDescent="0.25">
      <c r="A1373" t="s">
        <v>1418</v>
      </c>
      <c r="B1373">
        <v>0.56065093318016956</v>
      </c>
      <c r="C1373">
        <v>0.60322651564463037</v>
      </c>
      <c r="D1373">
        <v>0</v>
      </c>
      <c r="E1373">
        <v>0.98157393945075799</v>
      </c>
      <c r="F1373">
        <v>5.8938502801556492E-2</v>
      </c>
      <c r="G1373">
        <v>0.24868044229356778</v>
      </c>
      <c r="H1373">
        <v>18.21653342241498</v>
      </c>
      <c r="I1373">
        <v>0</v>
      </c>
      <c r="J1373" s="7">
        <v>1342</v>
      </c>
      <c r="K1373" s="7">
        <v>2.5773189638172518</v>
      </c>
      <c r="L1373" s="7">
        <v>-2.8109241558078604</v>
      </c>
      <c r="AF1373" t="s">
        <v>1603</v>
      </c>
      <c r="AG1373">
        <v>0.44890792251684764</v>
      </c>
    </row>
    <row r="1374" spans="1:33" x14ac:dyDescent="0.25">
      <c r="A1374" t="s">
        <v>1419</v>
      </c>
      <c r="B1374">
        <v>-0.54870162799868105</v>
      </c>
      <c r="C1374">
        <v>-3.1523453999754737E-2</v>
      </c>
      <c r="D1374">
        <v>0</v>
      </c>
      <c r="E1374">
        <v>1.0233645850466353</v>
      </c>
      <c r="F1374">
        <v>7.8516687078781275E-2</v>
      </c>
      <c r="G1374">
        <v>0.10047473054659653</v>
      </c>
      <c r="H1374">
        <v>16.404765268951397</v>
      </c>
      <c r="I1374">
        <v>0</v>
      </c>
      <c r="J1374" s="7">
        <v>1343</v>
      </c>
      <c r="K1374" s="7">
        <v>-0.21464345325275874</v>
      </c>
      <c r="L1374" s="7">
        <v>-3.2174853426924777E-3</v>
      </c>
      <c r="AF1374" t="s">
        <v>1604</v>
      </c>
      <c r="AG1374">
        <v>0.13350630890942261</v>
      </c>
    </row>
    <row r="1375" spans="1:33" x14ac:dyDescent="0.25">
      <c r="A1375" t="s">
        <v>629</v>
      </c>
      <c r="B1375">
        <v>-0.47171835905844683</v>
      </c>
      <c r="C1375">
        <v>0.78529136823203594</v>
      </c>
      <c r="D1375">
        <v>0</v>
      </c>
      <c r="E1375">
        <v>0.61917310612226684</v>
      </c>
      <c r="F1375">
        <v>0.42539140771595624</v>
      </c>
      <c r="G1375">
        <v>-0.37547693310793606</v>
      </c>
      <c r="H1375">
        <v>17.458163385641203</v>
      </c>
      <c r="I1375">
        <v>0</v>
      </c>
      <c r="J1375" s="7">
        <v>1344</v>
      </c>
      <c r="K1375" s="7">
        <v>1.8172111377596842</v>
      </c>
      <c r="L1375" s="7">
        <v>-1.721885798018044</v>
      </c>
      <c r="AF1375" t="s">
        <v>264</v>
      </c>
      <c r="AG1375">
        <v>-0.18522614037869931</v>
      </c>
    </row>
    <row r="1376" spans="1:33" x14ac:dyDescent="0.25">
      <c r="A1376" t="s">
        <v>1421</v>
      </c>
      <c r="B1376">
        <v>0.42187287048982158</v>
      </c>
      <c r="C1376">
        <v>0.17676028018422582</v>
      </c>
      <c r="D1376">
        <v>0</v>
      </c>
      <c r="E1376">
        <v>0.66258425108177998</v>
      </c>
      <c r="F1376">
        <v>7.3966799277076542E-2</v>
      </c>
      <c r="G1376">
        <v>0.40802155603477219</v>
      </c>
      <c r="H1376">
        <v>16.516945394285347</v>
      </c>
      <c r="I1376">
        <v>0</v>
      </c>
      <c r="J1376" s="7">
        <v>1345</v>
      </c>
      <c r="K1376" s="7">
        <v>0.35251103173181936</v>
      </c>
      <c r="L1376" s="7">
        <v>-0.59854773760681923</v>
      </c>
      <c r="AF1376" t="s">
        <v>1605</v>
      </c>
      <c r="AG1376">
        <v>0.57510110568981643</v>
      </c>
    </row>
    <row r="1377" spans="1:33" x14ac:dyDescent="0.25">
      <c r="A1377" t="s">
        <v>1422</v>
      </c>
      <c r="B1377">
        <v>0.24821904877978992</v>
      </c>
      <c r="C1377">
        <v>-4.0245287090390644E-2</v>
      </c>
      <c r="D1377">
        <v>0</v>
      </c>
      <c r="E1377">
        <v>0.63684853305296596</v>
      </c>
      <c r="F1377">
        <v>7.1611985034455164E-2</v>
      </c>
      <c r="G1377">
        <v>-0.57879863665076092</v>
      </c>
      <c r="H1377">
        <v>16.383851740487842</v>
      </c>
      <c r="I1377">
        <v>0</v>
      </c>
      <c r="J1377" s="7">
        <v>1346</v>
      </c>
      <c r="K1377" s="7">
        <v>0.90760264250372569</v>
      </c>
      <c r="L1377" s="7">
        <v>-0.98389334920548077</v>
      </c>
      <c r="AF1377" t="s">
        <v>873</v>
      </c>
      <c r="AG1377">
        <v>-0.35517106295640333</v>
      </c>
    </row>
    <row r="1378" spans="1:33" x14ac:dyDescent="0.25">
      <c r="A1378" t="s">
        <v>578</v>
      </c>
      <c r="B1378">
        <v>0.85319452194829593</v>
      </c>
      <c r="C1378">
        <v>0.46713510781524359</v>
      </c>
      <c r="D1378">
        <v>0</v>
      </c>
      <c r="E1378">
        <v>0.62285422252270284</v>
      </c>
      <c r="F1378">
        <v>0.15478431290131944</v>
      </c>
      <c r="G1378">
        <v>27.251667892850914</v>
      </c>
      <c r="H1378">
        <v>16.831622790897359</v>
      </c>
      <c r="I1378">
        <v>0</v>
      </c>
      <c r="J1378" s="7">
        <v>1347</v>
      </c>
      <c r="K1378" s="7">
        <v>1.5203853383657684</v>
      </c>
      <c r="L1378" s="7">
        <v>-1.7580646665477662</v>
      </c>
      <c r="AF1378" t="s">
        <v>2374</v>
      </c>
      <c r="AG1378">
        <v>-0.37357385853257885</v>
      </c>
    </row>
    <row r="1379" spans="1:33" x14ac:dyDescent="0.25">
      <c r="A1379" t="s">
        <v>1423</v>
      </c>
      <c r="B1379">
        <v>0.72265293767126948</v>
      </c>
      <c r="C1379">
        <v>-0.1504676935791861</v>
      </c>
      <c r="D1379">
        <v>0</v>
      </c>
      <c r="E1379">
        <v>0.99760440830823294</v>
      </c>
      <c r="F1379">
        <v>0.1036628281180738</v>
      </c>
      <c r="G1379">
        <v>0.14300979668238314</v>
      </c>
      <c r="H1379">
        <v>16.821931986235136</v>
      </c>
      <c r="I1379">
        <v>0</v>
      </c>
      <c r="J1379" s="7">
        <v>1348</v>
      </c>
      <c r="K1379" s="7">
        <v>0.21605737106954193</v>
      </c>
      <c r="L1379" s="7">
        <v>-0.74123475417604312</v>
      </c>
      <c r="AF1379" t="s">
        <v>2376</v>
      </c>
      <c r="AG1379">
        <v>2.0710162992014411</v>
      </c>
    </row>
    <row r="1380" spans="1:33" x14ac:dyDescent="0.25">
      <c r="A1380" t="s">
        <v>791</v>
      </c>
      <c r="B1380">
        <v>-3.5876536758466478E-2</v>
      </c>
      <c r="C1380">
        <v>0.18969688929601733</v>
      </c>
      <c r="D1380">
        <v>0</v>
      </c>
      <c r="E1380">
        <v>0.86870101753622109</v>
      </c>
      <c r="F1380">
        <v>0.13313359451209247</v>
      </c>
      <c r="G1380">
        <v>-7.4758571076395247E-2</v>
      </c>
      <c r="H1380">
        <v>16.105057811309901</v>
      </c>
      <c r="I1380">
        <v>0</v>
      </c>
      <c r="J1380" s="7">
        <v>1349</v>
      </c>
      <c r="K1380" s="7">
        <v>0.19906941501875933</v>
      </c>
      <c r="L1380" s="7">
        <v>-0.46893972642678039</v>
      </c>
      <c r="AF1380" t="s">
        <v>346</v>
      </c>
      <c r="AG1380">
        <v>-0.74410412625625266</v>
      </c>
    </row>
    <row r="1381" spans="1:33" x14ac:dyDescent="0.25">
      <c r="A1381" t="s">
        <v>1424</v>
      </c>
      <c r="B1381">
        <v>-0.72963958966253073</v>
      </c>
      <c r="C1381">
        <v>6.3050634900755395E-2</v>
      </c>
      <c r="D1381">
        <v>0</v>
      </c>
      <c r="E1381">
        <v>0.31169465673227081</v>
      </c>
      <c r="F1381">
        <v>6.942710495691673E-2</v>
      </c>
      <c r="G1381">
        <v>-0.10598586352985198</v>
      </c>
      <c r="H1381">
        <v>18.234574328629023</v>
      </c>
      <c r="I1381">
        <v>0</v>
      </c>
      <c r="J1381" s="7">
        <v>1350</v>
      </c>
      <c r="K1381" s="7">
        <v>0.31610096336968319</v>
      </c>
      <c r="L1381" s="7">
        <v>-0.78847645483099238</v>
      </c>
      <c r="AF1381" t="s">
        <v>1606</v>
      </c>
      <c r="AG1381">
        <v>-0.63514749362863765</v>
      </c>
    </row>
    <row r="1382" spans="1:33" x14ac:dyDescent="0.25">
      <c r="A1382" t="s">
        <v>2284</v>
      </c>
      <c r="B1382">
        <v>0.81661873154971798</v>
      </c>
      <c r="C1382">
        <v>0.72659318886869539</v>
      </c>
      <c r="D1382">
        <v>0</v>
      </c>
      <c r="E1382">
        <v>0.33297842306622338</v>
      </c>
      <c r="F1382">
        <v>6.6603584627446713E-2</v>
      </c>
      <c r="G1382">
        <v>3.8752181235958969</v>
      </c>
      <c r="H1382">
        <v>15.896916317257508</v>
      </c>
      <c r="I1382">
        <v>1</v>
      </c>
      <c r="J1382" s="7">
        <v>1351</v>
      </c>
      <c r="K1382" s="7">
        <v>2.7923043144943156</v>
      </c>
      <c r="L1382" s="7">
        <v>-2.7283299758384105</v>
      </c>
      <c r="AF1382" t="s">
        <v>1607</v>
      </c>
      <c r="AG1382">
        <v>3.5290137291207397</v>
      </c>
    </row>
    <row r="1383" spans="1:33" x14ac:dyDescent="0.25">
      <c r="A1383" t="s">
        <v>557</v>
      </c>
      <c r="B1383">
        <v>-0.20470635225049147</v>
      </c>
      <c r="C1383">
        <v>0.20936406492852741</v>
      </c>
      <c r="D1383">
        <v>0</v>
      </c>
      <c r="E1383">
        <v>1.3599012779572146</v>
      </c>
      <c r="F1383">
        <v>0.16034709054125429</v>
      </c>
      <c r="G1383">
        <v>0.69976048476914809</v>
      </c>
      <c r="H1383">
        <v>16.436683678470317</v>
      </c>
      <c r="I1383">
        <v>0</v>
      </c>
      <c r="J1383" s="7">
        <v>1352</v>
      </c>
      <c r="K1383" s="7">
        <v>-0.38037705597764132</v>
      </c>
      <c r="L1383" s="7">
        <v>0.30885316365151849</v>
      </c>
      <c r="AF1383" t="s">
        <v>874</v>
      </c>
      <c r="AG1383">
        <v>0.30667705504753678</v>
      </c>
    </row>
    <row r="1384" spans="1:33" x14ac:dyDescent="0.25">
      <c r="A1384" t="s">
        <v>116</v>
      </c>
      <c r="B1384">
        <v>-2.0003821238559431E-2</v>
      </c>
      <c r="C1384">
        <v>0.32049452814495383</v>
      </c>
      <c r="D1384">
        <v>0</v>
      </c>
      <c r="E1384">
        <v>0.32014681066108874</v>
      </c>
      <c r="F1384">
        <v>9.3021970498213757E-2</v>
      </c>
      <c r="G1384">
        <v>-0.6650864943135838</v>
      </c>
      <c r="H1384">
        <v>19.068721451608145</v>
      </c>
      <c r="I1384">
        <v>0</v>
      </c>
      <c r="J1384" s="7">
        <v>1353</v>
      </c>
      <c r="K1384" s="7">
        <v>0.3641908092556394</v>
      </c>
      <c r="L1384" s="7">
        <v>-0.46492209140493923</v>
      </c>
      <c r="AF1384" t="s">
        <v>2377</v>
      </c>
      <c r="AG1384">
        <v>2.7869238271489356E-2</v>
      </c>
    </row>
    <row r="1385" spans="1:33" x14ac:dyDescent="0.25">
      <c r="A1385" t="s">
        <v>850</v>
      </c>
      <c r="B1385">
        <v>6.5450611312037055E-2</v>
      </c>
      <c r="C1385">
        <v>0.23262109682677432</v>
      </c>
      <c r="D1385">
        <v>0</v>
      </c>
      <c r="E1385">
        <v>0.32512934026990137</v>
      </c>
      <c r="F1385">
        <v>0.13672895198190751</v>
      </c>
      <c r="G1385">
        <v>-3.3692793364774216E-2</v>
      </c>
      <c r="H1385">
        <v>16.500977221121357</v>
      </c>
      <c r="I1385">
        <v>0</v>
      </c>
      <c r="J1385" s="7">
        <v>1354</v>
      </c>
      <c r="K1385" s="7">
        <v>0.33678728405415609</v>
      </c>
      <c r="L1385" s="7">
        <v>-0.16758056372445387</v>
      </c>
      <c r="AF1385" t="s">
        <v>2378</v>
      </c>
      <c r="AG1385">
        <v>0.44374909279286656</v>
      </c>
    </row>
    <row r="1386" spans="1:33" x14ac:dyDescent="0.25">
      <c r="A1386" t="s">
        <v>2285</v>
      </c>
      <c r="B1386">
        <v>-0.38906931897164088</v>
      </c>
      <c r="C1386">
        <v>0.15037942626623824</v>
      </c>
      <c r="D1386">
        <v>0</v>
      </c>
      <c r="E1386">
        <v>0.71745200982406176</v>
      </c>
      <c r="F1386">
        <v>0.17409868437587442</v>
      </c>
      <c r="G1386">
        <v>0.76103260717522059</v>
      </c>
      <c r="H1386">
        <v>17.995585885014155</v>
      </c>
      <c r="I1386">
        <v>0</v>
      </c>
      <c r="J1386" s="7">
        <v>1355</v>
      </c>
      <c r="K1386" s="7">
        <v>0.32493048598368723</v>
      </c>
      <c r="L1386" s="7">
        <v>-0.47291106536414235</v>
      </c>
      <c r="AF1386" t="s">
        <v>1608</v>
      </c>
      <c r="AG1386">
        <v>-0.59107309750593473</v>
      </c>
    </row>
    <row r="1387" spans="1:33" x14ac:dyDescent="0.25">
      <c r="A1387" t="s">
        <v>2286</v>
      </c>
      <c r="B1387">
        <v>0.33606601426043547</v>
      </c>
      <c r="C1387">
        <v>0.48186797078662419</v>
      </c>
      <c r="D1387">
        <v>0</v>
      </c>
      <c r="E1387">
        <v>0.87131482854757136</v>
      </c>
      <c r="F1387">
        <v>0.14182583198319509</v>
      </c>
      <c r="G1387">
        <v>0.45992054306132613</v>
      </c>
      <c r="H1387">
        <v>17.110655031105924</v>
      </c>
      <c r="I1387">
        <v>0</v>
      </c>
      <c r="J1387" s="7">
        <v>1356</v>
      </c>
      <c r="K1387" s="7">
        <v>0.38773643797236312</v>
      </c>
      <c r="L1387" s="7">
        <v>-0.64029952393587641</v>
      </c>
      <c r="AF1387" t="s">
        <v>185</v>
      </c>
      <c r="AG1387">
        <v>-4.5893411822689259E-2</v>
      </c>
    </row>
    <row r="1388" spans="1:33" x14ac:dyDescent="0.25">
      <c r="A1388" t="s">
        <v>1426</v>
      </c>
      <c r="B1388">
        <v>-0.34749922431180763</v>
      </c>
      <c r="C1388">
        <v>0.34059867949858402</v>
      </c>
      <c r="D1388">
        <v>0</v>
      </c>
      <c r="E1388">
        <v>1.1691469208304415</v>
      </c>
      <c r="F1388">
        <v>0.11028951057566329</v>
      </c>
      <c r="G1388">
        <v>0.66639989454335358</v>
      </c>
      <c r="H1388">
        <v>16.793068904005654</v>
      </c>
      <c r="I1388">
        <v>0</v>
      </c>
      <c r="J1388" s="7">
        <v>1357</v>
      </c>
      <c r="K1388" s="7">
        <v>0.38946371602007723</v>
      </c>
      <c r="L1388" s="7">
        <v>-0.54176231308245748</v>
      </c>
      <c r="AF1388" t="s">
        <v>678</v>
      </c>
      <c r="AG1388">
        <v>0.24459203236270871</v>
      </c>
    </row>
    <row r="1389" spans="1:33" x14ac:dyDescent="0.25">
      <c r="A1389" t="s">
        <v>605</v>
      </c>
      <c r="B1389">
        <v>-0.34264070246414746</v>
      </c>
      <c r="C1389">
        <v>0.10496087966827539</v>
      </c>
      <c r="D1389">
        <v>0</v>
      </c>
      <c r="E1389">
        <v>0.96033241992628737</v>
      </c>
      <c r="F1389">
        <v>0.24876851897773322</v>
      </c>
      <c r="G1389">
        <v>0.14007818145910145</v>
      </c>
      <c r="H1389">
        <v>16.643704022258699</v>
      </c>
      <c r="I1389">
        <v>0</v>
      </c>
      <c r="J1389" s="7">
        <v>1358</v>
      </c>
      <c r="K1389" s="7">
        <v>0.79522827041470101</v>
      </c>
      <c r="L1389" s="7">
        <v>-0.70671597048396728</v>
      </c>
      <c r="AF1389" t="s">
        <v>2379</v>
      </c>
      <c r="AG1389">
        <v>-0.51578876436398613</v>
      </c>
    </row>
    <row r="1390" spans="1:33" x14ac:dyDescent="0.25">
      <c r="A1390" t="s">
        <v>2287</v>
      </c>
      <c r="B1390">
        <v>-4.9864333072642375E-2</v>
      </c>
      <c r="C1390">
        <v>0.45512213811210006</v>
      </c>
      <c r="D1390">
        <v>0</v>
      </c>
      <c r="E1390">
        <v>0.59777687434059235</v>
      </c>
      <c r="F1390">
        <v>9.6787609443204803E-2</v>
      </c>
      <c r="G1390">
        <v>7.0528831641674172E-2</v>
      </c>
      <c r="H1390">
        <v>16.412076635923384</v>
      </c>
      <c r="I1390">
        <v>0</v>
      </c>
      <c r="J1390" s="7">
        <v>1359</v>
      </c>
      <c r="K1390" s="7">
        <v>0.65852511073065112</v>
      </c>
      <c r="L1390" s="7">
        <v>-0.95939752229073683</v>
      </c>
      <c r="AF1390" t="s">
        <v>2380</v>
      </c>
      <c r="AG1390">
        <v>0.91295496771900131</v>
      </c>
    </row>
    <row r="1391" spans="1:33" x14ac:dyDescent="0.25">
      <c r="A1391" t="s">
        <v>2288</v>
      </c>
      <c r="B1391">
        <v>1.148462928433234E-2</v>
      </c>
      <c r="C1391">
        <v>0.19728335842410355</v>
      </c>
      <c r="D1391">
        <v>0</v>
      </c>
      <c r="E1391">
        <v>0.25597560405257808</v>
      </c>
      <c r="F1391">
        <v>5.2122735817232861E-2</v>
      </c>
      <c r="G1391">
        <v>1.0069249957027639</v>
      </c>
      <c r="H1391">
        <v>19.518745245548949</v>
      </c>
      <c r="I1391">
        <v>0</v>
      </c>
      <c r="J1391" s="7">
        <v>1360</v>
      </c>
      <c r="K1391" s="7">
        <v>0.23274719531687169</v>
      </c>
      <c r="L1391" s="7">
        <v>-0.48779791536121286</v>
      </c>
      <c r="AF1391" t="s">
        <v>1609</v>
      </c>
      <c r="AG1391">
        <v>-0.19141921663151917</v>
      </c>
    </row>
    <row r="1392" spans="1:33" x14ac:dyDescent="0.25">
      <c r="A1392" t="s">
        <v>2290</v>
      </c>
      <c r="B1392">
        <v>-0.43748490311026383</v>
      </c>
      <c r="C1392">
        <v>-1.9233215418925323E-2</v>
      </c>
      <c r="D1392">
        <v>0</v>
      </c>
      <c r="E1392">
        <v>0.61742937279385701</v>
      </c>
      <c r="F1392">
        <v>8.3925877909219029E-2</v>
      </c>
      <c r="G1392">
        <v>-0.35257258797071123</v>
      </c>
      <c r="H1392">
        <v>16.449048101359431</v>
      </c>
      <c r="I1392">
        <v>0</v>
      </c>
      <c r="J1392" s="7">
        <v>1361</v>
      </c>
      <c r="K1392" s="7">
        <v>0.15155778506286191</v>
      </c>
      <c r="L1392" s="7">
        <v>-0.3892216765782337</v>
      </c>
      <c r="AF1392" t="s">
        <v>1610</v>
      </c>
      <c r="AG1392">
        <v>0.66463807764626603</v>
      </c>
    </row>
    <row r="1393" spans="1:33" x14ac:dyDescent="0.25">
      <c r="A1393" t="s">
        <v>2291</v>
      </c>
      <c r="B1393">
        <v>0.13334874632739163</v>
      </c>
      <c r="C1393">
        <v>-0.22482487585544744</v>
      </c>
      <c r="D1393">
        <v>0</v>
      </c>
      <c r="E1393">
        <v>0.74454864054991365</v>
      </c>
      <c r="F1393">
        <v>6.6494042238171083E-2</v>
      </c>
      <c r="G1393">
        <v>-0.74829736500530764</v>
      </c>
      <c r="H1393">
        <v>17.319742079237049</v>
      </c>
      <c r="I1393">
        <v>1</v>
      </c>
      <c r="J1393" s="7">
        <v>1362</v>
      </c>
      <c r="K1393" s="7">
        <v>0.17951075453949458</v>
      </c>
      <c r="L1393" s="7">
        <v>8.2793256773112861E-2</v>
      </c>
      <c r="AF1393" t="s">
        <v>1611</v>
      </c>
      <c r="AG1393">
        <v>0.28427686332162344</v>
      </c>
    </row>
    <row r="1394" spans="1:33" x14ac:dyDescent="0.25">
      <c r="A1394" t="s">
        <v>1428</v>
      </c>
      <c r="B1394">
        <v>2.4025705313150802</v>
      </c>
      <c r="C1394">
        <v>0.36830064727304795</v>
      </c>
      <c r="D1394">
        <v>0</v>
      </c>
      <c r="E1394">
        <v>0.7145758251626283</v>
      </c>
      <c r="F1394">
        <v>0.27958413418533418</v>
      </c>
      <c r="G1394">
        <v>0.50634265034553039</v>
      </c>
      <c r="H1394">
        <v>15.956777058516138</v>
      </c>
      <c r="I1394">
        <v>0</v>
      </c>
      <c r="J1394" s="7">
        <v>1363</v>
      </c>
      <c r="K1394" s="7">
        <v>0.53726035694135565</v>
      </c>
      <c r="L1394" s="7">
        <v>-0.56858438719179516</v>
      </c>
      <c r="AF1394" t="s">
        <v>849</v>
      </c>
      <c r="AG1394">
        <v>0.14228745917970209</v>
      </c>
    </row>
    <row r="1395" spans="1:33" x14ac:dyDescent="0.25">
      <c r="A1395" t="s">
        <v>1429</v>
      </c>
      <c r="B1395">
        <v>-0.7734384083703475</v>
      </c>
      <c r="C1395">
        <v>2.2816048996606333</v>
      </c>
      <c r="D1395">
        <v>0</v>
      </c>
      <c r="E1395">
        <v>0.72854726591657393</v>
      </c>
      <c r="F1395">
        <v>0.1674018171685622</v>
      </c>
      <c r="G1395">
        <v>-0.74563112773221774</v>
      </c>
      <c r="H1395">
        <v>18.491793020040294</v>
      </c>
      <c r="I1395">
        <v>0</v>
      </c>
      <c r="J1395" s="7">
        <v>1364</v>
      </c>
      <c r="K1395" s="7">
        <v>0.59835831459665878</v>
      </c>
      <c r="L1395" s="7">
        <v>-1.0947348266852623</v>
      </c>
      <c r="AF1395" t="s">
        <v>2381</v>
      </c>
      <c r="AG1395">
        <v>9.2250177437230935E-2</v>
      </c>
    </row>
    <row r="1396" spans="1:33" x14ac:dyDescent="0.25">
      <c r="A1396" t="s">
        <v>1430</v>
      </c>
      <c r="B1396">
        <v>0.10416578945714271</v>
      </c>
      <c r="C1396">
        <v>0.18809666256313487</v>
      </c>
      <c r="D1396">
        <v>0</v>
      </c>
      <c r="E1396">
        <v>0.85811669082967879</v>
      </c>
      <c r="F1396">
        <v>0.16506576204469617</v>
      </c>
      <c r="G1396">
        <v>5.5477996538217215E-3</v>
      </c>
      <c r="H1396">
        <v>19.505982496269187</v>
      </c>
      <c r="I1396">
        <v>0</v>
      </c>
      <c r="J1396" s="7">
        <v>1365</v>
      </c>
      <c r="K1396" s="7">
        <v>0.78114819323111762</v>
      </c>
      <c r="L1396" s="7">
        <v>-0.2613620480826262</v>
      </c>
      <c r="AF1396" t="s">
        <v>1612</v>
      </c>
      <c r="AG1396">
        <v>-0.34514943035818013</v>
      </c>
    </row>
    <row r="1397" spans="1:33" x14ac:dyDescent="0.25">
      <c r="A1397" t="s">
        <v>1431</v>
      </c>
      <c r="B1397">
        <v>-0.45988572012018969</v>
      </c>
      <c r="C1397">
        <v>6.1686087044863357E-2</v>
      </c>
      <c r="D1397">
        <v>0</v>
      </c>
      <c r="E1397">
        <v>0.95663317316658825</v>
      </c>
      <c r="F1397">
        <v>9.9914154380407891E-2</v>
      </c>
      <c r="G1397">
        <v>-0.24618793680206269</v>
      </c>
      <c r="H1397">
        <v>16.580562232350932</v>
      </c>
      <c r="I1397">
        <v>0</v>
      </c>
      <c r="J1397" s="7">
        <v>1366</v>
      </c>
      <c r="K1397" s="7">
        <v>0.55203803754920633</v>
      </c>
      <c r="L1397" s="7">
        <v>-0.8213709290391833</v>
      </c>
      <c r="AF1397" t="s">
        <v>2382</v>
      </c>
      <c r="AG1397">
        <v>1.4797071226998842E-2</v>
      </c>
    </row>
    <row r="1398" spans="1:33" x14ac:dyDescent="0.25">
      <c r="A1398" t="s">
        <v>1432</v>
      </c>
      <c r="B1398">
        <v>-0.23725395144055125</v>
      </c>
      <c r="C1398">
        <v>0.11928027912430507</v>
      </c>
      <c r="D1398">
        <v>0</v>
      </c>
      <c r="E1398">
        <v>0.91294827094533348</v>
      </c>
      <c r="F1398">
        <v>7.6936328584031488E-2</v>
      </c>
      <c r="G1398">
        <v>-0.22696769119158361</v>
      </c>
      <c r="H1398">
        <v>16.162352358537643</v>
      </c>
      <c r="I1398">
        <v>0</v>
      </c>
      <c r="J1398" s="7">
        <v>1367</v>
      </c>
      <c r="K1398" s="7">
        <v>0.64929499588896111</v>
      </c>
      <c r="L1398" s="7">
        <v>-0.87087995250393102</v>
      </c>
      <c r="AF1398" t="s">
        <v>1613</v>
      </c>
      <c r="AG1398">
        <v>0.23438308645998349</v>
      </c>
    </row>
    <row r="1399" spans="1:33" x14ac:dyDescent="0.25">
      <c r="A1399" t="s">
        <v>1433</v>
      </c>
      <c r="B1399">
        <v>-0.43002918479618157</v>
      </c>
      <c r="C1399">
        <v>-0.16475700635405965</v>
      </c>
      <c r="D1399">
        <v>0</v>
      </c>
      <c r="E1399">
        <v>0.66944999826299367</v>
      </c>
      <c r="F1399">
        <v>0.10493958505535002</v>
      </c>
      <c r="G1399">
        <v>-0.49006945571616073</v>
      </c>
      <c r="H1399">
        <v>15.973300623569578</v>
      </c>
      <c r="I1399">
        <v>0</v>
      </c>
      <c r="J1399" s="7">
        <v>1368</v>
      </c>
      <c r="K1399" s="7">
        <v>0.817686945420532</v>
      </c>
      <c r="L1399" s="7">
        <v>-4.0895453691115025E-2</v>
      </c>
      <c r="AF1399" t="s">
        <v>1614</v>
      </c>
      <c r="AG1399">
        <v>3.6524658606465654</v>
      </c>
    </row>
    <row r="1400" spans="1:33" x14ac:dyDescent="0.25">
      <c r="A1400" t="s">
        <v>1434</v>
      </c>
      <c r="B1400">
        <v>-0.18515854431318868</v>
      </c>
      <c r="C1400">
        <v>0.41424252942020567</v>
      </c>
      <c r="D1400">
        <v>0</v>
      </c>
      <c r="E1400">
        <v>0.74185638520825214</v>
      </c>
      <c r="F1400">
        <v>0.23753990323931221</v>
      </c>
      <c r="G1400">
        <v>-0.19144535104752133</v>
      </c>
      <c r="H1400">
        <v>17.954356998121828</v>
      </c>
      <c r="I1400">
        <v>0</v>
      </c>
      <c r="J1400" s="7">
        <v>1369</v>
      </c>
      <c r="K1400" s="7">
        <v>0.64237007072638574</v>
      </c>
      <c r="L1400" s="7">
        <v>-8.1719137546216181E-2</v>
      </c>
      <c r="AF1400" t="s">
        <v>1615</v>
      </c>
      <c r="AG1400">
        <v>0.35541779113137451</v>
      </c>
    </row>
    <row r="1401" spans="1:33" x14ac:dyDescent="0.25">
      <c r="A1401" t="s">
        <v>2293</v>
      </c>
      <c r="B1401">
        <v>0.12996537178967249</v>
      </c>
      <c r="C1401">
        <v>0.55929338065220568</v>
      </c>
      <c r="D1401">
        <v>0</v>
      </c>
      <c r="E1401">
        <v>0.42042748284304349</v>
      </c>
      <c r="F1401">
        <v>0.18088757704019828</v>
      </c>
      <c r="G1401">
        <v>-0.19395168576929919</v>
      </c>
      <c r="H1401">
        <v>15.898660240925182</v>
      </c>
      <c r="I1401">
        <v>0</v>
      </c>
      <c r="J1401" s="7">
        <v>1370</v>
      </c>
      <c r="K1401" s="7">
        <v>0.46176285266573713</v>
      </c>
      <c r="L1401" s="7">
        <v>-1.0104644806644183</v>
      </c>
      <c r="AF1401" t="s">
        <v>1616</v>
      </c>
      <c r="AG1401">
        <v>0.77325427418454307</v>
      </c>
    </row>
    <row r="1402" spans="1:33" x14ac:dyDescent="0.25">
      <c r="A1402" t="s">
        <v>1435</v>
      </c>
      <c r="B1402">
        <v>-0.16518499143997956</v>
      </c>
      <c r="C1402">
        <v>-3.3608495276046341E-2</v>
      </c>
      <c r="D1402">
        <v>0</v>
      </c>
      <c r="E1402">
        <v>1.4079228790893135</v>
      </c>
      <c r="F1402">
        <v>6.1361849155776055E-2</v>
      </c>
      <c r="G1402">
        <v>0.62502900797498084</v>
      </c>
      <c r="H1402">
        <v>17.280575845056649</v>
      </c>
      <c r="I1402">
        <v>0</v>
      </c>
      <c r="J1402" s="7">
        <v>1371</v>
      </c>
      <c r="K1402" s="7">
        <v>-0.53427617226252722</v>
      </c>
      <c r="L1402" s="7">
        <v>6.2557813204080381E-2</v>
      </c>
      <c r="AF1402" t="s">
        <v>572</v>
      </c>
      <c r="AG1402">
        <v>-4.588319719462404E-2</v>
      </c>
    </row>
    <row r="1403" spans="1:33" x14ac:dyDescent="0.25">
      <c r="A1403" t="s">
        <v>1436</v>
      </c>
      <c r="B1403">
        <v>-0.23582835223076215</v>
      </c>
      <c r="C1403">
        <v>0.14634127047721437</v>
      </c>
      <c r="D1403">
        <v>0</v>
      </c>
      <c r="E1403">
        <v>1.7658894098015043</v>
      </c>
      <c r="F1403">
        <v>0.13718507653635137</v>
      </c>
      <c r="G1403">
        <v>-0.12558244014900671</v>
      </c>
      <c r="H1403">
        <v>16.511623001881315</v>
      </c>
      <c r="I1403">
        <v>0</v>
      </c>
      <c r="J1403" s="7">
        <v>1372</v>
      </c>
      <c r="K1403" s="7">
        <v>0.55133131872345331</v>
      </c>
      <c r="L1403" s="7">
        <v>-0.12945844823363173</v>
      </c>
      <c r="AF1403" t="s">
        <v>347</v>
      </c>
      <c r="AG1403">
        <v>-0.3410904214404229</v>
      </c>
    </row>
    <row r="1404" spans="1:33" x14ac:dyDescent="0.25">
      <c r="A1404" t="s">
        <v>409</v>
      </c>
      <c r="B1404">
        <v>3.2727314515620085</v>
      </c>
      <c r="C1404">
        <v>-0.36404607883646478</v>
      </c>
      <c r="D1404">
        <v>0</v>
      </c>
      <c r="E1404">
        <v>7.2837973940942362</v>
      </c>
      <c r="F1404">
        <v>1.7431320596305595E-2</v>
      </c>
      <c r="G1404">
        <v>2.0837093200827228</v>
      </c>
      <c r="H1404">
        <v>15.155785924151196</v>
      </c>
      <c r="I1404">
        <v>0</v>
      </c>
      <c r="J1404" s="7">
        <v>1373</v>
      </c>
      <c r="K1404" s="7">
        <v>0.24308774775381592</v>
      </c>
      <c r="L1404" s="7">
        <v>5.1313010259740055E-3</v>
      </c>
      <c r="AF1404" t="s">
        <v>319</v>
      </c>
      <c r="AG1404">
        <v>-3.0290165037651012E-2</v>
      </c>
    </row>
    <row r="1405" spans="1:33" x14ac:dyDescent="0.25">
      <c r="A1405" t="s">
        <v>1437</v>
      </c>
      <c r="B1405">
        <v>1.3702919372544009</v>
      </c>
      <c r="C1405">
        <v>0.20929553260011433</v>
      </c>
      <c r="D1405">
        <v>0</v>
      </c>
      <c r="E1405">
        <v>0.85622351015771425</v>
      </c>
      <c r="F1405">
        <v>0.11474338908765973</v>
      </c>
      <c r="G1405">
        <v>-0.33462728567472577</v>
      </c>
      <c r="H1405">
        <v>15.914024022396468</v>
      </c>
      <c r="I1405">
        <v>0</v>
      </c>
      <c r="J1405" s="7">
        <v>1374</v>
      </c>
      <c r="K1405" s="7">
        <v>8.2315601291613767</v>
      </c>
      <c r="L1405" s="7">
        <v>-7.3783656072130803</v>
      </c>
      <c r="AF1405" t="s">
        <v>461</v>
      </c>
      <c r="AG1405">
        <v>6.8870697727028876E-2</v>
      </c>
    </row>
    <row r="1406" spans="1:33" x14ac:dyDescent="0.25">
      <c r="A1406" t="s">
        <v>1438</v>
      </c>
      <c r="B1406">
        <v>1.4327842509878246</v>
      </c>
      <c r="C1406">
        <v>0.26284088542675371</v>
      </c>
      <c r="D1406">
        <v>0</v>
      </c>
      <c r="E1406">
        <v>0.56648598887309964</v>
      </c>
      <c r="F1406">
        <v>7.7031509144531621E-2</v>
      </c>
      <c r="G1406">
        <v>0.59548829415598148</v>
      </c>
      <c r="H1406">
        <v>16.073090663547944</v>
      </c>
      <c r="I1406">
        <v>0</v>
      </c>
      <c r="J1406" s="7">
        <v>1375</v>
      </c>
      <c r="K1406" s="7">
        <v>0.40080746953554497</v>
      </c>
      <c r="L1406" s="7">
        <v>0.32184546813572451</v>
      </c>
      <c r="AF1406" t="s">
        <v>540</v>
      </c>
      <c r="AG1406">
        <v>-0.40539294781868718</v>
      </c>
    </row>
    <row r="1407" spans="1:33" x14ac:dyDescent="0.25">
      <c r="A1407" t="s">
        <v>1439</v>
      </c>
      <c r="B1407">
        <v>-0.10949912432572634</v>
      </c>
      <c r="C1407">
        <v>0.6074994991378222</v>
      </c>
      <c r="D1407">
        <v>0</v>
      </c>
      <c r="E1407">
        <v>1.1883634560135068</v>
      </c>
      <c r="F1407">
        <v>0.17119729370013828</v>
      </c>
      <c r="G1407">
        <v>0.2835528005841273</v>
      </c>
      <c r="H1407">
        <v>16.896217453731023</v>
      </c>
      <c r="I1407">
        <v>0</v>
      </c>
      <c r="J1407" s="7">
        <v>1376</v>
      </c>
      <c r="K1407" s="7">
        <v>0.26838519609234518</v>
      </c>
      <c r="L1407" s="7">
        <v>-0.30426173285081165</v>
      </c>
      <c r="AF1407" t="s">
        <v>1617</v>
      </c>
      <c r="AG1407">
        <v>-0.16593956536623986</v>
      </c>
    </row>
    <row r="1408" spans="1:33" x14ac:dyDescent="0.25">
      <c r="A1408" t="s">
        <v>247</v>
      </c>
      <c r="B1408">
        <v>-0.13809833512356498</v>
      </c>
      <c r="C1408">
        <v>3.9315824862046565E-2</v>
      </c>
      <c r="D1408">
        <v>0</v>
      </c>
      <c r="E1408">
        <v>0.8801907228261775</v>
      </c>
      <c r="F1408">
        <v>0.14408086839691905</v>
      </c>
      <c r="G1408">
        <v>-0.46138119663528393</v>
      </c>
      <c r="H1408">
        <v>17.765750363515128</v>
      </c>
      <c r="I1408">
        <v>0</v>
      </c>
      <c r="J1408" s="7">
        <v>1377</v>
      </c>
      <c r="K1408" s="7">
        <v>0.39579718021214366</v>
      </c>
      <c r="L1408" s="7">
        <v>-1.1254367698746743</v>
      </c>
      <c r="AF1408" t="s">
        <v>1618</v>
      </c>
      <c r="AG1408">
        <v>2.5434932689970418E-2</v>
      </c>
    </row>
    <row r="1409" spans="1:33" x14ac:dyDescent="0.25">
      <c r="A1409" t="s">
        <v>1440</v>
      </c>
      <c r="B1409">
        <v>-0.5601918268999172</v>
      </c>
      <c r="C1409">
        <v>-0.10514192129274651</v>
      </c>
      <c r="D1409">
        <v>0</v>
      </c>
      <c r="E1409">
        <v>0.94458962226764764</v>
      </c>
      <c r="F1409">
        <v>0.11424079421614804</v>
      </c>
      <c r="G1409">
        <v>0.25975227639162624</v>
      </c>
      <c r="H1409">
        <v>16.719081821890232</v>
      </c>
      <c r="I1409">
        <v>0</v>
      </c>
      <c r="J1409" s="7">
        <v>1378</v>
      </c>
      <c r="K1409" s="7">
        <v>3.7312884105678723</v>
      </c>
      <c r="L1409" s="7">
        <v>-2.9146696790181545</v>
      </c>
      <c r="AF1409" t="s">
        <v>1619</v>
      </c>
      <c r="AG1409">
        <v>0.42075772222739755</v>
      </c>
    </row>
    <row r="1410" spans="1:33" x14ac:dyDescent="0.25">
      <c r="A1410" t="s">
        <v>2294</v>
      </c>
      <c r="B1410">
        <v>-9.1497263024324496E-2</v>
      </c>
      <c r="C1410">
        <v>9.1706529495614017E-2</v>
      </c>
      <c r="D1410">
        <v>0</v>
      </c>
      <c r="E1410">
        <v>0.5851508010833687</v>
      </c>
      <c r="F1410">
        <v>0.13668424802260506</v>
      </c>
      <c r="G1410">
        <v>-2.7101754977336235E-2</v>
      </c>
      <c r="H1410">
        <v>16.274495979015807</v>
      </c>
      <c r="I1410">
        <v>0</v>
      </c>
      <c r="J1410" s="7">
        <v>1379</v>
      </c>
      <c r="K1410" s="7">
        <v>0.47741819223997828</v>
      </c>
      <c r="L1410" s="7">
        <v>-0.68212454449046978</v>
      </c>
      <c r="AF1410" t="s">
        <v>1620</v>
      </c>
      <c r="AG1410">
        <v>-0.19667645882631718</v>
      </c>
    </row>
    <row r="1411" spans="1:33" x14ac:dyDescent="0.25">
      <c r="A1411" t="s">
        <v>1441</v>
      </c>
      <c r="B1411">
        <v>-0.49582680441971766</v>
      </c>
      <c r="C1411">
        <v>0.39103425908670453</v>
      </c>
      <c r="D1411">
        <v>0</v>
      </c>
      <c r="E1411">
        <v>1.4238393871925243</v>
      </c>
      <c r="F1411">
        <v>9.4949281248292938E-2</v>
      </c>
      <c r="G1411">
        <v>0.72803461356144994</v>
      </c>
      <c r="H1411">
        <v>16.757264949243808</v>
      </c>
      <c r="I1411">
        <v>0</v>
      </c>
      <c r="J1411" s="7">
        <v>1380</v>
      </c>
      <c r="K1411" s="7">
        <v>0.20861231560271901</v>
      </c>
      <c r="L1411" s="7">
        <v>-0.22861613684127843</v>
      </c>
      <c r="AF1411" t="s">
        <v>623</v>
      </c>
      <c r="AG1411">
        <v>0.36076807247593012</v>
      </c>
    </row>
    <row r="1412" spans="1:33" x14ac:dyDescent="0.25">
      <c r="A1412" t="s">
        <v>1443</v>
      </c>
      <c r="B1412">
        <v>-0.39539703902947126</v>
      </c>
      <c r="C1412">
        <v>0.36040974265092829</v>
      </c>
      <c r="D1412">
        <v>0</v>
      </c>
      <c r="E1412">
        <v>0.53138565007779326</v>
      </c>
      <c r="F1412">
        <v>0.26212389563205779</v>
      </c>
      <c r="G1412">
        <v>-0.2281669392085838</v>
      </c>
      <c r="H1412">
        <v>18.220564209369858</v>
      </c>
      <c r="I1412">
        <v>0</v>
      </c>
      <c r="J1412" s="7">
        <v>1381</v>
      </c>
      <c r="K1412" s="7">
        <v>0.22975650565834782</v>
      </c>
      <c r="L1412" s="7">
        <v>-0.16430589434631077</v>
      </c>
      <c r="AF1412" t="s">
        <v>1621</v>
      </c>
      <c r="AG1412">
        <v>-0.26834653797881086</v>
      </c>
    </row>
    <row r="1413" spans="1:33" x14ac:dyDescent="0.25">
      <c r="A1413" t="s">
        <v>505</v>
      </c>
      <c r="B1413">
        <v>-0.20112087628688699</v>
      </c>
      <c r="C1413">
        <v>1.979729828890326</v>
      </c>
      <c r="D1413">
        <v>0</v>
      </c>
      <c r="E1413">
        <v>0.35407625473906662</v>
      </c>
      <c r="F1413">
        <v>0.35876399756181687</v>
      </c>
      <c r="G1413">
        <v>-0.37347156379605967</v>
      </c>
      <c r="H1413">
        <v>17.687803481105668</v>
      </c>
      <c r="I1413">
        <v>0</v>
      </c>
      <c r="J1413" s="7">
        <v>1382</v>
      </c>
      <c r="K1413" s="7">
        <v>0.41730236307420654</v>
      </c>
      <c r="L1413" s="7">
        <v>-0.80637168204584742</v>
      </c>
      <c r="AF1413" t="s">
        <v>2383</v>
      </c>
      <c r="AG1413">
        <v>0.23508938990415165</v>
      </c>
    </row>
    <row r="1414" spans="1:33" x14ac:dyDescent="0.25">
      <c r="A1414" t="s">
        <v>1444</v>
      </c>
      <c r="B1414">
        <v>-0.12157061416636782</v>
      </c>
      <c r="C1414">
        <v>0.37640357759089216</v>
      </c>
      <c r="D1414">
        <v>0</v>
      </c>
      <c r="E1414">
        <v>0.58943898263037253</v>
      </c>
      <c r="F1414">
        <v>8.2727887823697527E-2</v>
      </c>
      <c r="G1414">
        <v>-0.34323097058535784</v>
      </c>
      <c r="H1414">
        <v>16.812772735551007</v>
      </c>
      <c r="I1414">
        <v>0</v>
      </c>
      <c r="J1414" s="7">
        <v>1383</v>
      </c>
      <c r="K1414" s="7">
        <v>0.44636060680108358</v>
      </c>
      <c r="L1414" s="7">
        <v>-0.11029459254064811</v>
      </c>
      <c r="AF1414" t="s">
        <v>1622</v>
      </c>
      <c r="AG1414">
        <v>-0.66010601365700505</v>
      </c>
    </row>
    <row r="1415" spans="1:33" x14ac:dyDescent="0.25">
      <c r="A1415" t="s">
        <v>1445</v>
      </c>
      <c r="B1415">
        <v>-0.16681995118656473</v>
      </c>
      <c r="C1415">
        <v>-0.28344377119603664</v>
      </c>
      <c r="D1415">
        <v>0</v>
      </c>
      <c r="E1415">
        <v>0.86492459279526679</v>
      </c>
      <c r="F1415">
        <v>0.20660931823260076</v>
      </c>
      <c r="G1415">
        <v>-0.58013882916401949</v>
      </c>
      <c r="H1415">
        <v>16.472986514248401</v>
      </c>
      <c r="I1415">
        <v>0</v>
      </c>
      <c r="J1415" s="7">
        <v>1384</v>
      </c>
      <c r="K1415" s="7">
        <v>0.59956624676481929</v>
      </c>
      <c r="L1415" s="7">
        <v>-0.94706547107662686</v>
      </c>
      <c r="AF1415" t="s">
        <v>223</v>
      </c>
      <c r="AG1415">
        <v>-0.47739099296606735</v>
      </c>
    </row>
    <row r="1416" spans="1:33" x14ac:dyDescent="0.25">
      <c r="A1416" t="s">
        <v>1446</v>
      </c>
      <c r="B1416">
        <v>-0.32878065982680882</v>
      </c>
      <c r="C1416">
        <v>-9.4806949835416869E-3</v>
      </c>
      <c r="D1416">
        <v>0</v>
      </c>
      <c r="E1416">
        <v>1.7275601555526157</v>
      </c>
      <c r="F1416">
        <v>0.11820358600475266</v>
      </c>
      <c r="G1416">
        <v>5.7142864662608622E-2</v>
      </c>
      <c r="H1416">
        <v>17.013603609890222</v>
      </c>
      <c r="I1416">
        <v>0</v>
      </c>
      <c r="J1416" s="7">
        <v>1385</v>
      </c>
      <c r="K1416" s="7">
        <v>3.6021173759231362E-2</v>
      </c>
      <c r="L1416" s="7">
        <v>-0.37866187622337882</v>
      </c>
      <c r="AF1416" t="s">
        <v>1624</v>
      </c>
      <c r="AG1416">
        <v>-0.28854389251996743</v>
      </c>
    </row>
    <row r="1417" spans="1:33" x14ac:dyDescent="0.25">
      <c r="A1417" t="s">
        <v>757</v>
      </c>
      <c r="B1417">
        <v>-5.7227764770050718E-2</v>
      </c>
      <c r="C1417">
        <v>-4.6081701308241289E-2</v>
      </c>
      <c r="D1417">
        <v>0</v>
      </c>
      <c r="E1417">
        <v>0.50590716671986236</v>
      </c>
      <c r="F1417">
        <v>7.320769964621536E-2</v>
      </c>
      <c r="G1417">
        <v>-0.10503104156146076</v>
      </c>
      <c r="H1417">
        <v>16.814384893475705</v>
      </c>
      <c r="I1417">
        <v>0</v>
      </c>
      <c r="J1417" s="7">
        <v>1386</v>
      </c>
      <c r="K1417" s="7">
        <v>0.41123212087382133</v>
      </c>
      <c r="L1417" s="7">
        <v>-0.4610964539464637</v>
      </c>
      <c r="AF1417" t="s">
        <v>120</v>
      </c>
      <c r="AG1417">
        <v>0.56805110994445773</v>
      </c>
    </row>
    <row r="1418" spans="1:33" x14ac:dyDescent="0.25">
      <c r="A1418" t="s">
        <v>1447</v>
      </c>
      <c r="B1418">
        <v>-0.34728251949423772</v>
      </c>
      <c r="C1418">
        <v>0.15740387941088593</v>
      </c>
      <c r="D1418">
        <v>0</v>
      </c>
      <c r="E1418">
        <v>0.92784468330438175</v>
      </c>
      <c r="F1418">
        <v>0.10991420230188483</v>
      </c>
      <c r="G1418">
        <v>4.9087770412519997E-3</v>
      </c>
      <c r="H1418">
        <v>17.152063720856987</v>
      </c>
      <c r="I1418">
        <v>0</v>
      </c>
      <c r="J1418" s="7">
        <v>1387</v>
      </c>
      <c r="K1418" s="7">
        <v>0.79536830214318166</v>
      </c>
      <c r="L1418" s="7">
        <v>-0.7838836728588493</v>
      </c>
      <c r="AF1418" t="s">
        <v>780</v>
      </c>
      <c r="AG1418">
        <v>-0.39264813977710838</v>
      </c>
    </row>
    <row r="1419" spans="1:33" x14ac:dyDescent="0.25">
      <c r="A1419" t="s">
        <v>723</v>
      </c>
      <c r="B1419">
        <v>-2.1361056483802522E-2</v>
      </c>
      <c r="C1419">
        <v>0.63249104202930284</v>
      </c>
      <c r="D1419">
        <v>0</v>
      </c>
      <c r="E1419">
        <v>0.96772764001649048</v>
      </c>
      <c r="F1419">
        <v>0.10211731702739123</v>
      </c>
      <c r="G1419">
        <v>0.30214801293162996</v>
      </c>
      <c r="H1419">
        <v>16.05076609912528</v>
      </c>
      <c r="I1419">
        <v>0</v>
      </c>
      <c r="J1419" s="7">
        <v>1388</v>
      </c>
      <c r="K1419" s="7">
        <v>0.27814787912298089</v>
      </c>
      <c r="L1419" s="7">
        <v>-0.71563278223324467</v>
      </c>
      <c r="AF1419" t="s">
        <v>648</v>
      </c>
      <c r="AG1419">
        <v>-0.26295677497922448</v>
      </c>
    </row>
    <row r="1420" spans="1:33" x14ac:dyDescent="0.25">
      <c r="A1420" t="s">
        <v>1448</v>
      </c>
      <c r="B1420">
        <v>-0.29024739843136371</v>
      </c>
      <c r="C1420">
        <v>-0.12176514751110935</v>
      </c>
      <c r="D1420">
        <v>0</v>
      </c>
      <c r="E1420">
        <v>0.90283715471760007</v>
      </c>
      <c r="F1420">
        <v>7.0746044067146213E-2</v>
      </c>
      <c r="G1420">
        <v>2.4382043799504417E-2</v>
      </c>
      <c r="H1420">
        <v>17.543241738067582</v>
      </c>
      <c r="I1420">
        <v>0</v>
      </c>
      <c r="J1420" s="7">
        <v>1389</v>
      </c>
      <c r="K1420" s="7">
        <v>2.3476203931148381</v>
      </c>
      <c r="L1420" s="7">
        <v>-2.2142716467874464</v>
      </c>
      <c r="AF1420" t="s">
        <v>164</v>
      </c>
      <c r="AG1420">
        <v>5.1295147718733941E-3</v>
      </c>
    </row>
    <row r="1421" spans="1:33" x14ac:dyDescent="0.25">
      <c r="A1421" t="s">
        <v>11</v>
      </c>
      <c r="B1421">
        <v>-0.3313595336832556</v>
      </c>
      <c r="C1421">
        <v>-9.2568501504187328E-2</v>
      </c>
      <c r="D1421">
        <v>0</v>
      </c>
      <c r="E1421">
        <v>0.78054400598899765</v>
      </c>
      <c r="F1421">
        <v>0.12246530861533378</v>
      </c>
      <c r="G1421">
        <v>-7.9683138723603011E-2</v>
      </c>
      <c r="H1421">
        <v>21.793096176461546</v>
      </c>
      <c r="I1421">
        <v>0</v>
      </c>
      <c r="J1421" s="7">
        <v>1390</v>
      </c>
      <c r="K1421" s="7">
        <v>5.3175706021282271E-2</v>
      </c>
      <c r="L1421" s="7">
        <v>2.349394825293798</v>
      </c>
      <c r="AF1421" t="s">
        <v>227</v>
      </c>
      <c r="AG1421">
        <v>2.9316195573673611</v>
      </c>
    </row>
    <row r="1422" spans="1:33" x14ac:dyDescent="0.25">
      <c r="A1422" t="s">
        <v>1450</v>
      </c>
      <c r="B1422">
        <v>4.604382951103584E-2</v>
      </c>
      <c r="C1422">
        <v>0.12066508890102555</v>
      </c>
      <c r="D1422">
        <v>0</v>
      </c>
      <c r="E1422">
        <v>2.0047835909341156</v>
      </c>
      <c r="F1422">
        <v>0.11024573843777109</v>
      </c>
      <c r="G1422">
        <v>-6.465427925236901E-2</v>
      </c>
      <c r="H1422">
        <v>19.202303802750532</v>
      </c>
      <c r="I1422">
        <v>0</v>
      </c>
      <c r="J1422" s="7">
        <v>1391</v>
      </c>
      <c r="K1422" s="7">
        <v>0.20669224891403917</v>
      </c>
      <c r="L1422" s="7">
        <v>-0.98013065728438664</v>
      </c>
      <c r="AF1422" t="s">
        <v>2385</v>
      </c>
      <c r="AG1422">
        <v>0.44400490113058777</v>
      </c>
    </row>
    <row r="1423" spans="1:33" x14ac:dyDescent="0.25">
      <c r="A1423" t="s">
        <v>1451</v>
      </c>
      <c r="B1423">
        <v>-0.14014205613130104</v>
      </c>
      <c r="C1423">
        <v>-0.11271914816345786</v>
      </c>
      <c r="D1423">
        <v>0</v>
      </c>
      <c r="E1423">
        <v>0.76232087929768133</v>
      </c>
      <c r="F1423">
        <v>1.5092898700049038E-2</v>
      </c>
      <c r="G1423">
        <v>-0.31832596066725954</v>
      </c>
      <c r="H1423">
        <v>16.326697749396057</v>
      </c>
      <c r="I1423">
        <v>0</v>
      </c>
      <c r="J1423" s="7">
        <v>1392</v>
      </c>
      <c r="K1423" s="7">
        <v>0.26073208723641489</v>
      </c>
      <c r="L1423" s="7">
        <v>-0.15656629777927217</v>
      </c>
      <c r="AF1423" t="s">
        <v>2386</v>
      </c>
      <c r="AG1423">
        <v>2.3099734326533842E-2</v>
      </c>
    </row>
    <row r="1424" spans="1:33" x14ac:dyDescent="0.25">
      <c r="A1424" t="s">
        <v>1453</v>
      </c>
      <c r="B1424">
        <v>-0.66669819355666982</v>
      </c>
      <c r="C1424">
        <v>0.10866633064050971</v>
      </c>
      <c r="D1424">
        <v>0</v>
      </c>
      <c r="E1424">
        <v>0.79895975508643557</v>
      </c>
      <c r="F1424">
        <v>0.14858883956495569</v>
      </c>
      <c r="G1424">
        <v>0.59639267015135811</v>
      </c>
      <c r="H1424">
        <v>17.370200839812906</v>
      </c>
      <c r="I1424">
        <v>0</v>
      </c>
      <c r="J1424" s="7">
        <v>1393</v>
      </c>
      <c r="K1424" s="7">
        <v>0.30926217411080725</v>
      </c>
      <c r="L1424" s="7">
        <v>-0.76914789423099694</v>
      </c>
      <c r="AF1424" t="s">
        <v>426</v>
      </c>
      <c r="AG1424">
        <v>-7.8209313533306096E-2</v>
      </c>
    </row>
    <row r="1425" spans="1:33" x14ac:dyDescent="0.25">
      <c r="A1425" t="s">
        <v>1454</v>
      </c>
      <c r="B1425">
        <v>-0.8753081647337374</v>
      </c>
      <c r="C1425">
        <v>-1.3102813789924379E-2</v>
      </c>
      <c r="D1425">
        <v>0</v>
      </c>
      <c r="E1425">
        <v>1.1041331478220844</v>
      </c>
      <c r="F1425">
        <v>0.30095384528106134</v>
      </c>
      <c r="G1425">
        <v>0.1472810874007392</v>
      </c>
      <c r="H1425">
        <v>17.229711688401732</v>
      </c>
      <c r="I1425">
        <v>0</v>
      </c>
      <c r="J1425" s="7">
        <v>1394</v>
      </c>
      <c r="K1425" s="7">
        <v>0.37011349364429996</v>
      </c>
      <c r="L1425" s="7">
        <v>-0.60736744508485119</v>
      </c>
      <c r="AF1425" t="s">
        <v>599</v>
      </c>
      <c r="AG1425">
        <v>-0.6326212583984886</v>
      </c>
    </row>
    <row r="1426" spans="1:33" x14ac:dyDescent="0.25">
      <c r="A1426" t="s">
        <v>1455</v>
      </c>
      <c r="B1426">
        <v>0.79405580052365754</v>
      </c>
      <c r="C1426">
        <v>-0.20123923882557057</v>
      </c>
      <c r="D1426">
        <v>0</v>
      </c>
      <c r="E1426">
        <v>0.91258754506129003</v>
      </c>
      <c r="F1426">
        <v>0.12730656982658364</v>
      </c>
      <c r="G1426">
        <v>1.0277333867325902</v>
      </c>
      <c r="H1426">
        <v>17.084800881853813</v>
      </c>
      <c r="I1426">
        <v>0</v>
      </c>
      <c r="J1426" s="7">
        <v>1395</v>
      </c>
      <c r="K1426" s="7">
        <v>0.16597718054694499</v>
      </c>
      <c r="L1426" s="7">
        <v>-0.59600636534312657</v>
      </c>
      <c r="AF1426" t="s">
        <v>481</v>
      </c>
      <c r="AG1426">
        <v>0.21282208840908581</v>
      </c>
    </row>
    <row r="1427" spans="1:33" x14ac:dyDescent="0.25">
      <c r="A1427" t="s">
        <v>569</v>
      </c>
      <c r="B1427">
        <v>-0.26265848048511564</v>
      </c>
      <c r="C1427">
        <v>0.68323420157382808</v>
      </c>
      <c r="D1427">
        <v>0</v>
      </c>
      <c r="E1427">
        <v>0.67935723505473433</v>
      </c>
      <c r="F1427">
        <v>0.21839650456700124</v>
      </c>
      <c r="G1427">
        <v>0.17845622255755306</v>
      </c>
      <c r="H1427">
        <v>17.187104730729086</v>
      </c>
      <c r="I1427">
        <v>0</v>
      </c>
      <c r="J1427" s="7">
        <v>1396</v>
      </c>
      <c r="K1427" s="7">
        <v>-1.8130220782192619E-3</v>
      </c>
      <c r="L1427" s="7">
        <v>-0.18334552223496942</v>
      </c>
      <c r="AF1427" t="s">
        <v>1627</v>
      </c>
      <c r="AG1427">
        <v>0.64988006412898947</v>
      </c>
    </row>
    <row r="1428" spans="1:33" x14ac:dyDescent="0.25">
      <c r="A1428" t="s">
        <v>1456</v>
      </c>
      <c r="B1428">
        <v>0.68371939049920905</v>
      </c>
      <c r="C1428">
        <v>-1.476972475054867E-2</v>
      </c>
      <c r="D1428">
        <v>0</v>
      </c>
      <c r="E1428">
        <v>1.2409142797266941</v>
      </c>
      <c r="F1428">
        <v>6.127448742211835E-2</v>
      </c>
      <c r="G1428">
        <v>-0.5410678252229626</v>
      </c>
      <c r="H1428">
        <v>16.261960137417834</v>
      </c>
      <c r="I1428">
        <v>0</v>
      </c>
      <c r="J1428" s="7">
        <v>1397</v>
      </c>
      <c r="K1428" s="7">
        <v>9.7322049830889712E-2</v>
      </c>
      <c r="L1428" s="7">
        <v>3.2643321958782778E-2</v>
      </c>
      <c r="AF1428" t="s">
        <v>1628</v>
      </c>
      <c r="AG1428">
        <v>6.4824637620221832</v>
      </c>
    </row>
    <row r="1429" spans="1:33" x14ac:dyDescent="0.25">
      <c r="A1429" t="s">
        <v>832</v>
      </c>
      <c r="B1429">
        <v>-1.7711688569013555E-2</v>
      </c>
      <c r="C1429">
        <v>-2.0307102433522878E-2</v>
      </c>
      <c r="D1429">
        <v>0</v>
      </c>
      <c r="E1429">
        <v>0.4273349961166551</v>
      </c>
      <c r="F1429">
        <v>0.17344265657704963</v>
      </c>
      <c r="G1429">
        <v>0.10262627554042873</v>
      </c>
      <c r="H1429">
        <v>16.137970806385308</v>
      </c>
      <c r="I1429">
        <v>0</v>
      </c>
      <c r="J1429" s="7">
        <v>1398</v>
      </c>
      <c r="K1429" s="7">
        <v>0.71082089786043778</v>
      </c>
      <c r="L1429" s="7">
        <v>-0.87600588930041734</v>
      </c>
      <c r="AF1429" t="s">
        <v>2388</v>
      </c>
      <c r="AG1429">
        <v>0.34617525139496214</v>
      </c>
    </row>
    <row r="1430" spans="1:33" x14ac:dyDescent="0.25">
      <c r="A1430" t="s">
        <v>1458</v>
      </c>
      <c r="B1430">
        <v>-0.21569059063139426</v>
      </c>
      <c r="C1430">
        <v>0.16240124011923046</v>
      </c>
      <c r="D1430">
        <v>0</v>
      </c>
      <c r="E1430">
        <v>0.8903007118666425</v>
      </c>
      <c r="F1430">
        <v>4.7654797343712703E-2</v>
      </c>
      <c r="G1430">
        <v>0.53976745583323626</v>
      </c>
      <c r="H1430">
        <v>17.409017983784267</v>
      </c>
      <c r="I1430">
        <v>0</v>
      </c>
      <c r="J1430" s="7">
        <v>1399</v>
      </c>
      <c r="K1430" s="7">
        <v>0.33030177577971415</v>
      </c>
      <c r="L1430" s="7">
        <v>-0.56613012801047624</v>
      </c>
      <c r="AF1430" t="s">
        <v>154</v>
      </c>
      <c r="AG1430">
        <v>0.30453864604767289</v>
      </c>
    </row>
    <row r="1431" spans="1:33" x14ac:dyDescent="0.25">
      <c r="A1431" t="s">
        <v>413</v>
      </c>
      <c r="B1431">
        <v>0.44233591686456636</v>
      </c>
      <c r="C1431">
        <v>0.2633669537739976</v>
      </c>
      <c r="D1431">
        <v>0</v>
      </c>
      <c r="E1431">
        <v>0.59402240296235365</v>
      </c>
      <c r="F1431">
        <v>0.1348450004748479</v>
      </c>
      <c r="G1431">
        <v>-0.16080948865059269</v>
      </c>
      <c r="H1431">
        <v>17.742303575670821</v>
      </c>
      <c r="I1431">
        <v>0</v>
      </c>
      <c r="J1431" s="7">
        <v>1400</v>
      </c>
      <c r="K1431" s="7">
        <v>1.7461410749424466</v>
      </c>
      <c r="L1431" s="7">
        <v>1.5265903766195619</v>
      </c>
      <c r="AF1431" t="s">
        <v>827</v>
      </c>
      <c r="AG1431">
        <v>0.36308854979908178</v>
      </c>
    </row>
    <row r="1432" spans="1:33" x14ac:dyDescent="0.25">
      <c r="A1432" t="s">
        <v>839</v>
      </c>
      <c r="B1432">
        <v>0.17781693168481524</v>
      </c>
      <c r="C1432">
        <v>1.3836843911946819</v>
      </c>
      <c r="D1432">
        <v>0</v>
      </c>
      <c r="E1432">
        <v>0.79075786872271203</v>
      </c>
      <c r="F1432">
        <v>0.2239734811175679</v>
      </c>
      <c r="G1432">
        <v>-0.60650537595519127</v>
      </c>
      <c r="H1432">
        <v>17.232187213683073</v>
      </c>
      <c r="I1432">
        <v>0</v>
      </c>
      <c r="J1432" s="7">
        <v>1401</v>
      </c>
      <c r="K1432" s="7">
        <v>0.23833034056775959</v>
      </c>
      <c r="L1432" s="7">
        <v>1.1319615966866414</v>
      </c>
      <c r="AF1432" t="s">
        <v>2390</v>
      </c>
      <c r="AG1432">
        <v>-0.55676689502035137</v>
      </c>
    </row>
    <row r="1433" spans="1:33" x14ac:dyDescent="0.25">
      <c r="A1433" t="s">
        <v>2297</v>
      </c>
      <c r="B1433">
        <v>1.2000600255165495E-2</v>
      </c>
      <c r="C1433">
        <v>0.11853720945042488</v>
      </c>
      <c r="D1433">
        <v>0</v>
      </c>
      <c r="E1433">
        <v>0.43773137917295074</v>
      </c>
      <c r="F1433">
        <v>0.25515686325461789</v>
      </c>
      <c r="G1433">
        <v>-0.7955075877702813</v>
      </c>
      <c r="H1433">
        <v>18.282454463625083</v>
      </c>
      <c r="I1433">
        <v>0</v>
      </c>
      <c r="J1433" s="7">
        <v>1402</v>
      </c>
      <c r="K1433" s="7">
        <v>0.5902534995004689</v>
      </c>
      <c r="L1433" s="7">
        <v>0.84253075148735568</v>
      </c>
      <c r="AF1433" t="s">
        <v>2391</v>
      </c>
      <c r="AG1433">
        <v>3.1250096074707718</v>
      </c>
    </row>
    <row r="1434" spans="1:33" x14ac:dyDescent="0.25">
      <c r="A1434" t="s">
        <v>637</v>
      </c>
      <c r="B1434">
        <v>-0.71257008022296764</v>
      </c>
      <c r="C1434">
        <v>0.20369380388055899</v>
      </c>
      <c r="D1434">
        <v>0</v>
      </c>
      <c r="E1434">
        <v>0.52367758085716565</v>
      </c>
      <c r="F1434">
        <v>0.12590171079806195</v>
      </c>
      <c r="G1434">
        <v>-0.35866009731444543</v>
      </c>
      <c r="H1434">
        <v>17.289238614131929</v>
      </c>
      <c r="I1434">
        <v>0</v>
      </c>
      <c r="J1434" s="7">
        <v>1403</v>
      </c>
      <c r="K1434" s="7">
        <v>0.35608954324038988</v>
      </c>
      <c r="L1434" s="7">
        <v>-0.46558866756611622</v>
      </c>
      <c r="AF1434" t="s">
        <v>1629</v>
      </c>
      <c r="AG1434">
        <v>4.2117585827640305</v>
      </c>
    </row>
    <row r="1435" spans="1:33" x14ac:dyDescent="0.25">
      <c r="A1435" t="s">
        <v>245</v>
      </c>
      <c r="B1435">
        <v>8.2910826671833526E-2</v>
      </c>
      <c r="C1435">
        <v>0.29925499462176858</v>
      </c>
      <c r="D1435">
        <v>0</v>
      </c>
      <c r="E1435">
        <v>0.84465468054145587</v>
      </c>
      <c r="F1435">
        <v>0.16795258344156272</v>
      </c>
      <c r="G1435">
        <v>0.68691280274401934</v>
      </c>
      <c r="H1435">
        <v>18.350304664247776</v>
      </c>
      <c r="I1435">
        <v>0</v>
      </c>
      <c r="J1435" s="7">
        <v>1404</v>
      </c>
      <c r="K1435" s="7">
        <v>0.13937533211432887</v>
      </c>
      <c r="L1435" s="7">
        <v>-0.27747366723789385</v>
      </c>
      <c r="AF1435" t="s">
        <v>273</v>
      </c>
      <c r="AG1435">
        <v>-0.72568814860676589</v>
      </c>
    </row>
    <row r="1436" spans="1:33" x14ac:dyDescent="0.25">
      <c r="A1436" t="s">
        <v>708</v>
      </c>
      <c r="B1436">
        <v>0.75204651411554591</v>
      </c>
      <c r="C1436">
        <v>0.54799007341669859</v>
      </c>
      <c r="D1436">
        <v>0</v>
      </c>
      <c r="E1436">
        <v>0.79903580274865715</v>
      </c>
      <c r="F1436">
        <v>0.23110383869384166</v>
      </c>
      <c r="G1436">
        <v>4.1888464301806723</v>
      </c>
      <c r="H1436">
        <v>17.000135842095236</v>
      </c>
      <c r="I1436">
        <v>0</v>
      </c>
      <c r="J1436" s="7">
        <v>1405</v>
      </c>
      <c r="K1436" s="7">
        <v>0.40483415414909474</v>
      </c>
      <c r="L1436" s="7">
        <v>-0.96502598104901194</v>
      </c>
      <c r="AF1436" t="s">
        <v>2394</v>
      </c>
      <c r="AG1436">
        <v>-0.41414412508551024</v>
      </c>
    </row>
    <row r="1437" spans="1:33" x14ac:dyDescent="0.25">
      <c r="A1437" t="s">
        <v>1459</v>
      </c>
      <c r="B1437">
        <v>-0.73919931300697639</v>
      </c>
      <c r="C1437">
        <v>5.6777643152986474</v>
      </c>
      <c r="D1437">
        <v>0</v>
      </c>
      <c r="E1437">
        <v>1.3017393656647913</v>
      </c>
      <c r="F1437">
        <v>0.14274029077096051</v>
      </c>
      <c r="G1437">
        <v>-0.41219059185237805</v>
      </c>
      <c r="H1437">
        <v>15.701241460369422</v>
      </c>
      <c r="I1437">
        <v>0</v>
      </c>
      <c r="J1437" s="7">
        <v>1406</v>
      </c>
      <c r="K1437" s="7">
        <v>0.23938643396372714</v>
      </c>
      <c r="L1437" s="7">
        <v>-0.33088369698805165</v>
      </c>
      <c r="AF1437" t="s">
        <v>1630</v>
      </c>
      <c r="AG1437">
        <v>-0.25996977523217929</v>
      </c>
    </row>
    <row r="1438" spans="1:33" x14ac:dyDescent="0.25">
      <c r="A1438" t="s">
        <v>1460</v>
      </c>
      <c r="B1438">
        <v>-0.20380600172501609</v>
      </c>
      <c r="C1438">
        <v>4.5050781303029044E-2</v>
      </c>
      <c r="D1438">
        <v>0</v>
      </c>
      <c r="E1438">
        <v>0.95307390514454282</v>
      </c>
      <c r="F1438">
        <v>0.17799456564674421</v>
      </c>
      <c r="G1438">
        <v>0.18874746919997126</v>
      </c>
      <c r="H1438">
        <v>16.488973662747068</v>
      </c>
      <c r="I1438">
        <v>0</v>
      </c>
      <c r="J1438" s="7">
        <v>1407</v>
      </c>
      <c r="K1438" s="7">
        <v>0.68644973528275344</v>
      </c>
      <c r="L1438" s="7">
        <v>-1.182276539702471</v>
      </c>
      <c r="AF1438" t="s">
        <v>1631</v>
      </c>
      <c r="AG1438">
        <v>-0.17455792097626352</v>
      </c>
    </row>
    <row r="1439" spans="1:33" x14ac:dyDescent="0.25">
      <c r="A1439" t="s">
        <v>498</v>
      </c>
      <c r="B1439">
        <v>0.41809592567701315</v>
      </c>
      <c r="C1439">
        <v>-0.20956115777166379</v>
      </c>
      <c r="D1439">
        <v>0</v>
      </c>
      <c r="E1439">
        <v>0.50059257541112545</v>
      </c>
      <c r="F1439">
        <v>0.19690033538791055</v>
      </c>
      <c r="G1439">
        <v>0.14809179496070746</v>
      </c>
      <c r="H1439">
        <v>16.771893850274854</v>
      </c>
      <c r="I1439">
        <v>0</v>
      </c>
      <c r="J1439" s="7">
        <v>1408</v>
      </c>
      <c r="K1439" s="7">
        <v>-9.8200970806198107E-2</v>
      </c>
      <c r="L1439" s="7">
        <v>-0.29719606822327316</v>
      </c>
      <c r="AF1439" t="s">
        <v>282</v>
      </c>
      <c r="AG1439">
        <v>0.33296677173985179</v>
      </c>
    </row>
    <row r="1440" spans="1:33" x14ac:dyDescent="0.25">
      <c r="A1440" t="s">
        <v>738</v>
      </c>
      <c r="B1440">
        <v>-0.6998920159419374</v>
      </c>
      <c r="C1440">
        <v>1.3724541949065343</v>
      </c>
      <c r="D1440">
        <v>0</v>
      </c>
      <c r="E1440">
        <v>0.26426296581843717</v>
      </c>
      <c r="F1440">
        <v>0.12269158675207538</v>
      </c>
      <c r="G1440">
        <v>-0.48836439408351434</v>
      </c>
      <c r="H1440">
        <v>17.616259538561952</v>
      </c>
      <c r="I1440">
        <v>0</v>
      </c>
      <c r="J1440" s="7">
        <v>1409</v>
      </c>
      <c r="K1440" s="7">
        <v>-0.26534368193422747</v>
      </c>
      <c r="L1440" s="7">
        <v>6.4222805647340481E-2</v>
      </c>
      <c r="AF1440" t="s">
        <v>767</v>
      </c>
      <c r="AG1440">
        <v>1.4083997768616112</v>
      </c>
    </row>
    <row r="1441" spans="1:33" x14ac:dyDescent="0.25">
      <c r="A1441" t="s">
        <v>2299</v>
      </c>
      <c r="B1441">
        <v>-0.71098333554878856</v>
      </c>
      <c r="C1441">
        <v>1.2612560381959692</v>
      </c>
      <c r="D1441">
        <v>0</v>
      </c>
      <c r="E1441">
        <v>0.25579708984716837</v>
      </c>
      <c r="F1441">
        <v>0.18244340214000276</v>
      </c>
      <c r="G1441">
        <v>1.1649571323932648</v>
      </c>
      <c r="H1441">
        <v>16.247629409396151</v>
      </c>
      <c r="I1441">
        <v>0</v>
      </c>
      <c r="J1441" s="7">
        <v>1410</v>
      </c>
      <c r="K1441" s="7">
        <v>0.32506985688440326</v>
      </c>
      <c r="L1441" s="7">
        <v>-0.44664047105077109</v>
      </c>
      <c r="AF1441" t="s">
        <v>1632</v>
      </c>
      <c r="AG1441">
        <v>-0.15330712808195807</v>
      </c>
    </row>
    <row r="1442" spans="1:33" x14ac:dyDescent="0.25">
      <c r="A1442" t="s">
        <v>1461</v>
      </c>
      <c r="B1442">
        <v>-0.1500950567415105</v>
      </c>
      <c r="C1442">
        <v>-0.25587542748640013</v>
      </c>
      <c r="D1442">
        <v>0</v>
      </c>
      <c r="E1442">
        <v>0.49020905441516333</v>
      </c>
      <c r="F1442">
        <v>0.1814237695275667</v>
      </c>
      <c r="G1442">
        <v>-0.34933865955892052</v>
      </c>
      <c r="H1442">
        <v>17.148884951649237</v>
      </c>
      <c r="I1442">
        <v>0</v>
      </c>
      <c r="J1442" s="7">
        <v>1411</v>
      </c>
      <c r="K1442" s="7">
        <v>-0.11295797191943907</v>
      </c>
      <c r="L1442" s="7">
        <v>-5.3861979267125659E-2</v>
      </c>
      <c r="AF1442" t="s">
        <v>1633</v>
      </c>
      <c r="AG1442">
        <v>0.56938205694685351</v>
      </c>
    </row>
    <row r="1443" spans="1:33" x14ac:dyDescent="0.25">
      <c r="A1443" t="s">
        <v>68</v>
      </c>
      <c r="B1443">
        <v>-0.45229223922686124</v>
      </c>
      <c r="C1443">
        <v>0.21457469109494778</v>
      </c>
      <c r="D1443">
        <v>0</v>
      </c>
      <c r="E1443">
        <v>1.0989590400424498</v>
      </c>
      <c r="F1443">
        <v>9.7478857968862118E-2</v>
      </c>
      <c r="G1443">
        <v>-0.42124757155469211</v>
      </c>
      <c r="H1443">
        <v>19.285365485972672</v>
      </c>
      <c r="I1443">
        <v>0</v>
      </c>
      <c r="J1443" s="7">
        <v>1412</v>
      </c>
      <c r="K1443" s="7">
        <v>0.42321519698151011</v>
      </c>
      <c r="L1443" s="7">
        <v>-0.75199585680831893</v>
      </c>
      <c r="AF1443" t="s">
        <v>2395</v>
      </c>
      <c r="AG1443">
        <v>0.33410055588601323</v>
      </c>
    </row>
    <row r="1444" spans="1:33" x14ac:dyDescent="0.25">
      <c r="A1444" t="s">
        <v>1462</v>
      </c>
      <c r="B1444">
        <v>-0.21324966431971143</v>
      </c>
      <c r="C1444">
        <v>9.0082432673011512E-2</v>
      </c>
      <c r="D1444">
        <v>0</v>
      </c>
      <c r="E1444">
        <v>0.62940341598441063</v>
      </c>
      <c r="F1444">
        <v>0.1457109615157213</v>
      </c>
      <c r="G1444">
        <v>0.19373406057397219</v>
      </c>
      <c r="H1444">
        <v>16.427876660799214</v>
      </c>
      <c r="I1444">
        <v>0</v>
      </c>
      <c r="J1444" s="7">
        <v>1413</v>
      </c>
      <c r="K1444" s="7">
        <v>0.37153215758599029</v>
      </c>
      <c r="L1444" s="7">
        <v>-0.42875992235604099</v>
      </c>
      <c r="AF1444" t="s">
        <v>2396</v>
      </c>
      <c r="AG1444">
        <v>1.3061144006062482</v>
      </c>
    </row>
    <row r="1445" spans="1:33" x14ac:dyDescent="0.25">
      <c r="A1445" t="s">
        <v>2300</v>
      </c>
      <c r="B1445">
        <v>-0.26994674528943186</v>
      </c>
      <c r="C1445">
        <v>-1.7744585145255169E-2</v>
      </c>
      <c r="D1445">
        <v>0</v>
      </c>
      <c r="E1445">
        <v>22.091707320596623</v>
      </c>
      <c r="F1445">
        <v>1.8802874078930411E-2</v>
      </c>
      <c r="G1445">
        <v>0.32498502077630287</v>
      </c>
      <c r="H1445">
        <v>14.812474009845751</v>
      </c>
      <c r="I1445">
        <v>0</v>
      </c>
      <c r="J1445" s="7">
        <v>1414</v>
      </c>
      <c r="K1445" s="7">
        <v>0.37201505598031792</v>
      </c>
      <c r="L1445" s="7">
        <v>-0.71929757547455564</v>
      </c>
      <c r="AF1445" t="s">
        <v>305</v>
      </c>
      <c r="AG1445">
        <v>-0.79422773902248667</v>
      </c>
    </row>
    <row r="1446" spans="1:33" x14ac:dyDescent="0.25">
      <c r="A1446" t="s">
        <v>1463</v>
      </c>
      <c r="B1446">
        <v>-0.75186848905222037</v>
      </c>
      <c r="C1446">
        <v>0.75884233425495806</v>
      </c>
      <c r="D1446">
        <v>0</v>
      </c>
      <c r="E1446">
        <v>2.6193885107909307</v>
      </c>
      <c r="F1446">
        <v>0.1023552775851717</v>
      </c>
      <c r="G1446">
        <v>0.10300152011853324</v>
      </c>
      <c r="H1446">
        <v>17.726664924483703</v>
      </c>
      <c r="I1446">
        <v>0</v>
      </c>
      <c r="J1446" s="7">
        <v>1415</v>
      </c>
      <c r="K1446" s="7">
        <v>0.51142369399787624</v>
      </c>
      <c r="L1446" s="7">
        <v>-0.53278475048167873</v>
      </c>
      <c r="AF1446" t="s">
        <v>2397</v>
      </c>
      <c r="AG1446">
        <v>12.170269681287131</v>
      </c>
    </row>
    <row r="1447" spans="1:33" x14ac:dyDescent="0.25">
      <c r="A1447" t="s">
        <v>1464</v>
      </c>
      <c r="B1447">
        <v>-0.14165113836590887</v>
      </c>
      <c r="C1447">
        <v>8.4481095457671213E-2</v>
      </c>
      <c r="D1447">
        <v>0</v>
      </c>
      <c r="E1447">
        <v>0.57264691152374059</v>
      </c>
      <c r="F1447">
        <v>0.16031335195917948</v>
      </c>
      <c r="G1447">
        <v>0.18697238641233377</v>
      </c>
      <c r="H1447">
        <v>15.982979410045573</v>
      </c>
      <c r="I1447">
        <v>0</v>
      </c>
      <c r="J1447" s="7">
        <v>1416</v>
      </c>
      <c r="K1447" s="7">
        <v>0.45793530731872434</v>
      </c>
      <c r="L1447" s="7">
        <v>-0.74818270575008805</v>
      </c>
      <c r="AF1447" t="s">
        <v>2398</v>
      </c>
      <c r="AG1447">
        <v>2.8486640309082184E-4</v>
      </c>
    </row>
    <row r="1448" spans="1:33" x14ac:dyDescent="0.25">
      <c r="A1448" t="s">
        <v>260</v>
      </c>
      <c r="B1448">
        <v>-0.69378538799168921</v>
      </c>
      <c r="C1448">
        <v>0.34929971599074272</v>
      </c>
      <c r="D1448">
        <v>0</v>
      </c>
      <c r="E1448">
        <v>0.59309342044758739</v>
      </c>
      <c r="F1448">
        <v>0.32405096119472404</v>
      </c>
      <c r="G1448">
        <v>-5.2276530033812843E-2</v>
      </c>
      <c r="H1448">
        <v>18.534906747074253</v>
      </c>
      <c r="I1448">
        <v>0</v>
      </c>
      <c r="J1448" s="7">
        <v>1417</v>
      </c>
      <c r="K1448" s="7">
        <v>0.35001333031743748</v>
      </c>
      <c r="L1448" s="7">
        <v>-0.68137286400069308</v>
      </c>
      <c r="AF1448" t="s">
        <v>2399</v>
      </c>
      <c r="AG1448">
        <v>4.8688236051408182</v>
      </c>
    </row>
    <row r="1449" spans="1:33" x14ac:dyDescent="0.25">
      <c r="A1449" t="s">
        <v>470</v>
      </c>
      <c r="B1449">
        <v>-0.27712093273504029</v>
      </c>
      <c r="C1449">
        <v>0.12585208361735481</v>
      </c>
      <c r="D1449">
        <v>0</v>
      </c>
      <c r="E1449">
        <v>0.7526392289265974</v>
      </c>
      <c r="F1449">
        <v>0.17951504251267492</v>
      </c>
      <c r="G1449">
        <v>-5.6996391309692709E-2</v>
      </c>
      <c r="H1449">
        <v>17.122283616078327</v>
      </c>
      <c r="I1449">
        <v>0</v>
      </c>
      <c r="J1449" s="7">
        <v>1418</v>
      </c>
      <c r="K1449" s="7">
        <v>0.48205444961145238</v>
      </c>
      <c r="L1449" s="7">
        <v>-0.43601062010041652</v>
      </c>
      <c r="AF1449" t="s">
        <v>455</v>
      </c>
      <c r="AG1449">
        <v>-0.73743701893103142</v>
      </c>
    </row>
    <row r="1450" spans="1:33" x14ac:dyDescent="0.25">
      <c r="A1450" t="s">
        <v>1465</v>
      </c>
      <c r="B1450">
        <v>-0.20386390865726203</v>
      </c>
      <c r="C1450">
        <v>-9.6532216281335917E-2</v>
      </c>
      <c r="D1450">
        <v>0</v>
      </c>
      <c r="E1450">
        <v>1.070478890930576</v>
      </c>
      <c r="F1450">
        <v>6.6207136780631046E-2</v>
      </c>
      <c r="G1450">
        <v>0.29725671385224023</v>
      </c>
      <c r="H1450">
        <v>17.56973331483854</v>
      </c>
      <c r="I1450">
        <v>0</v>
      </c>
      <c r="J1450" s="7">
        <v>1419</v>
      </c>
      <c r="K1450" s="7">
        <v>0.47225433263579064</v>
      </c>
      <c r="L1450" s="7">
        <v>-0.61239638876709168</v>
      </c>
      <c r="AF1450" t="s">
        <v>673</v>
      </c>
      <c r="AG1450">
        <v>-0.40020832946669183</v>
      </c>
    </row>
    <row r="1451" spans="1:33" x14ac:dyDescent="0.25">
      <c r="A1451" t="s">
        <v>705</v>
      </c>
      <c r="B1451">
        <v>-0.1365984725549087</v>
      </c>
      <c r="C1451">
        <v>0.14183728867379658</v>
      </c>
      <c r="D1451">
        <v>0</v>
      </c>
      <c r="E1451">
        <v>0.63303811575444824</v>
      </c>
      <c r="F1451">
        <v>0.14192058766182392</v>
      </c>
      <c r="G1451">
        <v>-0.18880629475220428</v>
      </c>
      <c r="H1451">
        <v>16.274170968952049</v>
      </c>
      <c r="I1451">
        <v>0</v>
      </c>
      <c r="J1451" s="7">
        <v>1420</v>
      </c>
      <c r="K1451" s="7">
        <v>0.43003358492163468</v>
      </c>
      <c r="L1451" s="7">
        <v>-1.0967317784783046</v>
      </c>
      <c r="AF1451" t="s">
        <v>73</v>
      </c>
      <c r="AG1451">
        <v>-0.48610518939912473</v>
      </c>
    </row>
    <row r="1452" spans="1:33" x14ac:dyDescent="0.25">
      <c r="A1452" t="s">
        <v>2301</v>
      </c>
      <c r="B1452">
        <v>-0.26498340175980728</v>
      </c>
      <c r="C1452">
        <v>0.6253793418598993</v>
      </c>
      <c r="D1452">
        <v>0</v>
      </c>
      <c r="E1452">
        <v>0.29070954143335459</v>
      </c>
      <c r="F1452">
        <v>0.29852979470037916</v>
      </c>
      <c r="G1452">
        <v>0.48436240288118543</v>
      </c>
      <c r="H1452">
        <v>19.724637908667418</v>
      </c>
      <c r="I1452">
        <v>0</v>
      </c>
      <c r="J1452" s="7">
        <v>1421</v>
      </c>
      <c r="K1452" s="7">
        <v>-8.7609882426708696E-2</v>
      </c>
      <c r="L1452" s="7">
        <v>-0.78769828230702865</v>
      </c>
      <c r="AF1452" t="s">
        <v>2400</v>
      </c>
      <c r="AG1452">
        <v>0.43746640687385069</v>
      </c>
    </row>
    <row r="1453" spans="1:33" x14ac:dyDescent="0.25">
      <c r="A1453" t="s">
        <v>1467</v>
      </c>
      <c r="B1453">
        <v>3.1908715980415994</v>
      </c>
      <c r="C1453">
        <v>-6.4458997838786586E-2</v>
      </c>
      <c r="D1453">
        <v>0</v>
      </c>
      <c r="E1453">
        <v>0.90462366753560752</v>
      </c>
      <c r="F1453">
        <v>0.16893591223411178</v>
      </c>
      <c r="G1453">
        <v>-0.13336677639109942</v>
      </c>
      <c r="H1453">
        <v>17.806496661700557</v>
      </c>
      <c r="I1453">
        <v>0</v>
      </c>
      <c r="J1453" s="7">
        <v>1422</v>
      </c>
      <c r="K1453" s="7">
        <v>0.58898485458042482</v>
      </c>
      <c r="L1453" s="7">
        <v>0.20507094594323272</v>
      </c>
      <c r="AF1453" t="s">
        <v>713</v>
      </c>
      <c r="AG1453">
        <v>-7.8813661984109593E-2</v>
      </c>
    </row>
    <row r="1454" spans="1:33" x14ac:dyDescent="0.25">
      <c r="A1454" t="s">
        <v>1468</v>
      </c>
      <c r="B1454">
        <v>8.5963467697863269E-2</v>
      </c>
      <c r="C1454">
        <v>1.232126416905448</v>
      </c>
      <c r="D1454">
        <v>0</v>
      </c>
      <c r="E1454">
        <v>0.44198552782583511</v>
      </c>
      <c r="F1454">
        <v>0.11544383093350052</v>
      </c>
      <c r="G1454">
        <v>1.5583130234116733</v>
      </c>
      <c r="H1454">
        <v>20.669424010501359</v>
      </c>
      <c r="I1454">
        <v>0</v>
      </c>
      <c r="J1454" s="7">
        <v>1423</v>
      </c>
      <c r="K1454" s="7">
        <v>0.1645984586334116</v>
      </c>
      <c r="L1454" s="7">
        <v>-0.42725693911852725</v>
      </c>
      <c r="AF1454" t="s">
        <v>813</v>
      </c>
      <c r="AG1454">
        <v>-6.133311509312623E-2</v>
      </c>
    </row>
    <row r="1455" spans="1:33" x14ac:dyDescent="0.25">
      <c r="A1455" t="s">
        <v>1469</v>
      </c>
      <c r="B1455">
        <v>1.9673429695467826</v>
      </c>
      <c r="C1455">
        <v>0.38799377640344068</v>
      </c>
      <c r="D1455">
        <v>0</v>
      </c>
      <c r="E1455">
        <v>0.45472665512107868</v>
      </c>
      <c r="F1455">
        <v>0.14542959288808058</v>
      </c>
      <c r="G1455">
        <v>0.18824340646547549</v>
      </c>
      <c r="H1455">
        <v>18.784671573698443</v>
      </c>
      <c r="I1455">
        <v>0</v>
      </c>
      <c r="J1455" s="7">
        <v>1424</v>
      </c>
      <c r="K1455" s="7">
        <v>0.33920178473212359</v>
      </c>
      <c r="L1455" s="7">
        <v>0.34451760576708546</v>
      </c>
      <c r="AF1455" t="s">
        <v>534</v>
      </c>
      <c r="AG1455">
        <v>-0.25392439420905621</v>
      </c>
    </row>
    <row r="1456" spans="1:33" x14ac:dyDescent="0.25">
      <c r="A1456" t="s">
        <v>2302</v>
      </c>
      <c r="B1456">
        <v>-0.32752922036563303</v>
      </c>
      <c r="C1456">
        <v>0.34026114047344291</v>
      </c>
      <c r="D1456">
        <v>0</v>
      </c>
      <c r="E1456">
        <v>0.26464414676539177</v>
      </c>
      <c r="F1456">
        <v>0.26225903026226333</v>
      </c>
      <c r="G1456">
        <v>-0.61760988798487748</v>
      </c>
      <c r="H1456">
        <v>17.502958928764741</v>
      </c>
      <c r="I1456">
        <v>0</v>
      </c>
      <c r="J1456" s="7">
        <v>1425</v>
      </c>
      <c r="K1456" s="7">
        <v>0.1527312983555999</v>
      </c>
      <c r="L1456" s="7">
        <v>-0.17044298692461346</v>
      </c>
      <c r="AF1456" t="s">
        <v>1634</v>
      </c>
      <c r="AG1456">
        <v>-0.20406511102128216</v>
      </c>
    </row>
    <row r="1457" spans="1:33" x14ac:dyDescent="0.25">
      <c r="A1457" t="s">
        <v>1470</v>
      </c>
      <c r="B1457">
        <v>3.0488820995828694E-2</v>
      </c>
      <c r="C1457">
        <v>-0.12228354168699605</v>
      </c>
      <c r="D1457">
        <v>0</v>
      </c>
      <c r="E1457">
        <v>0.73378122363806331</v>
      </c>
      <c r="F1457">
        <v>9.2744087982177384E-2</v>
      </c>
      <c r="G1457">
        <v>1.6523662119558948</v>
      </c>
      <c r="H1457">
        <v>15.980514935149785</v>
      </c>
      <c r="I1457">
        <v>0</v>
      </c>
      <c r="J1457" s="7">
        <v>1426</v>
      </c>
      <c r="K1457" s="7">
        <v>0.69361767172692212</v>
      </c>
      <c r="L1457" s="7">
        <v>-0.90930826235831641</v>
      </c>
      <c r="AF1457" t="s">
        <v>453</v>
      </c>
      <c r="AG1457">
        <v>-0.3299816483257797</v>
      </c>
    </row>
    <row r="1458" spans="1:33" x14ac:dyDescent="0.25">
      <c r="A1458" t="s">
        <v>1471</v>
      </c>
      <c r="B1458">
        <v>-0.39677579766740612</v>
      </c>
      <c r="C1458">
        <v>-9.5616380806483242E-2</v>
      </c>
      <c r="D1458">
        <v>0</v>
      </c>
      <c r="E1458">
        <v>0.63161322283410704</v>
      </c>
      <c r="F1458">
        <v>0.37071208888886492</v>
      </c>
      <c r="G1458">
        <v>-0.96869092762689568</v>
      </c>
      <c r="H1458">
        <v>17.575504003759168</v>
      </c>
      <c r="I1458">
        <v>0</v>
      </c>
      <c r="J1458" s="7">
        <v>1427</v>
      </c>
      <c r="K1458" s="7">
        <v>0.24567534286776649</v>
      </c>
      <c r="L1458" s="7">
        <v>0.19666057399679987</v>
      </c>
      <c r="AF1458" t="s">
        <v>2402</v>
      </c>
      <c r="AG1458">
        <v>0.73493961626591031</v>
      </c>
    </row>
    <row r="1459" spans="1:33" x14ac:dyDescent="0.25">
      <c r="A1459" t="s">
        <v>2303</v>
      </c>
      <c r="B1459">
        <v>0.86184174605673947</v>
      </c>
      <c r="C1459">
        <v>-4.0688657229128407E-2</v>
      </c>
      <c r="D1459">
        <v>0</v>
      </c>
      <c r="E1459">
        <v>0.96691280372899546</v>
      </c>
      <c r="F1459">
        <v>0.20140763019266597</v>
      </c>
      <c r="G1459">
        <v>-0.5353780598526453</v>
      </c>
      <c r="H1459">
        <v>16.198759878363912</v>
      </c>
      <c r="I1459">
        <v>0</v>
      </c>
      <c r="J1459" s="7">
        <v>1428</v>
      </c>
      <c r="K1459" s="7">
        <v>-1.6376174553233147E-3</v>
      </c>
      <c r="L1459" s="7">
        <v>0.17945454914013856</v>
      </c>
      <c r="AF1459" t="s">
        <v>1635</v>
      </c>
      <c r="AG1459">
        <v>2.5182344568572958E-2</v>
      </c>
    </row>
    <row r="1460" spans="1:33" x14ac:dyDescent="0.25">
      <c r="A1460" t="s">
        <v>1473</v>
      </c>
      <c r="B1460">
        <v>-4.2910935044197497E-2</v>
      </c>
      <c r="C1460">
        <v>-2.7163324912448845E-2</v>
      </c>
      <c r="D1460">
        <v>0</v>
      </c>
      <c r="E1460">
        <v>0.96771361525951638</v>
      </c>
      <c r="F1460">
        <v>8.2226176139729948E-2</v>
      </c>
      <c r="G1460">
        <v>-1.1824832889067915E-2</v>
      </c>
      <c r="H1460">
        <v>17.847367220617699</v>
      </c>
      <c r="I1460">
        <v>0</v>
      </c>
      <c r="J1460" s="7">
        <v>1429</v>
      </c>
      <c r="K1460" s="7">
        <v>-0.27714439668604962</v>
      </c>
      <c r="L1460" s="7">
        <v>0.28914499694121509</v>
      </c>
      <c r="AF1460" t="s">
        <v>424</v>
      </c>
      <c r="AG1460">
        <v>-4.9825503410356305E-2</v>
      </c>
    </row>
    <row r="1461" spans="1:33" x14ac:dyDescent="0.25">
      <c r="A1461" t="s">
        <v>206</v>
      </c>
      <c r="B1461">
        <v>1.7590870099020388</v>
      </c>
      <c r="C1461">
        <v>-0.39933718685896707</v>
      </c>
      <c r="D1461">
        <v>0</v>
      </c>
      <c r="E1461">
        <v>1.0157933870501406</v>
      </c>
      <c r="F1461">
        <v>0.17672306794414958</v>
      </c>
      <c r="G1461">
        <v>0.59447529506211028</v>
      </c>
      <c r="H1461">
        <v>18.053310532724009</v>
      </c>
      <c r="I1461">
        <v>1</v>
      </c>
      <c r="J1461" s="7">
        <v>1430</v>
      </c>
      <c r="K1461" s="7">
        <v>0.19166459127976476</v>
      </c>
      <c r="L1461" s="7">
        <v>-0.9042346715027324</v>
      </c>
      <c r="AF1461" t="s">
        <v>1636</v>
      </c>
      <c r="AG1461">
        <v>-0.30705596046097894</v>
      </c>
    </row>
    <row r="1462" spans="1:33" x14ac:dyDescent="0.25">
      <c r="A1462" t="s">
        <v>386</v>
      </c>
      <c r="B1462">
        <v>-0.20266533143959303</v>
      </c>
      <c r="C1462">
        <v>4.0107086503585535E-3</v>
      </c>
      <c r="D1462">
        <v>0</v>
      </c>
      <c r="E1462">
        <v>0.38416494575593679</v>
      </c>
      <c r="F1462">
        <v>0.10326643625389779</v>
      </c>
      <c r="G1462">
        <v>1.6664383008158767E-2</v>
      </c>
      <c r="H1462">
        <v>18.033712975927084</v>
      </c>
      <c r="I1462">
        <v>0</v>
      </c>
      <c r="J1462" s="7">
        <v>1431</v>
      </c>
      <c r="K1462" s="7">
        <v>0.4437464191353247</v>
      </c>
      <c r="L1462" s="7">
        <v>-0.36083559246349117</v>
      </c>
      <c r="AF1462" t="s">
        <v>621</v>
      </c>
      <c r="AG1462">
        <v>-0.24566477209181525</v>
      </c>
    </row>
    <row r="1463" spans="1:33" x14ac:dyDescent="0.25">
      <c r="A1463" t="s">
        <v>1474</v>
      </c>
      <c r="B1463">
        <v>-7.5881513479221924E-2</v>
      </c>
      <c r="C1463">
        <v>9.272072237263064E-2</v>
      </c>
      <c r="D1463">
        <v>0</v>
      </c>
      <c r="E1463">
        <v>0.5479751333752686</v>
      </c>
      <c r="F1463">
        <v>0.20033863082997408</v>
      </c>
      <c r="G1463">
        <v>-0.2022818169251849</v>
      </c>
      <c r="H1463">
        <v>18.016297610547053</v>
      </c>
      <c r="I1463">
        <v>0</v>
      </c>
      <c r="J1463" s="7">
        <v>1432</v>
      </c>
      <c r="K1463" s="7">
        <v>1.301433088501474</v>
      </c>
      <c r="L1463" s="7">
        <v>-0.54938657438592808</v>
      </c>
      <c r="AF1463" t="s">
        <v>881</v>
      </c>
      <c r="AG1463">
        <v>0.15946991728194404</v>
      </c>
    </row>
    <row r="1464" spans="1:33" x14ac:dyDescent="0.25">
      <c r="A1464" t="s">
        <v>612</v>
      </c>
      <c r="B1464">
        <v>-0.14671693451859721</v>
      </c>
      <c r="C1464">
        <v>3.6315805563057135E-2</v>
      </c>
      <c r="D1464">
        <v>0</v>
      </c>
      <c r="E1464">
        <v>0.45150503808013492</v>
      </c>
      <c r="F1464">
        <v>0.20009605592029309</v>
      </c>
      <c r="G1464">
        <v>-6.1424712945599862E-2</v>
      </c>
      <c r="H1464">
        <v>17.139526209338399</v>
      </c>
      <c r="I1464">
        <v>0</v>
      </c>
      <c r="J1464" s="7">
        <v>1433</v>
      </c>
      <c r="K1464" s="7">
        <v>0.70476586780083883</v>
      </c>
      <c r="L1464" s="7">
        <v>-1.4439651808078153</v>
      </c>
      <c r="AF1464" t="s">
        <v>688</v>
      </c>
      <c r="AG1464">
        <v>0.20739672120291794</v>
      </c>
    </row>
    <row r="1465" spans="1:33" x14ac:dyDescent="0.25">
      <c r="A1465" t="s">
        <v>1475</v>
      </c>
      <c r="B1465">
        <v>1.2326731261061128E-2</v>
      </c>
      <c r="C1465">
        <v>0.37573585333563125</v>
      </c>
      <c r="D1465">
        <v>0</v>
      </c>
      <c r="E1465">
        <v>0.63375446519490575</v>
      </c>
      <c r="F1465">
        <v>0.31026938485606675</v>
      </c>
      <c r="G1465">
        <v>-0.44655589856582856</v>
      </c>
      <c r="H1465">
        <v>17.44468965109629</v>
      </c>
      <c r="I1465">
        <v>0</v>
      </c>
      <c r="J1465" s="7">
        <v>1434</v>
      </c>
      <c r="K1465" s="7">
        <v>0.22772266104990743</v>
      </c>
      <c r="L1465" s="7">
        <v>-0.43152866277492352</v>
      </c>
      <c r="AF1465" t="s">
        <v>1637</v>
      </c>
      <c r="AG1465">
        <v>-0.31798660413705365</v>
      </c>
    </row>
    <row r="1466" spans="1:33" x14ac:dyDescent="0.25">
      <c r="A1466" t="s">
        <v>1476</v>
      </c>
      <c r="B1466">
        <v>0.5006298822237264</v>
      </c>
      <c r="C1466">
        <v>0.16125185718211935</v>
      </c>
      <c r="D1466">
        <v>0</v>
      </c>
      <c r="E1466">
        <v>0.54394968984427994</v>
      </c>
      <c r="F1466">
        <v>0.17921118773198122</v>
      </c>
      <c r="G1466">
        <v>2.0474540237085555E-2</v>
      </c>
      <c r="H1466">
        <v>17.856519812114854</v>
      </c>
      <c r="I1466">
        <v>0</v>
      </c>
      <c r="J1466" s="7">
        <v>1435</v>
      </c>
      <c r="K1466" s="7">
        <v>0.10318703412188815</v>
      </c>
      <c r="L1466" s="7">
        <v>0.31490889155512503</v>
      </c>
      <c r="AF1466" t="s">
        <v>2403</v>
      </c>
      <c r="AG1466">
        <v>0.38360194677707132</v>
      </c>
    </row>
    <row r="1467" spans="1:33" x14ac:dyDescent="0.25">
      <c r="A1467" t="s">
        <v>1477</v>
      </c>
      <c r="B1467">
        <v>2.2457214358762152E-2</v>
      </c>
      <c r="C1467">
        <v>1.1783239238964094E-2</v>
      </c>
      <c r="D1467">
        <v>0</v>
      </c>
      <c r="E1467">
        <v>0.65049691662190767</v>
      </c>
      <c r="F1467">
        <v>0.15933080356578735</v>
      </c>
      <c r="G1467">
        <v>0.16356499701654648</v>
      </c>
      <c r="H1467">
        <v>17.032842808112054</v>
      </c>
      <c r="I1467">
        <v>0</v>
      </c>
      <c r="J1467" s="7">
        <v>1436</v>
      </c>
      <c r="K1467" s="7">
        <v>0.25467539979624954</v>
      </c>
      <c r="L1467" s="7">
        <v>-0.95456741573818693</v>
      </c>
      <c r="AF1467" t="s">
        <v>1641</v>
      </c>
      <c r="AG1467">
        <v>0.40460682742081955</v>
      </c>
    </row>
    <row r="1468" spans="1:33" x14ac:dyDescent="0.25">
      <c r="A1468" t="s">
        <v>1478</v>
      </c>
      <c r="B1468">
        <v>0.78024970977887365</v>
      </c>
      <c r="C1468">
        <v>0.37663021642231964</v>
      </c>
      <c r="D1468">
        <v>0</v>
      </c>
      <c r="E1468">
        <v>0.64247717690728867</v>
      </c>
      <c r="F1468">
        <v>0.11211034674713483</v>
      </c>
      <c r="G1468">
        <v>0.37201619708232658</v>
      </c>
      <c r="H1468">
        <v>15.854625125782226</v>
      </c>
      <c r="I1468">
        <v>0</v>
      </c>
      <c r="J1468" s="7">
        <v>1437</v>
      </c>
      <c r="K1468" s="7">
        <v>0.54850035888953541</v>
      </c>
      <c r="L1468" s="7">
        <v>-1.2594836944383241</v>
      </c>
      <c r="AF1468" t="s">
        <v>178</v>
      </c>
      <c r="AG1468">
        <v>-2.8426617895744334E-2</v>
      </c>
    </row>
    <row r="1469" spans="1:33" x14ac:dyDescent="0.25">
      <c r="A1469" t="s">
        <v>2304</v>
      </c>
      <c r="B1469">
        <v>0.50050726181166549</v>
      </c>
      <c r="C1469">
        <v>0.28737841225582705</v>
      </c>
      <c r="D1469">
        <v>0</v>
      </c>
      <c r="E1469">
        <v>0.37164738992984286</v>
      </c>
      <c r="F1469">
        <v>0.14507495032736484</v>
      </c>
      <c r="G1469">
        <v>-0.32752710668729773</v>
      </c>
      <c r="H1469">
        <v>18.479505851218402</v>
      </c>
      <c r="I1469">
        <v>0</v>
      </c>
      <c r="J1469" s="7">
        <v>1438</v>
      </c>
      <c r="K1469" s="7">
        <v>-1.2227507449228403E-3</v>
      </c>
      <c r="L1469" s="7">
        <v>-0.14887230599658766</v>
      </c>
      <c r="AF1469" t="s">
        <v>26</v>
      </c>
      <c r="AG1469">
        <v>1.3362292285415904</v>
      </c>
    </row>
    <row r="1470" spans="1:33" x14ac:dyDescent="0.25">
      <c r="A1470" t="s">
        <v>1479</v>
      </c>
      <c r="B1470">
        <v>-0.51220916848337827</v>
      </c>
      <c r="C1470">
        <v>5.3206149490841743E-2</v>
      </c>
      <c r="D1470">
        <v>0</v>
      </c>
      <c r="E1470">
        <v>0.76417880718080067</v>
      </c>
      <c r="F1470">
        <v>0.14684885642331921</v>
      </c>
      <c r="G1470">
        <v>0.24463221880346406</v>
      </c>
      <c r="H1470">
        <v>18.450897496210459</v>
      </c>
      <c r="I1470">
        <v>0</v>
      </c>
      <c r="J1470" s="7">
        <v>1439</v>
      </c>
      <c r="K1470" s="7">
        <v>0.33553451105545284</v>
      </c>
      <c r="L1470" s="7">
        <v>-0.78782675028231408</v>
      </c>
      <c r="AF1470" t="s">
        <v>456</v>
      </c>
      <c r="AG1470">
        <v>0.17030196839270798</v>
      </c>
    </row>
    <row r="1471" spans="1:33" x14ac:dyDescent="0.25">
      <c r="A1471" t="s">
        <v>1480</v>
      </c>
      <c r="B1471">
        <v>-0.55284996305149181</v>
      </c>
      <c r="C1471">
        <v>0.50710552254952612</v>
      </c>
      <c r="D1471">
        <v>0</v>
      </c>
      <c r="E1471">
        <v>1.0172411624387778</v>
      </c>
      <c r="F1471">
        <v>0.1477776206114339</v>
      </c>
      <c r="G1471">
        <v>2.9257813683903341E-2</v>
      </c>
      <c r="H1471">
        <v>17.907487151700948</v>
      </c>
      <c r="I1471">
        <v>0</v>
      </c>
      <c r="J1471" s="7">
        <v>1440</v>
      </c>
      <c r="K1471" s="7">
        <v>0.28679847739070952</v>
      </c>
      <c r="L1471" s="7">
        <v>-0.500048141710421</v>
      </c>
      <c r="AF1471" t="s">
        <v>449</v>
      </c>
      <c r="AG1471">
        <v>-5.466659527219097E-2</v>
      </c>
    </row>
    <row r="1472" spans="1:33" x14ac:dyDescent="0.25">
      <c r="A1472" t="s">
        <v>2305</v>
      </c>
      <c r="B1472">
        <v>0.16974274839420037</v>
      </c>
      <c r="C1472">
        <v>0.1716754100303875</v>
      </c>
      <c r="D1472">
        <v>0</v>
      </c>
      <c r="E1472">
        <v>0.66716620725366804</v>
      </c>
      <c r="F1472">
        <v>3.4820244879219635E-2</v>
      </c>
      <c r="G1472">
        <v>1.3788391815923668</v>
      </c>
      <c r="H1472">
        <v>18.956327211754754</v>
      </c>
      <c r="I1472">
        <v>0</v>
      </c>
      <c r="J1472" s="7">
        <v>1441</v>
      </c>
      <c r="K1472" s="7">
        <v>2.6606611694105822</v>
      </c>
      <c r="L1472" s="7">
        <v>-2.9306079147000141</v>
      </c>
      <c r="AF1472" t="s">
        <v>2406</v>
      </c>
      <c r="AG1472">
        <v>-9.6969686127415702E-2</v>
      </c>
    </row>
    <row r="1473" spans="1:33" x14ac:dyDescent="0.25">
      <c r="A1473" t="s">
        <v>2306</v>
      </c>
      <c r="B1473">
        <v>-0.15294361049512653</v>
      </c>
      <c r="C1473">
        <v>4.4014348321237649E-2</v>
      </c>
      <c r="D1473">
        <v>0</v>
      </c>
      <c r="E1473">
        <v>0.40770276762762969</v>
      </c>
      <c r="F1473">
        <v>6.588617753497733E-2</v>
      </c>
      <c r="G1473">
        <v>-2.0446519343296755E-2</v>
      </c>
      <c r="H1473">
        <v>17.351152055862247</v>
      </c>
      <c r="I1473">
        <v>0</v>
      </c>
      <c r="J1473" s="7">
        <v>1442</v>
      </c>
      <c r="K1473" s="7">
        <v>0.64797979534440353</v>
      </c>
      <c r="L1473" s="7">
        <v>-1.399848284396624</v>
      </c>
      <c r="AF1473" t="s">
        <v>1642</v>
      </c>
      <c r="AG1473">
        <v>0.29035896273959422</v>
      </c>
    </row>
    <row r="1474" spans="1:33" x14ac:dyDescent="0.25">
      <c r="A1474" t="s">
        <v>2307</v>
      </c>
      <c r="B1474">
        <v>-0.39035359766824568</v>
      </c>
      <c r="C1474">
        <v>1.0534510103042376</v>
      </c>
      <c r="D1474">
        <v>0</v>
      </c>
      <c r="E1474">
        <v>0.39823854229240035</v>
      </c>
      <c r="F1474">
        <v>6.1115500560729459E-2</v>
      </c>
      <c r="G1474">
        <v>1.1914134507692684</v>
      </c>
      <c r="H1474">
        <v>19.071853873004958</v>
      </c>
      <c r="I1474">
        <v>0</v>
      </c>
      <c r="J1474" s="7">
        <v>1443</v>
      </c>
      <c r="K1474" s="7">
        <v>0.23337801754724122</v>
      </c>
      <c r="L1474" s="7">
        <v>-0.37502915591315011</v>
      </c>
      <c r="AF1474" t="s">
        <v>2407</v>
      </c>
      <c r="AG1474">
        <v>-0.55071983742505437</v>
      </c>
    </row>
    <row r="1475" spans="1:33" x14ac:dyDescent="0.25">
      <c r="A1475" t="s">
        <v>2308</v>
      </c>
      <c r="B1475">
        <v>-0.76483995994213827</v>
      </c>
      <c r="C1475">
        <v>1.199870110413169</v>
      </c>
      <c r="D1475">
        <v>0</v>
      </c>
      <c r="E1475">
        <v>0.15344802516168307</v>
      </c>
      <c r="F1475">
        <v>0.21774682851403193</v>
      </c>
      <c r="G1475">
        <v>-0.32452171634929133</v>
      </c>
      <c r="H1475">
        <v>18.89905513369807</v>
      </c>
      <c r="I1475">
        <v>0</v>
      </c>
      <c r="J1475" s="7">
        <v>1444</v>
      </c>
      <c r="K1475" s="7">
        <v>-0.19992451143937745</v>
      </c>
      <c r="L1475" s="7">
        <v>-0.49386087655231176</v>
      </c>
      <c r="AF1475" t="s">
        <v>859</v>
      </c>
      <c r="AG1475">
        <v>-3.5400483482368371E-2</v>
      </c>
    </row>
    <row r="1476" spans="1:33" x14ac:dyDescent="0.25">
      <c r="A1476" t="s">
        <v>2309</v>
      </c>
      <c r="B1476">
        <v>-0.54983575527836259</v>
      </c>
      <c r="C1476">
        <v>0.22358015743432644</v>
      </c>
      <c r="D1476">
        <v>0</v>
      </c>
      <c r="E1476">
        <v>0.52825953131674175</v>
      </c>
      <c r="F1476">
        <v>0.13557713849658781</v>
      </c>
      <c r="G1476">
        <v>-0.39575625578231127</v>
      </c>
      <c r="H1476">
        <v>18.703232639866496</v>
      </c>
      <c r="I1476">
        <v>0</v>
      </c>
      <c r="J1476" s="7">
        <v>1445</v>
      </c>
      <c r="K1476" s="7">
        <v>0.15050862319863034</v>
      </c>
      <c r="L1476" s="7">
        <v>-0.42762955593367064</v>
      </c>
      <c r="AF1476" t="s">
        <v>2408</v>
      </c>
      <c r="AG1476">
        <v>-0.22059232136627435</v>
      </c>
    </row>
    <row r="1477" spans="1:33" x14ac:dyDescent="0.25">
      <c r="A1477" t="s">
        <v>1481</v>
      </c>
      <c r="B1477">
        <v>-0.53314991753241825</v>
      </c>
      <c r="C1477">
        <v>1.6208607962190391</v>
      </c>
      <c r="D1477">
        <v>0</v>
      </c>
      <c r="E1477">
        <v>0.42800938509195446</v>
      </c>
      <c r="F1477">
        <v>0.3280685960971701</v>
      </c>
      <c r="G1477">
        <v>-0.7924537596842709</v>
      </c>
      <c r="H1477">
        <v>16.421850929825791</v>
      </c>
      <c r="I1477">
        <v>0</v>
      </c>
      <c r="J1477" s="7">
        <v>1446</v>
      </c>
      <c r="K1477" s="7">
        <v>0.56857692224860279</v>
      </c>
      <c r="L1477" s="7">
        <v>-0.77244083090586479</v>
      </c>
      <c r="AF1477" t="s">
        <v>1643</v>
      </c>
      <c r="AG1477">
        <v>1.5573383861769459</v>
      </c>
    </row>
    <row r="1478" spans="1:33" x14ac:dyDescent="0.25">
      <c r="A1478" t="s">
        <v>1483</v>
      </c>
      <c r="B1478">
        <v>-0.31273803133458877</v>
      </c>
      <c r="C1478">
        <v>0.3357595503449986</v>
      </c>
      <c r="D1478">
        <v>0</v>
      </c>
      <c r="E1478">
        <v>0.78552239732297569</v>
      </c>
      <c r="F1478">
        <v>0.18323281471231712</v>
      </c>
      <c r="G1478">
        <v>0.59476779853477557</v>
      </c>
      <c r="H1478">
        <v>18.185479706393817</v>
      </c>
      <c r="I1478">
        <v>0</v>
      </c>
      <c r="J1478" s="7">
        <v>1447</v>
      </c>
      <c r="K1478" s="7">
        <v>0.18757211191817555</v>
      </c>
      <c r="L1478" s="7">
        <v>-0.32417058447308422</v>
      </c>
      <c r="AF1478" t="s">
        <v>2409</v>
      </c>
      <c r="AG1478">
        <v>7.2721495289727447E-2</v>
      </c>
    </row>
    <row r="1479" spans="1:33" x14ac:dyDescent="0.25">
      <c r="A1479" t="s">
        <v>543</v>
      </c>
      <c r="B1479">
        <v>-8.1590884380027512E-2</v>
      </c>
      <c r="C1479">
        <v>1.4830155636219065E-2</v>
      </c>
      <c r="D1479">
        <v>0</v>
      </c>
      <c r="E1479">
        <v>0.76823561302742649</v>
      </c>
      <c r="F1479">
        <v>0.18747575640966208</v>
      </c>
      <c r="G1479">
        <v>-0.11827758558537294</v>
      </c>
      <c r="H1479">
        <v>16.634835908030031</v>
      </c>
      <c r="I1479">
        <v>0</v>
      </c>
      <c r="J1479" s="7">
        <v>1448</v>
      </c>
      <c r="K1479" s="7">
        <v>4.1134087101160954E-2</v>
      </c>
      <c r="L1479" s="7">
        <v>-0.30611748886096823</v>
      </c>
      <c r="AF1479" t="s">
        <v>878</v>
      </c>
      <c r="AG1479">
        <v>-0.66088481515178088</v>
      </c>
    </row>
    <row r="1480" spans="1:33" x14ac:dyDescent="0.25">
      <c r="A1480" t="s">
        <v>1484</v>
      </c>
      <c r="B1480">
        <v>-0.2871297368282027</v>
      </c>
      <c r="C1480">
        <v>1.8595805474431636E-2</v>
      </c>
      <c r="D1480">
        <v>0</v>
      </c>
      <c r="E1480">
        <v>0.62514510016475111</v>
      </c>
      <c r="F1480">
        <v>6.2704388653546508E-2</v>
      </c>
      <c r="G1480">
        <v>-0.35981285900038701</v>
      </c>
      <c r="H1480">
        <v>16.448861924561704</v>
      </c>
      <c r="I1480">
        <v>0</v>
      </c>
      <c r="J1480" s="7">
        <v>1449</v>
      </c>
      <c r="K1480" s="7">
        <v>0.16305438953977969</v>
      </c>
      <c r="L1480" s="7">
        <v>3.0278172085018196</v>
      </c>
      <c r="AF1480" t="s">
        <v>1644</v>
      </c>
      <c r="AG1480">
        <v>-4.942868975459265E-3</v>
      </c>
    </row>
    <row r="1481" spans="1:33" x14ac:dyDescent="0.25">
      <c r="A1481" t="s">
        <v>1485</v>
      </c>
      <c r="B1481">
        <v>0.26830931355533205</v>
      </c>
      <c r="C1481">
        <v>0.10766426643794669</v>
      </c>
      <c r="D1481">
        <v>0</v>
      </c>
      <c r="E1481">
        <v>0.99067091260044415</v>
      </c>
      <c r="F1481">
        <v>0.11658089353386407</v>
      </c>
      <c r="G1481">
        <v>-0.36442256668601142</v>
      </c>
      <c r="H1481">
        <v>17.66419932224926</v>
      </c>
      <c r="I1481">
        <v>0</v>
      </c>
      <c r="J1481" s="7">
        <v>1450</v>
      </c>
      <c r="K1481" s="7">
        <v>0.92528637392138413</v>
      </c>
      <c r="L1481" s="7">
        <v>-0.8393229062235209</v>
      </c>
      <c r="AF1481" t="s">
        <v>848</v>
      </c>
      <c r="AG1481">
        <v>-0.55261045141986864</v>
      </c>
    </row>
    <row r="1482" spans="1:33" x14ac:dyDescent="0.25">
      <c r="A1482" t="s">
        <v>665</v>
      </c>
      <c r="B1482">
        <v>0.72641478257650272</v>
      </c>
      <c r="C1482">
        <v>0.13789379339613875</v>
      </c>
      <c r="D1482">
        <v>0</v>
      </c>
      <c r="E1482">
        <v>0.83081541913875279</v>
      </c>
      <c r="F1482">
        <v>0.20405093905160232</v>
      </c>
      <c r="G1482">
        <v>1.9805671844411871E-2</v>
      </c>
      <c r="H1482">
        <v>16.514278405061216</v>
      </c>
      <c r="I1482">
        <v>0</v>
      </c>
      <c r="J1482" s="7">
        <v>1451</v>
      </c>
      <c r="K1482" s="7">
        <v>0.3353492029059334</v>
      </c>
      <c r="L1482" s="7">
        <v>1.6319937666408491</v>
      </c>
      <c r="AF1482" t="s">
        <v>1645</v>
      </c>
      <c r="AG1482">
        <v>-0.32931504918958515</v>
      </c>
    </row>
    <row r="1483" spans="1:33" x14ac:dyDescent="0.25">
      <c r="A1483" t="s">
        <v>54</v>
      </c>
      <c r="B1483">
        <v>0.2029965356860344</v>
      </c>
      <c r="C1483">
        <v>-0.10998438596524533</v>
      </c>
      <c r="D1483">
        <v>0</v>
      </c>
      <c r="E1483">
        <v>0.9228672997259002</v>
      </c>
      <c r="F1483">
        <v>0.25466238081262221</v>
      </c>
      <c r="G1483">
        <v>0.1146264880188219</v>
      </c>
      <c r="H1483">
        <v>19.57646291956825</v>
      </c>
      <c r="I1483">
        <v>0</v>
      </c>
      <c r="J1483" s="7">
        <v>1452</v>
      </c>
      <c r="K1483" s="7">
        <v>-0.2513009093543136</v>
      </c>
      <c r="L1483" s="7">
        <v>-7.6228311011319438E-2</v>
      </c>
      <c r="AF1483" t="s">
        <v>1646</v>
      </c>
      <c r="AG1483">
        <v>5.7855718561003591E-2</v>
      </c>
    </row>
    <row r="1484" spans="1:33" x14ac:dyDescent="0.25">
      <c r="A1484" t="s">
        <v>283</v>
      </c>
      <c r="B1484">
        <v>1.8729141954310777</v>
      </c>
      <c r="C1484">
        <v>-0.12878555647359993</v>
      </c>
      <c r="D1484">
        <v>0</v>
      </c>
      <c r="E1484">
        <v>0.66581441200123281</v>
      </c>
      <c r="F1484">
        <v>0.15019866326586337</v>
      </c>
      <c r="G1484">
        <v>0.1309537882332758</v>
      </c>
      <c r="H1484">
        <v>17.885991375996507</v>
      </c>
      <c r="I1484">
        <v>1</v>
      </c>
      <c r="J1484" s="7">
        <v>1453</v>
      </c>
      <c r="K1484" s="7">
        <v>0.83601094610303783</v>
      </c>
      <c r="L1484" s="7">
        <v>-0.80552212510720911</v>
      </c>
      <c r="AF1484" t="s">
        <v>1647</v>
      </c>
      <c r="AG1484">
        <v>-0.56516590993692462</v>
      </c>
    </row>
    <row r="1485" spans="1:33" x14ac:dyDescent="0.25">
      <c r="A1485" t="s">
        <v>274</v>
      </c>
      <c r="B1485">
        <v>-0.93049927072547156</v>
      </c>
      <c r="C1485">
        <v>-0.27801030194441639</v>
      </c>
      <c r="D1485">
        <v>0</v>
      </c>
      <c r="E1485">
        <v>1.1383418256176865</v>
      </c>
      <c r="F1485">
        <v>0.21273198715052599</v>
      </c>
      <c r="G1485">
        <v>9.8868870483172125E-2</v>
      </c>
      <c r="H1485">
        <v>17.23243978250315</v>
      </c>
      <c r="I1485">
        <v>0</v>
      </c>
      <c r="J1485" s="7">
        <v>1454</v>
      </c>
      <c r="K1485" s="7">
        <v>-0.64546023364623162</v>
      </c>
      <c r="L1485" s="7">
        <v>0.2486844359788255</v>
      </c>
      <c r="AF1485" t="s">
        <v>1648</v>
      </c>
      <c r="AG1485">
        <v>-0.4731211266429558</v>
      </c>
    </row>
    <row r="1486" spans="1:33" x14ac:dyDescent="0.25">
      <c r="A1486" t="s">
        <v>1486</v>
      </c>
      <c r="B1486">
        <v>-0.63262507910555732</v>
      </c>
      <c r="C1486">
        <v>0.36317193538926035</v>
      </c>
      <c r="D1486">
        <v>0</v>
      </c>
      <c r="E1486">
        <v>0.49848112891593749</v>
      </c>
      <c r="F1486">
        <v>0.25900341244821773</v>
      </c>
      <c r="G1486">
        <v>0.12867532218254507</v>
      </c>
      <c r="H1486">
        <v>16.919279265006043</v>
      </c>
      <c r="I1486">
        <v>0</v>
      </c>
      <c r="J1486" s="7">
        <v>1455</v>
      </c>
      <c r="K1486" s="7">
        <v>-5.756774993654562E-2</v>
      </c>
      <c r="L1486" s="7">
        <v>0.91940949599328503</v>
      </c>
      <c r="AF1486" t="s">
        <v>1649</v>
      </c>
      <c r="AG1486">
        <v>0.39176463353298369</v>
      </c>
    </row>
    <row r="1487" spans="1:33" x14ac:dyDescent="0.25">
      <c r="A1487" t="s">
        <v>644</v>
      </c>
      <c r="B1487">
        <v>0.58117721810928269</v>
      </c>
      <c r="C1487">
        <v>0.48523187864572426</v>
      </c>
      <c r="D1487">
        <v>0</v>
      </c>
      <c r="E1487">
        <v>0.98570528306988603</v>
      </c>
      <c r="F1487">
        <v>0.12808483189419681</v>
      </c>
      <c r="G1487">
        <v>7.3385491685144882E-2</v>
      </c>
      <c r="H1487">
        <v>16.363021157937158</v>
      </c>
      <c r="I1487">
        <v>1</v>
      </c>
      <c r="J1487" s="7">
        <v>1456</v>
      </c>
      <c r="K1487" s="7">
        <v>0.43715964214323627</v>
      </c>
      <c r="L1487" s="7">
        <v>-0.48007057718743379</v>
      </c>
      <c r="AF1487" t="s">
        <v>1650</v>
      </c>
      <c r="AG1487">
        <v>2.3978174417241882</v>
      </c>
    </row>
    <row r="1488" spans="1:33" x14ac:dyDescent="0.25">
      <c r="A1488" t="s">
        <v>2310</v>
      </c>
      <c r="B1488">
        <v>-7.2440942666392602E-2</v>
      </c>
      <c r="C1488">
        <v>0.4834692938703648</v>
      </c>
      <c r="D1488">
        <v>0</v>
      </c>
      <c r="E1488">
        <v>1.259075893212517</v>
      </c>
      <c r="F1488">
        <v>0.1158029043628227</v>
      </c>
      <c r="G1488">
        <v>0.84728101362754349</v>
      </c>
      <c r="H1488">
        <v>17.823996278673377</v>
      </c>
      <c r="I1488">
        <v>0</v>
      </c>
      <c r="J1488" s="7">
        <v>1457</v>
      </c>
      <c r="K1488" s="7">
        <v>2.4714677394691287</v>
      </c>
      <c r="L1488" s="7">
        <v>-0.71238072956708987</v>
      </c>
      <c r="AF1488" t="s">
        <v>10</v>
      </c>
      <c r="AG1488">
        <v>4.9005398605017667E-2</v>
      </c>
    </row>
    <row r="1489" spans="1:33" x14ac:dyDescent="0.25">
      <c r="A1489" t="s">
        <v>151</v>
      </c>
      <c r="B1489">
        <v>-0.24333261963092789</v>
      </c>
      <c r="C1489">
        <v>-1.3076730423881664E-2</v>
      </c>
      <c r="D1489">
        <v>0</v>
      </c>
      <c r="E1489">
        <v>0.22860917267753811</v>
      </c>
      <c r="F1489">
        <v>6.133062359844995E-2</v>
      </c>
      <c r="G1489">
        <v>8.5821398908708629E-2</v>
      </c>
      <c r="H1489">
        <v>19.774817695869917</v>
      </c>
      <c r="I1489">
        <v>0</v>
      </c>
      <c r="J1489" s="7">
        <v>1458</v>
      </c>
      <c r="K1489" s="7">
        <v>0.34066681069223659</v>
      </c>
      <c r="L1489" s="7">
        <v>-0.54333214213182957</v>
      </c>
      <c r="AF1489" t="s">
        <v>1652</v>
      </c>
      <c r="AG1489">
        <v>-0.43774084949973929</v>
      </c>
    </row>
    <row r="1490" spans="1:33" x14ac:dyDescent="0.25">
      <c r="A1490" t="s">
        <v>691</v>
      </c>
      <c r="B1490">
        <v>0.99348896047971613</v>
      </c>
      <c r="C1490">
        <v>0.23860181592746793</v>
      </c>
      <c r="D1490">
        <v>0</v>
      </c>
      <c r="E1490">
        <v>0.2674409625793211</v>
      </c>
      <c r="F1490">
        <v>0.21956567749934597</v>
      </c>
      <c r="G1490">
        <v>0.26670319768855183</v>
      </c>
      <c r="H1490">
        <v>17.157526264310334</v>
      </c>
      <c r="I1490">
        <v>0</v>
      </c>
      <c r="J1490" s="7">
        <v>1459</v>
      </c>
      <c r="K1490" s="7">
        <v>4.472886367592066E-2</v>
      </c>
      <c r="L1490" s="7">
        <v>-0.12061037715514258</v>
      </c>
      <c r="AF1490" t="s">
        <v>1653</v>
      </c>
      <c r="AG1490">
        <v>-0.46981183753850952</v>
      </c>
    </row>
    <row r="1491" spans="1:33" x14ac:dyDescent="0.25">
      <c r="A1491" t="s">
        <v>796</v>
      </c>
      <c r="B1491">
        <v>-0.52271052231018966</v>
      </c>
      <c r="C1491">
        <v>0.23584283252276272</v>
      </c>
      <c r="D1491">
        <v>0</v>
      </c>
      <c r="E1491">
        <v>0.51714865846893865</v>
      </c>
      <c r="F1491">
        <v>0.23862684696489159</v>
      </c>
      <c r="G1491">
        <v>-0.29709912632867091</v>
      </c>
      <c r="H1491">
        <v>16.471737403944822</v>
      </c>
      <c r="I1491">
        <v>0</v>
      </c>
      <c r="J1491" s="7">
        <v>1460</v>
      </c>
      <c r="K1491" s="7">
        <v>5.8136310394076435E-2</v>
      </c>
      <c r="L1491" s="7">
        <v>-0.20485324491267365</v>
      </c>
      <c r="AF1491" t="s">
        <v>1654</v>
      </c>
      <c r="AG1491">
        <v>-0.2598106473617785</v>
      </c>
    </row>
    <row r="1492" spans="1:33" x14ac:dyDescent="0.25">
      <c r="A1492" t="s">
        <v>171</v>
      </c>
      <c r="B1492">
        <v>0.14297857395393584</v>
      </c>
      <c r="C1492">
        <v>-0.12929780712636321</v>
      </c>
      <c r="D1492">
        <v>0</v>
      </c>
      <c r="E1492">
        <v>1.296159687877773</v>
      </c>
      <c r="F1492">
        <v>0.11635303244262844</v>
      </c>
      <c r="G1492">
        <v>1.9694169346332073</v>
      </c>
      <c r="H1492">
        <v>17.940169909876385</v>
      </c>
      <c r="I1492">
        <v>0</v>
      </c>
      <c r="J1492" s="7">
        <v>1461</v>
      </c>
      <c r="K1492" s="7">
        <v>-0.290079950619066</v>
      </c>
      <c r="L1492" s="7">
        <v>0.30240668188012715</v>
      </c>
      <c r="AF1492" t="s">
        <v>1656</v>
      </c>
      <c r="AG1492">
        <v>-0.2615281945381015</v>
      </c>
    </row>
    <row r="1493" spans="1:33" x14ac:dyDescent="0.25">
      <c r="A1493" t="s">
        <v>215</v>
      </c>
      <c r="B1493">
        <v>1.5048908172013316</v>
      </c>
      <c r="C1493">
        <v>-0.59643411743933306</v>
      </c>
      <c r="D1493">
        <v>0</v>
      </c>
      <c r="E1493">
        <v>0.51851508049042494</v>
      </c>
      <c r="F1493">
        <v>1.8361832628956878E-2</v>
      </c>
      <c r="G1493">
        <v>1.0162331485433738</v>
      </c>
      <c r="H1493">
        <v>18.22853130411286</v>
      </c>
      <c r="I1493">
        <v>0</v>
      </c>
      <c r="J1493" s="7">
        <v>1462</v>
      </c>
      <c r="K1493" s="7">
        <v>0.16925493408156689</v>
      </c>
      <c r="L1493" s="7">
        <v>0.33137494814215951</v>
      </c>
      <c r="AF1493" t="s">
        <v>471</v>
      </c>
      <c r="AG1493">
        <v>0.12523295972961046</v>
      </c>
    </row>
    <row r="1494" spans="1:33" x14ac:dyDescent="0.25">
      <c r="A1494" t="s">
        <v>271</v>
      </c>
      <c r="B1494">
        <v>0.12440597555713219</v>
      </c>
      <c r="C1494">
        <v>1.1442229528063328</v>
      </c>
      <c r="D1494">
        <v>0</v>
      </c>
      <c r="E1494">
        <v>0.52515297363479896</v>
      </c>
      <c r="F1494">
        <v>0.21041878105929671</v>
      </c>
      <c r="G1494">
        <v>-0.54717351497858813</v>
      </c>
      <c r="H1494">
        <v>17.965878081083748</v>
      </c>
      <c r="I1494">
        <v>0</v>
      </c>
      <c r="J1494" s="7">
        <v>1463</v>
      </c>
      <c r="K1494" s="7">
        <v>0.24621683453711962</v>
      </c>
      <c r="L1494" s="7">
        <v>-0.22375962017835746</v>
      </c>
      <c r="AF1494" t="s">
        <v>1657</v>
      </c>
      <c r="AG1494">
        <v>-0.41882327332197744</v>
      </c>
    </row>
    <row r="1495" spans="1:33" x14ac:dyDescent="0.25">
      <c r="A1495" t="s">
        <v>1487</v>
      </c>
      <c r="B1495">
        <v>-0.12629986405762242</v>
      </c>
      <c r="C1495">
        <v>2.367595898968229E-3</v>
      </c>
      <c r="D1495">
        <v>0</v>
      </c>
      <c r="E1495">
        <v>0.8972749813688804</v>
      </c>
      <c r="F1495">
        <v>0.15321696461213777</v>
      </c>
      <c r="G1495">
        <v>-5.7980101103134347E-2</v>
      </c>
      <c r="H1495">
        <v>17.331308751438655</v>
      </c>
      <c r="I1495">
        <v>0</v>
      </c>
      <c r="J1495" s="7">
        <v>1464</v>
      </c>
      <c r="K1495" s="7">
        <v>0.44707589379076063</v>
      </c>
      <c r="L1495" s="7">
        <v>0.33317381598811302</v>
      </c>
      <c r="AF1495" t="s">
        <v>330</v>
      </c>
      <c r="AG1495">
        <v>-0.21744104475023809</v>
      </c>
    </row>
    <row r="1496" spans="1:33" x14ac:dyDescent="0.25">
      <c r="A1496" t="s">
        <v>1488</v>
      </c>
      <c r="B1496">
        <v>-0.19817557949543058</v>
      </c>
      <c r="C1496">
        <v>8.8820618337858162E-2</v>
      </c>
      <c r="D1496">
        <v>0</v>
      </c>
      <c r="E1496">
        <v>0.82119684346154465</v>
      </c>
      <c r="F1496">
        <v>0.11421287633964138</v>
      </c>
      <c r="G1496">
        <v>-0.18530487696365358</v>
      </c>
      <c r="H1496">
        <v>16.0471023847869</v>
      </c>
      <c r="I1496">
        <v>0</v>
      </c>
      <c r="J1496" s="7">
        <v>1465</v>
      </c>
      <c r="K1496" s="7">
        <v>0.16280940293101753</v>
      </c>
      <c r="L1496" s="7">
        <v>0.33769785888064796</v>
      </c>
      <c r="AF1496" t="s">
        <v>2410</v>
      </c>
      <c r="AG1496">
        <v>13.80953960767941</v>
      </c>
    </row>
    <row r="1497" spans="1:33" x14ac:dyDescent="0.25">
      <c r="A1497" t="s">
        <v>122</v>
      </c>
      <c r="B1497">
        <v>-0.80274866119476929</v>
      </c>
      <c r="C1497">
        <v>-0.43271464342223365</v>
      </c>
      <c r="D1497">
        <v>0</v>
      </c>
      <c r="E1497">
        <v>0.58648608191321661</v>
      </c>
      <c r="F1497">
        <v>0.13155575471642533</v>
      </c>
      <c r="G1497">
        <v>0.4083081247110546</v>
      </c>
      <c r="H1497">
        <v>18.870897312456282</v>
      </c>
      <c r="I1497">
        <v>0</v>
      </c>
      <c r="J1497" s="7">
        <v>1466</v>
      </c>
      <c r="K1497" s="7">
        <v>0.34012445501740768</v>
      </c>
      <c r="L1497" s="7">
        <v>-0.8523336235007859</v>
      </c>
      <c r="AF1497" t="s">
        <v>458</v>
      </c>
      <c r="AG1497">
        <v>-0.23227511584705088</v>
      </c>
    </row>
    <row r="1498" spans="1:33" x14ac:dyDescent="0.25">
      <c r="A1498" t="s">
        <v>1490</v>
      </c>
      <c r="B1498">
        <v>-9.0542289686437086E-2</v>
      </c>
      <c r="C1498">
        <v>1.0526356821611984</v>
      </c>
      <c r="D1498">
        <v>0</v>
      </c>
      <c r="E1498">
        <v>0.53011028354178913</v>
      </c>
      <c r="F1498">
        <v>9.8246274316817497E-2</v>
      </c>
      <c r="G1498">
        <v>0.13883683357415968</v>
      </c>
      <c r="H1498">
        <v>17.043701145777636</v>
      </c>
      <c r="I1498">
        <v>0</v>
      </c>
      <c r="J1498" s="7">
        <v>1467</v>
      </c>
      <c r="K1498" s="7">
        <v>0.33346026976019816</v>
      </c>
      <c r="L1498" s="7">
        <v>-0.88631023281168997</v>
      </c>
      <c r="AF1498" t="s">
        <v>1658</v>
      </c>
      <c r="AG1498">
        <v>-0.62820231907368496</v>
      </c>
    </row>
    <row r="1499" spans="1:33" x14ac:dyDescent="0.25">
      <c r="A1499" t="s">
        <v>373</v>
      </c>
      <c r="B1499">
        <v>0.12247993778822712</v>
      </c>
      <c r="C1499">
        <v>-8.1509259362127745E-2</v>
      </c>
      <c r="D1499">
        <v>0</v>
      </c>
      <c r="E1499">
        <v>0.53676241883336884</v>
      </c>
      <c r="F1499">
        <v>0.2835806604602828</v>
      </c>
      <c r="G1499">
        <v>-0.26979720687369568</v>
      </c>
      <c r="H1499">
        <v>18.050170800470084</v>
      </c>
      <c r="I1499">
        <v>0</v>
      </c>
      <c r="J1499" s="7">
        <v>1468</v>
      </c>
      <c r="K1499" s="7">
        <v>0.97751578397028993</v>
      </c>
      <c r="L1499" s="7">
        <v>-0.80777303557608959</v>
      </c>
      <c r="AF1499" t="s">
        <v>1659</v>
      </c>
      <c r="AG1499">
        <v>0.61141228129490421</v>
      </c>
    </row>
    <row r="1500" spans="1:33" x14ac:dyDescent="0.25">
      <c r="A1500" t="s">
        <v>908</v>
      </c>
      <c r="B1500">
        <v>-0.83940925885885853</v>
      </c>
      <c r="C1500">
        <v>4.3207135950264695</v>
      </c>
      <c r="D1500">
        <v>0</v>
      </c>
      <c r="E1500">
        <v>0.62409750124895169</v>
      </c>
      <c r="F1500">
        <v>0.14183731849468476</v>
      </c>
      <c r="G1500">
        <v>-0.9694681561336731</v>
      </c>
      <c r="H1500">
        <v>15.040509276835515</v>
      </c>
      <c r="I1500">
        <v>0</v>
      </c>
      <c r="J1500" s="7">
        <v>1469</v>
      </c>
      <c r="K1500" s="7">
        <v>0.42342852828170957</v>
      </c>
      <c r="L1500" s="7">
        <v>-0.57637213877683613</v>
      </c>
      <c r="AF1500" t="s">
        <v>1660</v>
      </c>
      <c r="AG1500">
        <v>0.53531237558391542</v>
      </c>
    </row>
    <row r="1501" spans="1:33" x14ac:dyDescent="0.25">
      <c r="A1501" t="s">
        <v>112</v>
      </c>
      <c r="B1501">
        <v>-0.55716221794382437</v>
      </c>
      <c r="C1501">
        <v>0.6496682884370758</v>
      </c>
      <c r="D1501">
        <v>0</v>
      </c>
      <c r="E1501">
        <v>0.82129974148621654</v>
      </c>
      <c r="F1501">
        <v>0.18209970337277048</v>
      </c>
      <c r="G1501">
        <v>-0.16041004214495402</v>
      </c>
      <c r="H1501">
        <v>18.987138110597019</v>
      </c>
      <c r="I1501">
        <v>0</v>
      </c>
      <c r="J1501" s="7">
        <v>1470</v>
      </c>
      <c r="K1501" s="7">
        <v>0.91417431881712652</v>
      </c>
      <c r="L1501" s="7">
        <v>-1.3045279164853723</v>
      </c>
      <c r="AF1501" t="s">
        <v>1661</v>
      </c>
      <c r="AG1501">
        <v>-5.3211825823878733E-2</v>
      </c>
    </row>
    <row r="1502" spans="1:33" x14ac:dyDescent="0.25">
      <c r="A1502" t="s">
        <v>1491</v>
      </c>
      <c r="B1502">
        <v>-0.31292730693896986</v>
      </c>
      <c r="C1502">
        <v>0.47788006764315344</v>
      </c>
      <c r="D1502">
        <v>0</v>
      </c>
      <c r="E1502">
        <v>0.56698742335503793</v>
      </c>
      <c r="F1502">
        <v>0.12491331665262151</v>
      </c>
      <c r="G1502">
        <v>-0.67603724165391943</v>
      </c>
      <c r="H1502">
        <v>16.33437295494581</v>
      </c>
      <c r="I1502">
        <v>0</v>
      </c>
      <c r="J1502" s="7">
        <v>1471</v>
      </c>
      <c r="K1502" s="7">
        <v>4.5746307655394114E-2</v>
      </c>
      <c r="L1502" s="7">
        <v>-0.81058626759753238</v>
      </c>
      <c r="AF1502" t="s">
        <v>718</v>
      </c>
      <c r="AG1502">
        <v>0.38453933668106816</v>
      </c>
    </row>
    <row r="1503" spans="1:33" x14ac:dyDescent="0.25">
      <c r="A1503" t="s">
        <v>670</v>
      </c>
      <c r="B1503">
        <v>-0.350450881260501</v>
      </c>
      <c r="C1503">
        <v>-5.857804751263198E-2</v>
      </c>
      <c r="D1503">
        <v>0</v>
      </c>
      <c r="E1503">
        <v>0.5662895265413963</v>
      </c>
      <c r="F1503">
        <v>0.14267470998519352</v>
      </c>
      <c r="G1503">
        <v>-4.8187225673565967E-2</v>
      </c>
      <c r="H1503">
        <v>16.791411613528869</v>
      </c>
      <c r="I1503">
        <v>0</v>
      </c>
      <c r="J1503" s="7">
        <v>1472</v>
      </c>
      <c r="K1503" s="7">
        <v>0.18013609466319419</v>
      </c>
      <c r="L1503" s="7">
        <v>-0.72997184994155684</v>
      </c>
      <c r="AF1503" t="s">
        <v>1662</v>
      </c>
      <c r="AG1503">
        <v>1.6837594285998068</v>
      </c>
    </row>
    <row r="1504" spans="1:33" x14ac:dyDescent="0.25">
      <c r="A1504" t="s">
        <v>2311</v>
      </c>
      <c r="B1504">
        <v>0.57569030543654409</v>
      </c>
      <c r="C1504">
        <v>0.25834071217278948</v>
      </c>
      <c r="D1504">
        <v>0</v>
      </c>
      <c r="E1504">
        <v>0.33939284898558286</v>
      </c>
      <c r="F1504">
        <v>5.8967129652364482E-2</v>
      </c>
      <c r="G1504">
        <v>-0.83977876478487334</v>
      </c>
      <c r="H1504">
        <v>15.860215533578534</v>
      </c>
      <c r="I1504">
        <v>0</v>
      </c>
      <c r="J1504" s="7">
        <v>1473</v>
      </c>
      <c r="K1504" s="7">
        <v>-0.35475798428252497</v>
      </c>
      <c r="L1504" s="7">
        <v>-0.17839193324989328</v>
      </c>
      <c r="AF1504" t="s">
        <v>1663</v>
      </c>
      <c r="AG1504">
        <v>0.23413530402554392</v>
      </c>
    </row>
    <row r="1505" spans="1:33" x14ac:dyDescent="0.25">
      <c r="A1505" t="s">
        <v>871</v>
      </c>
      <c r="B1505">
        <v>-0.55590165237027866</v>
      </c>
      <c r="C1505">
        <v>0.2931316685945129</v>
      </c>
      <c r="D1505">
        <v>0</v>
      </c>
      <c r="E1505">
        <v>0.76419648826697273</v>
      </c>
      <c r="F1505">
        <v>0.42115153744231987</v>
      </c>
      <c r="G1505">
        <v>-0.70015895279517537</v>
      </c>
      <c r="H1505">
        <v>15.576163321300356</v>
      </c>
      <c r="I1505">
        <v>0</v>
      </c>
      <c r="J1505" s="7">
        <v>1474</v>
      </c>
      <c r="K1505" s="7">
        <v>0.37178785391039276</v>
      </c>
      <c r="L1505" s="7">
        <v>-0.68452588524498159</v>
      </c>
      <c r="AF1505" t="s">
        <v>1664</v>
      </c>
      <c r="AG1505">
        <v>-0.28905502094267177</v>
      </c>
    </row>
    <row r="1506" spans="1:33" x14ac:dyDescent="0.25">
      <c r="A1506" t="s">
        <v>766</v>
      </c>
      <c r="B1506">
        <v>0.88745317392578871</v>
      </c>
      <c r="C1506">
        <v>-0.20929969288992104</v>
      </c>
      <c r="D1506">
        <v>0</v>
      </c>
      <c r="E1506">
        <v>0.63408122806337364</v>
      </c>
      <c r="F1506">
        <v>0.38309697058688458</v>
      </c>
      <c r="G1506">
        <v>-0.46175663507889986</v>
      </c>
      <c r="H1506">
        <v>16.223016505710529</v>
      </c>
      <c r="I1506">
        <v>0</v>
      </c>
      <c r="J1506" s="7">
        <v>1475</v>
      </c>
      <c r="K1506" s="7">
        <v>9.469349514947123E-2</v>
      </c>
      <c r="L1506" s="7">
        <v>-0.17628437952949874</v>
      </c>
      <c r="AF1506" t="s">
        <v>1665</v>
      </c>
      <c r="AG1506">
        <v>-1.7700858495140633E-2</v>
      </c>
    </row>
    <row r="1507" spans="1:33" x14ac:dyDescent="0.25">
      <c r="A1507" t="s">
        <v>882</v>
      </c>
      <c r="B1507">
        <v>0.4424420879691201</v>
      </c>
      <c r="C1507">
        <v>2.057390742138741E-2</v>
      </c>
      <c r="D1507">
        <v>0</v>
      </c>
      <c r="E1507">
        <v>0.26913220994192161</v>
      </c>
      <c r="F1507">
        <v>0.21294416828289506</v>
      </c>
      <c r="G1507">
        <v>-0.29527645477412529</v>
      </c>
      <c r="H1507">
        <v>16.283410460922806</v>
      </c>
      <c r="I1507">
        <v>0</v>
      </c>
      <c r="J1507" s="7">
        <v>1476</v>
      </c>
      <c r="K1507" s="7">
        <v>0.33625225743360687</v>
      </c>
      <c r="L1507" s="7">
        <v>-0.62338199426180951</v>
      </c>
      <c r="AF1507" t="s">
        <v>2411</v>
      </c>
      <c r="AG1507">
        <v>0.64480232471153398</v>
      </c>
    </row>
    <row r="1508" spans="1:33" x14ac:dyDescent="0.25">
      <c r="A1508" t="s">
        <v>834</v>
      </c>
      <c r="B1508">
        <v>-0.6905117118867875</v>
      </c>
      <c r="C1508">
        <v>-6.5318606758930947E-2</v>
      </c>
      <c r="D1508">
        <v>0</v>
      </c>
      <c r="E1508">
        <v>0.21782970365410845</v>
      </c>
      <c r="F1508">
        <v>7.5213708113018293E-2</v>
      </c>
      <c r="G1508">
        <v>-0.86545428517691325</v>
      </c>
      <c r="H1508">
        <v>16.837648395609104</v>
      </c>
      <c r="I1508">
        <v>0</v>
      </c>
      <c r="J1508" s="7">
        <v>1477</v>
      </c>
      <c r="K1508" s="7">
        <v>0.25560315033937675</v>
      </c>
      <c r="L1508" s="7">
        <v>1.2706163215955302E-2</v>
      </c>
      <c r="AF1508" t="s">
        <v>829</v>
      </c>
      <c r="AG1508">
        <v>28.241011201131638</v>
      </c>
    </row>
    <row r="1509" spans="1:33" x14ac:dyDescent="0.25">
      <c r="A1509" t="s">
        <v>795</v>
      </c>
      <c r="B1509">
        <v>-0.17455302324129102</v>
      </c>
      <c r="C1509">
        <v>0.30749315266086358</v>
      </c>
      <c r="D1509">
        <v>0</v>
      </c>
      <c r="E1509">
        <v>0.49435882743953324</v>
      </c>
      <c r="F1509">
        <v>0.14314702605077437</v>
      </c>
      <c r="G1509">
        <v>-0.15144187231913542</v>
      </c>
      <c r="H1509">
        <v>16.19568051360061</v>
      </c>
      <c r="I1509">
        <v>0</v>
      </c>
      <c r="J1509" s="7">
        <v>1478</v>
      </c>
      <c r="K1509" s="7">
        <v>0.10732246819112165</v>
      </c>
      <c r="L1509" s="7">
        <v>0.61909231438538104</v>
      </c>
      <c r="AF1509" t="s">
        <v>2412</v>
      </c>
      <c r="AG1509">
        <v>0.34551166628105301</v>
      </c>
    </row>
    <row r="1510" spans="1:33" x14ac:dyDescent="0.25">
      <c r="A1510" t="s">
        <v>1492</v>
      </c>
      <c r="B1510">
        <v>-0.63211542169024559</v>
      </c>
      <c r="C1510">
        <v>-7.500557348146919E-2</v>
      </c>
      <c r="D1510">
        <v>0</v>
      </c>
      <c r="E1510">
        <v>0.95263744188957833</v>
      </c>
      <c r="F1510">
        <v>0.36634962561059864</v>
      </c>
      <c r="G1510">
        <v>1.2674134608533063</v>
      </c>
      <c r="H1510">
        <v>18.400553450517236</v>
      </c>
      <c r="I1510">
        <v>0</v>
      </c>
      <c r="J1510" s="7">
        <v>1479</v>
      </c>
      <c r="K1510" s="7">
        <v>3.5505331298417209E-2</v>
      </c>
      <c r="L1510" s="7">
        <v>0.16749120438761719</v>
      </c>
      <c r="AF1510" t="s">
        <v>736</v>
      </c>
      <c r="AG1510">
        <v>2.8721865340943165</v>
      </c>
    </row>
    <row r="1511" spans="1:33" x14ac:dyDescent="0.25">
      <c r="A1511" t="s">
        <v>812</v>
      </c>
      <c r="B1511">
        <v>-2.2592597502200985E-2</v>
      </c>
      <c r="C1511">
        <v>0.16259152131291715</v>
      </c>
      <c r="D1511">
        <v>0</v>
      </c>
      <c r="E1511">
        <v>0.32582285045791398</v>
      </c>
      <c r="F1511">
        <v>0.18685768717440809</v>
      </c>
      <c r="G1511">
        <v>-0.76930894365536506</v>
      </c>
      <c r="H1511">
        <v>16.412839604144924</v>
      </c>
      <c r="I1511">
        <v>0</v>
      </c>
      <c r="J1511" s="7">
        <v>1480</v>
      </c>
      <c r="K1511" s="7">
        <v>2.3955522384401577</v>
      </c>
      <c r="L1511" s="7">
        <v>-0.52263804300908001</v>
      </c>
      <c r="AF1511" t="s">
        <v>1666</v>
      </c>
      <c r="AG1511">
        <v>-0.56952689054997563</v>
      </c>
    </row>
    <row r="1512" spans="1:33" x14ac:dyDescent="0.25">
      <c r="A1512" t="s">
        <v>674</v>
      </c>
      <c r="B1512">
        <v>9.7763910381360314E-2</v>
      </c>
      <c r="C1512">
        <v>4.8519387440630009E-2</v>
      </c>
      <c r="D1512">
        <v>0</v>
      </c>
      <c r="E1512">
        <v>0.57961397619047028</v>
      </c>
      <c r="F1512">
        <v>9.408547412167316E-2</v>
      </c>
      <c r="G1512">
        <v>0.291270525895026</v>
      </c>
      <c r="H1512">
        <v>16.541608084951434</v>
      </c>
      <c r="I1512">
        <v>1</v>
      </c>
      <c r="J1512" s="7">
        <v>1481</v>
      </c>
      <c r="K1512" s="7">
        <v>0.10838453565248748</v>
      </c>
      <c r="L1512" s="7">
        <v>-1.0388838063779591</v>
      </c>
      <c r="AF1512" t="s">
        <v>2413</v>
      </c>
      <c r="AG1512">
        <v>-3.093910231713819E-2</v>
      </c>
    </row>
    <row r="1513" spans="1:33" x14ac:dyDescent="0.25">
      <c r="A1513" t="s">
        <v>468</v>
      </c>
      <c r="B1513">
        <v>5.3825252347628716</v>
      </c>
      <c r="C1513">
        <v>0.10030704417363479</v>
      </c>
      <c r="D1513">
        <v>0</v>
      </c>
      <c r="E1513">
        <v>1.1710112348805721</v>
      </c>
      <c r="F1513">
        <v>0.21022729273313592</v>
      </c>
      <c r="G1513">
        <v>0.43376997249565619</v>
      </c>
      <c r="H1513">
        <v>17.041856129568732</v>
      </c>
      <c r="I1513">
        <v>0</v>
      </c>
      <c r="J1513" s="7">
        <v>1482</v>
      </c>
      <c r="K1513" s="7">
        <v>-8.9865150593846366E-3</v>
      </c>
      <c r="L1513" s="7">
        <v>-0.62363856404617268</v>
      </c>
      <c r="AF1513" t="s">
        <v>2414</v>
      </c>
      <c r="AG1513">
        <v>0.66766500596598399</v>
      </c>
    </row>
    <row r="1514" spans="1:33" x14ac:dyDescent="0.25">
      <c r="A1514" t="s">
        <v>1494</v>
      </c>
      <c r="B1514">
        <v>2.0147298930609143E-2</v>
      </c>
      <c r="C1514">
        <v>0.73995221625401486</v>
      </c>
      <c r="D1514">
        <v>0</v>
      </c>
      <c r="E1514">
        <v>1.4993594408829096</v>
      </c>
      <c r="F1514">
        <v>0.18960120572138905</v>
      </c>
      <c r="G1514">
        <v>-0.3498820794963528</v>
      </c>
      <c r="H1514">
        <v>19.298313843706882</v>
      </c>
      <c r="I1514">
        <v>0</v>
      </c>
      <c r="J1514" s="7">
        <v>1483</v>
      </c>
      <c r="K1514" s="7">
        <v>2.5019016263430278</v>
      </c>
      <c r="L1514" s="7">
        <v>-1.9207244082337451</v>
      </c>
      <c r="AF1514" t="s">
        <v>1667</v>
      </c>
      <c r="AG1514">
        <v>-0.16460353566977481</v>
      </c>
    </row>
    <row r="1515" spans="1:33" x14ac:dyDescent="0.25">
      <c r="A1515" t="s">
        <v>847</v>
      </c>
      <c r="B1515">
        <v>1.7984315148836738</v>
      </c>
      <c r="C1515">
        <v>0.46701843264256304</v>
      </c>
      <c r="D1515">
        <v>0</v>
      </c>
      <c r="E1515">
        <v>0.66652547098145043</v>
      </c>
      <c r="F1515">
        <v>0.14947259319157025</v>
      </c>
      <c r="G1515">
        <v>-0.4874324593562831</v>
      </c>
      <c r="H1515">
        <v>15.82239395685969</v>
      </c>
      <c r="I1515">
        <v>0</v>
      </c>
      <c r="J1515" s="7">
        <v>1484</v>
      </c>
      <c r="K1515" s="7">
        <v>0.67665006904723368</v>
      </c>
      <c r="L1515" s="7">
        <v>-0.74909101171362624</v>
      </c>
      <c r="AF1515" t="s">
        <v>1668</v>
      </c>
      <c r="AG1515">
        <v>0.8448496458666942</v>
      </c>
    </row>
    <row r="1516" spans="1:33" x14ac:dyDescent="0.25">
      <c r="A1516" t="s">
        <v>218</v>
      </c>
      <c r="B1516">
        <v>6.1119949320814763E-2</v>
      </c>
      <c r="C1516">
        <v>-0.26629573652540223</v>
      </c>
      <c r="D1516">
        <v>0</v>
      </c>
      <c r="E1516">
        <v>0.25377829406825941</v>
      </c>
      <c r="F1516">
        <v>8.7779144063797776E-2</v>
      </c>
      <c r="G1516">
        <v>8.9166096757063065E-2</v>
      </c>
      <c r="H1516">
        <v>19.240979317879962</v>
      </c>
      <c r="I1516">
        <v>0</v>
      </c>
      <c r="J1516" s="7">
        <v>1485</v>
      </c>
      <c r="K1516" s="7">
        <v>0.48260141442719229</v>
      </c>
      <c r="L1516" s="7">
        <v>-0.72593403405812018</v>
      </c>
      <c r="AF1516" t="s">
        <v>1669</v>
      </c>
      <c r="AG1516">
        <v>-2.4650687150324934E-2</v>
      </c>
    </row>
    <row r="1517" spans="1:33" x14ac:dyDescent="0.25">
      <c r="A1517" t="s">
        <v>1495</v>
      </c>
      <c r="B1517">
        <v>0.13477790489778479</v>
      </c>
      <c r="C1517">
        <v>0.17833748752008921</v>
      </c>
      <c r="D1517">
        <v>0</v>
      </c>
      <c r="E1517">
        <v>1.0125063201016047</v>
      </c>
      <c r="F1517">
        <v>0.22370948501855811</v>
      </c>
      <c r="G1517">
        <v>0.23225964541181901</v>
      </c>
      <c r="H1517">
        <v>19.332521585685392</v>
      </c>
      <c r="I1517">
        <v>0</v>
      </c>
      <c r="J1517" s="7">
        <v>1486</v>
      </c>
      <c r="K1517" s="7">
        <v>0.10519936241025313</v>
      </c>
      <c r="L1517" s="7">
        <v>0.88828959806946295</v>
      </c>
      <c r="AF1517" t="s">
        <v>1670</v>
      </c>
      <c r="AG1517">
        <v>0.15469828546547926</v>
      </c>
    </row>
    <row r="1518" spans="1:33" x14ac:dyDescent="0.25">
      <c r="A1518" t="s">
        <v>376</v>
      </c>
      <c r="B1518">
        <v>0.19418663893031754</v>
      </c>
      <c r="C1518">
        <v>6.6324355103689489E-2</v>
      </c>
      <c r="D1518">
        <v>0</v>
      </c>
      <c r="E1518">
        <v>2.2195681350727399</v>
      </c>
      <c r="F1518">
        <v>2.6109513901307762E-2</v>
      </c>
      <c r="G1518">
        <v>-0.34960401684265946</v>
      </c>
      <c r="H1518">
        <v>16.396802111190745</v>
      </c>
      <c r="I1518">
        <v>0</v>
      </c>
      <c r="J1518" s="7">
        <v>1487</v>
      </c>
      <c r="K1518" s="7">
        <v>-9.7612405185579731E-2</v>
      </c>
      <c r="L1518" s="7">
        <v>-0.42509811712460993</v>
      </c>
      <c r="AF1518" t="s">
        <v>1671</v>
      </c>
      <c r="AG1518">
        <v>-0.40010836240243131</v>
      </c>
    </row>
    <row r="1519" spans="1:33" x14ac:dyDescent="0.25">
      <c r="A1519" t="s">
        <v>411</v>
      </c>
      <c r="B1519">
        <v>3.4555848879112268</v>
      </c>
      <c r="C1519">
        <v>1.5567895795617224</v>
      </c>
      <c r="D1519">
        <v>0</v>
      </c>
      <c r="E1519">
        <v>0.61879464817521335</v>
      </c>
      <c r="F1519">
        <v>0.36632176428760266</v>
      </c>
      <c r="G1519">
        <v>0.41401183221696725</v>
      </c>
      <c r="H1519">
        <v>18.059879485698993</v>
      </c>
      <c r="I1519">
        <v>0</v>
      </c>
      <c r="J1519" s="7">
        <v>1488</v>
      </c>
      <c r="K1519" s="7">
        <v>0.95059025797147334</v>
      </c>
      <c r="L1519" s="7">
        <v>-0.80761168401753747</v>
      </c>
      <c r="AF1519" t="s">
        <v>161</v>
      </c>
      <c r="AG1519">
        <v>-0.21446755016572222</v>
      </c>
    </row>
    <row r="1520" spans="1:33" x14ac:dyDescent="0.25">
      <c r="A1520" t="s">
        <v>866</v>
      </c>
      <c r="B1520">
        <v>2.1738752815005147</v>
      </c>
      <c r="C1520">
        <v>0.20739090863454912</v>
      </c>
      <c r="D1520">
        <v>0</v>
      </c>
      <c r="E1520">
        <v>0.47425877199085226</v>
      </c>
      <c r="F1520">
        <v>0.12739559646284934</v>
      </c>
      <c r="G1520">
        <v>-0.35901943212623466</v>
      </c>
      <c r="H1520">
        <v>15.81534965184845</v>
      </c>
      <c r="I1520">
        <v>0</v>
      </c>
      <c r="J1520" s="7">
        <v>1489</v>
      </c>
      <c r="K1520" s="7">
        <v>0.81534707194166445</v>
      </c>
      <c r="L1520" s="7">
        <v>0.68954374525966711</v>
      </c>
      <c r="AF1520" t="s">
        <v>1672</v>
      </c>
      <c r="AG1520">
        <v>-0.13907502224112397</v>
      </c>
    </row>
    <row r="1521" spans="1:33" x14ac:dyDescent="0.25">
      <c r="A1521" t="s">
        <v>1496</v>
      </c>
      <c r="B1521">
        <v>3.6910732377915632</v>
      </c>
      <c r="C1521">
        <v>2.1151798536348441</v>
      </c>
      <c r="D1521">
        <v>0</v>
      </c>
      <c r="E1521">
        <v>0.58683779618213372</v>
      </c>
      <c r="F1521">
        <v>0.37145871135109881</v>
      </c>
      <c r="G1521">
        <v>-0.71419690316543427</v>
      </c>
      <c r="H1521">
        <v>16.761930914667648</v>
      </c>
      <c r="I1521">
        <v>0</v>
      </c>
      <c r="J1521" s="7">
        <v>1490</v>
      </c>
      <c r="K1521" s="7">
        <v>1.493425988682856E-2</v>
      </c>
      <c r="L1521" s="7">
        <v>0.10947171567030363</v>
      </c>
      <c r="AF1521" t="s">
        <v>1673</v>
      </c>
      <c r="AG1521">
        <v>0.35571372977015164</v>
      </c>
    </row>
    <row r="1522" spans="1:33" x14ac:dyDescent="0.25">
      <c r="A1522" t="s">
        <v>44</v>
      </c>
      <c r="B1522">
        <v>-0.81920788521829579</v>
      </c>
      <c r="C1522">
        <v>-0.20092749827564921</v>
      </c>
      <c r="D1522">
        <v>0</v>
      </c>
      <c r="E1522">
        <v>0.97836297348778078</v>
      </c>
      <c r="F1522">
        <v>0.14941142361265805</v>
      </c>
      <c r="G1522">
        <v>-6.9517090542740675E-2</v>
      </c>
      <c r="H1522">
        <v>19.361309265938004</v>
      </c>
      <c r="I1522">
        <v>0</v>
      </c>
      <c r="J1522" s="7">
        <v>1491</v>
      </c>
      <c r="K1522" s="7">
        <v>0.22467715592422727</v>
      </c>
      <c r="L1522" s="7">
        <v>-0.35097701998184971</v>
      </c>
      <c r="AF1522" t="s">
        <v>1674</v>
      </c>
      <c r="AG1522">
        <v>0.58877073281100778</v>
      </c>
    </row>
    <row r="1523" spans="1:33" x14ac:dyDescent="0.25">
      <c r="A1523" t="s">
        <v>1497</v>
      </c>
      <c r="B1523">
        <v>-0.66567530160872013</v>
      </c>
      <c r="C1523">
        <v>0.4597423526174968</v>
      </c>
      <c r="D1523">
        <v>0</v>
      </c>
      <c r="E1523">
        <v>1.1603198807881911</v>
      </c>
      <c r="F1523">
        <v>0.10509272312366931</v>
      </c>
      <c r="G1523">
        <v>0.66268901632299249</v>
      </c>
      <c r="H1523">
        <v>17.661375315694226</v>
      </c>
      <c r="I1523">
        <v>0</v>
      </c>
      <c r="J1523" s="7">
        <v>1492</v>
      </c>
      <c r="K1523" s="7">
        <v>0.2707184560182988</v>
      </c>
      <c r="L1523" s="7">
        <v>-0.46889403551372938</v>
      </c>
      <c r="AF1523" t="s">
        <v>225</v>
      </c>
      <c r="AG1523">
        <v>-0.35895892947130198</v>
      </c>
    </row>
    <row r="1524" spans="1:33" x14ac:dyDescent="0.25">
      <c r="A1524" t="s">
        <v>2313</v>
      </c>
      <c r="B1524">
        <v>21.619417786393303</v>
      </c>
      <c r="C1524">
        <v>1.8576030373628596</v>
      </c>
      <c r="D1524">
        <v>0</v>
      </c>
      <c r="E1524">
        <v>6.8077771497918489</v>
      </c>
      <c r="F1524">
        <v>0.1145604973932353</v>
      </c>
      <c r="G1524">
        <v>0.24344604383111021</v>
      </c>
      <c r="H1524">
        <v>14.828061166317001</v>
      </c>
      <c r="I1524">
        <v>0</v>
      </c>
      <c r="J1524" s="7">
        <v>1493</v>
      </c>
      <c r="K1524" s="7">
        <v>0.37158644019187581</v>
      </c>
      <c r="L1524" s="7">
        <v>-1.174335101386645</v>
      </c>
      <c r="AF1524" t="s">
        <v>1675</v>
      </c>
      <c r="AG1524">
        <v>-0.16187520286320325</v>
      </c>
    </row>
    <row r="1525" spans="1:33" x14ac:dyDescent="0.25">
      <c r="A1525" t="s">
        <v>1498</v>
      </c>
      <c r="B1525">
        <v>-0.60762660352218023</v>
      </c>
      <c r="C1525">
        <v>-0.13371377590155639</v>
      </c>
      <c r="D1525">
        <v>0</v>
      </c>
      <c r="E1525">
        <v>0.60539834454403507</v>
      </c>
      <c r="F1525">
        <v>0.14493756463423776</v>
      </c>
      <c r="G1525">
        <v>0.14886443626987711</v>
      </c>
      <c r="H1525">
        <v>17.998518391415974</v>
      </c>
      <c r="I1525">
        <v>0</v>
      </c>
      <c r="J1525" s="7">
        <v>1494</v>
      </c>
      <c r="K1525" s="7">
        <v>0.48826823837945477</v>
      </c>
      <c r="L1525" s="7">
        <v>-0.57881052806589184</v>
      </c>
      <c r="AF1525" t="s">
        <v>1676</v>
      </c>
      <c r="AG1525">
        <v>-1.1956484955557947E-2</v>
      </c>
    </row>
    <row r="1526" spans="1:33" x14ac:dyDescent="0.25">
      <c r="A1526" t="s">
        <v>1499</v>
      </c>
      <c r="B1526">
        <v>0.36596748189579548</v>
      </c>
      <c r="C1526">
        <v>0.12928590255424133</v>
      </c>
      <c r="D1526">
        <v>0</v>
      </c>
      <c r="E1526">
        <v>0.6262478985124672</v>
      </c>
      <c r="F1526">
        <v>0.12190873536610636</v>
      </c>
      <c r="G1526">
        <v>0.32653143830895759</v>
      </c>
      <c r="H1526">
        <v>17.352640013864345</v>
      </c>
      <c r="I1526">
        <v>0</v>
      </c>
      <c r="J1526" s="7">
        <v>1495</v>
      </c>
      <c r="K1526" s="7">
        <v>-0.21142742763570099</v>
      </c>
      <c r="L1526" s="7">
        <v>0.33390736542392813</v>
      </c>
      <c r="AF1526" t="s">
        <v>1677</v>
      </c>
      <c r="AG1526">
        <v>3.0790644917064562</v>
      </c>
    </row>
    <row r="1527" spans="1:33" x14ac:dyDescent="0.25">
      <c r="A1527" t="s">
        <v>57</v>
      </c>
      <c r="B1527">
        <v>0.26182363661110808</v>
      </c>
      <c r="C1527">
        <v>-0.43581909760236959</v>
      </c>
      <c r="D1527">
        <v>0</v>
      </c>
      <c r="E1527">
        <v>0.68432280634056075</v>
      </c>
      <c r="F1527">
        <v>9.0432535175205053E-2</v>
      </c>
      <c r="G1527">
        <v>-0.13676344896941034</v>
      </c>
      <c r="H1527">
        <v>19.297859303436919</v>
      </c>
      <c r="I1527">
        <v>0</v>
      </c>
      <c r="J1527" s="7">
        <v>1496</v>
      </c>
      <c r="K1527" s="7">
        <v>0.33903593844153657</v>
      </c>
      <c r="L1527" s="7">
        <v>-1.1784451973003951</v>
      </c>
      <c r="AF1527" t="s">
        <v>2415</v>
      </c>
      <c r="AG1527">
        <v>0.23284238756354142</v>
      </c>
    </row>
    <row r="1528" spans="1:33" x14ac:dyDescent="0.25">
      <c r="A1528" t="s">
        <v>728</v>
      </c>
      <c r="B1528">
        <v>-0.64895886432847072</v>
      </c>
      <c r="C1528">
        <v>1.1713543879459545</v>
      </c>
      <c r="D1528">
        <v>0</v>
      </c>
      <c r="E1528">
        <v>0.49053128109364774</v>
      </c>
      <c r="F1528">
        <v>0.37807491694194661</v>
      </c>
      <c r="G1528">
        <v>-0.61521705913992186</v>
      </c>
      <c r="H1528">
        <v>17.051123597290243</v>
      </c>
      <c r="I1528">
        <v>0</v>
      </c>
      <c r="J1528" s="7">
        <v>1497</v>
      </c>
      <c r="K1528" s="7">
        <v>0.19975227364515924</v>
      </c>
      <c r="L1528" s="7">
        <v>-0.75691449158898361</v>
      </c>
      <c r="AF1528" t="s">
        <v>2416</v>
      </c>
      <c r="AG1528">
        <v>-0.37576148359586253</v>
      </c>
    </row>
    <row r="1529" spans="1:33" x14ac:dyDescent="0.25">
      <c r="A1529" t="s">
        <v>734</v>
      </c>
      <c r="B1529">
        <v>1.3070405154825289</v>
      </c>
      <c r="C1529">
        <v>0.23761471064619727</v>
      </c>
      <c r="D1529">
        <v>0</v>
      </c>
      <c r="E1529">
        <v>0.49263020527304402</v>
      </c>
      <c r="F1529">
        <v>0.1161958629083053</v>
      </c>
      <c r="G1529">
        <v>1.6254301925199626</v>
      </c>
      <c r="H1529">
        <v>16.83443726203717</v>
      </c>
      <c r="I1529">
        <v>0</v>
      </c>
      <c r="J1529" s="7">
        <v>1498</v>
      </c>
      <c r="K1529" s="7">
        <v>0.11649695246373709</v>
      </c>
      <c r="L1529" s="7">
        <v>-0.42942425940270695</v>
      </c>
      <c r="AF1529" t="s">
        <v>1678</v>
      </c>
      <c r="AG1529">
        <v>1.6954647009676729</v>
      </c>
    </row>
    <row r="1530" spans="1:33" x14ac:dyDescent="0.25">
      <c r="A1530" t="s">
        <v>359</v>
      </c>
      <c r="B1530">
        <v>-0.27573085071926534</v>
      </c>
      <c r="C1530">
        <v>0.10509214003486499</v>
      </c>
      <c r="D1530">
        <v>0</v>
      </c>
      <c r="E1530">
        <v>0.50313162692433011</v>
      </c>
      <c r="F1530">
        <v>0.11289144527342336</v>
      </c>
      <c r="G1530">
        <v>-1.1868692119654379E-2</v>
      </c>
      <c r="H1530">
        <v>17.796211315248012</v>
      </c>
      <c r="I1530">
        <v>0</v>
      </c>
      <c r="J1530" s="7">
        <v>1499</v>
      </c>
      <c r="K1530" s="7">
        <v>0.20946304222069148</v>
      </c>
      <c r="L1530" s="7">
        <v>-0.55991392348119251</v>
      </c>
      <c r="AF1530" t="s">
        <v>2417</v>
      </c>
      <c r="AG1530">
        <v>-0.12279575026153529</v>
      </c>
    </row>
    <row r="1531" spans="1:33" x14ac:dyDescent="0.25">
      <c r="A1531" t="s">
        <v>909</v>
      </c>
      <c r="B1531">
        <v>-0.75770584508712646</v>
      </c>
      <c r="C1531">
        <v>0.36156090221951942</v>
      </c>
      <c r="D1531">
        <v>0</v>
      </c>
      <c r="E1531">
        <v>0.48069329172380243</v>
      </c>
      <c r="F1531">
        <v>0.10461865048317705</v>
      </c>
      <c r="G1531">
        <v>7.3059891671525117</v>
      </c>
      <c r="H1531">
        <v>15.393533473553225</v>
      </c>
      <c r="I1531">
        <v>0</v>
      </c>
      <c r="J1531" s="7">
        <v>1500</v>
      </c>
      <c r="K1531" s="7">
        <v>0.19197488003242627</v>
      </c>
      <c r="L1531" s="7">
        <v>0.38371542540411785</v>
      </c>
      <c r="AF1531" t="s">
        <v>2418</v>
      </c>
      <c r="AG1531">
        <v>0.58530397877801332</v>
      </c>
    </row>
    <row r="1532" spans="1:33" x14ac:dyDescent="0.25">
      <c r="A1532" t="s">
        <v>2314</v>
      </c>
      <c r="B1532">
        <v>2.8414734255857761</v>
      </c>
      <c r="C1532">
        <v>0.23264767501806077</v>
      </c>
      <c r="D1532">
        <v>0</v>
      </c>
      <c r="E1532">
        <v>0.42494786189763473</v>
      </c>
      <c r="F1532">
        <v>7.0388238548081239E-2</v>
      </c>
      <c r="G1532">
        <v>-0.52791640368075599</v>
      </c>
      <c r="H1532">
        <v>16.772975018766825</v>
      </c>
      <c r="I1532">
        <v>0</v>
      </c>
      <c r="J1532" s="7">
        <v>1501</v>
      </c>
      <c r="K1532" s="7">
        <v>-0.68152985332214455</v>
      </c>
      <c r="L1532" s="7">
        <v>0.12562820095186589</v>
      </c>
      <c r="AF1532" t="s">
        <v>495</v>
      </c>
      <c r="AG1532">
        <v>-0.39638379874231011</v>
      </c>
    </row>
    <row r="1533" spans="1:33" x14ac:dyDescent="0.25">
      <c r="A1533" t="s">
        <v>744</v>
      </c>
      <c r="B1533">
        <v>0.19029858698486485</v>
      </c>
      <c r="C1533">
        <v>0.29570296454369671</v>
      </c>
      <c r="D1533">
        <v>0</v>
      </c>
      <c r="E1533">
        <v>0.79866849261598738</v>
      </c>
      <c r="F1533">
        <v>0.13446421768295413</v>
      </c>
      <c r="G1533">
        <v>-0.13624230996397158</v>
      </c>
      <c r="H1533">
        <v>16.142927581070637</v>
      </c>
      <c r="I1533">
        <v>0</v>
      </c>
      <c r="J1533" s="7">
        <v>1502</v>
      </c>
      <c r="K1533" s="7">
        <v>-0.56171107123866881</v>
      </c>
      <c r="L1533" s="7">
        <v>1.4491642451644575</v>
      </c>
      <c r="AF1533" t="s">
        <v>2419</v>
      </c>
      <c r="AG1533">
        <v>-0.20284881982096775</v>
      </c>
    </row>
    <row r="1534" spans="1:33" x14ac:dyDescent="0.25">
      <c r="A1534" t="s">
        <v>1501</v>
      </c>
      <c r="B1534">
        <v>-0.23493748224508765</v>
      </c>
      <c r="C1534">
        <v>0.43339838251926682</v>
      </c>
      <c r="D1534">
        <v>0</v>
      </c>
      <c r="E1534">
        <v>0.5835378826283889</v>
      </c>
      <c r="F1534">
        <v>0.25917218698925604</v>
      </c>
      <c r="G1534">
        <v>0.61663479522693465</v>
      </c>
      <c r="H1534">
        <v>15.948612658888571</v>
      </c>
      <c r="I1534">
        <v>0</v>
      </c>
      <c r="J1534" s="7">
        <v>1503</v>
      </c>
      <c r="K1534" s="7">
        <v>-7.6623396573081093E-2</v>
      </c>
      <c r="L1534" s="7">
        <v>0.51906548454220114</v>
      </c>
      <c r="AF1534" t="s">
        <v>2420</v>
      </c>
      <c r="AG1534">
        <v>-7.6660006764044136E-2</v>
      </c>
    </row>
    <row r="1535" spans="1:33" x14ac:dyDescent="0.25">
      <c r="A1535" t="s">
        <v>1502</v>
      </c>
      <c r="B1535">
        <v>-0.41187381545299767</v>
      </c>
      <c r="C1535">
        <v>0.56174670532543269</v>
      </c>
      <c r="D1535">
        <v>0</v>
      </c>
      <c r="E1535">
        <v>1.4472094914394713</v>
      </c>
      <c r="F1535">
        <v>9.3136505556581484E-2</v>
      </c>
      <c r="G1535">
        <v>0.30758958623599453</v>
      </c>
      <c r="H1535">
        <v>16.778058968395491</v>
      </c>
      <c r="I1535">
        <v>0</v>
      </c>
      <c r="J1535" s="7">
        <v>1504</v>
      </c>
      <c r="K1535" s="7">
        <v>0.11466278293680512</v>
      </c>
      <c r="L1535" s="7">
        <v>-0.8051744948235926</v>
      </c>
      <c r="AF1535" t="s">
        <v>90</v>
      </c>
      <c r="AG1535">
        <v>9.2146373843962154E-2</v>
      </c>
    </row>
    <row r="1536" spans="1:33" x14ac:dyDescent="0.25">
      <c r="A1536" t="s">
        <v>2315</v>
      </c>
      <c r="B1536">
        <v>0.10456555849066705</v>
      </c>
      <c r="C1536">
        <v>-0.11732051220693333</v>
      </c>
      <c r="D1536">
        <v>0</v>
      </c>
      <c r="E1536">
        <v>1.13382070916406</v>
      </c>
      <c r="F1536">
        <v>0.11116128488541964</v>
      </c>
      <c r="G1536">
        <v>7.0425131399932978E-2</v>
      </c>
      <c r="H1536">
        <v>16.589462183750406</v>
      </c>
      <c r="I1536">
        <v>0</v>
      </c>
      <c r="J1536" s="7">
        <v>1505</v>
      </c>
      <c r="K1536" s="7">
        <v>0.19675001900155206</v>
      </c>
      <c r="L1536" s="7">
        <v>-0.37130304224284305</v>
      </c>
      <c r="AF1536" t="s">
        <v>525</v>
      </c>
      <c r="AG1536">
        <v>-0.53886966798644731</v>
      </c>
    </row>
    <row r="1537" spans="1:33" x14ac:dyDescent="0.25">
      <c r="A1537" t="s">
        <v>2316</v>
      </c>
      <c r="B1537">
        <v>-0.82262281797453485</v>
      </c>
      <c r="C1537">
        <v>-0.38905594500207591</v>
      </c>
      <c r="D1537">
        <v>0</v>
      </c>
      <c r="E1537">
        <v>1.442525420167031</v>
      </c>
      <c r="F1537">
        <v>0.2065513803639378</v>
      </c>
      <c r="G1537">
        <v>-0.7490411172418473</v>
      </c>
      <c r="H1537">
        <v>17.91258894907256</v>
      </c>
      <c r="I1537">
        <v>0</v>
      </c>
      <c r="J1537" s="7">
        <v>1506</v>
      </c>
      <c r="K1537" s="7">
        <v>6.6660612207340764E-2</v>
      </c>
      <c r="L1537" s="7">
        <v>-0.69877603389758636</v>
      </c>
      <c r="AF1537" t="s">
        <v>729</v>
      </c>
      <c r="AG1537">
        <v>-0.26081202650158464</v>
      </c>
    </row>
    <row r="1538" spans="1:33" x14ac:dyDescent="0.25">
      <c r="A1538" t="s">
        <v>1504</v>
      </c>
      <c r="B1538">
        <v>-0.19285502311029357</v>
      </c>
      <c r="C1538">
        <v>1.9343484834677951</v>
      </c>
      <c r="D1538">
        <v>0</v>
      </c>
      <c r="E1538">
        <v>0.46225077529867148</v>
      </c>
      <c r="F1538">
        <v>0.15592408905220007</v>
      </c>
      <c r="G1538">
        <v>-0.57717572503198811</v>
      </c>
      <c r="H1538">
        <v>15.658304280808837</v>
      </c>
      <c r="I1538">
        <v>0</v>
      </c>
      <c r="J1538" s="7">
        <v>1507</v>
      </c>
      <c r="K1538" s="7">
        <v>-0.12576759150099914</v>
      </c>
      <c r="L1538" s="7">
        <v>0.10317499399879816</v>
      </c>
      <c r="AF1538" t="s">
        <v>2421</v>
      </c>
      <c r="AG1538">
        <v>-0.11144465907087897</v>
      </c>
    </row>
    <row r="1539" spans="1:33" x14ac:dyDescent="0.25">
      <c r="A1539" t="s">
        <v>257</v>
      </c>
      <c r="B1539">
        <v>8.6823801840859791E-3</v>
      </c>
      <c r="C1539">
        <v>-0.28290399626330914</v>
      </c>
      <c r="D1539">
        <v>0</v>
      </c>
      <c r="E1539">
        <v>0.2161436595235274</v>
      </c>
      <c r="F1539">
        <v>0.10046816283595157</v>
      </c>
      <c r="G1539">
        <v>-0.41582813010386116</v>
      </c>
      <c r="H1539">
        <v>18.796140710810281</v>
      </c>
      <c r="I1539">
        <v>0</v>
      </c>
      <c r="J1539" s="7">
        <v>1508</v>
      </c>
      <c r="K1539" s="7">
        <v>2.5776913960509984</v>
      </c>
      <c r="L1539" s="7">
        <v>-2.4799274856696383</v>
      </c>
      <c r="AF1539" t="s">
        <v>121</v>
      </c>
      <c r="AG1539">
        <v>-6.5492119117339445E-2</v>
      </c>
    </row>
    <row r="1540" spans="1:33" x14ac:dyDescent="0.25">
      <c r="A1540" t="s">
        <v>159</v>
      </c>
      <c r="B1540">
        <v>-0.18515367830919774</v>
      </c>
      <c r="C1540">
        <v>-0.31565139825273719</v>
      </c>
      <c r="D1540">
        <v>0</v>
      </c>
      <c r="E1540">
        <v>0.76358609167747604</v>
      </c>
      <c r="F1540">
        <v>0.14187202814157818</v>
      </c>
      <c r="G1540">
        <v>0.15987107718916646</v>
      </c>
      <c r="H1540">
        <v>18.073716735134379</v>
      </c>
      <c r="I1540">
        <v>0</v>
      </c>
      <c r="J1540" s="7">
        <v>1509</v>
      </c>
      <c r="K1540" s="7">
        <v>0.24941001028861542</v>
      </c>
      <c r="L1540" s="7">
        <v>5.1331152244742562</v>
      </c>
      <c r="AF1540" t="s">
        <v>1679</v>
      </c>
      <c r="AG1540">
        <v>1.5868451674887686E-2</v>
      </c>
    </row>
    <row r="1541" spans="1:33" x14ac:dyDescent="0.25">
      <c r="A1541" t="s">
        <v>1505</v>
      </c>
      <c r="B1541">
        <v>-0.16419216739485964</v>
      </c>
      <c r="C1541">
        <v>0.11158925238885238</v>
      </c>
      <c r="D1541">
        <v>0</v>
      </c>
      <c r="E1541">
        <v>0.73393391485941051</v>
      </c>
      <c r="F1541">
        <v>0.19008546487116096</v>
      </c>
      <c r="G1541">
        <v>0.55909397256253079</v>
      </c>
      <c r="H1541">
        <v>17.620526958557203</v>
      </c>
      <c r="I1541">
        <v>0</v>
      </c>
      <c r="J1541" s="7">
        <v>1510</v>
      </c>
      <c r="K1541" s="7">
        <v>0.20245618396384352</v>
      </c>
      <c r="L1541" s="7">
        <v>-0.18230888503323436</v>
      </c>
      <c r="AF1541" t="s">
        <v>607</v>
      </c>
      <c r="AG1541">
        <v>5.1503257446716972</v>
      </c>
    </row>
    <row r="1542" spans="1:33" x14ac:dyDescent="0.25">
      <c r="A1542" t="s">
        <v>1506</v>
      </c>
      <c r="B1542">
        <v>2.9082408516579537</v>
      </c>
      <c r="C1542">
        <v>-7.5293919103911408E-2</v>
      </c>
      <c r="D1542">
        <v>0</v>
      </c>
      <c r="E1542">
        <v>0.8522817248102964</v>
      </c>
      <c r="F1542">
        <v>0.12016434110638398</v>
      </c>
      <c r="G1542">
        <v>-6.2406183594123582E-3</v>
      </c>
      <c r="H1542">
        <v>16.528548032340108</v>
      </c>
      <c r="I1542">
        <v>0</v>
      </c>
      <c r="J1542" s="7">
        <v>1511</v>
      </c>
      <c r="K1542" s="7">
        <v>0.10736166898792709</v>
      </c>
      <c r="L1542" s="7">
        <v>1.6910698458957467</v>
      </c>
      <c r="AF1542" t="s">
        <v>1680</v>
      </c>
      <c r="AG1542">
        <v>-0.33905354355421902</v>
      </c>
    </row>
    <row r="1543" spans="1:33" x14ac:dyDescent="0.25">
      <c r="A1543" t="s">
        <v>1507</v>
      </c>
      <c r="B1543">
        <v>-0.53768647576585038</v>
      </c>
      <c r="C1543">
        <v>0.12511046221514741</v>
      </c>
      <c r="D1543">
        <v>0</v>
      </c>
      <c r="E1543">
        <v>1.0191251603298126</v>
      </c>
      <c r="F1543">
        <v>3.3995302950987329E-2</v>
      </c>
      <c r="G1543">
        <v>0.38243875969065105</v>
      </c>
      <c r="H1543">
        <v>17.151895931583631</v>
      </c>
      <c r="I1543">
        <v>0</v>
      </c>
      <c r="J1543" s="7">
        <v>1512</v>
      </c>
      <c r="K1543" s="7">
        <v>0.38359132092179749</v>
      </c>
      <c r="L1543" s="7">
        <v>-0.32247137160098271</v>
      </c>
      <c r="AF1543" t="s">
        <v>682</v>
      </c>
      <c r="AG1543">
        <v>-8.9892246651617394E-2</v>
      </c>
    </row>
    <row r="1544" spans="1:33" x14ac:dyDescent="0.25">
      <c r="A1544" t="s">
        <v>519</v>
      </c>
      <c r="B1544">
        <v>0.38157083874824427</v>
      </c>
      <c r="C1544">
        <v>0.59854517609695912</v>
      </c>
      <c r="D1544">
        <v>0</v>
      </c>
      <c r="E1544">
        <v>0.76786731056490076</v>
      </c>
      <c r="F1544">
        <v>0.11308600523938561</v>
      </c>
      <c r="G1544">
        <v>3.2976950698276331</v>
      </c>
      <c r="H1544">
        <v>17.414570204670746</v>
      </c>
      <c r="I1544">
        <v>0</v>
      </c>
      <c r="J1544" s="7">
        <v>1513</v>
      </c>
      <c r="K1544" s="7">
        <v>0.1837159871776555</v>
      </c>
      <c r="L1544" s="7">
        <v>-4.8938082279870704E-2</v>
      </c>
      <c r="AF1544" t="s">
        <v>2423</v>
      </c>
      <c r="AG1544">
        <v>-0.66073421794641785</v>
      </c>
    </row>
    <row r="1545" spans="1:33" x14ac:dyDescent="0.25">
      <c r="A1545" t="s">
        <v>1508</v>
      </c>
      <c r="B1545">
        <v>-0.21417999060815238</v>
      </c>
      <c r="C1545">
        <v>0.26706891536433064</v>
      </c>
      <c r="D1545">
        <v>0</v>
      </c>
      <c r="E1545">
        <v>0.96060305591582706</v>
      </c>
      <c r="F1545">
        <v>0.11168200456531346</v>
      </c>
      <c r="G1545">
        <v>0.11230775494157844</v>
      </c>
      <c r="H1545">
        <v>15.950028405347558</v>
      </c>
      <c r="I1545">
        <v>0</v>
      </c>
      <c r="J1545" s="7">
        <v>1514</v>
      </c>
      <c r="K1545" s="7">
        <v>0.5906844182606622</v>
      </c>
      <c r="L1545" s="7">
        <v>-0.39649777933034469</v>
      </c>
      <c r="AF1545" t="s">
        <v>851</v>
      </c>
      <c r="AG1545">
        <v>-6.3543741451611083E-2</v>
      </c>
    </row>
    <row r="1546" spans="1:33" x14ac:dyDescent="0.25">
      <c r="A1546" t="s">
        <v>1509</v>
      </c>
      <c r="B1546">
        <v>11.641332842230353</v>
      </c>
      <c r="C1546">
        <v>-0.15618171701726441</v>
      </c>
      <c r="D1546">
        <v>0</v>
      </c>
      <c r="E1546">
        <v>0.70493941808757643</v>
      </c>
      <c r="F1546">
        <v>0.19571526670048481</v>
      </c>
      <c r="G1546">
        <v>-0.23462409354793759</v>
      </c>
      <c r="H1546">
        <v>17.366820811312081</v>
      </c>
      <c r="I1546">
        <v>0</v>
      </c>
      <c r="J1546" s="7">
        <v>1515</v>
      </c>
      <c r="K1546" s="7">
        <v>-6.4027634557356161E-2</v>
      </c>
      <c r="L1546" s="7">
        <v>3.519612522468583</v>
      </c>
      <c r="AF1546" t="s">
        <v>1682</v>
      </c>
      <c r="AG1546">
        <v>-0.19648925341773821</v>
      </c>
    </row>
    <row r="1547" spans="1:33" x14ac:dyDescent="0.25">
      <c r="A1547" t="s">
        <v>2317</v>
      </c>
      <c r="B1547">
        <v>-0.90099082614246839</v>
      </c>
      <c r="C1547">
        <v>16.388354847569349</v>
      </c>
      <c r="D1547">
        <v>0</v>
      </c>
      <c r="E1547">
        <v>0.50393855548811817</v>
      </c>
      <c r="F1547">
        <v>1.0430458405890966</v>
      </c>
      <c r="G1547">
        <v>-0.29801014353026062</v>
      </c>
      <c r="H1547">
        <v>14.819124160949677</v>
      </c>
      <c r="I1547">
        <v>0</v>
      </c>
      <c r="J1547" s="7">
        <v>1516</v>
      </c>
      <c r="K1547" s="7">
        <v>0.15986570650208892</v>
      </c>
      <c r="L1547" s="7">
        <v>2.0140095749984259</v>
      </c>
      <c r="AF1547" t="s">
        <v>2424</v>
      </c>
      <c r="AG1547">
        <v>0.33024705067916243</v>
      </c>
    </row>
    <row r="1548" spans="1:33" x14ac:dyDescent="0.25">
      <c r="A1548" t="s">
        <v>2318</v>
      </c>
      <c r="B1548">
        <v>0.39853458116601981</v>
      </c>
      <c r="C1548">
        <v>0.54685972756201462</v>
      </c>
      <c r="D1548">
        <v>0</v>
      </c>
      <c r="E1548">
        <v>0.71267468146841206</v>
      </c>
      <c r="F1548">
        <v>0.10332902710892428</v>
      </c>
      <c r="G1548">
        <v>-0.38637227613472591</v>
      </c>
      <c r="H1548">
        <v>16.602546660918922</v>
      </c>
      <c r="I1548">
        <v>0</v>
      </c>
      <c r="J1548" s="7">
        <v>1517</v>
      </c>
      <c r="K1548" s="7">
        <v>-0.3782244147166286</v>
      </c>
      <c r="L1548" s="7">
        <v>4.0692976525081921</v>
      </c>
      <c r="AF1548" t="s">
        <v>1683</v>
      </c>
      <c r="AG1548">
        <v>0.85772026687094072</v>
      </c>
    </row>
    <row r="1549" spans="1:33" x14ac:dyDescent="0.25">
      <c r="A1549" t="s">
        <v>731</v>
      </c>
      <c r="B1549">
        <v>0.16725364371389093</v>
      </c>
      <c r="C1549">
        <v>0.30275595040000064</v>
      </c>
      <c r="D1549">
        <v>0</v>
      </c>
      <c r="E1549">
        <v>0.6640769282224146</v>
      </c>
      <c r="F1549">
        <v>0.11621142908400063</v>
      </c>
      <c r="G1549">
        <v>0.72349824549615582</v>
      </c>
      <c r="H1549">
        <v>16.359727385853642</v>
      </c>
      <c r="I1549">
        <v>0</v>
      </c>
      <c r="J1549" s="7">
        <v>1518</v>
      </c>
      <c r="K1549" s="7">
        <v>0.25179680785620623</v>
      </c>
      <c r="L1549" s="7">
        <v>-1.0710046930745021</v>
      </c>
      <c r="AF1549" t="s">
        <v>524</v>
      </c>
      <c r="AG1549">
        <v>0.10543168710825478</v>
      </c>
    </row>
    <row r="1550" spans="1:33" x14ac:dyDescent="0.25">
      <c r="A1550" t="s">
        <v>1511</v>
      </c>
      <c r="B1550">
        <v>-0.51121777264137191</v>
      </c>
      <c r="C1550">
        <v>8.8832479574263809E-2</v>
      </c>
      <c r="D1550">
        <v>0</v>
      </c>
      <c r="E1550">
        <v>0.61477103359183005</v>
      </c>
      <c r="F1550">
        <v>4.9183041965147695E-2</v>
      </c>
      <c r="G1550">
        <v>4.8246681632620313E-3</v>
      </c>
      <c r="H1550">
        <v>17.887344852462515</v>
      </c>
      <c r="I1550">
        <v>0</v>
      </c>
      <c r="J1550" s="7">
        <v>1519</v>
      </c>
      <c r="K1550" s="7">
        <v>0.63653843694130186</v>
      </c>
      <c r="L1550" s="7">
        <v>-1.3022137385500221</v>
      </c>
      <c r="AF1550" t="s">
        <v>2425</v>
      </c>
      <c r="AG1550">
        <v>0.1141374403625616</v>
      </c>
    </row>
    <row r="1551" spans="1:33" x14ac:dyDescent="0.25">
      <c r="A1551" t="s">
        <v>2320</v>
      </c>
      <c r="B1551">
        <v>7.4865321230366488E-2</v>
      </c>
      <c r="C1551">
        <v>9.4930619947834624E-2</v>
      </c>
      <c r="D1551">
        <v>0</v>
      </c>
      <c r="E1551">
        <v>0.46031509319811176</v>
      </c>
      <c r="F1551">
        <v>0.16401745845562851</v>
      </c>
      <c r="G1551">
        <v>-0.46731710412989103</v>
      </c>
      <c r="H1551">
        <v>16.640862383826516</v>
      </c>
      <c r="I1551">
        <v>0</v>
      </c>
      <c r="J1551" s="7">
        <v>1520</v>
      </c>
      <c r="K1551" s="7">
        <v>1.113781432523947</v>
      </c>
      <c r="L1551" s="7">
        <v>20.505636353869356</v>
      </c>
      <c r="AF1551" t="s">
        <v>1684</v>
      </c>
      <c r="AG1551">
        <v>0.44433796752321592</v>
      </c>
    </row>
    <row r="1552" spans="1:33" x14ac:dyDescent="0.25">
      <c r="A1552" t="s">
        <v>1512</v>
      </c>
      <c r="B1552">
        <v>4.8390246408635775</v>
      </c>
      <c r="C1552">
        <v>0.28352990710490272</v>
      </c>
      <c r="D1552">
        <v>0</v>
      </c>
      <c r="E1552">
        <v>6.1632578206484867</v>
      </c>
      <c r="F1552">
        <v>5.9003825170038861E-2</v>
      </c>
      <c r="G1552">
        <v>1.4980008534339087</v>
      </c>
      <c r="H1552">
        <v>17.416776207299723</v>
      </c>
      <c r="I1552">
        <v>0</v>
      </c>
      <c r="J1552" s="7">
        <v>1521</v>
      </c>
      <c r="K1552" s="7">
        <v>0.27692970323902744</v>
      </c>
      <c r="L1552" s="7">
        <v>-0.88455630676120767</v>
      </c>
      <c r="AF1552" t="s">
        <v>1685</v>
      </c>
      <c r="AG1552">
        <v>0.17731808562919907</v>
      </c>
    </row>
    <row r="1553" spans="1:33" x14ac:dyDescent="0.25">
      <c r="A1553" t="s">
        <v>685</v>
      </c>
      <c r="B1553">
        <v>0.27410281440854928</v>
      </c>
      <c r="C1553">
        <v>4.1541603883017149E-2</v>
      </c>
      <c r="D1553">
        <v>0</v>
      </c>
      <c r="E1553">
        <v>0.62709421466897008</v>
      </c>
      <c r="F1553">
        <v>0.205130474994588</v>
      </c>
      <c r="G1553">
        <v>0.33152167011628247</v>
      </c>
      <c r="H1553">
        <v>16.542277651596034</v>
      </c>
      <c r="I1553">
        <v>0</v>
      </c>
      <c r="J1553" s="7">
        <v>1522</v>
      </c>
      <c r="K1553" s="7">
        <v>0.40652141460668251</v>
      </c>
      <c r="L1553" s="7">
        <v>-4.0553932710887031E-2</v>
      </c>
      <c r="AF1553" t="s">
        <v>745</v>
      </c>
      <c r="AG1553">
        <v>-0.29114619212900361</v>
      </c>
    </row>
    <row r="1554" spans="1:33" x14ac:dyDescent="0.25">
      <c r="A1554" t="s">
        <v>2322</v>
      </c>
      <c r="B1554">
        <v>0.37029195258125003</v>
      </c>
      <c r="C1554">
        <v>-3.2367715595528972E-2</v>
      </c>
      <c r="D1554">
        <v>0</v>
      </c>
      <c r="E1554">
        <v>0.28796954990924784</v>
      </c>
      <c r="F1554">
        <v>0.39031581387738684</v>
      </c>
      <c r="G1554">
        <v>-0.48758171007376128</v>
      </c>
      <c r="H1554">
        <v>16.909798374722325</v>
      </c>
      <c r="I1554">
        <v>0</v>
      </c>
      <c r="J1554" s="7">
        <v>1523</v>
      </c>
      <c r="K1554" s="7">
        <v>0.33594891910370145</v>
      </c>
      <c r="L1554" s="7">
        <v>-7.412528249259337E-2</v>
      </c>
      <c r="AF1554" t="s">
        <v>1686</v>
      </c>
      <c r="AG1554">
        <v>9.3245766529701459</v>
      </c>
    </row>
    <row r="1555" spans="1:33" x14ac:dyDescent="0.25">
      <c r="A1555" t="s">
        <v>399</v>
      </c>
      <c r="B1555">
        <v>-0.12298902343829426</v>
      </c>
      <c r="C1555">
        <v>5.6151241584213342E-2</v>
      </c>
      <c r="D1555">
        <v>0</v>
      </c>
      <c r="E1555">
        <v>1.4623863696904562</v>
      </c>
      <c r="F1555">
        <v>0.13997681616189342</v>
      </c>
      <c r="G1555">
        <v>1.6497132809595372</v>
      </c>
      <c r="H1555">
        <v>16.882760310597451</v>
      </c>
      <c r="I1555">
        <v>0</v>
      </c>
      <c r="J1555" s="7">
        <v>1524</v>
      </c>
      <c r="K1555" s="7">
        <v>-0.46162493136454402</v>
      </c>
      <c r="L1555" s="7">
        <v>-0.1873339329639267</v>
      </c>
      <c r="AF1555" t="s">
        <v>1688</v>
      </c>
      <c r="AG1555">
        <v>-0.82508728357426742</v>
      </c>
    </row>
    <row r="1556" spans="1:33" x14ac:dyDescent="0.25">
      <c r="A1556" t="s">
        <v>1514</v>
      </c>
      <c r="B1556">
        <v>-0.19066477118809788</v>
      </c>
      <c r="C1556">
        <v>0.53124814332377301</v>
      </c>
      <c r="D1556">
        <v>0</v>
      </c>
      <c r="E1556">
        <v>0.70609325419226587</v>
      </c>
      <c r="F1556">
        <v>0.31731316801141629</v>
      </c>
      <c r="G1556">
        <v>0.72036470088455773</v>
      </c>
      <c r="H1556">
        <v>16.188776785746395</v>
      </c>
      <c r="I1556">
        <v>0</v>
      </c>
      <c r="J1556" s="7">
        <v>1525</v>
      </c>
      <c r="K1556" s="7">
        <v>0.79153998570672224</v>
      </c>
      <c r="L1556" s="7">
        <v>0.51550052977580663</v>
      </c>
      <c r="AF1556" t="s">
        <v>1689</v>
      </c>
      <c r="AG1556">
        <v>-9.7550818084794932E-2</v>
      </c>
    </row>
    <row r="1557" spans="1:33" x14ac:dyDescent="0.25">
      <c r="A1557" t="s">
        <v>133</v>
      </c>
      <c r="B1557">
        <v>-0.11562612817082854</v>
      </c>
      <c r="C1557">
        <v>-7.800327109464758E-2</v>
      </c>
      <c r="D1557">
        <v>0</v>
      </c>
      <c r="E1557">
        <v>0.9562205223678063</v>
      </c>
      <c r="F1557">
        <v>5.092482921822386E-2</v>
      </c>
      <c r="G1557">
        <v>-0.62396880470737348</v>
      </c>
      <c r="H1557">
        <v>18.450353561080323</v>
      </c>
      <c r="I1557">
        <v>0</v>
      </c>
      <c r="J1557" s="7">
        <v>1526</v>
      </c>
      <c r="K1557" s="7">
        <v>0.32417086645996773</v>
      </c>
      <c r="L1557" s="7">
        <v>-0.59990171717923313</v>
      </c>
      <c r="AF1557" t="s">
        <v>1690</v>
      </c>
      <c r="AG1557">
        <v>0.20063102108454409</v>
      </c>
    </row>
    <row r="1558" spans="1:33" x14ac:dyDescent="0.25">
      <c r="A1558" t="s">
        <v>1516</v>
      </c>
      <c r="B1558">
        <v>-0.19428517831724598</v>
      </c>
      <c r="C1558">
        <v>1.1707269187531162</v>
      </c>
      <c r="D1558">
        <v>0</v>
      </c>
      <c r="E1558">
        <v>0.68825047758436686</v>
      </c>
      <c r="F1558">
        <v>0.1149111896291402</v>
      </c>
      <c r="G1558">
        <v>-0.48273164992976575</v>
      </c>
      <c r="H1558">
        <v>16.889349165784893</v>
      </c>
      <c r="I1558">
        <v>0</v>
      </c>
      <c r="J1558" s="7">
        <v>1527</v>
      </c>
      <c r="K1558" s="7">
        <v>2.4740054300870167</v>
      </c>
      <c r="L1558" s="7">
        <v>-3.2317112751741432</v>
      </c>
      <c r="AF1558" t="s">
        <v>703</v>
      </c>
      <c r="AG1558">
        <v>8.6502029248011938E-2</v>
      </c>
    </row>
    <row r="1559" spans="1:33" x14ac:dyDescent="0.25">
      <c r="A1559" t="s">
        <v>1517</v>
      </c>
      <c r="B1559">
        <v>-0.39429009827083533</v>
      </c>
      <c r="C1559">
        <v>0.90217001860045209</v>
      </c>
      <c r="D1559">
        <v>0</v>
      </c>
      <c r="E1559">
        <v>0.88771218917547323</v>
      </c>
      <c r="F1559">
        <v>0.37833581706094899</v>
      </c>
      <c r="G1559">
        <v>-0.79511763208454622</v>
      </c>
      <c r="H1559">
        <v>19.383691679737488</v>
      </c>
      <c r="I1559">
        <v>0</v>
      </c>
      <c r="J1559" s="7">
        <v>1528</v>
      </c>
      <c r="K1559" s="7">
        <v>0.27343245570709518</v>
      </c>
      <c r="L1559" s="7">
        <v>2.5680409698786808</v>
      </c>
      <c r="AF1559" t="s">
        <v>1691</v>
      </c>
      <c r="AG1559">
        <v>-2.8484513493161185E-2</v>
      </c>
    </row>
    <row r="1560" spans="1:33" x14ac:dyDescent="0.25">
      <c r="A1560" t="s">
        <v>2323</v>
      </c>
      <c r="B1560">
        <v>2.8210423803891143E-2</v>
      </c>
      <c r="C1560">
        <v>-1.9311572522435424E-2</v>
      </c>
      <c r="D1560">
        <v>0</v>
      </c>
      <c r="E1560">
        <v>1.8398025464834327</v>
      </c>
      <c r="F1560">
        <v>0.21250556657669295</v>
      </c>
      <c r="G1560">
        <v>1.7073910061880639</v>
      </c>
      <c r="H1560">
        <v>17.605381491933823</v>
      </c>
      <c r="I1560">
        <v>0</v>
      </c>
      <c r="J1560" s="7">
        <v>1529</v>
      </c>
      <c r="K1560" s="7">
        <v>0.25098103655847226</v>
      </c>
      <c r="L1560" s="7">
        <v>-6.0682449573607411E-2</v>
      </c>
      <c r="AF1560" t="s">
        <v>552</v>
      </c>
      <c r="AG1560">
        <v>-0.27553868054544844</v>
      </c>
    </row>
    <row r="1561" spans="1:33" x14ac:dyDescent="0.25">
      <c r="A1561" t="s">
        <v>597</v>
      </c>
      <c r="B1561">
        <v>0.35207109995411529</v>
      </c>
      <c r="C1561">
        <v>0.10839839898819406</v>
      </c>
      <c r="D1561">
        <v>0</v>
      </c>
      <c r="E1561">
        <v>1.2265070778921527</v>
      </c>
      <c r="F1561">
        <v>0.1292652424573906</v>
      </c>
      <c r="G1561">
        <v>0.34135316971133234</v>
      </c>
      <c r="H1561">
        <v>16.390247884921948</v>
      </c>
      <c r="I1561">
        <v>0</v>
      </c>
      <c r="J1561" s="7">
        <v>1530</v>
      </c>
      <c r="K1561" s="7">
        <v>0.13289516398012446</v>
      </c>
      <c r="L1561" s="7">
        <v>-0.36783264622521211</v>
      </c>
      <c r="AF1561" t="s">
        <v>1694</v>
      </c>
      <c r="AG1561">
        <v>-0.19976476793675116</v>
      </c>
    </row>
    <row r="1562" spans="1:33" x14ac:dyDescent="0.25">
      <c r="A1562" t="s">
        <v>1518</v>
      </c>
      <c r="B1562">
        <v>3.1854098005101368</v>
      </c>
      <c r="C1562">
        <v>4.5692754003980034E-2</v>
      </c>
      <c r="D1562">
        <v>0</v>
      </c>
      <c r="E1562">
        <v>0.85014735755200144</v>
      </c>
      <c r="F1562">
        <v>5.5802935761839756E-2</v>
      </c>
      <c r="G1562">
        <v>-1.7052139078569784E-2</v>
      </c>
      <c r="H1562">
        <v>16.742942114200492</v>
      </c>
      <c r="I1562">
        <v>0</v>
      </c>
      <c r="J1562" s="7">
        <v>1531</v>
      </c>
      <c r="K1562" s="7">
        <v>0.58695694597126713</v>
      </c>
      <c r="L1562" s="7">
        <v>-0.99883076142426486</v>
      </c>
      <c r="AF1562" t="s">
        <v>699</v>
      </c>
      <c r="AG1562">
        <v>-0.28094065779618876</v>
      </c>
    </row>
    <row r="1563" spans="1:33" x14ac:dyDescent="0.25">
      <c r="A1563" t="s">
        <v>410</v>
      </c>
      <c r="B1563">
        <v>1.090044997993592</v>
      </c>
      <c r="C1563">
        <v>0.35388574851272891</v>
      </c>
      <c r="D1563">
        <v>0</v>
      </c>
      <c r="E1563">
        <v>0.68752014894584512</v>
      </c>
      <c r="F1563">
        <v>0.12550551086746478</v>
      </c>
      <c r="G1563">
        <v>0.42233674351775718</v>
      </c>
      <c r="H1563">
        <v>17.333604898546952</v>
      </c>
      <c r="I1563">
        <v>0</v>
      </c>
      <c r="J1563" s="7">
        <v>1532</v>
      </c>
      <c r="K1563" s="7">
        <v>0.37221346270323918</v>
      </c>
      <c r="L1563" s="7">
        <v>-0.26764790421257212</v>
      </c>
      <c r="AF1563" t="s">
        <v>1695</v>
      </c>
      <c r="AG1563">
        <v>0.73669609041841211</v>
      </c>
    </row>
    <row r="1564" spans="1:33" x14ac:dyDescent="0.25">
      <c r="A1564" t="s">
        <v>1519</v>
      </c>
      <c r="B1564">
        <v>-0.56398690747308478</v>
      </c>
      <c r="C1564">
        <v>0.69742955693502784</v>
      </c>
      <c r="D1564">
        <v>0</v>
      </c>
      <c r="E1564">
        <v>0.76787008597636486</v>
      </c>
      <c r="F1564">
        <v>0.34065455283633822</v>
      </c>
      <c r="G1564">
        <v>-0.40089619288815664</v>
      </c>
      <c r="H1564">
        <v>17.179135862085957</v>
      </c>
      <c r="I1564">
        <v>0</v>
      </c>
      <c r="J1564" s="7">
        <v>1533</v>
      </c>
      <c r="K1564" s="7">
        <v>-9.4697967135237204E-2</v>
      </c>
      <c r="L1564" s="7">
        <v>-0.7279248508392977</v>
      </c>
      <c r="AF1564" t="s">
        <v>115</v>
      </c>
      <c r="AG1564">
        <v>0.11813549663127071</v>
      </c>
    </row>
    <row r="1565" spans="1:33" x14ac:dyDescent="0.25">
      <c r="A1565" t="s">
        <v>1520</v>
      </c>
      <c r="B1565">
        <v>-0.4071702868096389</v>
      </c>
      <c r="C1565">
        <v>3.8514693379874308E-2</v>
      </c>
      <c r="D1565">
        <v>0</v>
      </c>
      <c r="E1565">
        <v>0.79974254229018238</v>
      </c>
      <c r="F1565">
        <v>0.12059644835785661</v>
      </c>
      <c r="G1565">
        <v>8.8764057999760879E-2</v>
      </c>
      <c r="H1565">
        <v>19.674893979771635</v>
      </c>
      <c r="I1565">
        <v>0</v>
      </c>
      <c r="J1565" s="7">
        <v>1534</v>
      </c>
      <c r="K1565" s="7">
        <v>0.18267881996765442</v>
      </c>
      <c r="L1565" s="7">
        <v>-0.37553384307794802</v>
      </c>
      <c r="AF1565" t="s">
        <v>1696</v>
      </c>
      <c r="AG1565">
        <v>0.20628774282144086</v>
      </c>
    </row>
    <row r="1566" spans="1:33" x14ac:dyDescent="0.25">
      <c r="A1566" t="s">
        <v>1521</v>
      </c>
      <c r="B1566">
        <v>-9.8393205883807691E-2</v>
      </c>
      <c r="C1566">
        <v>0.23790605443125024</v>
      </c>
      <c r="D1566">
        <v>0</v>
      </c>
      <c r="E1566">
        <v>1.0013192365886252</v>
      </c>
      <c r="F1566">
        <v>0.14441419714523043</v>
      </c>
      <c r="G1566">
        <v>-4.1603171466204972E-2</v>
      </c>
      <c r="H1566">
        <v>16.796002824172188</v>
      </c>
      <c r="I1566">
        <v>0</v>
      </c>
      <c r="J1566" s="7">
        <v>1535</v>
      </c>
      <c r="K1566" s="7">
        <v>0.19001060058354929</v>
      </c>
      <c r="L1566" s="7">
        <v>-0.18132822039946331</v>
      </c>
      <c r="AF1566" t="s">
        <v>529</v>
      </c>
      <c r="AG1566">
        <v>0.80705583752198662</v>
      </c>
    </row>
    <row r="1567" spans="1:33" x14ac:dyDescent="0.25">
      <c r="A1567" t="s">
        <v>1522</v>
      </c>
      <c r="B1567">
        <v>-0.10533553828483058</v>
      </c>
      <c r="C1567">
        <v>-4.7597693426453508E-2</v>
      </c>
      <c r="D1567">
        <v>0</v>
      </c>
      <c r="E1567">
        <v>0.79675940899167008</v>
      </c>
      <c r="F1567">
        <v>5.0130020411137101E-2</v>
      </c>
      <c r="G1567">
        <v>0.12816676990259401</v>
      </c>
      <c r="H1567">
        <v>15.819689226393713</v>
      </c>
      <c r="I1567">
        <v>0</v>
      </c>
      <c r="J1567" s="7">
        <v>1536</v>
      </c>
      <c r="K1567" s="7">
        <v>0.28700370069154668</v>
      </c>
      <c r="L1567" s="7">
        <v>-0.47215737900074439</v>
      </c>
      <c r="AF1567" t="s">
        <v>2427</v>
      </c>
      <c r="AG1567">
        <v>1.4481072594597548</v>
      </c>
    </row>
    <row r="1568" spans="1:33" x14ac:dyDescent="0.25">
      <c r="A1568" t="s">
        <v>807</v>
      </c>
      <c r="B1568">
        <v>-0.31776012381785212</v>
      </c>
      <c r="C1568">
        <v>1.6164011241649829</v>
      </c>
      <c r="D1568">
        <v>0</v>
      </c>
      <c r="E1568">
        <v>0.48859138693650922</v>
      </c>
      <c r="F1568">
        <v>0.30129322522603058</v>
      </c>
      <c r="G1568">
        <v>-0.21567173648477081</v>
      </c>
      <c r="H1568">
        <v>16.756543710204127</v>
      </c>
      <c r="I1568">
        <v>0</v>
      </c>
      <c r="J1568" s="7">
        <v>1537</v>
      </c>
      <c r="K1568" s="7">
        <v>0.30794129947802062</v>
      </c>
      <c r="L1568" s="7">
        <v>-0.47213346687288027</v>
      </c>
      <c r="AF1568" t="s">
        <v>1697</v>
      </c>
      <c r="AG1568">
        <v>0.4139078130358872</v>
      </c>
    </row>
    <row r="1569" spans="1:33" x14ac:dyDescent="0.25">
      <c r="A1569" t="s">
        <v>819</v>
      </c>
      <c r="B1569">
        <v>-0.27153966155982007</v>
      </c>
      <c r="C1569">
        <v>0.23717716239947134</v>
      </c>
      <c r="D1569">
        <v>0</v>
      </c>
      <c r="E1569">
        <v>0.50745528090984493</v>
      </c>
      <c r="F1569">
        <v>0.16741286226587704</v>
      </c>
      <c r="G1569">
        <v>-0.24694370488225087</v>
      </c>
      <c r="H1569">
        <v>16.122092263394219</v>
      </c>
      <c r="I1569">
        <v>0</v>
      </c>
      <c r="J1569" s="7">
        <v>1538</v>
      </c>
      <c r="K1569" s="7">
        <v>0.30238467334920727</v>
      </c>
      <c r="L1569" s="7">
        <v>2.6058561783087466</v>
      </c>
      <c r="AF1569" t="s">
        <v>2429</v>
      </c>
      <c r="AG1569">
        <v>-0.16961429214392981</v>
      </c>
    </row>
    <row r="1570" spans="1:33" x14ac:dyDescent="0.25">
      <c r="A1570" t="s">
        <v>797</v>
      </c>
      <c r="B1570">
        <v>8.8217448254905184E-2</v>
      </c>
      <c r="C1570">
        <v>0.2757160663196232</v>
      </c>
      <c r="D1570">
        <v>0</v>
      </c>
      <c r="E1570">
        <v>0.51765646576014779</v>
      </c>
      <c r="F1570">
        <v>0.30995140555462847</v>
      </c>
      <c r="G1570">
        <v>-6.3419477216179639E-3</v>
      </c>
      <c r="H1570">
        <v>16.151353003409508</v>
      </c>
      <c r="I1570">
        <v>0</v>
      </c>
      <c r="J1570" s="7">
        <v>1539</v>
      </c>
      <c r="K1570" s="7">
        <v>0.68805927520911092</v>
      </c>
      <c r="L1570" s="7">
        <v>-1.2257457509749612</v>
      </c>
      <c r="AF1570" t="s">
        <v>1698</v>
      </c>
      <c r="AG1570">
        <v>0.11322495558302996</v>
      </c>
    </row>
    <row r="1571" spans="1:33" x14ac:dyDescent="0.25">
      <c r="A1571" t="s">
        <v>1523</v>
      </c>
      <c r="B1571">
        <v>2.4702303140521954E-2</v>
      </c>
      <c r="C1571">
        <v>-0.10328711492191486</v>
      </c>
      <c r="D1571">
        <v>0</v>
      </c>
      <c r="E1571">
        <v>1.2245513944655857</v>
      </c>
      <c r="F1571">
        <v>0.16373400589896822</v>
      </c>
      <c r="G1571">
        <v>0.52035332208209328</v>
      </c>
      <c r="H1571">
        <v>17.920168172275243</v>
      </c>
      <c r="I1571">
        <v>0</v>
      </c>
      <c r="J1571" s="7">
        <v>1540</v>
      </c>
      <c r="K1571" s="7">
        <v>1.3595529413528626</v>
      </c>
      <c r="L1571" s="7">
        <v>-0.97798210260461838</v>
      </c>
      <c r="AF1571" t="s">
        <v>61</v>
      </c>
      <c r="AG1571">
        <v>-0.53379805967186578</v>
      </c>
    </row>
    <row r="1572" spans="1:33" x14ac:dyDescent="0.25">
      <c r="A1572" t="s">
        <v>1525</v>
      </c>
      <c r="B1572">
        <v>0.33685173957247916</v>
      </c>
      <c r="C1572">
        <v>0.44440541062694455</v>
      </c>
      <c r="D1572">
        <v>0</v>
      </c>
      <c r="E1572">
        <v>0.81450197449366923</v>
      </c>
      <c r="F1572">
        <v>3.7305453150261007E-2</v>
      </c>
      <c r="G1572">
        <v>-0.27534400966041694</v>
      </c>
      <c r="H1572">
        <v>16.724428092262468</v>
      </c>
      <c r="I1572">
        <v>0</v>
      </c>
      <c r="J1572" s="7">
        <v>1541</v>
      </c>
      <c r="K1572" s="7">
        <v>0.39333754406836341</v>
      </c>
      <c r="L1572" s="7">
        <v>-0.60751753467651581</v>
      </c>
      <c r="AF1572" t="s">
        <v>114</v>
      </c>
      <c r="AG1572">
        <v>-0.81920614639210476</v>
      </c>
    </row>
    <row r="1573" spans="1:33" x14ac:dyDescent="0.25">
      <c r="A1573" t="s">
        <v>2324</v>
      </c>
      <c r="B1573">
        <v>0.82214721872369423</v>
      </c>
      <c r="C1573">
        <v>0.15204388580827255</v>
      </c>
      <c r="D1573">
        <v>0</v>
      </c>
      <c r="E1573">
        <v>0.55024541155728246</v>
      </c>
      <c r="F1573">
        <v>0.2371141570094962</v>
      </c>
      <c r="G1573">
        <v>-0.21482561941464731</v>
      </c>
      <c r="H1573">
        <v>17.029740214940865</v>
      </c>
      <c r="I1573">
        <v>0</v>
      </c>
      <c r="J1573" s="7">
        <v>1542</v>
      </c>
      <c r="K1573" s="7">
        <v>2.8155817714587306E-2</v>
      </c>
      <c r="L1573" s="7">
        <v>11.613177024515766</v>
      </c>
      <c r="AF1573" t="s">
        <v>680</v>
      </c>
      <c r="AG1573">
        <v>0.8573295760136368</v>
      </c>
    </row>
    <row r="1574" spans="1:33" x14ac:dyDescent="0.25">
      <c r="A1574" t="s">
        <v>2325</v>
      </c>
      <c r="B1574">
        <v>-1.1690521325823102E-2</v>
      </c>
      <c r="C1574">
        <v>2.757041243637964E-2</v>
      </c>
      <c r="D1574">
        <v>0</v>
      </c>
      <c r="E1574">
        <v>0.56350826158470568</v>
      </c>
      <c r="F1574">
        <v>0.16084428638847684</v>
      </c>
      <c r="G1574">
        <v>1.3320084791455882</v>
      </c>
      <c r="H1574">
        <v>17.495427773797559</v>
      </c>
      <c r="I1574">
        <v>0</v>
      </c>
      <c r="J1574" s="7">
        <v>1543</v>
      </c>
      <c r="K1574" s="7">
        <v>-0.69560643733303584</v>
      </c>
      <c r="L1574" s="7">
        <v>-0.20538438880943255</v>
      </c>
      <c r="AF1574" t="s">
        <v>174</v>
      </c>
      <c r="AG1574">
        <v>0.32682418887605286</v>
      </c>
    </row>
    <row r="1575" spans="1:33" x14ac:dyDescent="0.25">
      <c r="A1575" t="s">
        <v>1526</v>
      </c>
      <c r="B1575">
        <v>1.4478027521834453</v>
      </c>
      <c r="C1575">
        <v>-6.4771383739748117E-4</v>
      </c>
      <c r="D1575">
        <v>0</v>
      </c>
      <c r="E1575">
        <v>1.1529975634558747</v>
      </c>
      <c r="F1575">
        <v>0.14302011439798923</v>
      </c>
      <c r="G1575">
        <v>0.95477680414390331</v>
      </c>
      <c r="H1575">
        <v>16.70030980787028</v>
      </c>
      <c r="I1575">
        <v>0</v>
      </c>
      <c r="J1575" s="7">
        <v>1544</v>
      </c>
      <c r="K1575" s="7">
        <v>0.28288250299695988</v>
      </c>
      <c r="L1575" s="7">
        <v>0.11565207816905992</v>
      </c>
      <c r="AF1575" t="s">
        <v>570</v>
      </c>
      <c r="AG1575">
        <v>-6.1169447538929229E-2</v>
      </c>
    </row>
    <row r="1576" spans="1:33" x14ac:dyDescent="0.25">
      <c r="A1576" t="s">
        <v>1527</v>
      </c>
      <c r="B1576">
        <v>0.13900735278331436</v>
      </c>
      <c r="C1576">
        <v>-9.4696420656066926E-2</v>
      </c>
      <c r="D1576">
        <v>0</v>
      </c>
      <c r="E1576">
        <v>1.3740515136696514</v>
      </c>
      <c r="F1576">
        <v>9.7568951392667261E-2</v>
      </c>
      <c r="G1576">
        <v>-6.2728709078838665E-2</v>
      </c>
      <c r="H1576">
        <v>18.244528340749238</v>
      </c>
      <c r="I1576">
        <v>0</v>
      </c>
      <c r="J1576" s="7">
        <v>1545</v>
      </c>
      <c r="K1576" s="7">
        <v>0.54224614359171874</v>
      </c>
      <c r="L1576" s="7">
        <v>-0.37499249987782779</v>
      </c>
      <c r="AF1576" t="s">
        <v>20</v>
      </c>
      <c r="AG1576">
        <v>-0.741073600253218</v>
      </c>
    </row>
    <row r="1577" spans="1:33" x14ac:dyDescent="0.25">
      <c r="A1577" t="s">
        <v>1528</v>
      </c>
      <c r="B1577">
        <v>0.11265447492153847</v>
      </c>
      <c r="C1577">
        <v>0.36595483023106795</v>
      </c>
      <c r="D1577">
        <v>0</v>
      </c>
      <c r="E1577">
        <v>1.3813347309836679</v>
      </c>
      <c r="F1577">
        <v>7.3098658814499132E-2</v>
      </c>
      <c r="G1577">
        <v>0.31835019600103959</v>
      </c>
      <c r="H1577">
        <v>17.635465053254165</v>
      </c>
      <c r="I1577">
        <v>0</v>
      </c>
      <c r="J1577" s="7">
        <v>1546</v>
      </c>
      <c r="K1577" s="7">
        <v>0.50727891496193966</v>
      </c>
      <c r="L1577" s="7">
        <v>-1.0184966876033115</v>
      </c>
      <c r="AF1577" t="s">
        <v>1699</v>
      </c>
      <c r="AG1577">
        <v>0.57554814555657607</v>
      </c>
    </row>
    <row r="1578" spans="1:33" x14ac:dyDescent="0.25">
      <c r="A1578" t="s">
        <v>1529</v>
      </c>
      <c r="B1578">
        <v>2.4246053701133675E-2</v>
      </c>
      <c r="C1578">
        <v>0.40631425296839824</v>
      </c>
      <c r="D1578">
        <v>0</v>
      </c>
      <c r="E1578">
        <v>0.59544802049142698</v>
      </c>
      <c r="F1578">
        <v>0.180701981191149</v>
      </c>
      <c r="G1578">
        <v>0.68720636163317228</v>
      </c>
      <c r="H1578">
        <v>18.929818618807474</v>
      </c>
      <c r="I1578">
        <v>0</v>
      </c>
      <c r="J1578" s="7">
        <v>1547</v>
      </c>
      <c r="K1578" s="7">
        <v>3.2742839712080446E-2</v>
      </c>
      <c r="L1578" s="7">
        <v>4.2122481518286042E-2</v>
      </c>
      <c r="AF1578" t="s">
        <v>199</v>
      </c>
      <c r="AG1578">
        <v>-0.88791943742546531</v>
      </c>
    </row>
    <row r="1579" spans="1:33" x14ac:dyDescent="0.25">
      <c r="A1579" t="s">
        <v>2329</v>
      </c>
      <c r="B1579">
        <v>-0.46098113151401499</v>
      </c>
      <c r="C1579">
        <v>0.50689634538291661</v>
      </c>
      <c r="D1579">
        <v>0</v>
      </c>
      <c r="E1579">
        <v>0.7934283065286295</v>
      </c>
      <c r="F1579">
        <v>8.8063345011366354E-2</v>
      </c>
      <c r="G1579">
        <v>0.47232227063988402</v>
      </c>
      <c r="H1579">
        <v>16.714963927342023</v>
      </c>
      <c r="I1579">
        <v>0</v>
      </c>
      <c r="J1579" s="7">
        <v>1548</v>
      </c>
      <c r="K1579" s="7">
        <v>1.4567178084314909</v>
      </c>
      <c r="L1579" s="7">
        <v>3.3823068324320866</v>
      </c>
      <c r="AF1579" t="s">
        <v>1700</v>
      </c>
      <c r="AG1579">
        <v>-8.8925944996627127E-4</v>
      </c>
    </row>
    <row r="1580" spans="1:33" x14ac:dyDescent="0.25">
      <c r="A1580" t="s">
        <v>2330</v>
      </c>
      <c r="B1580">
        <v>-0.21395367055497713</v>
      </c>
      <c r="C1580">
        <v>0.16061547412147031</v>
      </c>
      <c r="D1580">
        <v>0</v>
      </c>
      <c r="E1580">
        <v>0.44309005980440236</v>
      </c>
      <c r="F1580">
        <v>6.2440394167744107E-2</v>
      </c>
      <c r="G1580">
        <v>4.7686780097921986</v>
      </c>
      <c r="H1580">
        <v>17.528775578760097</v>
      </c>
      <c r="I1580">
        <v>0</v>
      </c>
      <c r="J1580" s="7">
        <v>1549</v>
      </c>
      <c r="K1580" s="7">
        <v>0.16767364263128087</v>
      </c>
      <c r="L1580" s="7">
        <v>0.10642917177726841</v>
      </c>
      <c r="AF1580" t="s">
        <v>439</v>
      </c>
      <c r="AG1580">
        <v>-0.70386492749484519</v>
      </c>
    </row>
    <row r="1581" spans="1:33" x14ac:dyDescent="0.25">
      <c r="A1581" t="s">
        <v>1530</v>
      </c>
      <c r="B1581">
        <v>-3.191099518050293E-2</v>
      </c>
      <c r="C1581">
        <v>8.3046589795796918E-2</v>
      </c>
      <c r="D1581">
        <v>0</v>
      </c>
      <c r="E1581">
        <v>1.1119918803056099</v>
      </c>
      <c r="F1581">
        <v>6.4199454323304442E-2</v>
      </c>
      <c r="G1581">
        <v>0.13591859528113748</v>
      </c>
      <c r="H1581">
        <v>17.849156015440148</v>
      </c>
      <c r="I1581">
        <v>0</v>
      </c>
      <c r="J1581" s="7">
        <v>1550</v>
      </c>
      <c r="K1581" s="7">
        <v>-0.59326933971410978</v>
      </c>
      <c r="L1581" s="7">
        <v>0.96356129229535981</v>
      </c>
      <c r="AF1581" t="s">
        <v>24</v>
      </c>
      <c r="AG1581">
        <v>0.70979104559409378</v>
      </c>
    </row>
    <row r="1582" spans="1:33" x14ac:dyDescent="0.25">
      <c r="A1582" t="s">
        <v>1531</v>
      </c>
      <c r="B1582">
        <v>0.21907824915944479</v>
      </c>
      <c r="C1582">
        <v>0.15661160442693295</v>
      </c>
      <c r="D1582">
        <v>0</v>
      </c>
      <c r="E1582">
        <v>0.59277369544999126</v>
      </c>
      <c r="F1582">
        <v>0.21169967581624727</v>
      </c>
      <c r="G1582">
        <v>0.87420474708139351</v>
      </c>
      <c r="H1582">
        <v>17.33471073908466</v>
      </c>
      <c r="I1582">
        <v>0</v>
      </c>
      <c r="J1582" s="7">
        <v>1551</v>
      </c>
      <c r="K1582" s="7">
        <v>0.81147852611538873</v>
      </c>
      <c r="L1582" s="7">
        <v>-0.93446754955368294</v>
      </c>
      <c r="AF1582" t="s">
        <v>134</v>
      </c>
      <c r="AG1582">
        <v>-0.24564511854204146</v>
      </c>
    </row>
    <row r="1583" spans="1:33" x14ac:dyDescent="0.25">
      <c r="A1583" t="s">
        <v>687</v>
      </c>
      <c r="B1583">
        <v>0.89128147281046322</v>
      </c>
      <c r="C1583">
        <v>-4.5799935397511191E-2</v>
      </c>
      <c r="D1583">
        <v>0</v>
      </c>
      <c r="E1583">
        <v>1.2138334651172749</v>
      </c>
      <c r="F1583">
        <v>8.3543540433239458E-2</v>
      </c>
      <c r="G1583">
        <v>16.004511125585605</v>
      </c>
      <c r="H1583">
        <v>15.875855124715713</v>
      </c>
      <c r="I1583">
        <v>0</v>
      </c>
      <c r="J1583" s="7">
        <v>1552</v>
      </c>
      <c r="K1583" s="7">
        <v>3.5036808119677354E-2</v>
      </c>
      <c r="L1583" s="7">
        <v>-0.22570157930777524</v>
      </c>
      <c r="AF1583" t="s">
        <v>1701</v>
      </c>
      <c r="AG1583">
        <v>-0.78671093267814907</v>
      </c>
    </row>
    <row r="1584" spans="1:33" x14ac:dyDescent="0.25">
      <c r="A1584" t="s">
        <v>173</v>
      </c>
      <c r="B1584">
        <v>-0.30101887899228902</v>
      </c>
      <c r="C1584">
        <v>2.3066896076583805E-2</v>
      </c>
      <c r="D1584">
        <v>0</v>
      </c>
      <c r="E1584">
        <v>0.92133240202894096</v>
      </c>
      <c r="F1584">
        <v>7.2003215236334739E-2</v>
      </c>
      <c r="G1584">
        <v>0.30458924182050617</v>
      </c>
      <c r="H1584">
        <v>18.337188840837502</v>
      </c>
      <c r="I1584">
        <v>0</v>
      </c>
      <c r="J1584" s="7">
        <v>1553</v>
      </c>
      <c r="K1584" s="7">
        <v>0.34385985367386701</v>
      </c>
      <c r="L1584" s="7">
        <v>-0.45948598184469558</v>
      </c>
      <c r="AF1584" t="s">
        <v>2430</v>
      </c>
      <c r="AG1584">
        <v>-0.21877261736163287</v>
      </c>
    </row>
    <row r="1585" spans="1:33" x14ac:dyDescent="0.25">
      <c r="A1585" t="s">
        <v>270</v>
      </c>
      <c r="B1585">
        <v>-0.10431539175120418</v>
      </c>
      <c r="C1585">
        <v>-0.36375001548929353</v>
      </c>
      <c r="D1585">
        <v>0</v>
      </c>
      <c r="E1585">
        <v>1.3221373742334552</v>
      </c>
      <c r="F1585">
        <v>5.4726112494499435E-2</v>
      </c>
      <c r="G1585">
        <v>4.4732121567402796</v>
      </c>
      <c r="H1585">
        <v>16.516785682548498</v>
      </c>
      <c r="I1585">
        <v>0</v>
      </c>
      <c r="J1585" s="7">
        <v>1554</v>
      </c>
      <c r="K1585" s="7">
        <v>0.28617551450309553</v>
      </c>
      <c r="L1585" s="7">
        <v>-0.48046069282034154</v>
      </c>
      <c r="AF1585" t="s">
        <v>752</v>
      </c>
      <c r="AG1585">
        <v>1.074068293933635</v>
      </c>
    </row>
    <row r="1586" spans="1:33" x14ac:dyDescent="0.25">
      <c r="A1586" t="s">
        <v>361</v>
      </c>
      <c r="B1586">
        <v>-0.16545430060163119</v>
      </c>
      <c r="C1586">
        <v>1.0352305651073101E-2</v>
      </c>
      <c r="D1586">
        <v>0</v>
      </c>
      <c r="E1586">
        <v>1.187405524497438</v>
      </c>
      <c r="F1586">
        <v>7.0265187289184725E-2</v>
      </c>
      <c r="G1586">
        <v>-0.18998311915811489</v>
      </c>
      <c r="H1586">
        <v>17.125284832559711</v>
      </c>
      <c r="I1586">
        <v>0</v>
      </c>
      <c r="J1586" s="7">
        <v>1555</v>
      </c>
      <c r="K1586" s="7">
        <v>-0.46603376084294112</v>
      </c>
      <c r="L1586" s="7">
        <v>7.1743662572105793E-2</v>
      </c>
      <c r="AF1586" t="s">
        <v>2432</v>
      </c>
      <c r="AG1586">
        <v>-0.42849854421680295</v>
      </c>
    </row>
    <row r="1587" spans="1:33" x14ac:dyDescent="0.25">
      <c r="A1587" t="s">
        <v>1532</v>
      </c>
      <c r="B1587">
        <v>-6.8369963458913552E-2</v>
      </c>
      <c r="C1587">
        <v>0.13130965232019348</v>
      </c>
      <c r="D1587">
        <v>0</v>
      </c>
      <c r="E1587">
        <v>0.97837363716105819</v>
      </c>
      <c r="F1587">
        <v>0.13832689045199867</v>
      </c>
      <c r="G1587">
        <v>-4.2597266443820357E-2</v>
      </c>
      <c r="H1587">
        <v>17.700877006706055</v>
      </c>
      <c r="I1587">
        <v>0</v>
      </c>
      <c r="J1587" s="7">
        <v>1556</v>
      </c>
      <c r="K1587" s="7">
        <v>0.67750330439756956</v>
      </c>
      <c r="L1587" s="7">
        <v>-0.6492928805936784</v>
      </c>
      <c r="AF1587" t="s">
        <v>1702</v>
      </c>
      <c r="AG1587">
        <v>0.10008802027010108</v>
      </c>
    </row>
    <row r="1588" spans="1:33" x14ac:dyDescent="0.25">
      <c r="A1588" t="s">
        <v>885</v>
      </c>
      <c r="B1588">
        <v>0.83927222087795517</v>
      </c>
      <c r="C1588">
        <v>-3.2397077087187524E-2</v>
      </c>
      <c r="D1588">
        <v>0</v>
      </c>
      <c r="E1588">
        <v>0.77665408946491477</v>
      </c>
      <c r="F1588">
        <v>0.15756891077991655</v>
      </c>
      <c r="G1588">
        <v>0.89845893211328021</v>
      </c>
      <c r="H1588">
        <v>15.056367165108616</v>
      </c>
      <c r="I1588">
        <v>0</v>
      </c>
      <c r="J1588" s="7">
        <v>1557</v>
      </c>
      <c r="K1588" s="7">
        <v>0.43117857845797503</v>
      </c>
      <c r="L1588" s="7">
        <v>-7.9107478503859741E-2</v>
      </c>
      <c r="AF1588" t="s">
        <v>1703</v>
      </c>
      <c r="AG1588">
        <v>-0.38750567998039126</v>
      </c>
    </row>
    <row r="1589" spans="1:33" x14ac:dyDescent="0.25">
      <c r="A1589" t="s">
        <v>1533</v>
      </c>
      <c r="B1589">
        <v>-9.3209282369326643E-2</v>
      </c>
      <c r="C1589">
        <v>0.32363747625263795</v>
      </c>
      <c r="D1589">
        <v>0</v>
      </c>
      <c r="E1589">
        <v>0.61918514533389402</v>
      </c>
      <c r="F1589">
        <v>0.19778585123879711</v>
      </c>
      <c r="G1589">
        <v>0.91755849927237776</v>
      </c>
      <c r="H1589">
        <v>16.105516790117999</v>
      </c>
      <c r="I1589">
        <v>0</v>
      </c>
      <c r="J1589" s="7">
        <v>1558</v>
      </c>
      <c r="K1589" s="7">
        <v>0.48346347317377036</v>
      </c>
      <c r="L1589" s="7">
        <v>2.7019463273363664</v>
      </c>
      <c r="AF1589" t="s">
        <v>765</v>
      </c>
      <c r="AG1589">
        <v>-7.251248661550326E-2</v>
      </c>
    </row>
    <row r="1590" spans="1:33" x14ac:dyDescent="0.25">
      <c r="A1590" t="s">
        <v>1534</v>
      </c>
      <c r="B1590">
        <v>-0.10733139307010604</v>
      </c>
      <c r="C1590">
        <v>0.13729052579707199</v>
      </c>
      <c r="D1590">
        <v>0</v>
      </c>
      <c r="E1590">
        <v>1.0169032281346368</v>
      </c>
      <c r="F1590">
        <v>9.0987992018381245E-2</v>
      </c>
      <c r="G1590">
        <v>0.50202916057451719</v>
      </c>
      <c r="H1590">
        <v>18.62762395610692</v>
      </c>
      <c r="I1590">
        <v>0</v>
      </c>
      <c r="J1590" s="7">
        <v>1559</v>
      </c>
      <c r="K1590" s="7">
        <v>0.45215210002457212</v>
      </c>
      <c r="L1590" s="7">
        <v>0.63789289796901993</v>
      </c>
      <c r="AF1590" t="s">
        <v>914</v>
      </c>
      <c r="AG1590">
        <v>-0.83511423242392202</v>
      </c>
    </row>
    <row r="1591" spans="1:33" x14ac:dyDescent="0.25">
      <c r="A1591" t="s">
        <v>1535</v>
      </c>
      <c r="B1591">
        <v>-0.50141020409050385</v>
      </c>
      <c r="C1591">
        <v>0.43141263490317899</v>
      </c>
      <c r="D1591">
        <v>0</v>
      </c>
      <c r="E1591">
        <v>1.0314648546864984</v>
      </c>
      <c r="F1591">
        <v>0.12400705804548311</v>
      </c>
      <c r="G1591">
        <v>0.59456805378179223</v>
      </c>
      <c r="H1591">
        <v>17.208972968147997</v>
      </c>
      <c r="I1591">
        <v>0</v>
      </c>
      <c r="J1591" s="7">
        <v>1560</v>
      </c>
      <c r="K1591" s="7">
        <v>-0.31736761907469341</v>
      </c>
      <c r="L1591" s="7">
        <v>-0.24661928839839137</v>
      </c>
      <c r="AF1591" t="s">
        <v>1704</v>
      </c>
      <c r="AG1591">
        <v>0.30822189071384049</v>
      </c>
    </row>
    <row r="1592" spans="1:33" x14ac:dyDescent="0.25">
      <c r="A1592" t="s">
        <v>106</v>
      </c>
      <c r="B1592">
        <v>-0.10086888118187855</v>
      </c>
      <c r="C1592">
        <v>9.6871331048043352E-2</v>
      </c>
      <c r="D1592">
        <v>0</v>
      </c>
      <c r="E1592">
        <v>0.9313582933614829</v>
      </c>
      <c r="F1592">
        <v>0.12637820787256462</v>
      </c>
      <c r="G1592">
        <v>-0.18503825353884776</v>
      </c>
      <c r="H1592">
        <v>18.984027760084711</v>
      </c>
      <c r="I1592">
        <v>0</v>
      </c>
      <c r="J1592" s="7">
        <v>1561</v>
      </c>
      <c r="K1592" s="7">
        <v>0.38499950715618114</v>
      </c>
      <c r="L1592" s="7">
        <v>-0.7921697939658201</v>
      </c>
      <c r="AF1592" t="s">
        <v>83</v>
      </c>
      <c r="AG1592">
        <v>-0.48086391735024081</v>
      </c>
    </row>
    <row r="1593" spans="1:33" x14ac:dyDescent="0.25">
      <c r="A1593" t="s">
        <v>258</v>
      </c>
      <c r="B1593">
        <v>-0.55354331844819749</v>
      </c>
      <c r="C1593">
        <v>0.18562508267333272</v>
      </c>
      <c r="D1593">
        <v>0</v>
      </c>
      <c r="E1593">
        <v>1.0386841951665478</v>
      </c>
      <c r="F1593">
        <v>0.1884295792397058</v>
      </c>
      <c r="G1593">
        <v>-0.21991942226707328</v>
      </c>
      <c r="H1593">
        <v>17.685658130181888</v>
      </c>
      <c r="I1593">
        <v>0</v>
      </c>
      <c r="J1593" s="7">
        <v>1562</v>
      </c>
      <c r="K1593" s="7">
        <v>0.27658756840700882</v>
      </c>
      <c r="L1593" s="7">
        <v>-0.3749807742908165</v>
      </c>
      <c r="AF1593" t="s">
        <v>40</v>
      </c>
      <c r="AG1593">
        <v>0.20826308122325479</v>
      </c>
    </row>
    <row r="1594" spans="1:33" x14ac:dyDescent="0.25">
      <c r="A1594" t="s">
        <v>58</v>
      </c>
      <c r="B1594">
        <v>-3.6990328701769902E-2</v>
      </c>
      <c r="C1594">
        <v>-8.8777380018375991E-3</v>
      </c>
      <c r="D1594">
        <v>0</v>
      </c>
      <c r="E1594">
        <v>1.0216556544978119</v>
      </c>
      <c r="F1594">
        <v>8.8868091228713933E-2</v>
      </c>
      <c r="G1594">
        <v>-1.6923954099404639E-2</v>
      </c>
      <c r="H1594">
        <v>19.47577745060239</v>
      </c>
      <c r="I1594">
        <v>0</v>
      </c>
      <c r="J1594" s="7">
        <v>1563</v>
      </c>
      <c r="K1594" s="7">
        <v>0.51226226583760415</v>
      </c>
      <c r="L1594" s="7">
        <v>-0.6175978041224347</v>
      </c>
      <c r="AF1594" t="s">
        <v>1705</v>
      </c>
      <c r="AG1594">
        <v>-2.3425924509029156E-2</v>
      </c>
    </row>
    <row r="1595" spans="1:33" x14ac:dyDescent="0.25">
      <c r="A1595" t="s">
        <v>817</v>
      </c>
      <c r="B1595">
        <v>-0.27388487990422172</v>
      </c>
      <c r="C1595">
        <v>0.27277056392513571</v>
      </c>
      <c r="D1595">
        <v>0</v>
      </c>
      <c r="E1595">
        <v>0.68774508493333208</v>
      </c>
      <c r="F1595">
        <v>8.967638043416537E-2</v>
      </c>
      <c r="G1595">
        <v>0.18754578145101675</v>
      </c>
      <c r="H1595">
        <v>16.50721535902629</v>
      </c>
      <c r="I1595">
        <v>0</v>
      </c>
      <c r="J1595" s="7">
        <v>1564</v>
      </c>
      <c r="K1595" s="7">
        <v>-0.10465138114883438</v>
      </c>
      <c r="L1595" s="7">
        <v>-0.21310874266901775</v>
      </c>
      <c r="AF1595" t="s">
        <v>1707</v>
      </c>
      <c r="AG1595">
        <v>-0.4116710519028024</v>
      </c>
    </row>
    <row r="1596" spans="1:33" x14ac:dyDescent="0.25">
      <c r="A1596" t="s">
        <v>322</v>
      </c>
      <c r="B1596">
        <v>-0.47390788582521143</v>
      </c>
      <c r="C1596">
        <v>0.17608449256032546</v>
      </c>
      <c r="D1596">
        <v>0</v>
      </c>
      <c r="E1596">
        <v>0.51885992749233267</v>
      </c>
      <c r="F1596">
        <v>0.33905216659111237</v>
      </c>
      <c r="G1596">
        <v>0.18644192903256221</v>
      </c>
      <c r="H1596">
        <v>18.398576518974593</v>
      </c>
      <c r="I1596">
        <v>0</v>
      </c>
      <c r="J1596" s="7">
        <v>1565</v>
      </c>
      <c r="K1596" s="7">
        <v>9.8222256919571704E-2</v>
      </c>
      <c r="L1596" s="7">
        <v>-0.36976191847939177</v>
      </c>
      <c r="AF1596" t="s">
        <v>209</v>
      </c>
      <c r="AG1596">
        <v>0.49738017618981201</v>
      </c>
    </row>
    <row r="1597" spans="1:33" x14ac:dyDescent="0.25">
      <c r="A1597" t="s">
        <v>1537</v>
      </c>
      <c r="B1597">
        <v>-0.62193801134371129</v>
      </c>
      <c r="C1597">
        <v>-0.16636592165470973</v>
      </c>
      <c r="D1597">
        <v>0</v>
      </c>
      <c r="E1597">
        <v>0.65469976159562604</v>
      </c>
      <c r="F1597">
        <v>0.16425473210443498</v>
      </c>
      <c r="G1597">
        <v>1.2430622320132232E-2</v>
      </c>
      <c r="H1597">
        <v>17.234508493718867</v>
      </c>
      <c r="I1597">
        <v>0</v>
      </c>
      <c r="J1597" s="7">
        <v>1566</v>
      </c>
      <c r="K1597" s="7">
        <v>-0.20143857622453842</v>
      </c>
      <c r="L1597" s="7">
        <v>0.28965602447944361</v>
      </c>
      <c r="AF1597" t="s">
        <v>1708</v>
      </c>
      <c r="AG1597">
        <v>3.1783198060349096</v>
      </c>
    </row>
    <row r="1598" spans="1:33" x14ac:dyDescent="0.25">
      <c r="A1598" t="s">
        <v>1538</v>
      </c>
      <c r="B1598">
        <v>0.13463723569288069</v>
      </c>
      <c r="C1598">
        <v>0.25465205695455795</v>
      </c>
      <c r="D1598">
        <v>0</v>
      </c>
      <c r="E1598">
        <v>0.76116693602342067</v>
      </c>
      <c r="F1598">
        <v>0.13663287801738502</v>
      </c>
      <c r="G1598">
        <v>0.14356245066948561</v>
      </c>
      <c r="H1598">
        <v>15.69810431238399</v>
      </c>
      <c r="I1598">
        <v>0</v>
      </c>
      <c r="J1598" s="7">
        <v>1567</v>
      </c>
      <c r="K1598" s="7">
        <v>0.39671486983714482</v>
      </c>
      <c r="L1598" s="7">
        <v>-0.37201256669662286</v>
      </c>
      <c r="AF1598" t="s">
        <v>2433</v>
      </c>
      <c r="AG1598">
        <v>0.38560258827109561</v>
      </c>
    </row>
    <row r="1599" spans="1:33" x14ac:dyDescent="0.25">
      <c r="A1599" t="s">
        <v>1539</v>
      </c>
      <c r="B1599">
        <v>-0.6650308948426078</v>
      </c>
      <c r="C1599">
        <v>0.13042080996705357</v>
      </c>
      <c r="D1599">
        <v>0</v>
      </c>
      <c r="E1599">
        <v>1.0083802918752693</v>
      </c>
      <c r="F1599">
        <v>0.31318125189129248</v>
      </c>
      <c r="G1599">
        <v>-6.0258253283306348E-2</v>
      </c>
      <c r="H1599">
        <v>16.863358811118605</v>
      </c>
      <c r="I1599">
        <v>0</v>
      </c>
      <c r="J1599" s="7">
        <v>1568</v>
      </c>
      <c r="K1599" s="7">
        <v>0.49102020586843714</v>
      </c>
      <c r="L1599" s="7">
        <v>-0.15416846629595798</v>
      </c>
      <c r="AF1599" t="s">
        <v>493</v>
      </c>
      <c r="AG1599">
        <v>-0.11273196356521281</v>
      </c>
    </row>
    <row r="1600" spans="1:33" x14ac:dyDescent="0.25">
      <c r="A1600" t="s">
        <v>2331</v>
      </c>
      <c r="B1600">
        <v>-0.13889909955851434</v>
      </c>
      <c r="C1600">
        <v>-5.6084933620960589E-3</v>
      </c>
      <c r="D1600">
        <v>0</v>
      </c>
      <c r="E1600">
        <v>3.3413464809634963</v>
      </c>
      <c r="F1600">
        <v>9.520022531604426E-2</v>
      </c>
      <c r="G1600">
        <v>5.1440969127526687E-2</v>
      </c>
      <c r="H1600">
        <v>16.466105725301635</v>
      </c>
      <c r="I1600">
        <v>0</v>
      </c>
      <c r="J1600" s="7">
        <v>1569</v>
      </c>
      <c r="K1600" s="7">
        <v>-6.5546912098389587E-2</v>
      </c>
      <c r="L1600" s="7">
        <v>0.88769413082208382</v>
      </c>
      <c r="AF1600" t="s">
        <v>816</v>
      </c>
      <c r="AG1600">
        <v>0.16233484147144511</v>
      </c>
    </row>
    <row r="1601" spans="1:33" x14ac:dyDescent="0.25">
      <c r="A1601" t="s">
        <v>2332</v>
      </c>
      <c r="B1601">
        <v>-0.37985183312559267</v>
      </c>
      <c r="C1601">
        <v>-1.4741774801522613E-2</v>
      </c>
      <c r="D1601">
        <v>0</v>
      </c>
      <c r="E1601">
        <v>7.279013361151617</v>
      </c>
      <c r="F1601">
        <v>8.9275537964405724E-2</v>
      </c>
      <c r="G1601">
        <v>-0.16694952362399754</v>
      </c>
      <c r="H1601">
        <v>17.991518831516871</v>
      </c>
      <c r="I1601">
        <v>0</v>
      </c>
      <c r="J1601" s="7">
        <v>1570</v>
      </c>
      <c r="K1601" s="7">
        <v>0.58513918674065679</v>
      </c>
      <c r="L1601" s="7">
        <v>-0.59682970806647995</v>
      </c>
      <c r="AF1601" t="s">
        <v>314</v>
      </c>
      <c r="AG1601">
        <v>0.32174746529179604</v>
      </c>
    </row>
    <row r="1602" spans="1:33" x14ac:dyDescent="0.25">
      <c r="A1602" t="s">
        <v>1540</v>
      </c>
      <c r="B1602">
        <v>9.7720429229778458E-2</v>
      </c>
      <c r="C1602">
        <v>-0.15694083365840361</v>
      </c>
      <c r="D1602">
        <v>0</v>
      </c>
      <c r="E1602">
        <v>0.81707879189219701</v>
      </c>
      <c r="F1602">
        <v>7.9409196981765726E-2</v>
      </c>
      <c r="G1602">
        <v>-2.7469273960088664E-2</v>
      </c>
      <c r="H1602">
        <v>17.40977940280516</v>
      </c>
      <c r="I1602">
        <v>1</v>
      </c>
      <c r="J1602" s="7">
        <v>1571</v>
      </c>
      <c r="K1602" s="7">
        <v>0.56217154439127992</v>
      </c>
      <c r="L1602" s="7">
        <v>0.88563120779216542</v>
      </c>
      <c r="AF1602" t="s">
        <v>447</v>
      </c>
      <c r="AG1602">
        <v>-0.41091490295795413</v>
      </c>
    </row>
    <row r="1603" spans="1:33" x14ac:dyDescent="0.25">
      <c r="A1603" t="s">
        <v>2333</v>
      </c>
      <c r="B1603">
        <v>-6.2516740693954784E-2</v>
      </c>
      <c r="C1603">
        <v>0.66503477059220673</v>
      </c>
      <c r="D1603">
        <v>0</v>
      </c>
      <c r="E1603">
        <v>0.55290564699983913</v>
      </c>
      <c r="F1603">
        <v>0.13387995377352691</v>
      </c>
      <c r="G1603">
        <v>8.6422437516263842E-2</v>
      </c>
      <c r="H1603">
        <v>16.033881994379986</v>
      </c>
      <c r="I1603">
        <v>0</v>
      </c>
      <c r="J1603" s="7">
        <v>1572</v>
      </c>
      <c r="K1603" s="7">
        <v>0.42026565571785029</v>
      </c>
      <c r="L1603" s="7">
        <v>-0.28125830293453591</v>
      </c>
      <c r="AF1603" t="s">
        <v>416</v>
      </c>
      <c r="AG1603">
        <v>-7.9242183588402043E-2</v>
      </c>
    </row>
    <row r="1604" spans="1:33" x14ac:dyDescent="0.25">
      <c r="A1604" t="s">
        <v>1541</v>
      </c>
      <c r="B1604">
        <v>-0.54138220716155117</v>
      </c>
      <c r="C1604">
        <v>0.87150727263561156</v>
      </c>
      <c r="D1604">
        <v>0</v>
      </c>
      <c r="E1604">
        <v>1.1889072060239352</v>
      </c>
      <c r="F1604">
        <v>0.16329052360873167</v>
      </c>
      <c r="G1604">
        <v>0.54198179307553229</v>
      </c>
      <c r="H1604">
        <v>16.533321690037109</v>
      </c>
      <c r="I1604">
        <v>0</v>
      </c>
      <c r="J1604" s="7">
        <v>1573</v>
      </c>
      <c r="K1604" s="7">
        <v>0.63147793467211666</v>
      </c>
      <c r="L1604" s="7">
        <v>-0.5188234597505782</v>
      </c>
      <c r="AF1604" t="s">
        <v>473</v>
      </c>
      <c r="AG1604">
        <v>2.1099729784161553E-2</v>
      </c>
    </row>
    <row r="1605" spans="1:33" x14ac:dyDescent="0.25">
      <c r="A1605" t="s">
        <v>1542</v>
      </c>
      <c r="B1605">
        <v>-6.0001114984765853E-2</v>
      </c>
      <c r="C1605">
        <v>2.4177951389625207E-2</v>
      </c>
      <c r="D1605">
        <v>0</v>
      </c>
      <c r="E1605">
        <v>1.1965280768996964</v>
      </c>
      <c r="F1605">
        <v>0.14764038409585475</v>
      </c>
      <c r="G1605">
        <v>-0.29490165607401836</v>
      </c>
      <c r="H1605">
        <v>16.872362518225678</v>
      </c>
      <c r="I1605">
        <v>0</v>
      </c>
      <c r="J1605" s="7">
        <v>1574</v>
      </c>
      <c r="K1605" s="7">
        <v>0.40607807026817377</v>
      </c>
      <c r="L1605" s="7">
        <v>-0.38183201656704008</v>
      </c>
      <c r="AF1605" t="s">
        <v>1709</v>
      </c>
      <c r="AG1605">
        <v>8.9270545335254303E-2</v>
      </c>
    </row>
    <row r="1606" spans="1:33" x14ac:dyDescent="0.25">
      <c r="A1606" t="s">
        <v>2334</v>
      </c>
      <c r="B1606">
        <v>0.23753812105796365</v>
      </c>
      <c r="C1606">
        <v>-0.30272041762532298</v>
      </c>
      <c r="D1606">
        <v>0</v>
      </c>
      <c r="E1606">
        <v>0.38204562381792084</v>
      </c>
      <c r="F1606">
        <v>0.11209169953270008</v>
      </c>
      <c r="G1606">
        <v>-0.62130344119367353</v>
      </c>
      <c r="H1606">
        <v>17.261470907741678</v>
      </c>
      <c r="I1606">
        <v>0</v>
      </c>
      <c r="J1606" s="7">
        <v>1575</v>
      </c>
      <c r="K1606" s="7">
        <v>0.58025455534541237</v>
      </c>
      <c r="L1606" s="7">
        <v>-1.0412356868594275</v>
      </c>
      <c r="AF1606" t="s">
        <v>1710</v>
      </c>
      <c r="AG1606">
        <v>-0.39799807653121028</v>
      </c>
    </row>
    <row r="1607" spans="1:33" x14ac:dyDescent="0.25">
      <c r="A1607" t="s">
        <v>17</v>
      </c>
      <c r="B1607">
        <v>-0.61937648491162334</v>
      </c>
      <c r="C1607">
        <v>0.32779570596803315</v>
      </c>
      <c r="D1607">
        <v>0</v>
      </c>
      <c r="E1607">
        <v>0.58460292272447256</v>
      </c>
      <c r="F1607">
        <v>2.8077061426668676E-2</v>
      </c>
      <c r="G1607">
        <v>-8.5916528425517474E-2</v>
      </c>
      <c r="H1607">
        <v>21.686395099878379</v>
      </c>
      <c r="I1607">
        <v>0</v>
      </c>
      <c r="J1607" s="7">
        <v>1576</v>
      </c>
      <c r="K1607" s="7">
        <v>1.8528473832493799</v>
      </c>
      <c r="L1607" s="7">
        <v>-2.0668010538043569</v>
      </c>
      <c r="AF1607" t="s">
        <v>1711</v>
      </c>
      <c r="AG1607">
        <v>-0.54116893670371957</v>
      </c>
    </row>
    <row r="1608" spans="1:33" x14ac:dyDescent="0.25">
      <c r="A1608" t="s">
        <v>863</v>
      </c>
      <c r="B1608">
        <v>-0.20835446871735855</v>
      </c>
      <c r="C1608">
        <v>-0.14017134098976911</v>
      </c>
      <c r="D1608">
        <v>0</v>
      </c>
      <c r="E1608">
        <v>0.18842279932457842</v>
      </c>
      <c r="F1608">
        <v>0.10608516970025161</v>
      </c>
      <c r="G1608">
        <v>-0.27964453243310999</v>
      </c>
      <c r="H1608">
        <v>16.734428694784167</v>
      </c>
      <c r="I1608">
        <v>0</v>
      </c>
      <c r="J1608" s="7">
        <v>1577</v>
      </c>
      <c r="K1608" s="7">
        <v>0.55218564035176176</v>
      </c>
      <c r="L1608" s="7">
        <v>-0.58409663553226465</v>
      </c>
      <c r="AF1608" t="s">
        <v>1712</v>
      </c>
      <c r="AG1608">
        <v>-0.17386760480279129</v>
      </c>
    </row>
    <row r="1609" spans="1:33" x14ac:dyDescent="0.25">
      <c r="A1609" t="s">
        <v>2335</v>
      </c>
      <c r="B1609">
        <v>1.1891409055740498</v>
      </c>
      <c r="C1609">
        <v>0.55536980673529901</v>
      </c>
      <c r="D1609">
        <v>0</v>
      </c>
      <c r="E1609">
        <v>0.57974196488169916</v>
      </c>
      <c r="F1609">
        <v>7.2023734784135332E-2</v>
      </c>
      <c r="G1609">
        <v>-0.3554124208963072</v>
      </c>
      <c r="H1609">
        <v>17.756436983226706</v>
      </c>
      <c r="I1609">
        <v>0</v>
      </c>
      <c r="J1609" s="7">
        <v>1578</v>
      </c>
      <c r="K1609" s="7">
        <v>0.32972079110425678</v>
      </c>
      <c r="L1609" s="7">
        <v>-0.11064254194481199</v>
      </c>
      <c r="AF1609" t="s">
        <v>1714</v>
      </c>
      <c r="AG1609">
        <v>-0.19653424344880241</v>
      </c>
    </row>
    <row r="1610" spans="1:33" x14ac:dyDescent="0.25">
      <c r="A1610" t="s">
        <v>2337</v>
      </c>
      <c r="B1610">
        <v>0.64425089042202333</v>
      </c>
      <c r="C1610">
        <v>9.8370449357400372E-2</v>
      </c>
      <c r="D1610">
        <v>0</v>
      </c>
      <c r="E1610">
        <v>0.37073385451318835</v>
      </c>
      <c r="F1610">
        <v>7.4995612957899555E-2</v>
      </c>
      <c r="G1610">
        <v>0.54471626301712583</v>
      </c>
      <c r="H1610">
        <v>17.838761452751161</v>
      </c>
      <c r="I1610">
        <v>0</v>
      </c>
      <c r="J1610" s="7">
        <v>1579</v>
      </c>
      <c r="K1610" s="7">
        <v>5.1159846304261158</v>
      </c>
      <c r="L1610" s="7">
        <v>-4.2247031576156528</v>
      </c>
      <c r="AF1610" t="s">
        <v>2436</v>
      </c>
      <c r="AG1610">
        <v>1.1467652560114765</v>
      </c>
    </row>
    <row r="1611" spans="1:33" x14ac:dyDescent="0.25">
      <c r="A1611" t="s">
        <v>747</v>
      </c>
      <c r="B1611">
        <v>-0.30381326798331904</v>
      </c>
      <c r="C1611">
        <v>0.13273290373802671</v>
      </c>
      <c r="D1611">
        <v>0</v>
      </c>
      <c r="E1611">
        <v>0.60047922741122794</v>
      </c>
      <c r="F1611">
        <v>7.2558494201551221E-2</v>
      </c>
      <c r="G1611">
        <v>-0.3049107461034159</v>
      </c>
      <c r="H1611">
        <v>16.309338456330256</v>
      </c>
      <c r="I1611">
        <v>0</v>
      </c>
      <c r="J1611" s="7">
        <v>1580</v>
      </c>
      <c r="K1611" s="7">
        <v>0.56496370291922682</v>
      </c>
      <c r="L1611" s="7">
        <v>-0.86598258191151589</v>
      </c>
      <c r="AF1611" t="s">
        <v>1715</v>
      </c>
      <c r="AG1611">
        <v>0.22983333147903906</v>
      </c>
    </row>
    <row r="1612" spans="1:33" x14ac:dyDescent="0.25">
      <c r="A1612" t="s">
        <v>1543</v>
      </c>
      <c r="B1612">
        <v>1.571549443663842</v>
      </c>
      <c r="C1612">
        <v>-0.23636820069401882</v>
      </c>
      <c r="D1612">
        <v>0</v>
      </c>
      <c r="E1612">
        <v>2.4576988336844949</v>
      </c>
      <c r="F1612">
        <v>2.8871828359554218E-2</v>
      </c>
      <c r="G1612">
        <v>1.5056911568021236</v>
      </c>
      <c r="H1612">
        <v>16.642566202516978</v>
      </c>
      <c r="I1612">
        <v>0</v>
      </c>
      <c r="J1612" s="7">
        <v>1581</v>
      </c>
      <c r="K1612" s="7">
        <v>1.803717630484988</v>
      </c>
      <c r="L1612" s="7">
        <v>-1.9080330222361921</v>
      </c>
      <c r="AF1612" t="s">
        <v>550</v>
      </c>
      <c r="AG1612">
        <v>0.23400042786978967</v>
      </c>
    </row>
    <row r="1613" spans="1:33" x14ac:dyDescent="0.25">
      <c r="A1613" t="s">
        <v>1544</v>
      </c>
      <c r="B1613">
        <v>1.2316319952482726</v>
      </c>
      <c r="C1613">
        <v>0.9883303210177935</v>
      </c>
      <c r="D1613">
        <v>0</v>
      </c>
      <c r="E1613">
        <v>0.49835462415126069</v>
      </c>
      <c r="F1613">
        <v>5.9737655519826079E-2</v>
      </c>
      <c r="G1613">
        <v>-0.53399654721878187</v>
      </c>
      <c r="H1613">
        <v>16.340326304980866</v>
      </c>
      <c r="I1613">
        <v>0</v>
      </c>
      <c r="J1613" s="7">
        <v>1582</v>
      </c>
      <c r="K1613" s="7">
        <v>0.42943106251204577</v>
      </c>
      <c r="L1613" s="7">
        <v>-0.59488536311367701</v>
      </c>
      <c r="AF1613" t="s">
        <v>2437</v>
      </c>
      <c r="AG1613">
        <v>-0.25994889845952435</v>
      </c>
    </row>
    <row r="1614" spans="1:33" x14ac:dyDescent="0.25">
      <c r="A1614" t="s">
        <v>1545</v>
      </c>
      <c r="B1614">
        <v>-0.19443722366003305</v>
      </c>
      <c r="C1614">
        <v>6.1999819371855822E-2</v>
      </c>
      <c r="D1614">
        <v>0</v>
      </c>
      <c r="E1614">
        <v>1.0007109500251439</v>
      </c>
      <c r="F1614">
        <v>5.4652430684061372E-2</v>
      </c>
      <c r="G1614">
        <v>0.39251911003734341</v>
      </c>
      <c r="H1614">
        <v>16.665161860429436</v>
      </c>
      <c r="I1614">
        <v>0</v>
      </c>
      <c r="J1614" s="7">
        <v>1583</v>
      </c>
      <c r="K1614" s="7">
        <v>0.29431196075601757</v>
      </c>
      <c r="L1614" s="7">
        <v>-0.36268192421493112</v>
      </c>
      <c r="AF1614" t="s">
        <v>1716</v>
      </c>
      <c r="AG1614">
        <v>0.27497761822043781</v>
      </c>
    </row>
    <row r="1615" spans="1:33" x14ac:dyDescent="0.25">
      <c r="A1615" t="s">
        <v>60</v>
      </c>
      <c r="B1615">
        <v>0.72890768391323602</v>
      </c>
      <c r="C1615">
        <v>0.51368831632328937</v>
      </c>
      <c r="D1615">
        <v>0</v>
      </c>
      <c r="E1615">
        <v>0.35132637596097954</v>
      </c>
      <c r="F1615">
        <v>0.41350784122273643</v>
      </c>
      <c r="G1615">
        <v>4.1310980140863247</v>
      </c>
      <c r="H1615">
        <v>20.714413013715831</v>
      </c>
      <c r="I1615">
        <v>0</v>
      </c>
      <c r="J1615" s="7">
        <v>1584</v>
      </c>
      <c r="K1615" s="7">
        <v>0.44247675430151034</v>
      </c>
      <c r="L1615" s="7">
        <v>0.39679546657644482</v>
      </c>
      <c r="AF1615" t="s">
        <v>1717</v>
      </c>
      <c r="AG1615">
        <v>-0.5262687311307408</v>
      </c>
    </row>
    <row r="1616" spans="1:33" x14ac:dyDescent="0.25">
      <c r="A1616" t="s">
        <v>143</v>
      </c>
      <c r="B1616">
        <v>-0.36167341847825046</v>
      </c>
      <c r="C1616">
        <v>-3.903395981284611E-2</v>
      </c>
      <c r="D1616">
        <v>0</v>
      </c>
      <c r="E1616">
        <v>0.58439378687408983</v>
      </c>
      <c r="F1616">
        <v>0.19570332326139581</v>
      </c>
      <c r="G1616">
        <v>-8.1769740692254664E-2</v>
      </c>
      <c r="H1616">
        <v>19.200741312539297</v>
      </c>
      <c r="I1616">
        <v>0</v>
      </c>
      <c r="J1616" s="7">
        <v>1585</v>
      </c>
      <c r="K1616" s="7">
        <v>0.37802909298905618</v>
      </c>
      <c r="L1616" s="7">
        <v>-0.47123837535838281</v>
      </c>
      <c r="AF1616" t="s">
        <v>2438</v>
      </c>
      <c r="AG1616">
        <v>1.3702097071882322</v>
      </c>
    </row>
    <row r="1617" spans="1:33" x14ac:dyDescent="0.25">
      <c r="A1617" t="s">
        <v>1546</v>
      </c>
      <c r="B1617">
        <v>5.7003929569349861E-2</v>
      </c>
      <c r="C1617">
        <v>0.35315723596831267</v>
      </c>
      <c r="D1617">
        <v>0</v>
      </c>
      <c r="E1617">
        <v>0.7282510810593058</v>
      </c>
      <c r="F1617">
        <v>0.18298187311363714</v>
      </c>
      <c r="G1617">
        <v>-0.54717836012461274</v>
      </c>
      <c r="H1617">
        <v>16.661081838348913</v>
      </c>
      <c r="I1617">
        <v>0</v>
      </c>
      <c r="J1617" s="7">
        <v>1586</v>
      </c>
      <c r="K1617" s="7">
        <v>0.59745386034215087</v>
      </c>
      <c r="L1617" s="7">
        <v>-0.70478525341225695</v>
      </c>
      <c r="AF1617" t="s">
        <v>1718</v>
      </c>
      <c r="AG1617">
        <v>9.0828995917926356</v>
      </c>
    </row>
    <row r="1618" spans="1:33" x14ac:dyDescent="0.25">
      <c r="A1618" t="s">
        <v>124</v>
      </c>
      <c r="B1618">
        <v>-0.53883908645042711</v>
      </c>
      <c r="C1618">
        <v>-0.13537160361810432</v>
      </c>
      <c r="D1618">
        <v>0</v>
      </c>
      <c r="E1618">
        <v>0.68533622701033414</v>
      </c>
      <c r="F1618">
        <v>0.17636241376173745</v>
      </c>
      <c r="G1618">
        <v>-9.0724595149930073E-2</v>
      </c>
      <c r="H1618">
        <v>19.08243262566668</v>
      </c>
      <c r="I1618">
        <v>0</v>
      </c>
      <c r="J1618" s="7">
        <v>1587</v>
      </c>
      <c r="K1618" s="7">
        <v>0.54464925900174643</v>
      </c>
      <c r="L1618" s="7">
        <v>-1.0460594630922504</v>
      </c>
      <c r="AF1618" t="s">
        <v>1719</v>
      </c>
      <c r="AG1618">
        <v>0.76559693264575213</v>
      </c>
    </row>
    <row r="1619" spans="1:33" x14ac:dyDescent="0.25">
      <c r="A1619" t="s">
        <v>1547</v>
      </c>
      <c r="B1619">
        <v>-0.38336290340757806</v>
      </c>
      <c r="C1619">
        <v>0.15007242298466633</v>
      </c>
      <c r="D1619">
        <v>0</v>
      </c>
      <c r="E1619">
        <v>0.61454928300655409</v>
      </c>
      <c r="F1619">
        <v>0.17200619677334514</v>
      </c>
      <c r="G1619">
        <v>-0.2933818406603938</v>
      </c>
      <c r="H1619">
        <v>16.308038443387755</v>
      </c>
      <c r="I1619">
        <v>0</v>
      </c>
      <c r="J1619" s="7">
        <v>1588</v>
      </c>
      <c r="K1619" s="7">
        <v>0.29667135782904075</v>
      </c>
      <c r="L1619" s="7">
        <v>-0.39754023901091928</v>
      </c>
      <c r="AF1619" t="s">
        <v>1720</v>
      </c>
      <c r="AG1619">
        <v>3.2713115137855042</v>
      </c>
    </row>
    <row r="1620" spans="1:33" x14ac:dyDescent="0.25">
      <c r="A1620" t="s">
        <v>441</v>
      </c>
      <c r="B1620">
        <v>4.5243559367356564E-2</v>
      </c>
      <c r="C1620">
        <v>-4.2210484309515017E-2</v>
      </c>
      <c r="D1620">
        <v>0</v>
      </c>
      <c r="E1620">
        <v>0.67231431564480981</v>
      </c>
      <c r="F1620">
        <v>0.25445946019423832</v>
      </c>
      <c r="G1620">
        <v>0.13280253004002571</v>
      </c>
      <c r="H1620">
        <v>17.458306189579602</v>
      </c>
      <c r="I1620">
        <v>0</v>
      </c>
      <c r="J1620" s="7">
        <v>1589</v>
      </c>
      <c r="K1620" s="7">
        <v>0.12114288305630294</v>
      </c>
      <c r="L1620" s="7">
        <v>-0.67468620150450043</v>
      </c>
      <c r="AF1620" t="s">
        <v>2439</v>
      </c>
      <c r="AG1620">
        <v>-0.22095685657878866</v>
      </c>
    </row>
    <row r="1621" spans="1:33" x14ac:dyDescent="0.25">
      <c r="A1621" t="s">
        <v>1548</v>
      </c>
      <c r="B1621">
        <v>0.66904441001012471</v>
      </c>
      <c r="C1621">
        <v>0.35230852614267844</v>
      </c>
      <c r="D1621">
        <v>0</v>
      </c>
      <c r="E1621">
        <v>0.66169756907987409</v>
      </c>
      <c r="F1621">
        <v>2.6318123340239641E-2</v>
      </c>
      <c r="G1621">
        <v>7.3984966728868271E-2</v>
      </c>
      <c r="H1621">
        <v>18.721163243158781</v>
      </c>
      <c r="I1621">
        <v>0</v>
      </c>
      <c r="J1621" s="7">
        <v>1590</v>
      </c>
      <c r="K1621" s="7">
        <v>0.45093106349196627</v>
      </c>
      <c r="L1621" s="7">
        <v>-0.48792139219373615</v>
      </c>
      <c r="AF1621" t="s">
        <v>2440</v>
      </c>
      <c r="AG1621">
        <v>0.47744444573117123</v>
      </c>
    </row>
    <row r="1622" spans="1:33" x14ac:dyDescent="0.25">
      <c r="A1622" t="s">
        <v>1551</v>
      </c>
      <c r="B1622">
        <v>-0.32283966921380058</v>
      </c>
      <c r="C1622">
        <v>0.10648467322225788</v>
      </c>
      <c r="D1622">
        <v>0</v>
      </c>
      <c r="E1622">
        <v>1.2676053636927793</v>
      </c>
      <c r="F1622">
        <v>0.11181400642541574</v>
      </c>
      <c r="G1622">
        <v>0.48648703132173965</v>
      </c>
      <c r="H1622">
        <v>20.844465204878762</v>
      </c>
      <c r="I1622">
        <v>0</v>
      </c>
      <c r="J1622" s="7">
        <v>1591</v>
      </c>
      <c r="K1622" s="7">
        <v>0.4568151971631017</v>
      </c>
      <c r="L1622" s="7">
        <v>-0.73070007706732343</v>
      </c>
      <c r="AF1622" t="s">
        <v>739</v>
      </c>
      <c r="AG1622">
        <v>-0.87319949603827607</v>
      </c>
    </row>
    <row r="1623" spans="1:33" x14ac:dyDescent="0.25">
      <c r="A1623" t="s">
        <v>277</v>
      </c>
      <c r="B1623">
        <v>-0.15789650221637908</v>
      </c>
      <c r="C1623">
        <v>0.10231090987269033</v>
      </c>
      <c r="D1623">
        <v>0</v>
      </c>
      <c r="E1623">
        <v>1.7204267825544564</v>
      </c>
      <c r="F1623">
        <v>0.11212427612671148</v>
      </c>
      <c r="G1623">
        <v>-0.20822553568741067</v>
      </c>
      <c r="H1623">
        <v>17.005893049944294</v>
      </c>
      <c r="I1623">
        <v>0</v>
      </c>
      <c r="J1623" s="7">
        <v>1592</v>
      </c>
      <c r="K1623" s="7">
        <v>-0.19529554380119402</v>
      </c>
      <c r="L1623" s="7">
        <v>-0.27861234202401741</v>
      </c>
      <c r="AF1623" t="s">
        <v>2441</v>
      </c>
      <c r="AG1623">
        <v>0.92254889897831349</v>
      </c>
    </row>
    <row r="1624" spans="1:33" x14ac:dyDescent="0.25">
      <c r="A1624" t="s">
        <v>1552</v>
      </c>
      <c r="B1624">
        <v>-0.52859655950989759</v>
      </c>
      <c r="C1624">
        <v>2.040670277944522</v>
      </c>
      <c r="D1624">
        <v>0</v>
      </c>
      <c r="E1624">
        <v>1.1598306742862836</v>
      </c>
      <c r="F1624">
        <v>0.11642924667630561</v>
      </c>
      <c r="G1624">
        <v>1.9086036291648523</v>
      </c>
      <c r="H1624">
        <v>16.90871102368067</v>
      </c>
      <c r="I1624">
        <v>0</v>
      </c>
      <c r="J1624" s="7">
        <v>1593</v>
      </c>
      <c r="K1624" s="7">
        <v>0.17551246387058039</v>
      </c>
      <c r="L1624" s="7">
        <v>-0.79745047521429169</v>
      </c>
      <c r="AF1624" t="s">
        <v>2442</v>
      </c>
      <c r="AG1624">
        <v>12.146657619262022</v>
      </c>
    </row>
    <row r="1625" spans="1:33" x14ac:dyDescent="0.25">
      <c r="A1625" t="s">
        <v>1553</v>
      </c>
      <c r="B1625">
        <v>0.64493830020654352</v>
      </c>
      <c r="C1625">
        <v>0.49967167085569369</v>
      </c>
      <c r="D1625">
        <v>0</v>
      </c>
      <c r="E1625">
        <v>1.1044611538520519</v>
      </c>
      <c r="F1625">
        <v>0.14433664301732685</v>
      </c>
      <c r="G1625">
        <v>0.11013324688096447</v>
      </c>
      <c r="H1625">
        <v>18.910017414640741</v>
      </c>
      <c r="I1625">
        <v>0</v>
      </c>
      <c r="J1625" s="7">
        <v>1594</v>
      </c>
      <c r="K1625" s="7">
        <v>0.3126789146486556</v>
      </c>
      <c r="L1625" s="7">
        <v>-0.17804167895577491</v>
      </c>
      <c r="AF1625" t="s">
        <v>625</v>
      </c>
      <c r="AG1625">
        <v>-0.75586261079233164</v>
      </c>
    </row>
    <row r="1626" spans="1:33" x14ac:dyDescent="0.25">
      <c r="A1626" t="s">
        <v>1554</v>
      </c>
      <c r="B1626">
        <v>-0.23732590935155071</v>
      </c>
      <c r="C1626">
        <v>0.25930680434496856</v>
      </c>
      <c r="D1626">
        <v>0</v>
      </c>
      <c r="E1626">
        <v>1.4674347255351397</v>
      </c>
      <c r="F1626">
        <v>5.8067603228676851E-2</v>
      </c>
      <c r="G1626">
        <v>1.2597110574435273</v>
      </c>
      <c r="H1626">
        <v>17.215958579528401</v>
      </c>
      <c r="I1626">
        <v>1</v>
      </c>
      <c r="J1626" s="7">
        <v>1595</v>
      </c>
      <c r="K1626" s="7">
        <v>-0.18176124563806462</v>
      </c>
      <c r="L1626" s="7">
        <v>-0.48326964920454318</v>
      </c>
      <c r="AF1626" t="s">
        <v>1722</v>
      </c>
      <c r="AG1626">
        <v>1.409087493786791</v>
      </c>
    </row>
    <row r="1627" spans="1:33" x14ac:dyDescent="0.25">
      <c r="A1627" t="s">
        <v>587</v>
      </c>
      <c r="B1627">
        <v>-0.38137695069299637</v>
      </c>
      <c r="C1627">
        <v>-0.21680622830620014</v>
      </c>
      <c r="D1627">
        <v>0</v>
      </c>
      <c r="E1627">
        <v>0.68745116431622932</v>
      </c>
      <c r="F1627">
        <v>0.16489656419069176</v>
      </c>
      <c r="G1627">
        <v>0.11328442924223982</v>
      </c>
      <c r="H1627">
        <v>16.413260693222728</v>
      </c>
      <c r="I1627">
        <v>0</v>
      </c>
      <c r="J1627" s="7">
        <v>1596</v>
      </c>
      <c r="K1627" s="7">
        <v>0.62696507354114406</v>
      </c>
      <c r="L1627" s="7">
        <v>-0.76586417309965837</v>
      </c>
      <c r="AF1627" t="s">
        <v>2443</v>
      </c>
      <c r="AG1627">
        <v>-0.32488683845752958</v>
      </c>
    </row>
    <row r="1628" spans="1:33" x14ac:dyDescent="0.25">
      <c r="A1628" t="s">
        <v>2340</v>
      </c>
      <c r="B1628">
        <v>0.1660955143598693</v>
      </c>
      <c r="C1628">
        <v>0.13271518795004983</v>
      </c>
      <c r="D1628">
        <v>0</v>
      </c>
      <c r="E1628">
        <v>0.50567204014559775</v>
      </c>
      <c r="F1628">
        <v>5.0583095522803732E-2</v>
      </c>
      <c r="G1628">
        <v>-8.4124200892649381E-2</v>
      </c>
      <c r="H1628">
        <v>18.891362704584662</v>
      </c>
      <c r="I1628">
        <v>0</v>
      </c>
      <c r="J1628" s="7">
        <v>1597</v>
      </c>
      <c r="K1628" s="7">
        <v>0.9757331506774416</v>
      </c>
      <c r="L1628" s="7">
        <v>-1.3555849838030343</v>
      </c>
      <c r="AF1628" t="s">
        <v>1723</v>
      </c>
      <c r="AG1628">
        <v>-0.13985009244751598</v>
      </c>
    </row>
    <row r="1629" spans="1:33" x14ac:dyDescent="0.25">
      <c r="A1629" t="s">
        <v>1555</v>
      </c>
      <c r="B1629">
        <v>-0.29802128998562272</v>
      </c>
      <c r="C1629">
        <v>0.11354252539877221</v>
      </c>
      <c r="D1629">
        <v>0</v>
      </c>
      <c r="E1629">
        <v>0.85027506258948271</v>
      </c>
      <c r="F1629">
        <v>0.18379016972082377</v>
      </c>
      <c r="G1629">
        <v>-3.7298875598983837E-2</v>
      </c>
      <c r="H1629">
        <v>16.840827093348476</v>
      </c>
      <c r="I1629">
        <v>0</v>
      </c>
      <c r="J1629" s="7">
        <v>1598</v>
      </c>
      <c r="K1629" s="7">
        <v>2.5396071760134782</v>
      </c>
      <c r="L1629" s="7">
        <v>-2.4418867467836995</v>
      </c>
      <c r="AF1629" t="s">
        <v>1724</v>
      </c>
      <c r="AG1629">
        <v>1.7681512473249054E-2</v>
      </c>
    </row>
    <row r="1630" spans="1:33" x14ac:dyDescent="0.25">
      <c r="A1630" t="s">
        <v>1556</v>
      </c>
      <c r="B1630">
        <v>0.11279666788201828</v>
      </c>
      <c r="C1630">
        <v>-2.6375537691200678E-2</v>
      </c>
      <c r="D1630">
        <v>0</v>
      </c>
      <c r="E1630">
        <v>1.5960033858224587</v>
      </c>
      <c r="F1630">
        <v>0.12343260136998084</v>
      </c>
      <c r="G1630">
        <v>7.833677709204874E-2</v>
      </c>
      <c r="H1630">
        <v>16.396391632963731</v>
      </c>
      <c r="I1630">
        <v>0</v>
      </c>
      <c r="J1630" s="7">
        <v>1599</v>
      </c>
      <c r="K1630" s="7">
        <v>0.32807525606381827</v>
      </c>
      <c r="L1630" s="7">
        <v>-0.39059199675777306</v>
      </c>
      <c r="AF1630" t="s">
        <v>2444</v>
      </c>
      <c r="AG1630">
        <v>-0.9380311861450108</v>
      </c>
    </row>
    <row r="1631" spans="1:33" x14ac:dyDescent="0.25">
      <c r="A1631" t="s">
        <v>489</v>
      </c>
      <c r="B1631">
        <v>-0.55675497074558311</v>
      </c>
      <c r="C1631">
        <v>-0.14600093465953651</v>
      </c>
      <c r="D1631">
        <v>0</v>
      </c>
      <c r="E1631">
        <v>0.26867909223147474</v>
      </c>
      <c r="F1631">
        <v>5.7820797264071272E-2</v>
      </c>
      <c r="G1631">
        <v>5.2134305155854509E-2</v>
      </c>
      <c r="H1631">
        <v>18.422930786214277</v>
      </c>
      <c r="I1631">
        <v>0</v>
      </c>
      <c r="J1631" s="7">
        <v>1600</v>
      </c>
      <c r="K1631" s="7">
        <v>0.47219417338609337</v>
      </c>
      <c r="L1631" s="7">
        <v>-1.0135763805476445</v>
      </c>
      <c r="AF1631" t="s">
        <v>1725</v>
      </c>
      <c r="AG1631">
        <v>16.910733336528921</v>
      </c>
    </row>
    <row r="1632" spans="1:33" x14ac:dyDescent="0.25">
      <c r="A1632" t="s">
        <v>1557</v>
      </c>
      <c r="B1632">
        <v>-5.4952075791916667E-2</v>
      </c>
      <c r="C1632">
        <v>0.52256440458848796</v>
      </c>
      <c r="D1632">
        <v>0</v>
      </c>
      <c r="E1632">
        <v>0.50765627177606176</v>
      </c>
      <c r="F1632">
        <v>0.21522287349644742</v>
      </c>
      <c r="G1632">
        <v>-0.2010570950036919</v>
      </c>
      <c r="H1632">
        <v>15.52309790175716</v>
      </c>
      <c r="I1632">
        <v>0</v>
      </c>
      <c r="J1632" s="7">
        <v>1601</v>
      </c>
      <c r="K1632" s="7">
        <v>0.19315431689810317</v>
      </c>
      <c r="L1632" s="7">
        <v>-0.25315543188286904</v>
      </c>
      <c r="AF1632" t="s">
        <v>1726</v>
      </c>
      <c r="AG1632">
        <v>2.4911521337000191E-2</v>
      </c>
    </row>
    <row r="1633" spans="1:33" x14ac:dyDescent="0.25">
      <c r="A1633" t="s">
        <v>1558</v>
      </c>
      <c r="B1633">
        <v>0.22922194879772867</v>
      </c>
      <c r="C1633">
        <v>-0.10434445600332445</v>
      </c>
      <c r="D1633">
        <v>0</v>
      </c>
      <c r="E1633">
        <v>0.80030453159367854</v>
      </c>
      <c r="F1633">
        <v>6.6948162274764689E-2</v>
      </c>
      <c r="G1633">
        <v>-0.70708633582782487</v>
      </c>
      <c r="H1633">
        <v>16.783943914129054</v>
      </c>
      <c r="I1633">
        <v>0</v>
      </c>
      <c r="J1633" s="7">
        <v>1602</v>
      </c>
      <c r="K1633" s="7">
        <v>8.8673381740505708E-2</v>
      </c>
      <c r="L1633" s="7">
        <v>0.14886473931745794</v>
      </c>
      <c r="AF1633" t="s">
        <v>1727</v>
      </c>
      <c r="AG1633">
        <v>0.15801209846088768</v>
      </c>
    </row>
    <row r="1634" spans="1:33" x14ac:dyDescent="0.25">
      <c r="A1634" t="s">
        <v>886</v>
      </c>
      <c r="B1634">
        <v>0.48794431903342284</v>
      </c>
      <c r="C1634">
        <v>0.21645134527049345</v>
      </c>
      <c r="D1634">
        <v>0</v>
      </c>
      <c r="E1634">
        <v>0.4393995910957556</v>
      </c>
      <c r="F1634">
        <v>0.12119162752974687</v>
      </c>
      <c r="G1634">
        <v>1.9969370532231503</v>
      </c>
      <c r="H1634">
        <v>16.238015690780372</v>
      </c>
      <c r="I1634">
        <v>0</v>
      </c>
      <c r="J1634" s="7">
        <v>1603</v>
      </c>
      <c r="K1634" s="7">
        <v>0.6166719990932279</v>
      </c>
      <c r="L1634" s="7">
        <v>-1.2360484840048511</v>
      </c>
      <c r="AF1634" t="s">
        <v>2445</v>
      </c>
      <c r="AG1634">
        <v>0.36632797337275069</v>
      </c>
    </row>
    <row r="1635" spans="1:33" x14ac:dyDescent="0.25">
      <c r="A1635" t="s">
        <v>363</v>
      </c>
      <c r="B1635">
        <v>-0.22085075394264667</v>
      </c>
      <c r="C1635">
        <v>-0.29898786798473909</v>
      </c>
      <c r="D1635">
        <v>0</v>
      </c>
      <c r="E1635">
        <v>1.1403373448029848</v>
      </c>
      <c r="F1635">
        <v>5.9078400839201274E-2</v>
      </c>
      <c r="G1635">
        <v>-0.35197877772066899</v>
      </c>
      <c r="H1635">
        <v>17.248781253185943</v>
      </c>
      <c r="I1635">
        <v>0</v>
      </c>
      <c r="J1635" s="7">
        <v>1604</v>
      </c>
      <c r="K1635" s="7">
        <v>0.1933965823712962</v>
      </c>
      <c r="L1635" s="7">
        <v>-0.40175105108865472</v>
      </c>
      <c r="AF1635" t="s">
        <v>71</v>
      </c>
      <c r="AG1635">
        <v>-0.63506278407195682</v>
      </c>
    </row>
    <row r="1636" spans="1:33" x14ac:dyDescent="0.25">
      <c r="A1636" t="s">
        <v>1560</v>
      </c>
      <c r="B1636">
        <v>9.3384951081263962E-2</v>
      </c>
      <c r="C1636">
        <v>0.71791356245618854</v>
      </c>
      <c r="D1636">
        <v>0</v>
      </c>
      <c r="E1636">
        <v>1.0385911729051001</v>
      </c>
      <c r="F1636">
        <v>0.11241471598880882</v>
      </c>
      <c r="G1636">
        <v>-0.14546084225882328</v>
      </c>
      <c r="H1636">
        <v>17.12867556557207</v>
      </c>
      <c r="I1636">
        <v>0</v>
      </c>
      <c r="J1636" s="7">
        <v>1605</v>
      </c>
      <c r="K1636" s="7">
        <v>0.38090712970251966</v>
      </c>
      <c r="L1636" s="7">
        <v>0.80823377587153011</v>
      </c>
      <c r="AF1636" t="s">
        <v>74</v>
      </c>
      <c r="AG1636">
        <v>2.4760352993358554E-2</v>
      </c>
    </row>
    <row r="1637" spans="1:33" x14ac:dyDescent="0.25">
      <c r="A1637" t="s">
        <v>2342</v>
      </c>
      <c r="B1637">
        <v>-9.1148296910845916E-2</v>
      </c>
      <c r="C1637">
        <v>7.6801858485079894E-2</v>
      </c>
      <c r="D1637">
        <v>0</v>
      </c>
      <c r="E1637">
        <v>0.46637502011792525</v>
      </c>
      <c r="F1637">
        <v>0.1338810689976653</v>
      </c>
      <c r="G1637">
        <v>1.9614043065615771E-2</v>
      </c>
      <c r="H1637">
        <v>20.076673766149042</v>
      </c>
      <c r="I1637">
        <v>0</v>
      </c>
      <c r="J1637" s="7">
        <v>1606</v>
      </c>
      <c r="K1637" s="7">
        <v>0.57446025275163548</v>
      </c>
      <c r="L1637" s="7">
        <v>6.9790637670387845E-2</v>
      </c>
      <c r="AF1637" t="s">
        <v>1728</v>
      </c>
      <c r="AG1637">
        <v>-0.22656912087172631</v>
      </c>
    </row>
    <row r="1638" spans="1:33" x14ac:dyDescent="0.25">
      <c r="A1638" t="s">
        <v>2343</v>
      </c>
      <c r="B1638">
        <v>0.16116839938549232</v>
      </c>
      <c r="C1638">
        <v>0.16428770513554686</v>
      </c>
      <c r="D1638">
        <v>0</v>
      </c>
      <c r="E1638">
        <v>6.4591486880712727</v>
      </c>
      <c r="F1638">
        <v>3.9868873081964629E-2</v>
      </c>
      <c r="G1638">
        <v>-1.5965673414864406E-2</v>
      </c>
      <c r="H1638">
        <v>15.026947704801033</v>
      </c>
      <c r="I1638">
        <v>0</v>
      </c>
      <c r="J1638" s="7">
        <v>1607</v>
      </c>
      <c r="K1638" s="7">
        <v>0.33276962660844361</v>
      </c>
      <c r="L1638" s="7">
        <v>-0.63658289459176265</v>
      </c>
      <c r="AF1638" t="s">
        <v>1729</v>
      </c>
      <c r="AG1638">
        <v>1.4297249731525685</v>
      </c>
    </row>
    <row r="1639" spans="1:33" x14ac:dyDescent="0.25">
      <c r="A1639" t="s">
        <v>2344</v>
      </c>
      <c r="B1639">
        <v>-9.6544950138937394E-3</v>
      </c>
      <c r="C1639">
        <v>-5.4454074299899832E-2</v>
      </c>
      <c r="D1639">
        <v>0</v>
      </c>
      <c r="E1639">
        <v>0.13734850474410415</v>
      </c>
      <c r="F1639">
        <v>0.11387033527673258</v>
      </c>
      <c r="G1639">
        <v>1.9504427410095795</v>
      </c>
      <c r="H1639">
        <v>15.991525713176737</v>
      </c>
      <c r="I1639">
        <v>0</v>
      </c>
      <c r="J1639" s="7">
        <v>1608</v>
      </c>
      <c r="K1639" s="7">
        <v>1.1244357117926891</v>
      </c>
      <c r="L1639" s="7">
        <v>0.44711373187115289</v>
      </c>
      <c r="AF1639" t="s">
        <v>1730</v>
      </c>
      <c r="AG1639">
        <v>-0.10149050559373397</v>
      </c>
    </row>
    <row r="1640" spans="1:33" x14ac:dyDescent="0.25">
      <c r="A1640" t="s">
        <v>2345</v>
      </c>
      <c r="B1640">
        <v>0.59672207886703199</v>
      </c>
      <c r="C1640">
        <v>1.5229776527123926</v>
      </c>
      <c r="D1640">
        <v>0</v>
      </c>
      <c r="E1640">
        <v>0.32404972973611623</v>
      </c>
      <c r="F1640">
        <v>0.52108351472703784</v>
      </c>
      <c r="G1640">
        <v>-0.57706836029279929</v>
      </c>
      <c r="H1640">
        <v>15.619434993821452</v>
      </c>
      <c r="I1640">
        <v>0</v>
      </c>
      <c r="J1640" s="7">
        <v>1609</v>
      </c>
      <c r="K1640" s="7">
        <v>0.37218947903880484</v>
      </c>
      <c r="L1640" s="7">
        <v>0.85944251620946777</v>
      </c>
      <c r="AF1640" t="s">
        <v>436</v>
      </c>
      <c r="AG1640">
        <v>-0.3347724721849023</v>
      </c>
    </row>
    <row r="1641" spans="1:33" x14ac:dyDescent="0.25">
      <c r="A1641" t="s">
        <v>1561</v>
      </c>
      <c r="B1641">
        <v>-0.72250947026061618</v>
      </c>
      <c r="C1641">
        <v>0.8033456344199138</v>
      </c>
      <c r="D1641">
        <v>0</v>
      </c>
      <c r="E1641">
        <v>0.54982672337766247</v>
      </c>
      <c r="F1641">
        <v>0.33428247678460538</v>
      </c>
      <c r="G1641">
        <v>-0.56730339480602487</v>
      </c>
      <c r="H1641">
        <v>16.271650958811922</v>
      </c>
      <c r="I1641">
        <v>0</v>
      </c>
      <c r="J1641" s="7">
        <v>1610</v>
      </c>
      <c r="K1641" s="7">
        <v>0.62109648668029538</v>
      </c>
      <c r="L1641" s="7">
        <v>-0.8155337103403284</v>
      </c>
      <c r="AF1641" t="s">
        <v>191</v>
      </c>
      <c r="AG1641">
        <v>6.8997056831165526E-2</v>
      </c>
    </row>
    <row r="1642" spans="1:33" x14ac:dyDescent="0.25">
      <c r="A1642" t="s">
        <v>836</v>
      </c>
      <c r="B1642">
        <v>-0.68300043496757579</v>
      </c>
      <c r="C1642">
        <v>0.93169471729346609</v>
      </c>
      <c r="D1642">
        <v>0</v>
      </c>
      <c r="E1642">
        <v>0.62516376383446903</v>
      </c>
      <c r="F1642">
        <v>0.33291010172577201</v>
      </c>
      <c r="G1642">
        <v>3.1154180347638418E-2</v>
      </c>
      <c r="H1642">
        <v>16.17028298378106</v>
      </c>
      <c r="I1642">
        <v>0</v>
      </c>
      <c r="J1642" s="7">
        <v>1611</v>
      </c>
      <c r="K1642" s="7">
        <v>0.8175305307666505</v>
      </c>
      <c r="L1642" s="7">
        <v>-8.8622846853414483E-2</v>
      </c>
      <c r="AF1642" t="s">
        <v>1732</v>
      </c>
      <c r="AG1642">
        <v>-0.13459236176344611</v>
      </c>
    </row>
    <row r="1643" spans="1:33" x14ac:dyDescent="0.25">
      <c r="A1643" t="s">
        <v>1563</v>
      </c>
      <c r="B1643">
        <v>-1.782299141677884E-2</v>
      </c>
      <c r="C1643">
        <v>0.28759303062295105</v>
      </c>
      <c r="D1643">
        <v>0</v>
      </c>
      <c r="E1643">
        <v>0.88476523701246668</v>
      </c>
      <c r="F1643">
        <v>0.11076509363083654</v>
      </c>
      <c r="G1643">
        <v>5.8453203717601161E-2</v>
      </c>
      <c r="H1643">
        <v>16.942051160355209</v>
      </c>
      <c r="I1643">
        <v>0</v>
      </c>
      <c r="J1643" s="7">
        <v>1612</v>
      </c>
      <c r="K1643" s="7">
        <v>0.10189381283677004</v>
      </c>
      <c r="L1643" s="7">
        <v>-0.46356723131502053</v>
      </c>
      <c r="AF1643" t="s">
        <v>628</v>
      </c>
      <c r="AG1643">
        <v>0.38202782347671504</v>
      </c>
    </row>
    <row r="1644" spans="1:33" x14ac:dyDescent="0.25">
      <c r="A1644" t="s">
        <v>1564</v>
      </c>
      <c r="B1644">
        <v>-7.2336617861273975E-2</v>
      </c>
      <c r="C1644">
        <v>0.19994794547916644</v>
      </c>
      <c r="D1644">
        <v>0</v>
      </c>
      <c r="E1644">
        <v>1.0171943021822791</v>
      </c>
      <c r="F1644">
        <v>0.204309576016525</v>
      </c>
      <c r="G1644">
        <v>0.37184719360568741</v>
      </c>
      <c r="H1644">
        <v>17.360754691662624</v>
      </c>
      <c r="I1644">
        <v>0</v>
      </c>
      <c r="J1644" s="7">
        <v>1613</v>
      </c>
      <c r="K1644" s="7">
        <v>9.9149827401861512E-3</v>
      </c>
      <c r="L1644" s="7">
        <v>4.7088946829163709E-2</v>
      </c>
      <c r="AF1644" t="s">
        <v>2446</v>
      </c>
      <c r="AG1644">
        <v>2.0366176375769882</v>
      </c>
    </row>
    <row r="1645" spans="1:33" x14ac:dyDescent="0.25">
      <c r="A1645" t="s">
        <v>1565</v>
      </c>
      <c r="B1645">
        <v>0.44561957287214171</v>
      </c>
      <c r="C1645">
        <v>8.9523636864897088E-2</v>
      </c>
      <c r="D1645">
        <v>0</v>
      </c>
      <c r="E1645">
        <v>0.97383017682007633</v>
      </c>
      <c r="F1645">
        <v>8.3886067221145874E-2</v>
      </c>
      <c r="G1645">
        <v>0.19306853160555421</v>
      </c>
      <c r="H1645">
        <v>17.887338787836768</v>
      </c>
      <c r="I1645">
        <v>0</v>
      </c>
      <c r="J1645" s="7">
        <v>1614</v>
      </c>
      <c r="K1645" s="7">
        <v>0.14866186257288189</v>
      </c>
      <c r="L1645" s="7">
        <v>-0.68750094902330905</v>
      </c>
      <c r="AF1645" t="s">
        <v>2447</v>
      </c>
      <c r="AG1645">
        <v>0.28121592016626101</v>
      </c>
    </row>
    <row r="1646" spans="1:33" x14ac:dyDescent="0.25">
      <c r="A1646" t="s">
        <v>1566</v>
      </c>
      <c r="B1646">
        <v>4.770184763470926</v>
      </c>
      <c r="C1646">
        <v>-5.1973769391596675E-2</v>
      </c>
      <c r="D1646">
        <v>0</v>
      </c>
      <c r="E1646">
        <v>0.68997363470810358</v>
      </c>
      <c r="F1646">
        <v>7.5736581386891627E-2</v>
      </c>
      <c r="G1646">
        <v>-0.3862223754407289</v>
      </c>
      <c r="H1646">
        <v>16.907337428286937</v>
      </c>
      <c r="I1646">
        <v>0</v>
      </c>
      <c r="J1646" s="7">
        <v>1615</v>
      </c>
      <c r="K1646" s="7">
        <v>7.7299877417015328E-2</v>
      </c>
      <c r="L1646" s="7">
        <v>-0.46066278082459339</v>
      </c>
      <c r="AF1646" t="s">
        <v>1734</v>
      </c>
      <c r="AG1646">
        <v>7.1019222479322811E-2</v>
      </c>
    </row>
    <row r="1647" spans="1:33" x14ac:dyDescent="0.25">
      <c r="A1647" t="s">
        <v>254</v>
      </c>
      <c r="B1647">
        <v>-8.0859327253682264E-2</v>
      </c>
      <c r="C1647">
        <v>4.2376688817775204E-2</v>
      </c>
      <c r="D1647">
        <v>0</v>
      </c>
      <c r="E1647">
        <v>1.2114709141844386</v>
      </c>
      <c r="F1647">
        <v>0.12227612373902901</v>
      </c>
      <c r="G1647">
        <v>-0.13960107966736529</v>
      </c>
      <c r="H1647">
        <v>17.57250052173146</v>
      </c>
      <c r="I1647">
        <v>0</v>
      </c>
      <c r="J1647" s="7">
        <v>1616</v>
      </c>
      <c r="K1647" s="7">
        <v>-9.5882849581676588E-3</v>
      </c>
      <c r="L1647" s="7">
        <v>5.4831844325524223E-2</v>
      </c>
      <c r="AF1647" t="s">
        <v>1735</v>
      </c>
      <c r="AG1647">
        <v>-0.45328853171384753</v>
      </c>
    </row>
    <row r="1648" spans="1:33" x14ac:dyDescent="0.25">
      <c r="A1648" t="s">
        <v>1567</v>
      </c>
      <c r="B1648">
        <v>-0.19458979481526839</v>
      </c>
      <c r="C1648">
        <v>0.19367116728583547</v>
      </c>
      <c r="D1648">
        <v>0</v>
      </c>
      <c r="E1648">
        <v>1.1313691898986289</v>
      </c>
      <c r="F1648">
        <v>6.7646855664732705E-2</v>
      </c>
      <c r="G1648">
        <v>3.4574236557606559</v>
      </c>
      <c r="H1648">
        <v>17.333741777188227</v>
      </c>
      <c r="I1648">
        <v>0</v>
      </c>
      <c r="J1648" s="7">
        <v>1617</v>
      </c>
      <c r="K1648" s="7">
        <v>0.63068864403649028</v>
      </c>
      <c r="L1648" s="7">
        <v>3.8355765973634437E-2</v>
      </c>
      <c r="AF1648" t="s">
        <v>1736</v>
      </c>
      <c r="AG1648">
        <v>2.5096660483786506</v>
      </c>
    </row>
    <row r="1649" spans="1:33" x14ac:dyDescent="0.25">
      <c r="A1649" t="s">
        <v>2346</v>
      </c>
      <c r="B1649">
        <v>0.35517975720311024</v>
      </c>
      <c r="C1649">
        <v>0.14767402154327405</v>
      </c>
      <c r="D1649">
        <v>0</v>
      </c>
      <c r="E1649">
        <v>0.38386669338405638</v>
      </c>
      <c r="F1649">
        <v>0.25776219121094757</v>
      </c>
      <c r="G1649">
        <v>-0.43981282630627261</v>
      </c>
      <c r="H1649">
        <v>15.809518137528125</v>
      </c>
      <c r="I1649">
        <v>0</v>
      </c>
      <c r="J1649" s="7">
        <v>1618</v>
      </c>
      <c r="K1649" s="7">
        <v>0.59414768717470845</v>
      </c>
      <c r="L1649" s="7">
        <v>-0.91698735638850903</v>
      </c>
      <c r="AF1649" t="s">
        <v>2448</v>
      </c>
      <c r="AG1649">
        <v>0.15803957543148947</v>
      </c>
    </row>
    <row r="1650" spans="1:33" x14ac:dyDescent="0.25">
      <c r="A1650" t="s">
        <v>2347</v>
      </c>
      <c r="B1650">
        <v>-0.13030850811337977</v>
      </c>
      <c r="C1650">
        <v>0.28070287553470469</v>
      </c>
      <c r="D1650">
        <v>0</v>
      </c>
      <c r="E1650">
        <v>0.99483489991504381</v>
      </c>
      <c r="F1650">
        <v>7.3396093044589064E-2</v>
      </c>
      <c r="G1650">
        <v>1.9253446465216961</v>
      </c>
      <c r="H1650">
        <v>17.518245914365995</v>
      </c>
      <c r="I1650">
        <v>0</v>
      </c>
      <c r="J1650" s="7">
        <v>1619</v>
      </c>
      <c r="K1650" s="7">
        <v>0.3713915351680892</v>
      </c>
      <c r="L1650" s="7">
        <v>-0.52928803738446828</v>
      </c>
      <c r="AF1650" t="s">
        <v>782</v>
      </c>
      <c r="AG1650">
        <v>6.2722864122944672E-2</v>
      </c>
    </row>
    <row r="1651" spans="1:33" x14ac:dyDescent="0.25">
      <c r="A1651" t="s">
        <v>1568</v>
      </c>
      <c r="B1651">
        <v>1.7205183391699299</v>
      </c>
      <c r="C1651">
        <v>8.654141960664441E-2</v>
      </c>
      <c r="D1651">
        <v>0</v>
      </c>
      <c r="E1651">
        <v>1.1653305949927277</v>
      </c>
      <c r="F1651">
        <v>8.2734838889329254E-2</v>
      </c>
      <c r="G1651">
        <v>0.85595199897308649</v>
      </c>
      <c r="H1651">
        <v>16.631645807478314</v>
      </c>
      <c r="I1651">
        <v>0</v>
      </c>
      <c r="J1651" s="7">
        <v>1620</v>
      </c>
      <c r="K1651" s="7">
        <v>1.1111552515591105</v>
      </c>
      <c r="L1651" s="7">
        <v>-1.6397518110690081</v>
      </c>
      <c r="AF1651" t="s">
        <v>805</v>
      </c>
      <c r="AG1651">
        <v>4.917650561599805</v>
      </c>
    </row>
    <row r="1652" spans="1:33" x14ac:dyDescent="0.25">
      <c r="A1652" t="s">
        <v>1569</v>
      </c>
      <c r="B1652">
        <v>-0.48197298915892922</v>
      </c>
      <c r="C1652">
        <v>-9.4673681274236535E-3</v>
      </c>
      <c r="D1652">
        <v>0</v>
      </c>
      <c r="E1652">
        <v>0.762662453869137</v>
      </c>
      <c r="F1652">
        <v>0.13052567344196983</v>
      </c>
      <c r="G1652">
        <v>2.4700798819275126E-2</v>
      </c>
      <c r="H1652">
        <v>17.508704237335891</v>
      </c>
      <c r="I1652">
        <v>0</v>
      </c>
      <c r="J1652" s="7">
        <v>1621</v>
      </c>
      <c r="K1652" s="7">
        <v>0.38971208212103836</v>
      </c>
      <c r="L1652" s="7">
        <v>0.25522621808550516</v>
      </c>
      <c r="AF1652" t="s">
        <v>720</v>
      </c>
      <c r="AG1652">
        <v>-0.59424852343338652</v>
      </c>
    </row>
    <row r="1653" spans="1:33" x14ac:dyDescent="0.25">
      <c r="A1653" t="s">
        <v>1570</v>
      </c>
      <c r="B1653">
        <v>2.7554704831454682E-2</v>
      </c>
      <c r="C1653">
        <v>0.44316554619070486</v>
      </c>
      <c r="D1653">
        <v>0</v>
      </c>
      <c r="E1653">
        <v>0.73558465331460499</v>
      </c>
      <c r="F1653">
        <v>7.3044023590857654E-2</v>
      </c>
      <c r="G1653">
        <v>1.4304256296342026</v>
      </c>
      <c r="H1653">
        <v>16.643478242493121</v>
      </c>
      <c r="I1653">
        <v>0</v>
      </c>
      <c r="J1653" s="7">
        <v>1622</v>
      </c>
      <c r="K1653" s="7">
        <v>3.07141625004803</v>
      </c>
      <c r="L1653" s="7">
        <v>-3.3087421593995807</v>
      </c>
      <c r="AF1653" t="s">
        <v>2451</v>
      </c>
      <c r="AG1653">
        <v>0.46696984707749917</v>
      </c>
    </row>
    <row r="1654" spans="1:33" x14ac:dyDescent="0.25">
      <c r="A1654" t="s">
        <v>1571</v>
      </c>
      <c r="B1654">
        <v>7.0557626529507301E-3</v>
      </c>
      <c r="C1654">
        <v>0.12027450750582121</v>
      </c>
      <c r="D1654">
        <v>0</v>
      </c>
      <c r="E1654">
        <v>0.84672805013037866</v>
      </c>
      <c r="F1654">
        <v>6.4496122590875671E-2</v>
      </c>
      <c r="G1654">
        <v>0.28197170227339907</v>
      </c>
      <c r="H1654">
        <v>16.011845290801144</v>
      </c>
      <c r="I1654">
        <v>0</v>
      </c>
      <c r="J1654" s="7">
        <v>1623</v>
      </c>
      <c r="K1654" s="7">
        <v>0.18859251642963348</v>
      </c>
      <c r="L1654" s="7">
        <v>-0.56996946712262986</v>
      </c>
      <c r="AF1654" t="s">
        <v>1738</v>
      </c>
      <c r="AG1654">
        <v>-0.21672990676698045</v>
      </c>
    </row>
    <row r="1655" spans="1:33" x14ac:dyDescent="0.25">
      <c r="A1655" t="s">
        <v>1572</v>
      </c>
      <c r="B1655">
        <v>0.92681256724864025</v>
      </c>
      <c r="C1655">
        <v>0.152560092217147</v>
      </c>
      <c r="D1655">
        <v>0</v>
      </c>
      <c r="E1655">
        <v>1.3352029198042967</v>
      </c>
      <c r="F1655">
        <v>0.16758863646522271</v>
      </c>
      <c r="G1655">
        <v>9.3482479873483362E-2</v>
      </c>
      <c r="H1655">
        <v>16.281681838201866</v>
      </c>
      <c r="I1655">
        <v>0</v>
      </c>
      <c r="J1655" s="7">
        <v>1624</v>
      </c>
      <c r="K1655" s="7">
        <v>0.48733974057959284</v>
      </c>
      <c r="L1655" s="7">
        <v>-0.32124422621972354</v>
      </c>
      <c r="AF1655" t="s">
        <v>826</v>
      </c>
      <c r="AG1655">
        <v>-0.51797969745702732</v>
      </c>
    </row>
    <row r="1656" spans="1:33" x14ac:dyDescent="0.25">
      <c r="A1656" t="s">
        <v>558</v>
      </c>
      <c r="B1656">
        <v>-5.7620530320909309E-2</v>
      </c>
      <c r="C1656">
        <v>4.6305791144842E-3</v>
      </c>
      <c r="D1656">
        <v>0</v>
      </c>
      <c r="E1656">
        <v>0.83903168425540864</v>
      </c>
      <c r="F1656">
        <v>0.18350328930057222</v>
      </c>
      <c r="G1656">
        <v>0.23249252998699932</v>
      </c>
      <c r="H1656">
        <v>17.267094524719415</v>
      </c>
      <c r="I1656">
        <v>0</v>
      </c>
      <c r="J1656" s="7">
        <v>1625</v>
      </c>
      <c r="K1656" s="7">
        <v>0.14863918280508384</v>
      </c>
      <c r="L1656" s="7">
        <v>-0.44666047279070653</v>
      </c>
      <c r="AF1656" t="s">
        <v>1739</v>
      </c>
      <c r="AG1656">
        <v>-0.33360801661489281</v>
      </c>
    </row>
    <row r="1657" spans="1:33" x14ac:dyDescent="0.25">
      <c r="A1657" t="s">
        <v>1573</v>
      </c>
      <c r="B1657">
        <v>-4.3995008208746163E-3</v>
      </c>
      <c r="C1657">
        <v>0.3065635668997056</v>
      </c>
      <c r="D1657">
        <v>0</v>
      </c>
      <c r="E1657">
        <v>0.77018843815941895</v>
      </c>
      <c r="F1657">
        <v>0.1364390897944609</v>
      </c>
      <c r="G1657">
        <v>-3.1631814304827074E-2</v>
      </c>
      <c r="H1657">
        <v>21.104708432310026</v>
      </c>
      <c r="I1657">
        <v>0</v>
      </c>
      <c r="J1657" s="7">
        <v>1626</v>
      </c>
      <c r="K1657" s="7">
        <v>0.39174147263477954</v>
      </c>
      <c r="L1657" s="7">
        <v>-0.27894480475276129</v>
      </c>
      <c r="AF1657" t="s">
        <v>1740</v>
      </c>
      <c r="AG1657">
        <v>-0.11742014012624849</v>
      </c>
    </row>
    <row r="1658" spans="1:33" x14ac:dyDescent="0.25">
      <c r="A1658" t="s">
        <v>312</v>
      </c>
      <c r="B1658">
        <v>-0.49363780881577662</v>
      </c>
      <c r="C1658">
        <v>0.75155688451364056</v>
      </c>
      <c r="D1658">
        <v>0</v>
      </c>
      <c r="E1658">
        <v>0.99523670980002044</v>
      </c>
      <c r="F1658">
        <v>7.1849122434198651E-2</v>
      </c>
      <c r="G1658">
        <v>-0.269897124093119</v>
      </c>
      <c r="H1658">
        <v>17.73650180495693</v>
      </c>
      <c r="I1658">
        <v>0</v>
      </c>
      <c r="J1658" s="7">
        <v>1627</v>
      </c>
      <c r="K1658" s="7">
        <v>0.45155594965387735</v>
      </c>
      <c r="L1658" s="7">
        <v>-1.0083109203994605</v>
      </c>
      <c r="AF1658" t="s">
        <v>1741</v>
      </c>
      <c r="AG1658">
        <v>3.4055171474384096</v>
      </c>
    </row>
    <row r="1659" spans="1:33" x14ac:dyDescent="0.25">
      <c r="A1659" t="s">
        <v>1575</v>
      </c>
      <c r="B1659">
        <v>2.2255209410854455</v>
      </c>
      <c r="C1659">
        <v>0.52538574134295135</v>
      </c>
      <c r="D1659">
        <v>0</v>
      </c>
      <c r="E1659">
        <v>1.1820707852991033</v>
      </c>
      <c r="F1659">
        <v>9.2232731228953091E-2</v>
      </c>
      <c r="G1659">
        <v>1.1075762955459727</v>
      </c>
      <c r="H1659">
        <v>18.731248664634432</v>
      </c>
      <c r="I1659">
        <v>0</v>
      </c>
      <c r="J1659" s="7">
        <v>1628</v>
      </c>
      <c r="K1659" s="7">
        <v>3.6357121406267734E-3</v>
      </c>
      <c r="L1659" s="7">
        <v>-5.8587787932543441E-2</v>
      </c>
      <c r="AF1659" t="s">
        <v>2452</v>
      </c>
      <c r="AG1659">
        <v>-0.30020228003973826</v>
      </c>
    </row>
    <row r="1660" spans="1:33" x14ac:dyDescent="0.25">
      <c r="A1660" t="s">
        <v>2348</v>
      </c>
      <c r="B1660">
        <v>-3.9685858088822017E-2</v>
      </c>
      <c r="C1660">
        <v>0.43995719332242345</v>
      </c>
      <c r="D1660">
        <v>0</v>
      </c>
      <c r="E1660">
        <v>0.66030241159888459</v>
      </c>
      <c r="F1660">
        <v>0.10823566881640843</v>
      </c>
      <c r="G1660">
        <v>0.68760178529044957</v>
      </c>
      <c r="H1660">
        <v>19.070945553056447</v>
      </c>
      <c r="I1660">
        <v>0</v>
      </c>
      <c r="J1660" s="7">
        <v>1629</v>
      </c>
      <c r="K1660" s="7">
        <v>0.23351694143509871</v>
      </c>
      <c r="L1660" s="7">
        <v>-4.2949926373700431E-3</v>
      </c>
      <c r="AF1660" t="s">
        <v>1742</v>
      </c>
      <c r="AG1660">
        <v>0.65297948982608234</v>
      </c>
    </row>
    <row r="1661" spans="1:33" x14ac:dyDescent="0.25">
      <c r="A1661" t="s">
        <v>501</v>
      </c>
      <c r="B1661">
        <v>-7.9038264013043216E-2</v>
      </c>
      <c r="C1661">
        <v>9.3891227910611441E-2</v>
      </c>
      <c r="D1661">
        <v>0</v>
      </c>
      <c r="E1661">
        <v>0.83226778764279141</v>
      </c>
      <c r="F1661">
        <v>9.8794378410945002E-2</v>
      </c>
      <c r="G1661">
        <v>1.104789358744372</v>
      </c>
      <c r="H1661">
        <v>17.756735593415225</v>
      </c>
      <c r="I1661">
        <v>0</v>
      </c>
      <c r="J1661" s="7">
        <v>1630</v>
      </c>
      <c r="K1661" s="7">
        <v>0.87066239532943257</v>
      </c>
      <c r="L1661" s="7">
        <v>-0.38271807629600973</v>
      </c>
      <c r="AF1661" t="s">
        <v>1743</v>
      </c>
      <c r="AG1661">
        <v>-0.37994393902446111</v>
      </c>
    </row>
    <row r="1662" spans="1:33" x14ac:dyDescent="0.25">
      <c r="A1662" t="s">
        <v>2349</v>
      </c>
      <c r="B1662">
        <v>-0.31387785747780056</v>
      </c>
      <c r="C1662">
        <v>0.94775955690334934</v>
      </c>
      <c r="D1662">
        <v>0</v>
      </c>
      <c r="E1662">
        <v>0.43334779470070511</v>
      </c>
      <c r="F1662">
        <v>0.65055368091913601</v>
      </c>
      <c r="G1662">
        <v>7.2867902852866724</v>
      </c>
      <c r="H1662">
        <v>16.132020724577256</v>
      </c>
      <c r="I1662">
        <v>0</v>
      </c>
      <c r="J1662" s="7">
        <v>1631</v>
      </c>
      <c r="K1662" s="7">
        <v>0.37928155434793998</v>
      </c>
      <c r="L1662" s="7">
        <v>-0.60013230829058661</v>
      </c>
      <c r="AF1662" t="s">
        <v>1744</v>
      </c>
      <c r="AG1662">
        <v>0.14129395214854759</v>
      </c>
    </row>
    <row r="1663" spans="1:33" x14ac:dyDescent="0.25">
      <c r="A1663" t="s">
        <v>1576</v>
      </c>
      <c r="B1663">
        <v>0.80060833942004128</v>
      </c>
      <c r="C1663">
        <v>1.6203596316426223E-2</v>
      </c>
      <c r="D1663">
        <v>0</v>
      </c>
      <c r="E1663">
        <v>0.44688612754302631</v>
      </c>
      <c r="F1663">
        <v>0.15688566438716112</v>
      </c>
      <c r="G1663">
        <v>-0.17887394986929453</v>
      </c>
      <c r="H1663">
        <v>15.436889324124936</v>
      </c>
      <c r="I1663">
        <v>0</v>
      </c>
      <c r="J1663" s="7">
        <v>1632</v>
      </c>
      <c r="K1663" s="7">
        <v>0.38522622538271112</v>
      </c>
      <c r="L1663" s="7">
        <v>-0.29184127430144713</v>
      </c>
      <c r="AF1663" t="s">
        <v>1745</v>
      </c>
      <c r="AG1663">
        <v>4.8040997576155708E-2</v>
      </c>
    </row>
    <row r="1664" spans="1:33" x14ac:dyDescent="0.25">
      <c r="A1664" t="s">
        <v>1577</v>
      </c>
      <c r="B1664">
        <v>-0.22720666779580587</v>
      </c>
      <c r="C1664">
        <v>1.4260708212699306E-2</v>
      </c>
      <c r="D1664">
        <v>0</v>
      </c>
      <c r="E1664">
        <v>0.98801123237385946</v>
      </c>
      <c r="F1664">
        <v>8.7278263280114579E-2</v>
      </c>
      <c r="G1664">
        <v>-0.336687971039832</v>
      </c>
      <c r="H1664">
        <v>16.825392937222848</v>
      </c>
      <c r="I1664">
        <v>0</v>
      </c>
      <c r="J1664" s="7">
        <v>1633</v>
      </c>
      <c r="K1664" s="7">
        <v>0.30817534954721831</v>
      </c>
      <c r="L1664" s="7">
        <v>-0.39932364645806423</v>
      </c>
      <c r="AF1664" t="s">
        <v>2454</v>
      </c>
      <c r="AG1664">
        <v>2.6762506409718695E-2</v>
      </c>
    </row>
    <row r="1665" spans="1:33" x14ac:dyDescent="0.25">
      <c r="A1665" t="s">
        <v>2350</v>
      </c>
      <c r="B1665">
        <v>-0.1173258687504324</v>
      </c>
      <c r="C1665">
        <v>-0.11564925065362074</v>
      </c>
      <c r="D1665">
        <v>0</v>
      </c>
      <c r="E1665">
        <v>1.1340240287624095</v>
      </c>
      <c r="F1665">
        <v>8.8116577962803602E-2</v>
      </c>
      <c r="G1665">
        <v>-0.17256799671941819</v>
      </c>
      <c r="H1665">
        <v>15.351751742746844</v>
      </c>
      <c r="I1665">
        <v>0</v>
      </c>
      <c r="J1665" s="7">
        <v>1634</v>
      </c>
      <c r="K1665" s="7">
        <v>1.0422552558135942</v>
      </c>
      <c r="L1665" s="7">
        <v>-0.88108685642810192</v>
      </c>
      <c r="AF1665" t="s">
        <v>256</v>
      </c>
      <c r="AG1665">
        <v>0.85336678950329026</v>
      </c>
    </row>
    <row r="1666" spans="1:33" x14ac:dyDescent="0.25">
      <c r="A1666" t="s">
        <v>2351</v>
      </c>
      <c r="B1666">
        <v>0.21922704054295297</v>
      </c>
      <c r="C1666">
        <v>2.3790124204878749E-2</v>
      </c>
      <c r="D1666">
        <v>0</v>
      </c>
      <c r="E1666">
        <v>4.3247712272062087</v>
      </c>
      <c r="F1666">
        <v>0.11456559152768274</v>
      </c>
      <c r="G1666">
        <v>-0.14292590254728202</v>
      </c>
      <c r="H1666">
        <v>15.968439623431584</v>
      </c>
      <c r="I1666">
        <v>0</v>
      </c>
      <c r="J1666" s="7">
        <v>1635</v>
      </c>
      <c r="K1666" s="7">
        <v>0.81777099740420955</v>
      </c>
      <c r="L1666" s="7">
        <v>-0.82742549241810326</v>
      </c>
      <c r="AF1666" t="s">
        <v>1746</v>
      </c>
      <c r="AG1666">
        <v>7.8354832610557909E-2</v>
      </c>
    </row>
    <row r="1667" spans="1:33" x14ac:dyDescent="0.25">
      <c r="A1667" t="s">
        <v>2353</v>
      </c>
      <c r="B1667">
        <v>4.5850979991559529E-2</v>
      </c>
      <c r="C1667">
        <v>1.0445959090116801</v>
      </c>
      <c r="D1667">
        <v>0</v>
      </c>
      <c r="E1667">
        <v>0.93106481697030252</v>
      </c>
      <c r="F1667">
        <v>0.1129026084865901</v>
      </c>
      <c r="G1667">
        <v>-0.34250353191220761</v>
      </c>
      <c r="H1667">
        <v>16.716852080358777</v>
      </c>
      <c r="I1667">
        <v>0</v>
      </c>
      <c r="J1667" s="7">
        <v>1636</v>
      </c>
      <c r="K1667" s="7">
        <v>-0.83182428474130854</v>
      </c>
      <c r="L1667" s="7">
        <v>1.4285463636083406</v>
      </c>
      <c r="AF1667" t="s">
        <v>2455</v>
      </c>
      <c r="AG1667">
        <v>3.9734230464550278</v>
      </c>
    </row>
    <row r="1668" spans="1:33" x14ac:dyDescent="0.25">
      <c r="A1668" t="s">
        <v>2354</v>
      </c>
      <c r="B1668">
        <v>0.66289466833313782</v>
      </c>
      <c r="C1668">
        <v>0.18448681583794374</v>
      </c>
      <c r="D1668">
        <v>0</v>
      </c>
      <c r="E1668">
        <v>0.38826394464833697</v>
      </c>
      <c r="F1668">
        <v>0.10643464980655591</v>
      </c>
      <c r="G1668">
        <v>3.6353879986937385E-2</v>
      </c>
      <c r="H1668">
        <v>16.447472497680106</v>
      </c>
      <c r="I1668">
        <v>0</v>
      </c>
      <c r="J1668" s="7">
        <v>1637</v>
      </c>
      <c r="K1668" s="7">
        <v>-0.37431251991390257</v>
      </c>
      <c r="L1668" s="7">
        <v>-0.34819695034671361</v>
      </c>
      <c r="AF1668" t="s">
        <v>1747</v>
      </c>
      <c r="AG1668">
        <v>-0.16573157448867473</v>
      </c>
    </row>
    <row r="1669" spans="1:33" x14ac:dyDescent="0.25">
      <c r="A1669" t="s">
        <v>631</v>
      </c>
      <c r="B1669">
        <v>-0.23127445459847182</v>
      </c>
      <c r="C1669">
        <v>2.7736138102595174</v>
      </c>
      <c r="D1669">
        <v>0</v>
      </c>
      <c r="E1669">
        <v>0.70020866341558641</v>
      </c>
      <c r="F1669">
        <v>0.13851093410933021</v>
      </c>
      <c r="G1669">
        <v>-0.97909253028083332</v>
      </c>
      <c r="H1669">
        <v>16.803749316524819</v>
      </c>
      <c r="I1669">
        <v>0</v>
      </c>
      <c r="J1669" s="7">
        <v>1638</v>
      </c>
      <c r="K1669" s="7">
        <v>-0.17754082785563691</v>
      </c>
      <c r="L1669" s="7">
        <v>-0.50545960711193882</v>
      </c>
      <c r="AF1669" t="s">
        <v>1748</v>
      </c>
      <c r="AG1669">
        <v>10.110604090957098</v>
      </c>
    </row>
    <row r="1670" spans="1:33" x14ac:dyDescent="0.25">
      <c r="A1670" t="s">
        <v>2355</v>
      </c>
      <c r="B1670">
        <v>-0.7005747561390433</v>
      </c>
      <c r="C1670">
        <v>1.3987038653082053</v>
      </c>
      <c r="D1670">
        <v>0</v>
      </c>
      <c r="E1670">
        <v>0.62604244185011104</v>
      </c>
      <c r="F1670">
        <v>0.14232939441989526</v>
      </c>
      <c r="G1670">
        <v>-0.31886469784629717</v>
      </c>
      <c r="H1670">
        <v>18.190222225151214</v>
      </c>
      <c r="I1670">
        <v>0</v>
      </c>
      <c r="J1670" s="7">
        <v>1639</v>
      </c>
      <c r="K1670" s="7">
        <v>0.39050800687115139</v>
      </c>
      <c r="L1670" s="7">
        <v>-0.40833099828793024</v>
      </c>
      <c r="AF1670" t="s">
        <v>25</v>
      </c>
      <c r="AG1670">
        <v>12.937085396832387</v>
      </c>
    </row>
    <row r="1671" spans="1:33" x14ac:dyDescent="0.25">
      <c r="A1671" t="s">
        <v>1579</v>
      </c>
      <c r="B1671">
        <v>2.8234279145915631</v>
      </c>
      <c r="C1671">
        <v>6.218028173794473E-2</v>
      </c>
      <c r="D1671">
        <v>0</v>
      </c>
      <c r="E1671">
        <v>1.1281516333502499</v>
      </c>
      <c r="F1671">
        <v>9.9713044938827489E-2</v>
      </c>
      <c r="G1671">
        <v>0.15520620557985645</v>
      </c>
      <c r="H1671">
        <v>16.316725361947466</v>
      </c>
      <c r="I1671">
        <v>0</v>
      </c>
      <c r="J1671" s="7">
        <v>1640</v>
      </c>
      <c r="K1671" s="7">
        <v>0.24686366839564272</v>
      </c>
      <c r="L1671" s="7">
        <v>-0.31920028625691671</v>
      </c>
      <c r="AF1671" t="s">
        <v>1749</v>
      </c>
      <c r="AG1671">
        <v>-9.0975594130922266E-2</v>
      </c>
    </row>
    <row r="1672" spans="1:33" x14ac:dyDescent="0.25">
      <c r="A1672" t="s">
        <v>531</v>
      </c>
      <c r="B1672">
        <v>-0.28040839087022174</v>
      </c>
      <c r="C1672">
        <v>0.47835087135660592</v>
      </c>
      <c r="D1672">
        <v>0</v>
      </c>
      <c r="E1672">
        <v>1.4745456842811799</v>
      </c>
      <c r="F1672">
        <v>0.15674887443956145</v>
      </c>
      <c r="G1672">
        <v>3.1123736657794866E-2</v>
      </c>
      <c r="H1672">
        <v>16.462505706420899</v>
      </c>
      <c r="I1672">
        <v>0</v>
      </c>
      <c r="J1672" s="7">
        <v>1641</v>
      </c>
      <c r="K1672" s="7">
        <v>0.50521000224419521</v>
      </c>
      <c r="L1672" s="7">
        <v>-5.9590429372053499E-2</v>
      </c>
      <c r="AF1672" t="s">
        <v>2456</v>
      </c>
      <c r="AG1672">
        <v>0.359521767602624</v>
      </c>
    </row>
    <row r="1673" spans="1:33" x14ac:dyDescent="0.25">
      <c r="A1673" t="s">
        <v>1580</v>
      </c>
      <c r="B1673">
        <v>-0.22432980897777624</v>
      </c>
      <c r="C1673">
        <v>-2.416097851620241E-2</v>
      </c>
      <c r="D1673">
        <v>0</v>
      </c>
      <c r="E1673">
        <v>0.75914809319760712</v>
      </c>
      <c r="F1673">
        <v>8.097192854190112E-2</v>
      </c>
      <c r="G1673">
        <v>-7.463225846359664E-2</v>
      </c>
      <c r="H1673">
        <v>17.182279726782294</v>
      </c>
      <c r="I1673">
        <v>0</v>
      </c>
      <c r="J1673" s="7">
        <v>1642</v>
      </c>
      <c r="K1673" s="7">
        <v>0.30088316999972164</v>
      </c>
      <c r="L1673" s="7">
        <v>4.4693015934712044</v>
      </c>
      <c r="AF1673" t="s">
        <v>1750</v>
      </c>
      <c r="AG1673">
        <v>-0.65039891166832942</v>
      </c>
    </row>
    <row r="1674" spans="1:33" x14ac:dyDescent="0.25">
      <c r="A1674" t="s">
        <v>2356</v>
      </c>
      <c r="B1674">
        <v>0.85176371355156966</v>
      </c>
      <c r="C1674">
        <v>0.19639818213826965</v>
      </c>
      <c r="D1674">
        <v>0</v>
      </c>
      <c r="E1674">
        <v>0.56288053415416894</v>
      </c>
      <c r="F1674">
        <v>0.11695035925499153</v>
      </c>
      <c r="G1674">
        <v>-0.21700120934763428</v>
      </c>
      <c r="H1674">
        <v>20.862755094300898</v>
      </c>
      <c r="I1674">
        <v>0</v>
      </c>
      <c r="J1674" s="7">
        <v>1643</v>
      </c>
      <c r="K1674" s="7">
        <v>0.31971770430304502</v>
      </c>
      <c r="L1674" s="7">
        <v>-0.4005770315567273</v>
      </c>
      <c r="AF1674" t="s">
        <v>2457</v>
      </c>
      <c r="AG1674">
        <v>-0.68446619478132587</v>
      </c>
    </row>
    <row r="1675" spans="1:33" x14ac:dyDescent="0.25">
      <c r="A1675" t="s">
        <v>883</v>
      </c>
      <c r="B1675">
        <v>4.1923087282482334E-2</v>
      </c>
      <c r="C1675">
        <v>0.42992660923196108</v>
      </c>
      <c r="D1675">
        <v>0</v>
      </c>
      <c r="E1675">
        <v>0.68079388622383152</v>
      </c>
      <c r="F1675">
        <v>0.10534475877655509</v>
      </c>
      <c r="G1675">
        <v>1.5914482685361271</v>
      </c>
      <c r="H1675">
        <v>15.954057277141212</v>
      </c>
      <c r="I1675">
        <v>0</v>
      </c>
      <c r="J1675" s="7">
        <v>1644</v>
      </c>
      <c r="K1675" s="7">
        <v>1.5204049499725809</v>
      </c>
      <c r="L1675" s="7">
        <v>-1.7149947447878493</v>
      </c>
      <c r="AF1675" t="s">
        <v>2458</v>
      </c>
      <c r="AG1675">
        <v>0.62963297018882747</v>
      </c>
    </row>
    <row r="1676" spans="1:33" x14ac:dyDescent="0.25">
      <c r="A1676" t="s">
        <v>41</v>
      </c>
      <c r="B1676">
        <v>0.54387434507553722</v>
      </c>
      <c r="C1676">
        <v>-0.33741108709380219</v>
      </c>
      <c r="D1676">
        <v>0</v>
      </c>
      <c r="E1676">
        <v>1.0206044052393797</v>
      </c>
      <c r="F1676">
        <v>0.22382232880278941</v>
      </c>
      <c r="G1676">
        <v>-0.13610052677167062</v>
      </c>
      <c r="H1676">
        <v>19.409184003127084</v>
      </c>
      <c r="I1676">
        <v>0</v>
      </c>
      <c r="J1676" s="7">
        <v>1645</v>
      </c>
      <c r="K1676" s="7">
        <v>-0.22142387552815052</v>
      </c>
      <c r="L1676" s="7">
        <v>0.5766036327312607</v>
      </c>
      <c r="AF1676" t="s">
        <v>779</v>
      </c>
      <c r="AG1676">
        <v>-0.23616848246687838</v>
      </c>
    </row>
    <row r="1677" spans="1:33" x14ac:dyDescent="0.25">
      <c r="A1677" t="s">
        <v>72</v>
      </c>
      <c r="B1677">
        <v>0.1003480096754065</v>
      </c>
      <c r="C1677">
        <v>-0.16348150176235873</v>
      </c>
      <c r="D1677">
        <v>0</v>
      </c>
      <c r="E1677">
        <v>0.57804251190710454</v>
      </c>
      <c r="F1677">
        <v>0.10913592112239447</v>
      </c>
      <c r="G1677">
        <v>0.16029410470319921</v>
      </c>
      <c r="H1677">
        <v>19.659789334274851</v>
      </c>
      <c r="I1677">
        <v>0</v>
      </c>
      <c r="J1677" s="7">
        <v>1646</v>
      </c>
      <c r="K1677" s="7">
        <v>1.0547506449965094</v>
      </c>
      <c r="L1677" s="7">
        <v>-1.1850591531098891</v>
      </c>
      <c r="AF1677" t="s">
        <v>2459</v>
      </c>
      <c r="AG1677">
        <v>0.5001501336654961</v>
      </c>
    </row>
    <row r="1678" spans="1:33" x14ac:dyDescent="0.25">
      <c r="A1678" t="s">
        <v>503</v>
      </c>
      <c r="B1678">
        <v>0.50446762385637223</v>
      </c>
      <c r="C1678">
        <v>-6.6710488464194376E-2</v>
      </c>
      <c r="D1678">
        <v>0</v>
      </c>
      <c r="E1678">
        <v>0.7997278315629609</v>
      </c>
      <c r="F1678">
        <v>6.5500007385277281E-2</v>
      </c>
      <c r="G1678">
        <v>0.52584147145205318</v>
      </c>
      <c r="H1678">
        <v>16.724621887378643</v>
      </c>
      <c r="I1678">
        <v>0</v>
      </c>
      <c r="J1678" s="7">
        <v>1647</v>
      </c>
      <c r="K1678" s="7">
        <v>0.70037149229495221</v>
      </c>
      <c r="L1678" s="7">
        <v>1.0201468468749777</v>
      </c>
      <c r="AF1678" t="s">
        <v>1751</v>
      </c>
      <c r="AG1678">
        <v>-0.51055062765125248</v>
      </c>
    </row>
    <row r="1679" spans="1:33" x14ac:dyDescent="0.25">
      <c r="A1679" t="s">
        <v>1581</v>
      </c>
      <c r="B1679">
        <v>-0.14421243678436821</v>
      </c>
      <c r="C1679">
        <v>0.23162678129163619</v>
      </c>
      <c r="D1679">
        <v>0</v>
      </c>
      <c r="E1679">
        <v>0.89724521309738636</v>
      </c>
      <c r="F1679">
        <v>0.13414001359129243</v>
      </c>
      <c r="G1679">
        <v>0.15083645566933021</v>
      </c>
      <c r="H1679">
        <v>17.420703204796471</v>
      </c>
      <c r="I1679">
        <v>0</v>
      </c>
      <c r="J1679" s="7">
        <v>1648</v>
      </c>
      <c r="K1679" s="7">
        <v>0.29754721053627003</v>
      </c>
      <c r="L1679" s="7">
        <v>-0.77952019969519926</v>
      </c>
      <c r="AF1679" t="s">
        <v>649</v>
      </c>
      <c r="AG1679">
        <v>0.4527546475060179</v>
      </c>
    </row>
    <row r="1680" spans="1:33" x14ac:dyDescent="0.25">
      <c r="A1680" t="s">
        <v>2357</v>
      </c>
      <c r="B1680">
        <v>-1.3757221842736823E-2</v>
      </c>
      <c r="C1680">
        <v>0.73276204065237138</v>
      </c>
      <c r="D1680">
        <v>0</v>
      </c>
      <c r="E1680">
        <v>0.19573871736905879</v>
      </c>
      <c r="F1680">
        <v>0.12712244163114056</v>
      </c>
      <c r="G1680">
        <v>-0.1224466072051324</v>
      </c>
      <c r="H1680">
        <v>16.561616666822186</v>
      </c>
      <c r="I1680">
        <v>0</v>
      </c>
      <c r="J1680" s="7">
        <v>1649</v>
      </c>
      <c r="K1680" s="7">
        <v>0.88774399955608052</v>
      </c>
      <c r="L1680" s="7">
        <v>-0.8601892947246258</v>
      </c>
      <c r="AF1680" t="s">
        <v>1752</v>
      </c>
      <c r="AG1680">
        <v>19.970804141327548</v>
      </c>
    </row>
    <row r="1681" spans="1:33" x14ac:dyDescent="0.25">
      <c r="A1681" t="s">
        <v>1582</v>
      </c>
      <c r="B1681">
        <v>7.118168758185579</v>
      </c>
      <c r="C1681">
        <v>0.25577632339124295</v>
      </c>
      <c r="D1681">
        <v>0</v>
      </c>
      <c r="E1681">
        <v>0.66311715401721161</v>
      </c>
      <c r="F1681">
        <v>9.7083839124848234E-2</v>
      </c>
      <c r="G1681">
        <v>0.41764351961304091</v>
      </c>
      <c r="H1681">
        <v>16.911380392303307</v>
      </c>
      <c r="I1681">
        <v>0</v>
      </c>
      <c r="J1681" s="7">
        <v>1650</v>
      </c>
      <c r="K1681" s="7">
        <v>0.54337897524836354</v>
      </c>
      <c r="L1681" s="7">
        <v>-0.53632321259541282</v>
      </c>
      <c r="AF1681" t="s">
        <v>582</v>
      </c>
      <c r="AG1681">
        <v>-0.10802920801528557</v>
      </c>
    </row>
    <row r="1682" spans="1:33" x14ac:dyDescent="0.25">
      <c r="A1682" t="s">
        <v>1583</v>
      </c>
      <c r="B1682">
        <v>3.9633728064970852</v>
      </c>
      <c r="C1682">
        <v>0.27453398497264786</v>
      </c>
      <c r="D1682">
        <v>0</v>
      </c>
      <c r="E1682">
        <v>0.80473287794446202</v>
      </c>
      <c r="F1682">
        <v>0.23573726516882124</v>
      </c>
      <c r="G1682">
        <v>-6.0145343962796284E-2</v>
      </c>
      <c r="H1682">
        <v>16.595643610441524</v>
      </c>
      <c r="I1682">
        <v>0</v>
      </c>
      <c r="J1682" s="7">
        <v>1651</v>
      </c>
      <c r="K1682" s="7">
        <v>0.27049082240005917</v>
      </c>
      <c r="L1682" s="7">
        <v>0.65632174484858108</v>
      </c>
      <c r="AF1682" t="s">
        <v>1753</v>
      </c>
      <c r="AG1682">
        <v>-0.37032703624243124</v>
      </c>
    </row>
    <row r="1683" spans="1:33" x14ac:dyDescent="0.25">
      <c r="A1683" t="s">
        <v>82</v>
      </c>
      <c r="B1683">
        <v>8.4354141511509863E-3</v>
      </c>
      <c r="C1683">
        <v>-9.0658226333042977E-2</v>
      </c>
      <c r="D1683">
        <v>0</v>
      </c>
      <c r="E1683">
        <v>0.88550277648712028</v>
      </c>
      <c r="F1683">
        <v>4.9561536858674184E-2</v>
      </c>
      <c r="G1683">
        <v>-0.29182966158202478</v>
      </c>
      <c r="H1683">
        <v>18.875678546589043</v>
      </c>
      <c r="I1683">
        <v>0</v>
      </c>
      <c r="J1683" s="7">
        <v>1652</v>
      </c>
      <c r="K1683" s="7">
        <v>0.2237027469152176</v>
      </c>
      <c r="L1683" s="7">
        <v>-0.28132327723612693</v>
      </c>
      <c r="AF1683" t="s">
        <v>652</v>
      </c>
      <c r="AG1683">
        <v>-0.31756131627523709</v>
      </c>
    </row>
    <row r="1684" spans="1:33" x14ac:dyDescent="0.25">
      <c r="A1684" t="s">
        <v>356</v>
      </c>
      <c r="B1684">
        <v>2.0641626050198338</v>
      </c>
      <c r="C1684">
        <v>0.55938747469707806</v>
      </c>
      <c r="D1684">
        <v>0</v>
      </c>
      <c r="E1684">
        <v>0.95787417976411682</v>
      </c>
      <c r="F1684">
        <v>0.14167333949511932</v>
      </c>
      <c r="G1684">
        <v>-0.4452283442902828</v>
      </c>
      <c r="H1684">
        <v>17.369648092536366</v>
      </c>
      <c r="I1684">
        <v>0</v>
      </c>
      <c r="J1684" s="7">
        <v>1653</v>
      </c>
      <c r="K1684" s="7">
        <v>0.35361980513425928</v>
      </c>
      <c r="L1684" s="7">
        <v>-0.35801930595513387</v>
      </c>
      <c r="AF1684" t="s">
        <v>2460</v>
      </c>
      <c r="AG1684">
        <v>-0.61837846141451902</v>
      </c>
    </row>
    <row r="1685" spans="1:33" x14ac:dyDescent="0.25">
      <c r="A1685" t="s">
        <v>2359</v>
      </c>
      <c r="B1685">
        <v>3.9114557310653448</v>
      </c>
      <c r="C1685">
        <v>0.55782197050348481</v>
      </c>
      <c r="D1685">
        <v>0</v>
      </c>
      <c r="E1685">
        <v>0.20363262007888214</v>
      </c>
      <c r="F1685">
        <v>9.5835846378695619E-2</v>
      </c>
      <c r="G1685">
        <v>0.82122783531853083</v>
      </c>
      <c r="H1685">
        <v>17.3092219355091</v>
      </c>
      <c r="I1685">
        <v>0</v>
      </c>
      <c r="J1685" s="7">
        <v>1654</v>
      </c>
      <c r="K1685" s="7">
        <v>0.4643402236818337</v>
      </c>
      <c r="L1685" s="7">
        <v>-0.95797803249761038</v>
      </c>
      <c r="AF1685" t="s">
        <v>743</v>
      </c>
      <c r="AG1685">
        <v>2.4673126688122329</v>
      </c>
    </row>
    <row r="1686" spans="1:33" x14ac:dyDescent="0.25">
      <c r="A1686" t="s">
        <v>2360</v>
      </c>
      <c r="B1686">
        <v>0.81460178914863224</v>
      </c>
      <c r="C1686">
        <v>-0.26786733006347352</v>
      </c>
      <c r="D1686">
        <v>0</v>
      </c>
      <c r="E1686">
        <v>0.10269430238308579</v>
      </c>
      <c r="F1686">
        <v>0.18479699849224607</v>
      </c>
      <c r="G1686">
        <v>-0.83862002157685944</v>
      </c>
      <c r="H1686">
        <v>19.486904952650473</v>
      </c>
      <c r="I1686">
        <v>0</v>
      </c>
      <c r="J1686" s="7">
        <v>1655</v>
      </c>
      <c r="K1686" s="7">
        <v>0.82608459736900497</v>
      </c>
      <c r="L1686" s="7">
        <v>1.3994363437164405</v>
      </c>
      <c r="AF1686" t="s">
        <v>231</v>
      </c>
      <c r="AG1686">
        <v>-0.17416351852849096</v>
      </c>
    </row>
    <row r="1687" spans="1:33" x14ac:dyDescent="0.25">
      <c r="A1687" t="s">
        <v>2361</v>
      </c>
      <c r="B1687">
        <v>5.8564762364584091</v>
      </c>
      <c r="C1687">
        <v>2.7378823429333567</v>
      </c>
      <c r="D1687">
        <v>0</v>
      </c>
      <c r="E1687">
        <v>0.21701654337492229</v>
      </c>
      <c r="F1687">
        <v>0.10880553272394088</v>
      </c>
      <c r="G1687">
        <v>0.28117284289436956</v>
      </c>
      <c r="H1687">
        <v>19.933349253905039</v>
      </c>
      <c r="I1687">
        <v>0</v>
      </c>
      <c r="J1687" s="7">
        <v>1656</v>
      </c>
      <c r="K1687" s="7">
        <v>0.60860406021486557</v>
      </c>
      <c r="L1687" s="7">
        <v>-0.64828991830368754</v>
      </c>
      <c r="AF1687" t="s">
        <v>504</v>
      </c>
      <c r="AG1687">
        <v>-0.38072231479091118</v>
      </c>
    </row>
    <row r="1688" spans="1:33" x14ac:dyDescent="0.25">
      <c r="A1688" t="s">
        <v>2362</v>
      </c>
      <c r="B1688">
        <v>-0.6750775851841202</v>
      </c>
      <c r="C1688">
        <v>-4.3286197595542295E-2</v>
      </c>
      <c r="D1688">
        <v>0</v>
      </c>
      <c r="E1688">
        <v>0.39763952965894706</v>
      </c>
      <c r="F1688">
        <v>0.12386581637269584</v>
      </c>
      <c r="G1688">
        <v>-0.25067646525447596</v>
      </c>
      <c r="H1688">
        <v>16.968465440216111</v>
      </c>
      <c r="I1688">
        <v>0</v>
      </c>
      <c r="J1688" s="7">
        <v>1657</v>
      </c>
      <c r="K1688" s="7">
        <v>0.71795710227918619</v>
      </c>
      <c r="L1688" s="7">
        <v>-0.79699536629222945</v>
      </c>
      <c r="AF1688" t="s">
        <v>2461</v>
      </c>
      <c r="AG1688">
        <v>4.6299818822848229</v>
      </c>
    </row>
    <row r="1689" spans="1:33" x14ac:dyDescent="0.25">
      <c r="A1689" t="s">
        <v>749</v>
      </c>
      <c r="B1689">
        <v>-9.4389698627087695E-2</v>
      </c>
      <c r="C1689">
        <v>0.14500222554531342</v>
      </c>
      <c r="D1689">
        <v>0</v>
      </c>
      <c r="E1689">
        <v>0.60343408398798282</v>
      </c>
      <c r="F1689">
        <v>0.11971327167434569</v>
      </c>
      <c r="G1689">
        <v>0.25414277479363578</v>
      </c>
      <c r="H1689">
        <v>16.407935611720788</v>
      </c>
      <c r="I1689">
        <v>0</v>
      </c>
      <c r="J1689" s="7">
        <v>1658</v>
      </c>
      <c r="K1689" s="7">
        <v>1.0944650588591194</v>
      </c>
      <c r="L1689" s="7">
        <v>-1.4083429163369199</v>
      </c>
      <c r="AF1689" t="s">
        <v>1754</v>
      </c>
      <c r="AG1689">
        <v>-0.32316244863941718</v>
      </c>
    </row>
    <row r="1690" spans="1:33" x14ac:dyDescent="0.25">
      <c r="A1690" t="s">
        <v>2363</v>
      </c>
      <c r="B1690">
        <v>0.69254540271781162</v>
      </c>
      <c r="C1690">
        <v>-0.24122758459740787</v>
      </c>
      <c r="D1690">
        <v>0</v>
      </c>
      <c r="E1690">
        <v>0.22464139202445055</v>
      </c>
      <c r="F1690">
        <v>0.11813505725379114</v>
      </c>
      <c r="G1690">
        <v>0.68322747126632721</v>
      </c>
      <c r="H1690">
        <v>17.642360606064013</v>
      </c>
      <c r="I1690">
        <v>0</v>
      </c>
      <c r="J1690" s="7">
        <v>1659</v>
      </c>
      <c r="K1690" s="7">
        <v>0.10806776923493136</v>
      </c>
      <c r="L1690" s="7">
        <v>0.69254057018510995</v>
      </c>
      <c r="AF1690" t="s">
        <v>1755</v>
      </c>
      <c r="AG1690">
        <v>-0.50554670147851744</v>
      </c>
    </row>
    <row r="1691" spans="1:33" x14ac:dyDescent="0.25">
      <c r="A1691" t="s">
        <v>1584</v>
      </c>
      <c r="B1691">
        <v>-0.72914253183998179</v>
      </c>
      <c r="C1691">
        <v>1.1701379332533246</v>
      </c>
      <c r="D1691">
        <v>0</v>
      </c>
      <c r="E1691">
        <v>1.1652619796251762</v>
      </c>
      <c r="F1691">
        <v>6.9659302196176442E-2</v>
      </c>
      <c r="G1691">
        <v>-0.54116366194287402</v>
      </c>
      <c r="H1691">
        <v>17.02949796445327</v>
      </c>
      <c r="I1691">
        <v>0</v>
      </c>
      <c r="J1691" s="7">
        <v>1660</v>
      </c>
      <c r="K1691" s="7">
        <v>0.31834276764560171</v>
      </c>
      <c r="L1691" s="7">
        <v>-0.54554943544140755</v>
      </c>
      <c r="AF1691" t="s">
        <v>78</v>
      </c>
      <c r="AG1691">
        <v>0.14590512557763891</v>
      </c>
    </row>
    <row r="1692" spans="1:33" x14ac:dyDescent="0.25">
      <c r="A1692" t="s">
        <v>2364</v>
      </c>
      <c r="B1692">
        <v>-0.45299372169117835</v>
      </c>
      <c r="C1692">
        <v>0.16798821146759244</v>
      </c>
      <c r="D1692">
        <v>0</v>
      </c>
      <c r="E1692">
        <v>1.3497225301580249</v>
      </c>
      <c r="F1692">
        <v>0.10453335939216768</v>
      </c>
      <c r="G1692">
        <v>-0.63244496800133454</v>
      </c>
      <c r="H1692">
        <v>16.150359948422274</v>
      </c>
      <c r="I1692">
        <v>0</v>
      </c>
      <c r="J1692" s="7">
        <v>1661</v>
      </c>
      <c r="K1692" s="7">
        <v>0.34220837239394775</v>
      </c>
      <c r="L1692" s="7">
        <v>-0.45953424114438013</v>
      </c>
      <c r="AF1692" t="s">
        <v>2462</v>
      </c>
      <c r="AG1692">
        <v>-0.69150715953418918</v>
      </c>
    </row>
    <row r="1693" spans="1:33" x14ac:dyDescent="0.25">
      <c r="A1693" t="s">
        <v>433</v>
      </c>
      <c r="B1693">
        <v>-0.56471659921937101</v>
      </c>
      <c r="C1693">
        <v>8.0308450282862417E-2</v>
      </c>
      <c r="D1693">
        <v>0</v>
      </c>
      <c r="E1693">
        <v>1.4929433631614912</v>
      </c>
      <c r="F1693">
        <v>0.1924456829135662</v>
      </c>
      <c r="G1693">
        <v>5.0015600551116209E-2</v>
      </c>
      <c r="H1693">
        <v>16.638975023349531</v>
      </c>
      <c r="I1693">
        <v>0</v>
      </c>
      <c r="J1693" s="7">
        <v>1662</v>
      </c>
      <c r="K1693" s="7">
        <v>0.60729852299773612</v>
      </c>
      <c r="L1693" s="7">
        <v>-0.38807148245478318</v>
      </c>
      <c r="AF1693" t="s">
        <v>1756</v>
      </c>
      <c r="AG1693">
        <v>0.25751640707514067</v>
      </c>
    </row>
    <row r="1694" spans="1:33" x14ac:dyDescent="0.25">
      <c r="A1694" t="s">
        <v>1585</v>
      </c>
      <c r="B1694">
        <v>0.21239361814152319</v>
      </c>
      <c r="C1694">
        <v>0.2496354715454942</v>
      </c>
      <c r="D1694">
        <v>0</v>
      </c>
      <c r="E1694">
        <v>1.0717521797956013</v>
      </c>
      <c r="F1694">
        <v>0.11097956829479477</v>
      </c>
      <c r="G1694">
        <v>-6.5294663457519928E-2</v>
      </c>
      <c r="H1694">
        <v>18.446890365314015</v>
      </c>
      <c r="I1694">
        <v>0</v>
      </c>
      <c r="J1694" s="7">
        <v>1663</v>
      </c>
      <c r="K1694" s="7">
        <v>0.34076644356094032</v>
      </c>
      <c r="L1694" s="7">
        <v>-0.29491546356938081</v>
      </c>
      <c r="AF1694" t="s">
        <v>1757</v>
      </c>
      <c r="AG1694">
        <v>-0.40800614015593695</v>
      </c>
    </row>
    <row r="1695" spans="1:33" x14ac:dyDescent="0.25">
      <c r="A1695" t="s">
        <v>668</v>
      </c>
      <c r="B1695">
        <v>0.50443572259636149</v>
      </c>
      <c r="C1695">
        <v>-0.51600358376348099</v>
      </c>
      <c r="D1695">
        <v>0</v>
      </c>
      <c r="E1695">
        <v>0.75909960012868005</v>
      </c>
      <c r="F1695">
        <v>9.2864553766545663E-2</v>
      </c>
      <c r="G1695">
        <v>-7.2818823375262479E-2</v>
      </c>
      <c r="H1695">
        <v>16.299278071521979</v>
      </c>
      <c r="I1695">
        <v>0</v>
      </c>
      <c r="J1695" s="7">
        <v>1664</v>
      </c>
      <c r="K1695" s="7">
        <v>0.330565782369942</v>
      </c>
      <c r="L1695" s="7">
        <v>0.33232888596319582</v>
      </c>
      <c r="AF1695" t="s">
        <v>2464</v>
      </c>
      <c r="AG1695">
        <v>0.92046524880453151</v>
      </c>
    </row>
    <row r="1696" spans="1:33" x14ac:dyDescent="0.25">
      <c r="A1696" t="s">
        <v>1586</v>
      </c>
      <c r="B1696">
        <v>31.528276062796817</v>
      </c>
      <c r="C1696">
        <v>0.21120981728867294</v>
      </c>
      <c r="D1696">
        <v>0</v>
      </c>
      <c r="E1696">
        <v>0.60954583666997653</v>
      </c>
      <c r="F1696">
        <v>0.16661041828307638</v>
      </c>
      <c r="G1696">
        <v>6.8119508641367146</v>
      </c>
      <c r="H1696">
        <v>16.420614126827736</v>
      </c>
      <c r="I1696">
        <v>0</v>
      </c>
      <c r="J1696" s="7">
        <v>1665</v>
      </c>
      <c r="K1696" s="7">
        <v>0.23198643572516586</v>
      </c>
      <c r="L1696" s="7">
        <v>-0.46326089032363771</v>
      </c>
      <c r="AF1696" t="s">
        <v>172</v>
      </c>
      <c r="AG1696">
        <v>1.2044464861639144</v>
      </c>
    </row>
    <row r="1697" spans="1:33" x14ac:dyDescent="0.25">
      <c r="A1697" t="s">
        <v>1587</v>
      </c>
      <c r="B1697">
        <v>-0.12836614367873686</v>
      </c>
      <c r="C1697">
        <v>0.3355568473606057</v>
      </c>
      <c r="D1697">
        <v>0</v>
      </c>
      <c r="E1697">
        <v>1.6608427075808132</v>
      </c>
      <c r="F1697">
        <v>0.12710144686871397</v>
      </c>
      <c r="G1697">
        <v>1.0674085934077069</v>
      </c>
      <c r="H1697">
        <v>17.234216273206695</v>
      </c>
      <c r="I1697">
        <v>0</v>
      </c>
      <c r="J1697" s="7">
        <v>1666</v>
      </c>
      <c r="K1697" s="7">
        <v>0.2986075338119642</v>
      </c>
      <c r="L1697" s="7">
        <v>-0.99918228995100744</v>
      </c>
      <c r="AF1697" t="s">
        <v>1758</v>
      </c>
      <c r="AG1697">
        <v>-0.43479890680942784</v>
      </c>
    </row>
    <row r="1698" spans="1:33" x14ac:dyDescent="0.25">
      <c r="A1698" t="s">
        <v>1588</v>
      </c>
      <c r="B1698">
        <v>0.63728698441349052</v>
      </c>
      <c r="C1698">
        <v>-3.8470566766213098E-2</v>
      </c>
      <c r="D1698">
        <v>0</v>
      </c>
      <c r="E1698">
        <v>0.74158716608737441</v>
      </c>
      <c r="F1698">
        <v>0.12426232846415257</v>
      </c>
      <c r="G1698">
        <v>-8.7098102307457362E-2</v>
      </c>
      <c r="H1698">
        <v>16.923923836356561</v>
      </c>
      <c r="I1698">
        <v>0</v>
      </c>
      <c r="J1698" s="7">
        <v>1667</v>
      </c>
      <c r="K1698" s="7">
        <v>0.43951725166258365</v>
      </c>
      <c r="L1698" s="7">
        <v>2.3839106629289795</v>
      </c>
      <c r="AF1698" t="s">
        <v>2465</v>
      </c>
      <c r="AG1698">
        <v>-0.31972966416972637</v>
      </c>
    </row>
    <row r="1699" spans="1:33" x14ac:dyDescent="0.25">
      <c r="A1699" t="s">
        <v>1589</v>
      </c>
      <c r="B1699">
        <v>-0.29555294718854808</v>
      </c>
      <c r="C1699">
        <v>0.40680938484841056</v>
      </c>
      <c r="D1699">
        <v>0</v>
      </c>
      <c r="E1699">
        <v>0.60029030007507267</v>
      </c>
      <c r="F1699">
        <v>8.9863644059113831E-2</v>
      </c>
      <c r="G1699">
        <v>-0.31974883133788046</v>
      </c>
      <c r="H1699">
        <v>17.145484407539684</v>
      </c>
      <c r="I1699">
        <v>0</v>
      </c>
      <c r="J1699" s="7">
        <v>1668</v>
      </c>
      <c r="K1699" s="7">
        <v>0.32807750722625906</v>
      </c>
      <c r="L1699" s="7">
        <v>-0.60848589809648079</v>
      </c>
      <c r="AF1699" t="s">
        <v>1759</v>
      </c>
      <c r="AG1699">
        <v>0.46380908807173055</v>
      </c>
    </row>
    <row r="1700" spans="1:33" x14ac:dyDescent="0.25">
      <c r="A1700" t="s">
        <v>150</v>
      </c>
      <c r="B1700">
        <v>-0.39230728644882862</v>
      </c>
      <c r="C1700">
        <v>9.5369249734258824E-2</v>
      </c>
      <c r="D1700">
        <v>0</v>
      </c>
      <c r="E1700">
        <v>0.65981889629924373</v>
      </c>
      <c r="F1700">
        <v>0.22644664662600411</v>
      </c>
      <c r="G1700">
        <v>-0.28247206842363121</v>
      </c>
      <c r="H1700">
        <v>18.617097541381352</v>
      </c>
      <c r="I1700">
        <v>0</v>
      </c>
      <c r="J1700" s="7">
        <v>1669</v>
      </c>
      <c r="K1700" s="7">
        <v>0.39198194609761094</v>
      </c>
      <c r="L1700" s="7">
        <v>-0.61631175507538716</v>
      </c>
      <c r="AF1700" t="s">
        <v>2466</v>
      </c>
      <c r="AG1700">
        <v>5.706074793288643E-2</v>
      </c>
    </row>
    <row r="1701" spans="1:33" x14ac:dyDescent="0.25">
      <c r="A1701" t="s">
        <v>1590</v>
      </c>
      <c r="B1701">
        <v>-0.58338340844592029</v>
      </c>
      <c r="C1701">
        <v>-0.10142268072506262</v>
      </c>
      <c r="D1701">
        <v>0</v>
      </c>
      <c r="E1701">
        <v>1.0975580469693131</v>
      </c>
      <c r="F1701">
        <v>0.11099003901647303</v>
      </c>
      <c r="G1701">
        <v>-0.4833423326283342</v>
      </c>
      <c r="H1701">
        <v>16.147177140535376</v>
      </c>
      <c r="I1701">
        <v>0</v>
      </c>
      <c r="J1701" s="7">
        <v>1670</v>
      </c>
      <c r="K1701" s="7">
        <v>0.31654531386587198</v>
      </c>
      <c r="L1701" s="7">
        <v>0.53521839968569762</v>
      </c>
      <c r="AF1701" t="s">
        <v>913</v>
      </c>
      <c r="AG1701">
        <v>0.57120146189482557</v>
      </c>
    </row>
    <row r="1702" spans="1:33" x14ac:dyDescent="0.25">
      <c r="A1702" t="s">
        <v>2365</v>
      </c>
      <c r="B1702">
        <v>0.24110113506142658</v>
      </c>
      <c r="C1702">
        <v>0.77471738020725534</v>
      </c>
      <c r="D1702">
        <v>0</v>
      </c>
      <c r="E1702">
        <v>2.2428747074394368</v>
      </c>
      <c r="F1702">
        <v>0.20941079272278518</v>
      </c>
      <c r="G1702">
        <v>-8.1525345568598057E-2</v>
      </c>
      <c r="H1702">
        <v>16.551098775990351</v>
      </c>
      <c r="I1702">
        <v>0</v>
      </c>
      <c r="J1702" s="7">
        <v>1671</v>
      </c>
      <c r="K1702" s="7">
        <v>0.83244955683770439</v>
      </c>
      <c r="L1702" s="7">
        <v>-0.7905264695552221</v>
      </c>
      <c r="AF1702" t="s">
        <v>1760</v>
      </c>
      <c r="AG1702">
        <v>0.17682919454370374</v>
      </c>
    </row>
    <row r="1703" spans="1:33" x14ac:dyDescent="0.25">
      <c r="A1703" t="s">
        <v>530</v>
      </c>
      <c r="B1703">
        <v>5.7397199726657515E-2</v>
      </c>
      <c r="C1703">
        <v>5.4251230957641595E-2</v>
      </c>
      <c r="D1703">
        <v>0</v>
      </c>
      <c r="E1703">
        <v>1.0959782471628534</v>
      </c>
      <c r="F1703">
        <v>0.14239716689788309</v>
      </c>
      <c r="G1703">
        <v>-0.12761895365402209</v>
      </c>
      <c r="H1703">
        <v>18.300901104277141</v>
      </c>
      <c r="I1703">
        <v>0</v>
      </c>
      <c r="J1703" s="7">
        <v>1672</v>
      </c>
      <c r="K1703" s="7">
        <v>2.8077180449538552E-2</v>
      </c>
      <c r="L1703" s="7">
        <v>0.51579716462599867</v>
      </c>
      <c r="AF1703" t="s">
        <v>226</v>
      </c>
      <c r="AG1703">
        <v>1.0337148361191713</v>
      </c>
    </row>
    <row r="1704" spans="1:33" x14ac:dyDescent="0.25">
      <c r="A1704" t="s">
        <v>2366</v>
      </c>
      <c r="B1704">
        <v>0.36716304767278041</v>
      </c>
      <c r="C1704">
        <v>0.36714760831700793</v>
      </c>
      <c r="D1704">
        <v>0</v>
      </c>
      <c r="E1704">
        <v>0.61211700931994384</v>
      </c>
      <c r="F1704">
        <v>7.8602717052829202E-2</v>
      </c>
      <c r="G1704">
        <v>4.3381725050361997</v>
      </c>
      <c r="H1704">
        <v>16.265595521185972</v>
      </c>
      <c r="I1704">
        <v>0</v>
      </c>
      <c r="J1704" s="7">
        <v>1673</v>
      </c>
      <c r="K1704" s="7">
        <v>0.39548855014026318</v>
      </c>
      <c r="L1704" s="7">
        <v>-0.29514054046485672</v>
      </c>
      <c r="AF1704" t="s">
        <v>1761</v>
      </c>
      <c r="AG1704">
        <v>0.72215857586653809</v>
      </c>
    </row>
    <row r="1705" spans="1:33" x14ac:dyDescent="0.25">
      <c r="A1705" t="s">
        <v>1591</v>
      </c>
      <c r="B1705">
        <v>-0.423051264223128</v>
      </c>
      <c r="C1705">
        <v>0.69326223359565498</v>
      </c>
      <c r="D1705">
        <v>0</v>
      </c>
      <c r="E1705">
        <v>0.3728086698646178</v>
      </c>
      <c r="F1705">
        <v>0.38379947742574227</v>
      </c>
      <c r="G1705">
        <v>-0.34828891768570791</v>
      </c>
      <c r="H1705">
        <v>19.115804415648892</v>
      </c>
      <c r="I1705">
        <v>0</v>
      </c>
      <c r="J1705" s="7">
        <v>1674</v>
      </c>
      <c r="K1705" s="7">
        <v>0.60112900747592635</v>
      </c>
      <c r="L1705" s="7">
        <v>-9.666138361955412E-2</v>
      </c>
      <c r="AF1705" t="s">
        <v>2468</v>
      </c>
      <c r="AG1705">
        <v>3.0612437657843761</v>
      </c>
    </row>
    <row r="1706" spans="1:33" x14ac:dyDescent="0.25">
      <c r="A1706" t="s">
        <v>2367</v>
      </c>
      <c r="B1706">
        <v>-0.9161367538339521</v>
      </c>
      <c r="C1706">
        <v>0.55237324350222294</v>
      </c>
      <c r="D1706">
        <v>0</v>
      </c>
      <c r="E1706">
        <v>0.23255739978798753</v>
      </c>
      <c r="F1706">
        <v>0.14043029685384248</v>
      </c>
      <c r="G1706">
        <v>-0.78683278496044051</v>
      </c>
      <c r="H1706">
        <v>17.558051204527164</v>
      </c>
      <c r="I1706">
        <v>0</v>
      </c>
      <c r="J1706" s="7">
        <v>1675</v>
      </c>
      <c r="K1706" s="7">
        <v>0.35946035739353588</v>
      </c>
      <c r="L1706" s="7">
        <v>-0.50367279417790412</v>
      </c>
      <c r="AF1706" t="s">
        <v>2469</v>
      </c>
      <c r="AG1706">
        <v>3.7136802059898534E-2</v>
      </c>
    </row>
    <row r="1707" spans="1:33" x14ac:dyDescent="0.25">
      <c r="A1707" t="s">
        <v>38</v>
      </c>
      <c r="B1707">
        <v>-0.16830775693489483</v>
      </c>
      <c r="C1707">
        <v>9.6348271771441694E-3</v>
      </c>
      <c r="D1707">
        <v>0</v>
      </c>
      <c r="E1707">
        <v>0.20292091249385077</v>
      </c>
      <c r="F1707">
        <v>0.21952584291219965</v>
      </c>
      <c r="G1707">
        <v>-0.22976655075868294</v>
      </c>
      <c r="H1707">
        <v>21.615039241532561</v>
      </c>
      <c r="I1707">
        <v>0</v>
      </c>
      <c r="J1707" s="7">
        <v>1676</v>
      </c>
      <c r="K1707" s="7">
        <v>0.26564968243778692</v>
      </c>
      <c r="L1707" s="7">
        <v>-0.27940690428052373</v>
      </c>
      <c r="AF1707" t="s">
        <v>1762</v>
      </c>
      <c r="AG1707">
        <v>3.8080282566850872</v>
      </c>
    </row>
    <row r="1708" spans="1:33" x14ac:dyDescent="0.25">
      <c r="A1708" t="s">
        <v>188</v>
      </c>
      <c r="B1708">
        <v>-0.46847127496277796</v>
      </c>
      <c r="C1708">
        <v>0.61480140489636625</v>
      </c>
      <c r="D1708">
        <v>0</v>
      </c>
      <c r="E1708">
        <v>1.1070849929322335</v>
      </c>
      <c r="F1708">
        <v>0.38502954608251488</v>
      </c>
      <c r="G1708">
        <v>-0.52495761561038889</v>
      </c>
      <c r="H1708">
        <v>18.174755349111948</v>
      </c>
      <c r="I1708">
        <v>0</v>
      </c>
      <c r="J1708" s="7">
        <v>1677</v>
      </c>
      <c r="K1708" s="7">
        <v>0.50717814849896581</v>
      </c>
      <c r="L1708" s="7">
        <v>6.6109906096866133</v>
      </c>
      <c r="AF1708" t="s">
        <v>1763</v>
      </c>
      <c r="AG1708">
        <v>-0.39383097193042782</v>
      </c>
    </row>
    <row r="1709" spans="1:33" x14ac:dyDescent="0.25">
      <c r="A1709" t="s">
        <v>1592</v>
      </c>
      <c r="B1709">
        <v>-0.36733640969378684</v>
      </c>
      <c r="C1709">
        <v>4.9996796158883611E-2</v>
      </c>
      <c r="D1709">
        <v>0</v>
      </c>
      <c r="E1709">
        <v>0.738324447979677</v>
      </c>
      <c r="F1709">
        <v>9.3077321264069091E-2</v>
      </c>
      <c r="G1709">
        <v>-0.26122458279772381</v>
      </c>
      <c r="H1709">
        <v>16.205452925913558</v>
      </c>
      <c r="I1709">
        <v>0</v>
      </c>
      <c r="J1709" s="7">
        <v>1678</v>
      </c>
      <c r="K1709" s="7">
        <v>1.2386858829019631E-2</v>
      </c>
      <c r="L1709" s="7">
        <v>3.9509859476680655</v>
      </c>
      <c r="AF1709" t="s">
        <v>76</v>
      </c>
      <c r="AG1709">
        <v>-0.56149369031065344</v>
      </c>
    </row>
    <row r="1710" spans="1:33" x14ac:dyDescent="0.25">
      <c r="A1710" t="s">
        <v>891</v>
      </c>
      <c r="B1710">
        <v>-0.11669064659155981</v>
      </c>
      <c r="C1710">
        <v>0.27721346819532516</v>
      </c>
      <c r="D1710">
        <v>0</v>
      </c>
      <c r="E1710">
        <v>0.40792263412814461</v>
      </c>
      <c r="F1710">
        <v>0.18404814631835487</v>
      </c>
      <c r="G1710">
        <v>-0.57428575001313398</v>
      </c>
      <c r="H1710">
        <v>15.86191108102088</v>
      </c>
      <c r="I1710">
        <v>0</v>
      </c>
      <c r="J1710" s="7">
        <v>1679</v>
      </c>
      <c r="K1710" s="7">
        <v>0.44358465858606366</v>
      </c>
      <c r="L1710" s="7">
        <v>-0.43514924443491265</v>
      </c>
      <c r="AF1710" t="s">
        <v>2470</v>
      </c>
      <c r="AG1710">
        <v>0.18842262875671917</v>
      </c>
    </row>
    <row r="1711" spans="1:33" x14ac:dyDescent="0.25">
      <c r="A1711" t="s">
        <v>286</v>
      </c>
      <c r="B1711">
        <v>-0.12261661749400499</v>
      </c>
      <c r="C1711">
        <v>-0.23064348907566576</v>
      </c>
      <c r="D1711">
        <v>0</v>
      </c>
      <c r="E1711">
        <v>0.16407338640944505</v>
      </c>
      <c r="F1711">
        <v>0.13698343649516967</v>
      </c>
      <c r="G1711">
        <v>-0.70128796640633062</v>
      </c>
      <c r="H1711">
        <v>19.356848507371389</v>
      </c>
      <c r="I1711">
        <v>0</v>
      </c>
      <c r="J1711" s="7">
        <v>1680</v>
      </c>
      <c r="K1711" s="7">
        <v>0.20135529963605764</v>
      </c>
      <c r="L1711" s="7">
        <v>1.8628073053837761</v>
      </c>
      <c r="AF1711" t="s">
        <v>2471</v>
      </c>
      <c r="AG1711">
        <v>2.5992693188722527</v>
      </c>
    </row>
    <row r="1712" spans="1:33" x14ac:dyDescent="0.25">
      <c r="A1712" t="s">
        <v>898</v>
      </c>
      <c r="B1712">
        <v>0.35867653480391465</v>
      </c>
      <c r="C1712">
        <v>0.45507706820731547</v>
      </c>
      <c r="D1712">
        <v>0</v>
      </c>
      <c r="E1712">
        <v>0.30524928454705252</v>
      </c>
      <c r="F1712">
        <v>0.28899026756379592</v>
      </c>
      <c r="G1712">
        <v>-0.4763940649573789</v>
      </c>
      <c r="H1712">
        <v>15.806176880311725</v>
      </c>
      <c r="I1712">
        <v>0</v>
      </c>
      <c r="J1712" s="7">
        <v>1681</v>
      </c>
      <c r="K1712" s="7">
        <v>0.62034221145690338</v>
      </c>
      <c r="L1712" s="7">
        <v>3.2911135196084413</v>
      </c>
      <c r="AF1712" t="s">
        <v>719</v>
      </c>
      <c r="AG1712">
        <v>1.5188732677616905</v>
      </c>
    </row>
    <row r="1713" spans="1:33" x14ac:dyDescent="0.25">
      <c r="A1713" t="s">
        <v>626</v>
      </c>
      <c r="B1713">
        <v>1.1426570942728898</v>
      </c>
      <c r="C1713">
        <v>0.65559933577113028</v>
      </c>
      <c r="D1713">
        <v>0</v>
      </c>
      <c r="E1713">
        <v>0.71103041369304021</v>
      </c>
      <c r="F1713">
        <v>3.2351492737441125E-2</v>
      </c>
      <c r="G1713">
        <v>-0.59521146601326258</v>
      </c>
      <c r="H1713">
        <v>16.678718780452339</v>
      </c>
      <c r="I1713">
        <v>0</v>
      </c>
      <c r="J1713" s="7">
        <v>1682</v>
      </c>
      <c r="K1713" s="7">
        <v>-0.15421727942785568</v>
      </c>
      <c r="L1713" s="7">
        <v>0.96881906857648792</v>
      </c>
      <c r="AF1713" t="s">
        <v>1764</v>
      </c>
      <c r="AG1713">
        <v>6.7011277138573355E-3</v>
      </c>
    </row>
    <row r="1714" spans="1:33" x14ac:dyDescent="0.25">
      <c r="A1714" t="s">
        <v>62</v>
      </c>
      <c r="B1714">
        <v>-0.70398280587169559</v>
      </c>
      <c r="C1714">
        <v>4.3224202517675829</v>
      </c>
      <c r="D1714">
        <v>0</v>
      </c>
      <c r="E1714">
        <v>0.67823175236883537</v>
      </c>
      <c r="F1714">
        <v>0.1773394493443016</v>
      </c>
      <c r="G1714">
        <v>-0.85285829638686483</v>
      </c>
      <c r="H1714">
        <v>18.433246116629775</v>
      </c>
      <c r="I1714">
        <v>0</v>
      </c>
      <c r="J1714" s="7">
        <v>1683</v>
      </c>
      <c r="K1714" s="7">
        <v>0.6798405459999517</v>
      </c>
      <c r="L1714" s="7">
        <v>5.1766356904584576</v>
      </c>
      <c r="AF1714" t="s">
        <v>1765</v>
      </c>
      <c r="AG1714">
        <v>-0.18562259174361181</v>
      </c>
    </row>
    <row r="1715" spans="1:33" x14ac:dyDescent="0.25">
      <c r="A1715" t="s">
        <v>165</v>
      </c>
      <c r="B1715">
        <v>0.10699801580105786</v>
      </c>
      <c r="C1715">
        <v>2.7882302793485737E-2</v>
      </c>
      <c r="D1715">
        <v>0</v>
      </c>
      <c r="E1715">
        <v>0.48781079666637656</v>
      </c>
      <c r="F1715">
        <v>0.15502149774222454</v>
      </c>
      <c r="G1715">
        <v>-0.3833008440357093</v>
      </c>
      <c r="H1715">
        <v>19.294120118495005</v>
      </c>
      <c r="I1715">
        <v>0</v>
      </c>
      <c r="J1715" s="7">
        <v>1684</v>
      </c>
      <c r="K1715" s="7">
        <v>0.18793263288590609</v>
      </c>
      <c r="L1715" s="7">
        <v>-0.86301021807002631</v>
      </c>
      <c r="AF1715" t="s">
        <v>42</v>
      </c>
      <c r="AG1715">
        <v>2.1372622774329382</v>
      </c>
    </row>
    <row r="1716" spans="1:33" x14ac:dyDescent="0.25">
      <c r="A1716" t="s">
        <v>380</v>
      </c>
      <c r="B1716">
        <v>6.9266140821092725E-2</v>
      </c>
      <c r="C1716">
        <v>-0.12322027095642893</v>
      </c>
      <c r="D1716">
        <v>0</v>
      </c>
      <c r="E1716">
        <v>0.5602860872803811</v>
      </c>
      <c r="F1716">
        <v>8.4171317926269126E-2</v>
      </c>
      <c r="G1716">
        <v>4.1502442632033697E-2</v>
      </c>
      <c r="H1716">
        <v>17.758113680189485</v>
      </c>
      <c r="I1716">
        <v>0</v>
      </c>
      <c r="J1716" s="7">
        <v>1685</v>
      </c>
      <c r="K1716" s="7">
        <v>0.37542161369182159</v>
      </c>
      <c r="L1716" s="7">
        <v>-0.46981131231890927</v>
      </c>
      <c r="AF1716" t="s">
        <v>18</v>
      </c>
      <c r="AG1716">
        <v>0.59601330750170167</v>
      </c>
    </row>
    <row r="1717" spans="1:33" x14ac:dyDescent="0.25">
      <c r="A1717" t="s">
        <v>195</v>
      </c>
      <c r="B1717">
        <v>-0.2867078532590408</v>
      </c>
      <c r="C1717">
        <v>7.5683374931662509E-2</v>
      </c>
      <c r="D1717">
        <v>0</v>
      </c>
      <c r="E1717">
        <v>0.56902522337597983</v>
      </c>
      <c r="F1717">
        <v>0.26346435149322717</v>
      </c>
      <c r="G1717">
        <v>-0.35583194057680145</v>
      </c>
      <c r="H1717">
        <v>18.678343478682581</v>
      </c>
      <c r="I1717">
        <v>0</v>
      </c>
      <c r="J1717" s="7">
        <v>1686</v>
      </c>
      <c r="K1717" s="7">
        <v>0.45193370843303815</v>
      </c>
      <c r="L1717" s="7">
        <v>0.24061169428477347</v>
      </c>
      <c r="AF1717" t="s">
        <v>241</v>
      </c>
      <c r="AG1717">
        <v>0.48987591532258923</v>
      </c>
    </row>
    <row r="1718" spans="1:33" x14ac:dyDescent="0.25">
      <c r="A1718" t="s">
        <v>700</v>
      </c>
      <c r="B1718">
        <v>-1.4160509195309296E-2</v>
      </c>
      <c r="C1718">
        <v>0.50557637865533422</v>
      </c>
      <c r="D1718">
        <v>0</v>
      </c>
      <c r="E1718">
        <v>0.74999238778844379</v>
      </c>
      <c r="F1718">
        <v>0.18816341270187179</v>
      </c>
      <c r="G1718">
        <v>-0.28924715130291934</v>
      </c>
      <c r="H1718">
        <v>16.453227478200887</v>
      </c>
      <c r="I1718">
        <v>0</v>
      </c>
      <c r="J1718" s="7">
        <v>1687</v>
      </c>
      <c r="K1718" s="7">
        <v>0.43564659456712873</v>
      </c>
      <c r="L1718" s="7">
        <v>-1.1647891264071104</v>
      </c>
      <c r="AF1718" t="s">
        <v>313</v>
      </c>
      <c r="AG1718">
        <v>0.63986833036080348</v>
      </c>
    </row>
    <row r="1719" spans="1:33" x14ac:dyDescent="0.25">
      <c r="A1719" t="s">
        <v>422</v>
      </c>
      <c r="B1719">
        <v>-0.41280288841655621</v>
      </c>
      <c r="C1719">
        <v>0.28141295515295045</v>
      </c>
      <c r="D1719">
        <v>0</v>
      </c>
      <c r="E1719">
        <v>1.2188897195874813</v>
      </c>
      <c r="F1719">
        <v>0.22297910687109271</v>
      </c>
      <c r="G1719">
        <v>-8.8092779958835424E-2</v>
      </c>
      <c r="H1719">
        <v>16.918206404098132</v>
      </c>
      <c r="I1719">
        <v>0</v>
      </c>
      <c r="J1719" s="7">
        <v>1688</v>
      </c>
      <c r="K1719" s="7">
        <v>0.22460740747284927</v>
      </c>
      <c r="L1719" s="7">
        <v>-0.67760112916402759</v>
      </c>
      <c r="AF1719" t="s">
        <v>276</v>
      </c>
      <c r="AG1719">
        <v>-0.14498401834815405</v>
      </c>
    </row>
    <row r="1720" spans="1:33" x14ac:dyDescent="0.25">
      <c r="A1720" t="s">
        <v>2368</v>
      </c>
      <c r="B1720">
        <v>-0.78331733284207283</v>
      </c>
      <c r="C1720">
        <v>-0.20340749891047927</v>
      </c>
      <c r="D1720">
        <v>0</v>
      </c>
      <c r="E1720">
        <v>0.61545545717528116</v>
      </c>
      <c r="F1720">
        <v>0.10487037859023292</v>
      </c>
      <c r="G1720">
        <v>1.7223876441433914</v>
      </c>
      <c r="H1720">
        <v>19.014065964237766</v>
      </c>
      <c r="I1720">
        <v>0</v>
      </c>
      <c r="J1720" s="7">
        <v>1689</v>
      </c>
      <c r="K1720" s="7">
        <v>0.20604292741432045</v>
      </c>
      <c r="L1720" s="7">
        <v>-0.77075952663369152</v>
      </c>
      <c r="AF1720" t="s">
        <v>2472</v>
      </c>
      <c r="AG1720">
        <v>0.55507561755180934</v>
      </c>
    </row>
    <row r="1721" spans="1:33" x14ac:dyDescent="0.25">
      <c r="A1721" t="s">
        <v>1594</v>
      </c>
      <c r="B1721">
        <v>-0.38150986206960585</v>
      </c>
      <c r="C1721">
        <v>1.8382748917314496E-2</v>
      </c>
      <c r="D1721">
        <v>0</v>
      </c>
      <c r="E1721">
        <v>1.118949003281557</v>
      </c>
      <c r="F1721">
        <v>3.4608078511031558E-2</v>
      </c>
      <c r="G1721">
        <v>0.73048231589481283</v>
      </c>
      <c r="H1721">
        <v>17.631403313296286</v>
      </c>
      <c r="I1721">
        <v>0</v>
      </c>
      <c r="J1721" s="7">
        <v>1690</v>
      </c>
      <c r="K1721" s="7">
        <v>0.39171926583584021</v>
      </c>
      <c r="L1721" s="7">
        <v>-0.17932564769431703</v>
      </c>
      <c r="AF1721" t="s">
        <v>1766</v>
      </c>
      <c r="AG1721">
        <v>-0.41968496065054939</v>
      </c>
    </row>
    <row r="1722" spans="1:33" x14ac:dyDescent="0.25">
      <c r="A1722" t="s">
        <v>2369</v>
      </c>
      <c r="B1722">
        <v>-0.34714595566391632</v>
      </c>
      <c r="C1722">
        <v>0.22807835982558414</v>
      </c>
      <c r="D1722">
        <v>0</v>
      </c>
      <c r="E1722">
        <v>1.0548952554570346</v>
      </c>
      <c r="F1722">
        <v>0.13719233653928892</v>
      </c>
      <c r="G1722">
        <v>0.50297470077456563</v>
      </c>
      <c r="H1722">
        <v>17.26242819724267</v>
      </c>
      <c r="I1722">
        <v>0</v>
      </c>
      <c r="J1722" s="7">
        <v>1691</v>
      </c>
      <c r="K1722" s="7">
        <v>0.30003922377319481</v>
      </c>
      <c r="L1722" s="7">
        <v>0.20439649882316668</v>
      </c>
      <c r="AF1722" t="s">
        <v>2474</v>
      </c>
      <c r="AG1722">
        <v>1.6223645577701142</v>
      </c>
    </row>
    <row r="1723" spans="1:33" x14ac:dyDescent="0.25">
      <c r="A1723" t="s">
        <v>1597</v>
      </c>
      <c r="B1723">
        <v>-0.34599615896006414</v>
      </c>
      <c r="C1723">
        <v>-0.15423072886037473</v>
      </c>
      <c r="D1723">
        <v>0</v>
      </c>
      <c r="E1723">
        <v>0.69292048286542995</v>
      </c>
      <c r="F1723">
        <v>8.4944888742149796E-2</v>
      </c>
      <c r="G1723">
        <v>5.715308230424207E-2</v>
      </c>
      <c r="H1723">
        <v>19.243523072189312</v>
      </c>
      <c r="I1723">
        <v>0</v>
      </c>
      <c r="J1723" s="7">
        <v>1692</v>
      </c>
      <c r="K1723" s="7">
        <v>2.1802128266551044</v>
      </c>
      <c r="L1723" s="7">
        <v>29.348063236141712</v>
      </c>
      <c r="AF1723" t="s">
        <v>2475</v>
      </c>
      <c r="AG1723">
        <v>-0.28002462381765186</v>
      </c>
    </row>
    <row r="1724" spans="1:33" x14ac:dyDescent="0.25">
      <c r="A1724" t="s">
        <v>1598</v>
      </c>
      <c r="B1724">
        <v>-0.20064045859617335</v>
      </c>
      <c r="C1724">
        <v>-2.8726483292421872E-2</v>
      </c>
      <c r="D1724">
        <v>0</v>
      </c>
      <c r="E1724">
        <v>0.49367274162345703</v>
      </c>
      <c r="F1724">
        <v>0.12069047768865948</v>
      </c>
      <c r="G1724">
        <v>0.83658810660756378</v>
      </c>
      <c r="H1724">
        <v>16.484817852683026</v>
      </c>
      <c r="I1724">
        <v>0</v>
      </c>
      <c r="J1724" s="7">
        <v>1693</v>
      </c>
      <c r="K1724" s="7">
        <v>0.72598301597338732</v>
      </c>
      <c r="L1724" s="7">
        <v>-0.85434915965212421</v>
      </c>
      <c r="AF1724" t="s">
        <v>1770</v>
      </c>
      <c r="AG1724">
        <v>-0.33677092723171526</v>
      </c>
    </row>
    <row r="1725" spans="1:33" x14ac:dyDescent="0.25">
      <c r="A1725" t="s">
        <v>1599</v>
      </c>
      <c r="B1725">
        <v>0.77586800734484096</v>
      </c>
      <c r="C1725">
        <v>0.4376424072849508</v>
      </c>
      <c r="D1725">
        <v>0</v>
      </c>
      <c r="E1725">
        <v>0.74426672374180869</v>
      </c>
      <c r="F1725">
        <v>0.3417749750915709</v>
      </c>
      <c r="G1725">
        <v>5.5221489397308048</v>
      </c>
      <c r="H1725">
        <v>17.443233567809035</v>
      </c>
      <c r="I1725">
        <v>0</v>
      </c>
      <c r="J1725" s="7">
        <v>1694</v>
      </c>
      <c r="K1725" s="7">
        <v>0.2672121743558562</v>
      </c>
      <c r="L1725" s="7">
        <v>0.37007481005763432</v>
      </c>
      <c r="AF1725" t="s">
        <v>799</v>
      </c>
      <c r="AG1725">
        <v>0.56130240901406936</v>
      </c>
    </row>
    <row r="1726" spans="1:33" x14ac:dyDescent="0.25">
      <c r="A1726" t="s">
        <v>1600</v>
      </c>
      <c r="B1726">
        <v>0.54945003511595647</v>
      </c>
      <c r="C1726">
        <v>0.39878379666486402</v>
      </c>
      <c r="D1726">
        <v>0</v>
      </c>
      <c r="E1726">
        <v>1.3036226366416352</v>
      </c>
      <c r="F1726">
        <v>7.3122550492699237E-2</v>
      </c>
      <c r="G1726">
        <v>1.2314710370842488</v>
      </c>
      <c r="H1726">
        <v>18.772334471473485</v>
      </c>
      <c r="I1726">
        <v>0</v>
      </c>
      <c r="J1726" s="7">
        <v>1695</v>
      </c>
      <c r="K1726" s="7">
        <v>0.3223931797506292</v>
      </c>
      <c r="L1726" s="7">
        <v>-0.61794612693917728</v>
      </c>
      <c r="AF1726" t="s">
        <v>483</v>
      </c>
      <c r="AG1726">
        <v>-0.1654790379714414</v>
      </c>
    </row>
    <row r="1727" spans="1:33" x14ac:dyDescent="0.25">
      <c r="A1727" t="s">
        <v>841</v>
      </c>
      <c r="B1727">
        <v>-0.75403941660015761</v>
      </c>
      <c r="C1727">
        <v>-0.4535835269092201</v>
      </c>
      <c r="D1727">
        <v>0</v>
      </c>
      <c r="E1727">
        <v>0.55228206491910437</v>
      </c>
      <c r="F1727">
        <v>0.28136199754978347</v>
      </c>
      <c r="G1727">
        <v>0.39294082328502355</v>
      </c>
      <c r="H1727">
        <v>16.680646045505458</v>
      </c>
      <c r="I1727">
        <v>0</v>
      </c>
      <c r="J1727" s="7">
        <v>1696</v>
      </c>
      <c r="K1727" s="7">
        <v>-2.708107257622222E-2</v>
      </c>
      <c r="L1727" s="7">
        <v>-0.3652262138726064</v>
      </c>
      <c r="AF1727" t="s">
        <v>707</v>
      </c>
      <c r="AG1727">
        <v>-0.63105023225164236</v>
      </c>
    </row>
    <row r="1728" spans="1:33" x14ac:dyDescent="0.25">
      <c r="A1728" t="s">
        <v>520</v>
      </c>
      <c r="B1728">
        <v>-7.0907075882112744E-2</v>
      </c>
      <c r="C1728">
        <v>-9.5532196674795067E-2</v>
      </c>
      <c r="D1728">
        <v>0</v>
      </c>
      <c r="E1728">
        <v>0.46800281962334739</v>
      </c>
      <c r="F1728">
        <v>8.3107908347130444E-2</v>
      </c>
      <c r="G1728">
        <v>-0.44989286852718224</v>
      </c>
      <c r="H1728">
        <v>17.200610083294951</v>
      </c>
      <c r="I1728">
        <v>0</v>
      </c>
      <c r="J1728" s="7">
        <v>1697</v>
      </c>
      <c r="K1728" s="7">
        <v>0.20148799646454285</v>
      </c>
      <c r="L1728" s="7">
        <v>-0.78487140491046314</v>
      </c>
      <c r="AF1728" t="s">
        <v>1771</v>
      </c>
      <c r="AG1728">
        <v>5.2107622823463355</v>
      </c>
    </row>
    <row r="1729" spans="1:33" x14ac:dyDescent="0.25">
      <c r="A1729" t="s">
        <v>2372</v>
      </c>
      <c r="B1729">
        <v>-0.58130416598633772</v>
      </c>
      <c r="C1729">
        <v>0.54291216072421955</v>
      </c>
      <c r="D1729">
        <v>0</v>
      </c>
      <c r="E1729">
        <v>0.31885356967014494</v>
      </c>
      <c r="F1729">
        <v>0.26127913903656169</v>
      </c>
      <c r="G1729">
        <v>3.2286811255936381</v>
      </c>
      <c r="H1729">
        <v>19.478151496226619</v>
      </c>
      <c r="I1729">
        <v>0</v>
      </c>
      <c r="J1729" s="7">
        <v>1698</v>
      </c>
      <c r="K1729" s="7">
        <v>0.25916683809973085</v>
      </c>
      <c r="L1729" s="7">
        <v>-1.8065703038304265E-2</v>
      </c>
      <c r="AF1729" t="s">
        <v>385</v>
      </c>
      <c r="AG1729">
        <v>-0.59039165075695099</v>
      </c>
    </row>
    <row r="1730" spans="1:33" x14ac:dyDescent="0.25">
      <c r="A1730" t="s">
        <v>1601</v>
      </c>
      <c r="B1730">
        <v>-0.1189858670762097</v>
      </c>
      <c r="C1730">
        <v>5.3421187794226978E-2</v>
      </c>
      <c r="D1730">
        <v>0</v>
      </c>
      <c r="E1730">
        <v>1.1189558811332498</v>
      </c>
      <c r="F1730">
        <v>0.14795845198408539</v>
      </c>
      <c r="G1730">
        <v>-0.12375825470463304</v>
      </c>
      <c r="H1730">
        <v>17.649793202883082</v>
      </c>
      <c r="I1730">
        <v>0</v>
      </c>
      <c r="J1730" s="7">
        <v>1699</v>
      </c>
      <c r="K1730" s="7">
        <v>0.27200449073996325</v>
      </c>
      <c r="L1730" s="7">
        <v>-0.21460729101330572</v>
      </c>
      <c r="AF1730" t="s">
        <v>1772</v>
      </c>
      <c r="AG1730">
        <v>9.0473872993158538E-2</v>
      </c>
    </row>
    <row r="1731" spans="1:33" x14ac:dyDescent="0.25">
      <c r="A1731" t="s">
        <v>642</v>
      </c>
      <c r="B1731">
        <v>-0.64195098748735779</v>
      </c>
      <c r="C1731">
        <v>4.0468344715562023E-2</v>
      </c>
      <c r="D1731">
        <v>0</v>
      </c>
      <c r="E1731">
        <v>1.1078490523858262</v>
      </c>
      <c r="F1731">
        <v>0.11144129306317996</v>
      </c>
      <c r="G1731">
        <v>-0.12618410409474878</v>
      </c>
      <c r="H1731">
        <v>16.193048228201771</v>
      </c>
      <c r="I1731">
        <v>0</v>
      </c>
      <c r="J1731" s="7">
        <v>1700</v>
      </c>
      <c r="K1731" s="7">
        <v>1.6999358468022159</v>
      </c>
      <c r="L1731" s="7">
        <v>-1.3327727991294354</v>
      </c>
      <c r="AF1731" t="s">
        <v>1773</v>
      </c>
      <c r="AG1731">
        <v>-4.1912893234191187E-2</v>
      </c>
    </row>
    <row r="1732" spans="1:33" x14ac:dyDescent="0.25">
      <c r="A1732" t="s">
        <v>451</v>
      </c>
      <c r="B1732">
        <v>-0.3640284681939166</v>
      </c>
      <c r="C1732">
        <v>0.67970233206469055</v>
      </c>
      <c r="D1732">
        <v>0</v>
      </c>
      <c r="E1732">
        <v>0.55762638666469588</v>
      </c>
      <c r="F1732">
        <v>0.44941398396693466</v>
      </c>
      <c r="G1732">
        <v>0.10037747047604541</v>
      </c>
      <c r="H1732">
        <v>17.842152170138792</v>
      </c>
      <c r="I1732">
        <v>0</v>
      </c>
      <c r="J1732" s="7">
        <v>1701</v>
      </c>
      <c r="K1732" s="7">
        <v>-0.42266882187404908</v>
      </c>
      <c r="L1732" s="7">
        <v>-3.8244234907891528E-4</v>
      </c>
      <c r="AF1732" t="s">
        <v>1774</v>
      </c>
      <c r="AG1732">
        <v>-0.40015642904363097</v>
      </c>
    </row>
    <row r="1733" spans="1:33" x14ac:dyDescent="0.25">
      <c r="A1733" t="s">
        <v>147</v>
      </c>
      <c r="B1733">
        <v>-7.0973036751058011E-2</v>
      </c>
      <c r="C1733">
        <v>-9.1456487909018169E-2</v>
      </c>
      <c r="D1733">
        <v>0</v>
      </c>
      <c r="E1733">
        <v>0.47171454171230848</v>
      </c>
      <c r="F1733">
        <v>0.2722894348495653</v>
      </c>
      <c r="G1733">
        <v>2.3964774095620447</v>
      </c>
      <c r="H1733">
        <v>19.1685402107871</v>
      </c>
      <c r="I1733">
        <v>0</v>
      </c>
      <c r="J1733" s="7">
        <v>1702</v>
      </c>
      <c r="K1733" s="7">
        <v>3.802547473678633E-2</v>
      </c>
      <c r="L1733" s="7">
        <v>-0.9541622285707384</v>
      </c>
      <c r="AF1733" t="s">
        <v>1775</v>
      </c>
      <c r="AG1733">
        <v>1.8448122667163135E-2</v>
      </c>
    </row>
    <row r="1734" spans="1:33" x14ac:dyDescent="0.25">
      <c r="A1734" t="s">
        <v>1602</v>
      </c>
      <c r="B1734">
        <v>-0.19974513112020967</v>
      </c>
      <c r="C1734">
        <v>0.38594680057030961</v>
      </c>
      <c r="D1734">
        <v>0</v>
      </c>
      <c r="E1734">
        <v>0.82046453931654983</v>
      </c>
      <c r="F1734">
        <v>0.15749425017689891</v>
      </c>
      <c r="G1734">
        <v>0.4106631596821807</v>
      </c>
      <c r="H1734">
        <v>18.42131069474026</v>
      </c>
      <c r="I1734">
        <v>0</v>
      </c>
      <c r="J1734" s="7">
        <v>1703</v>
      </c>
      <c r="K1734" s="7">
        <v>2.6394784578842589E-3</v>
      </c>
      <c r="L1734" s="7">
        <v>-0.17094723539277909</v>
      </c>
      <c r="AF1734" t="s">
        <v>657</v>
      </c>
      <c r="AG1734">
        <v>-1.7364489601602061E-3</v>
      </c>
    </row>
    <row r="1735" spans="1:33" x14ac:dyDescent="0.25">
      <c r="A1735" t="s">
        <v>1603</v>
      </c>
      <c r="B1735">
        <v>0.44890792251684764</v>
      </c>
      <c r="C1735">
        <v>1.5816844666230845</v>
      </c>
      <c r="D1735">
        <v>0</v>
      </c>
      <c r="E1735">
        <v>0.29643790754437954</v>
      </c>
      <c r="F1735">
        <v>0.38389812216263025</v>
      </c>
      <c r="G1735">
        <v>1.5268548052792918</v>
      </c>
      <c r="H1735">
        <v>15.726810641905354</v>
      </c>
      <c r="I1735">
        <v>0</v>
      </c>
      <c r="J1735" s="7">
        <v>1704</v>
      </c>
      <c r="K1735" s="7">
        <v>-0.43043566612920914</v>
      </c>
      <c r="L1735" s="7">
        <v>-3.8035608833568824E-2</v>
      </c>
      <c r="AF1735" t="s">
        <v>915</v>
      </c>
      <c r="AG1735">
        <v>13.659179015806188</v>
      </c>
    </row>
    <row r="1736" spans="1:33" x14ac:dyDescent="0.25">
      <c r="A1736" t="s">
        <v>1604</v>
      </c>
      <c r="B1736">
        <v>0.13350630890942261</v>
      </c>
      <c r="C1736">
        <v>0.43980524442594454</v>
      </c>
      <c r="D1736">
        <v>0</v>
      </c>
      <c r="E1736">
        <v>1.5562211987480137</v>
      </c>
      <c r="F1736">
        <v>8.7563264426086154E-2</v>
      </c>
      <c r="G1736">
        <v>0.33333546160245753</v>
      </c>
      <c r="H1736">
        <v>16.556052668816267</v>
      </c>
      <c r="I1736">
        <v>1</v>
      </c>
      <c r="J1736" s="7">
        <v>1705</v>
      </c>
      <c r="K1736" s="7">
        <v>0.29505274048316726</v>
      </c>
      <c r="L1736" s="7">
        <v>-0.6623891501769541</v>
      </c>
      <c r="AF1736" t="s">
        <v>1776</v>
      </c>
      <c r="AG1736">
        <v>1.689001386389466</v>
      </c>
    </row>
    <row r="1737" spans="1:33" x14ac:dyDescent="0.25">
      <c r="A1737" t="s">
        <v>264</v>
      </c>
      <c r="B1737">
        <v>-0.18522614037869931</v>
      </c>
      <c r="C1737">
        <v>0.17735477769480903</v>
      </c>
      <c r="D1737">
        <v>0</v>
      </c>
      <c r="E1737">
        <v>0.50139339391756332</v>
      </c>
      <c r="F1737">
        <v>0.13050120239219201</v>
      </c>
      <c r="G1737">
        <v>-0.10908250866324178</v>
      </c>
      <c r="H1737">
        <v>18.356638514207457</v>
      </c>
      <c r="I1737">
        <v>0</v>
      </c>
      <c r="J1737" s="7">
        <v>1706</v>
      </c>
      <c r="K1737" s="7">
        <v>-5.1217785646283154E-2</v>
      </c>
      <c r="L1737" s="7">
        <v>-6.5472860945276656E-2</v>
      </c>
      <c r="AF1737" t="s">
        <v>1777</v>
      </c>
      <c r="AG1737">
        <v>-0.16079787769611298</v>
      </c>
    </row>
    <row r="1738" spans="1:33" x14ac:dyDescent="0.25">
      <c r="A1738" t="s">
        <v>1605</v>
      </c>
      <c r="B1738">
        <v>0.57510110568981643</v>
      </c>
      <c r="C1738">
        <v>0.42473890756687799</v>
      </c>
      <c r="D1738">
        <v>0</v>
      </c>
      <c r="E1738">
        <v>0.68764230124808756</v>
      </c>
      <c r="F1738">
        <v>7.7463904730217706E-2</v>
      </c>
      <c r="G1738">
        <v>-0.17479500632316711</v>
      </c>
      <c r="H1738">
        <v>17.726228292059105</v>
      </c>
      <c r="I1738">
        <v>0</v>
      </c>
      <c r="J1738" s="7">
        <v>1707</v>
      </c>
      <c r="K1738" s="7">
        <v>1.9223108047538573E-2</v>
      </c>
      <c r="L1738" s="7">
        <v>-0.14183972554154356</v>
      </c>
      <c r="AF1738" t="s">
        <v>2476</v>
      </c>
      <c r="AG1738">
        <v>0.5346176282112971</v>
      </c>
    </row>
    <row r="1739" spans="1:33" x14ac:dyDescent="0.25">
      <c r="A1739" t="s">
        <v>873</v>
      </c>
      <c r="B1739">
        <v>-0.35517106295640333</v>
      </c>
      <c r="C1739">
        <v>0.38566621907832394</v>
      </c>
      <c r="D1739">
        <v>0</v>
      </c>
      <c r="E1739">
        <v>3.4744543751402426</v>
      </c>
      <c r="F1739">
        <v>0.1498613216914563</v>
      </c>
      <c r="G1739">
        <v>-0.6480641975486845</v>
      </c>
      <c r="H1739">
        <v>15.427165165760805</v>
      </c>
      <c r="I1739">
        <v>0</v>
      </c>
      <c r="J1739" s="7">
        <v>1708</v>
      </c>
      <c r="K1739" s="7">
        <v>-0.2924191377732141</v>
      </c>
      <c r="L1739" s="7">
        <v>0.65109567257712875</v>
      </c>
      <c r="AF1739" t="s">
        <v>2477</v>
      </c>
      <c r="AG1739">
        <v>1.6489563343690488</v>
      </c>
    </row>
    <row r="1740" spans="1:33" x14ac:dyDescent="0.25">
      <c r="A1740" t="s">
        <v>2374</v>
      </c>
      <c r="B1740">
        <v>-0.37357385853257885</v>
      </c>
      <c r="C1740">
        <v>0.14908185113052835</v>
      </c>
      <c r="D1740">
        <v>0</v>
      </c>
      <c r="E1740">
        <v>0.35237801739022356</v>
      </c>
      <c r="F1740">
        <v>0.2459437279702392</v>
      </c>
      <c r="G1740">
        <v>0.23983969027027385</v>
      </c>
      <c r="H1740">
        <v>16.540915238111719</v>
      </c>
      <c r="I1740">
        <v>0</v>
      </c>
      <c r="J1740" s="7">
        <v>1709</v>
      </c>
      <c r="K1740" s="7">
        <v>0.42004349164578886</v>
      </c>
      <c r="L1740" s="7">
        <v>0.72261360262710084</v>
      </c>
      <c r="AF1740" t="s">
        <v>414</v>
      </c>
      <c r="AG1740">
        <v>-0.60460902439617425</v>
      </c>
    </row>
    <row r="1741" spans="1:33" x14ac:dyDescent="0.25">
      <c r="A1741" t="s">
        <v>2376</v>
      </c>
      <c r="B1741">
        <v>2.0710162992014411</v>
      </c>
      <c r="C1741">
        <v>2.5382917794914465E-2</v>
      </c>
      <c r="D1741">
        <v>0</v>
      </c>
      <c r="E1741">
        <v>0.48543154064676014</v>
      </c>
      <c r="F1741">
        <v>8.2204248201159694E-2</v>
      </c>
      <c r="G1741">
        <v>0.95969352006541053</v>
      </c>
      <c r="H1741">
        <v>16.758412244420686</v>
      </c>
      <c r="I1741">
        <v>0</v>
      </c>
      <c r="J1741" s="7">
        <v>1710</v>
      </c>
      <c r="K1741" s="7">
        <v>0.33894925937440773</v>
      </c>
      <c r="L1741" s="7">
        <v>-1.0429320652461034</v>
      </c>
      <c r="AF1741" t="s">
        <v>1780</v>
      </c>
      <c r="AG1741">
        <v>1.452635750662387</v>
      </c>
    </row>
    <row r="1742" spans="1:33" x14ac:dyDescent="0.25">
      <c r="A1742" t="s">
        <v>346</v>
      </c>
      <c r="B1742">
        <v>-0.74410412625625266</v>
      </c>
      <c r="C1742">
        <v>0.14909302575394046</v>
      </c>
      <c r="D1742">
        <v>0</v>
      </c>
      <c r="E1742">
        <v>0.68289890230327066</v>
      </c>
      <c r="F1742">
        <v>9.5056463295512053E-2</v>
      </c>
      <c r="G1742">
        <v>0.10343956219717129</v>
      </c>
      <c r="H1742">
        <v>17.674107103317485</v>
      </c>
      <c r="I1742">
        <v>0</v>
      </c>
      <c r="J1742" s="7">
        <v>1711</v>
      </c>
      <c r="K1742" s="7">
        <v>0.11939270813730085</v>
      </c>
      <c r="L1742" s="7">
        <v>-1.2394692336242991E-2</v>
      </c>
      <c r="AF1742" t="s">
        <v>2480</v>
      </c>
      <c r="AG1742">
        <v>0.52083811994791052</v>
      </c>
    </row>
    <row r="1743" spans="1:33" x14ac:dyDescent="0.25">
      <c r="A1743" t="s">
        <v>1606</v>
      </c>
      <c r="B1743">
        <v>-0.63514749362863765</v>
      </c>
      <c r="C1743">
        <v>0.22378406380256294</v>
      </c>
      <c r="D1743">
        <v>0</v>
      </c>
      <c r="E1743">
        <v>1.1353591857929579</v>
      </c>
      <c r="F1743">
        <v>0.2118931517238716</v>
      </c>
      <c r="G1743">
        <v>9.1105915597564605E-2</v>
      </c>
      <c r="H1743">
        <v>18.349137190554817</v>
      </c>
      <c r="I1743">
        <v>0</v>
      </c>
      <c r="J1743" s="7">
        <v>1712</v>
      </c>
      <c r="K1743" s="7">
        <v>0.39836403783760743</v>
      </c>
      <c r="L1743" s="7">
        <v>-0.32909789701651471</v>
      </c>
      <c r="AF1743" t="s">
        <v>2481</v>
      </c>
      <c r="AG1743">
        <v>0.67786138983034128</v>
      </c>
    </row>
    <row r="1744" spans="1:33" x14ac:dyDescent="0.25">
      <c r="A1744" t="s">
        <v>1607</v>
      </c>
      <c r="B1744">
        <v>3.5290137291207397</v>
      </c>
      <c r="C1744">
        <v>0.3061170734232852</v>
      </c>
      <c r="D1744">
        <v>0</v>
      </c>
      <c r="E1744">
        <v>1.3594729834089956</v>
      </c>
      <c r="F1744">
        <v>5.2900790270216207E-2</v>
      </c>
      <c r="G1744">
        <v>6.9485713211344553</v>
      </c>
      <c r="H1744">
        <v>16.43398354486904</v>
      </c>
      <c r="I1744">
        <v>0</v>
      </c>
      <c r="J1744" s="7">
        <v>1713</v>
      </c>
      <c r="K1744" s="7">
        <v>-0.15556282591223464</v>
      </c>
      <c r="L1744" s="7">
        <v>-0.13114502734680616</v>
      </c>
      <c r="AF1744" t="s">
        <v>240</v>
      </c>
      <c r="AG1744">
        <v>-0.38969742243770217</v>
      </c>
    </row>
    <row r="1745" spans="1:33" x14ac:dyDescent="0.25">
      <c r="A1745" t="s">
        <v>874</v>
      </c>
      <c r="B1745">
        <v>0.30667705504753678</v>
      </c>
      <c r="C1745">
        <v>0.20473274602603891</v>
      </c>
      <c r="D1745">
        <v>0</v>
      </c>
      <c r="E1745">
        <v>0.51471313677008312</v>
      </c>
      <c r="F1745">
        <v>0.15453134961638121</v>
      </c>
      <c r="G1745">
        <v>-0.10951829305734107</v>
      </c>
      <c r="H1745">
        <v>15.907220595098108</v>
      </c>
      <c r="I1745">
        <v>0</v>
      </c>
      <c r="J1745" s="7">
        <v>1714</v>
      </c>
      <c r="K1745" s="7">
        <v>8.5199542386803329E-2</v>
      </c>
      <c r="L1745" s="7">
        <v>-9.9360051582112627E-2</v>
      </c>
      <c r="AF1745" t="s">
        <v>1781</v>
      </c>
      <c r="AG1745">
        <v>-0.64203009470762806</v>
      </c>
    </row>
    <row r="1746" spans="1:33" x14ac:dyDescent="0.25">
      <c r="A1746" t="s">
        <v>2377</v>
      </c>
      <c r="B1746">
        <v>2.7869238271489356E-2</v>
      </c>
      <c r="C1746">
        <v>4.0239552305059529</v>
      </c>
      <c r="D1746">
        <v>0</v>
      </c>
      <c r="E1746">
        <v>0.5095667021618947</v>
      </c>
      <c r="F1746">
        <v>0.18723497828087265</v>
      </c>
      <c r="G1746">
        <v>9.5601592924551202</v>
      </c>
      <c r="H1746">
        <v>13.677876763470756</v>
      </c>
      <c r="I1746">
        <v>0</v>
      </c>
      <c r="J1746" s="7">
        <v>1715</v>
      </c>
      <c r="K1746" s="7">
        <v>8.2887922394946162E-2</v>
      </c>
      <c r="L1746" s="7">
        <v>-0.49569081081150235</v>
      </c>
      <c r="AF1746" t="s">
        <v>655</v>
      </c>
      <c r="AG1746">
        <v>5.8774582569495672E-2</v>
      </c>
    </row>
    <row r="1747" spans="1:33" x14ac:dyDescent="0.25">
      <c r="A1747" t="s">
        <v>2378</v>
      </c>
      <c r="B1747">
        <v>0.44374909279286656</v>
      </c>
      <c r="C1747">
        <v>-7.155075287684412E-2</v>
      </c>
      <c r="D1747">
        <v>0</v>
      </c>
      <c r="E1747">
        <v>0.40634357780743557</v>
      </c>
      <c r="F1747">
        <v>0.15168392315088866</v>
      </c>
      <c r="G1747">
        <v>-0.23355651277606507</v>
      </c>
      <c r="H1747">
        <v>16.810010799752927</v>
      </c>
      <c r="I1747">
        <v>0</v>
      </c>
      <c r="J1747" s="7">
        <v>1716</v>
      </c>
      <c r="K1747" s="7">
        <v>0.85380396127320468</v>
      </c>
      <c r="L1747" s="7">
        <v>-1.6371212941152775</v>
      </c>
      <c r="AF1747" t="s">
        <v>2482</v>
      </c>
      <c r="AG1747">
        <v>1.9755432053868103</v>
      </c>
    </row>
    <row r="1748" spans="1:33" x14ac:dyDescent="0.25">
      <c r="A1748" t="s">
        <v>1608</v>
      </c>
      <c r="B1748">
        <v>-0.59107309750593473</v>
      </c>
      <c r="C1748">
        <v>0.90773984468513136</v>
      </c>
      <c r="D1748">
        <v>0</v>
      </c>
      <c r="E1748">
        <v>0.85118503056234784</v>
      </c>
      <c r="F1748">
        <v>0.10382080301960661</v>
      </c>
      <c r="G1748">
        <v>1.1670189796764485</v>
      </c>
      <c r="H1748">
        <v>16.390687051897476</v>
      </c>
      <c r="I1748">
        <v>0</v>
      </c>
      <c r="J1748" s="7">
        <v>1717</v>
      </c>
      <c r="K1748" s="7">
        <v>0.79527690352103697</v>
      </c>
      <c r="L1748" s="7">
        <v>-1.1767867655906428</v>
      </c>
      <c r="AF1748" t="s">
        <v>2483</v>
      </c>
      <c r="AG1748">
        <v>-9.0158984904756032E-2</v>
      </c>
    </row>
    <row r="1749" spans="1:33" x14ac:dyDescent="0.25">
      <c r="A1749" t="s">
        <v>185</v>
      </c>
      <c r="B1749">
        <v>-4.5893411822689259E-2</v>
      </c>
      <c r="C1749">
        <v>7.2666425718749497E-2</v>
      </c>
      <c r="D1749">
        <v>0</v>
      </c>
      <c r="E1749">
        <v>0.31027662399808092</v>
      </c>
      <c r="F1749">
        <v>1.0328616066885227E-2</v>
      </c>
      <c r="G1749">
        <v>7.4764499489792496E-2</v>
      </c>
      <c r="H1749">
        <v>18.780614433187417</v>
      </c>
      <c r="I1749">
        <v>0</v>
      </c>
      <c r="J1749" s="7">
        <v>1718</v>
      </c>
      <c r="K1749" s="7">
        <v>0.46669401542628464</v>
      </c>
      <c r="L1749" s="7">
        <v>-0.8138399710902009</v>
      </c>
      <c r="AF1749" t="s">
        <v>1782</v>
      </c>
      <c r="AG1749">
        <v>-0.28461319349089703</v>
      </c>
    </row>
    <row r="1750" spans="1:33" x14ac:dyDescent="0.25">
      <c r="A1750" t="s">
        <v>678</v>
      </c>
      <c r="B1750">
        <v>0.24459203236270871</v>
      </c>
      <c r="C1750">
        <v>0.2161033148269344</v>
      </c>
      <c r="D1750">
        <v>0</v>
      </c>
      <c r="E1750">
        <v>0.6889347365235734</v>
      </c>
      <c r="F1750">
        <v>0.29555690437193105</v>
      </c>
      <c r="G1750">
        <v>-0.40558487558969925</v>
      </c>
      <c r="H1750">
        <v>16.797053025137632</v>
      </c>
      <c r="I1750">
        <v>0</v>
      </c>
      <c r="J1750" s="7">
        <v>1719</v>
      </c>
      <c r="K1750" s="7">
        <v>0.43413812500461413</v>
      </c>
      <c r="L1750" s="7">
        <v>-0.78013428396467832</v>
      </c>
      <c r="AF1750" t="s">
        <v>2484</v>
      </c>
      <c r="AG1750">
        <v>0.11027400369150889</v>
      </c>
    </row>
    <row r="1751" spans="1:33" x14ac:dyDescent="0.25">
      <c r="A1751" t="s">
        <v>2379</v>
      </c>
      <c r="B1751">
        <v>-0.51578876436398613</v>
      </c>
      <c r="C1751">
        <v>-0.13703602143183899</v>
      </c>
      <c r="D1751">
        <v>0</v>
      </c>
      <c r="E1751">
        <v>0.29521397159650803</v>
      </c>
      <c r="F1751">
        <v>0.13147503096874899</v>
      </c>
      <c r="G1751">
        <v>-0.3359715943648845</v>
      </c>
      <c r="H1751">
        <v>16.933576148496613</v>
      </c>
      <c r="I1751">
        <v>0</v>
      </c>
      <c r="J1751" s="7">
        <v>1720</v>
      </c>
      <c r="K1751" s="7">
        <v>0.51763557557708029</v>
      </c>
      <c r="L1751" s="7">
        <v>-0.7182760341732537</v>
      </c>
      <c r="AF1751" t="s">
        <v>2485</v>
      </c>
      <c r="AG1751">
        <v>-0.35926967272622401</v>
      </c>
    </row>
    <row r="1752" spans="1:33" x14ac:dyDescent="0.25">
      <c r="A1752" t="s">
        <v>2380</v>
      </c>
      <c r="B1752">
        <v>0.91295496771900131</v>
      </c>
      <c r="C1752">
        <v>0.57602997438128622</v>
      </c>
      <c r="D1752">
        <v>0</v>
      </c>
      <c r="E1752">
        <v>0.93523185844371515</v>
      </c>
      <c r="F1752">
        <v>0.19590284334554034</v>
      </c>
      <c r="G1752">
        <v>9.3423924511960049E-2</v>
      </c>
      <c r="H1752">
        <v>16.30218201604173</v>
      </c>
      <c r="I1752">
        <v>0</v>
      </c>
      <c r="J1752" s="7">
        <v>1721</v>
      </c>
      <c r="K1752" s="7">
        <v>1.3919270889743347</v>
      </c>
      <c r="L1752" s="7">
        <v>-0.61605908162949374</v>
      </c>
      <c r="AF1752" t="s">
        <v>1783</v>
      </c>
      <c r="AG1752">
        <v>-0.48378699209661979</v>
      </c>
    </row>
    <row r="1753" spans="1:33" x14ac:dyDescent="0.25">
      <c r="A1753" t="s">
        <v>1609</v>
      </c>
      <c r="B1753">
        <v>-0.19141921663151917</v>
      </c>
      <c r="C1753">
        <v>0.49118573671596349</v>
      </c>
      <c r="D1753">
        <v>0</v>
      </c>
      <c r="E1753">
        <v>0.75938686049219994</v>
      </c>
      <c r="F1753">
        <v>0.18594408807821006</v>
      </c>
      <c r="G1753">
        <v>0.48247127521988697</v>
      </c>
      <c r="H1753">
        <v>16.5064068074315</v>
      </c>
      <c r="I1753">
        <v>0</v>
      </c>
      <c r="J1753" s="7">
        <v>1722</v>
      </c>
      <c r="K1753" s="7">
        <v>0.912753747260028</v>
      </c>
      <c r="L1753" s="7">
        <v>-0.36330371214407153</v>
      </c>
      <c r="AF1753" t="s">
        <v>1784</v>
      </c>
      <c r="AG1753">
        <v>-2.21254790088454E-2</v>
      </c>
    </row>
    <row r="1754" spans="1:33" x14ac:dyDescent="0.25">
      <c r="A1754" t="s">
        <v>1610</v>
      </c>
      <c r="B1754">
        <v>0.66463807764626603</v>
      </c>
      <c r="C1754">
        <v>0.35399009160707079</v>
      </c>
      <c r="D1754">
        <v>0</v>
      </c>
      <c r="E1754">
        <v>0.48283282974263847</v>
      </c>
      <c r="F1754">
        <v>0.13075540621601967</v>
      </c>
      <c r="G1754">
        <v>1.2562721150251062</v>
      </c>
      <c r="H1754">
        <v>16.276360615830061</v>
      </c>
      <c r="I1754">
        <v>0</v>
      </c>
      <c r="J1754" s="7">
        <v>1723</v>
      </c>
      <c r="K1754" s="7">
        <v>-6.7376551059424139E-2</v>
      </c>
      <c r="L1754" s="7">
        <v>-0.68666286554073341</v>
      </c>
      <c r="AF1754" t="s">
        <v>1785</v>
      </c>
      <c r="AG1754">
        <v>-0.51387097454585928</v>
      </c>
    </row>
    <row r="1755" spans="1:33" x14ac:dyDescent="0.25">
      <c r="A1755" t="s">
        <v>1611</v>
      </c>
      <c r="B1755">
        <v>0.28427686332162344</v>
      </c>
      <c r="C1755">
        <v>0.66357498207497612</v>
      </c>
      <c r="D1755">
        <v>0</v>
      </c>
      <c r="E1755">
        <v>0.55348244773560218</v>
      </c>
      <c r="F1755">
        <v>0.15936216554347946</v>
      </c>
      <c r="G1755">
        <v>-4.2128839600038957E-2</v>
      </c>
      <c r="H1755">
        <v>16.741317323895288</v>
      </c>
      <c r="I1755">
        <v>0</v>
      </c>
      <c r="J1755" s="7">
        <v>1724</v>
      </c>
      <c r="K1755" s="7">
        <v>0.24224045351661397</v>
      </c>
      <c r="L1755" s="7">
        <v>-0.3131475293987267</v>
      </c>
      <c r="AF1755" t="s">
        <v>2486</v>
      </c>
      <c r="AG1755">
        <v>-0.37944696354545493</v>
      </c>
    </row>
    <row r="1756" spans="1:33" x14ac:dyDescent="0.25">
      <c r="A1756" t="s">
        <v>849</v>
      </c>
      <c r="B1756">
        <v>0.14228745917970209</v>
      </c>
      <c r="C1756">
        <v>0.39115204337505133</v>
      </c>
      <c r="D1756">
        <v>0</v>
      </c>
      <c r="E1756">
        <v>0.44130996124442406</v>
      </c>
      <c r="F1756">
        <v>0.21190435535400867</v>
      </c>
      <c r="G1756">
        <v>-0.80860468950358322</v>
      </c>
      <c r="H1756">
        <v>16.232390057907804</v>
      </c>
      <c r="I1756">
        <v>0</v>
      </c>
      <c r="J1756" s="7">
        <v>1725</v>
      </c>
      <c r="K1756" s="7">
        <v>0.93401835532021771</v>
      </c>
      <c r="L1756" s="7">
        <v>-1.5153225213065555</v>
      </c>
      <c r="AF1756" t="s">
        <v>1787</v>
      </c>
      <c r="AG1756">
        <v>0.19775906720589895</v>
      </c>
    </row>
    <row r="1757" spans="1:33" x14ac:dyDescent="0.25">
      <c r="A1757" t="s">
        <v>2381</v>
      </c>
      <c r="B1757">
        <v>9.2250177437230935E-2</v>
      </c>
      <c r="C1757">
        <v>3.4169138325300406E-2</v>
      </c>
      <c r="D1757">
        <v>0</v>
      </c>
      <c r="E1757">
        <v>0.57242731633182842</v>
      </c>
      <c r="F1757">
        <v>0.14584657915238627</v>
      </c>
      <c r="G1757">
        <v>0.91532360127163748</v>
      </c>
      <c r="H1757">
        <v>17.267313044376881</v>
      </c>
      <c r="I1757">
        <v>0</v>
      </c>
      <c r="J1757" s="7">
        <v>1726</v>
      </c>
      <c r="K1757" s="7">
        <v>0.25024777541656967</v>
      </c>
      <c r="L1757" s="7">
        <v>-0.36923364249277935</v>
      </c>
      <c r="AF1757" t="s">
        <v>1788</v>
      </c>
      <c r="AG1757">
        <v>0.66771058088117385</v>
      </c>
    </row>
    <row r="1758" spans="1:33" x14ac:dyDescent="0.25">
      <c r="A1758" t="s">
        <v>1612</v>
      </c>
      <c r="B1758">
        <v>-0.34514943035818013</v>
      </c>
      <c r="C1758">
        <v>0.16749040897946688</v>
      </c>
      <c r="D1758">
        <v>0</v>
      </c>
      <c r="E1758">
        <v>2.1559662921455729</v>
      </c>
      <c r="F1758">
        <v>0.1178914484871479</v>
      </c>
      <c r="G1758">
        <v>0.95888208372538419</v>
      </c>
      <c r="H1758">
        <v>17.929822252211917</v>
      </c>
      <c r="I1758">
        <v>0</v>
      </c>
      <c r="J1758" s="7">
        <v>1727</v>
      </c>
      <c r="K1758" s="7">
        <v>0.32023194605833627</v>
      </c>
      <c r="L1758" s="7">
        <v>-0.96218293354569406</v>
      </c>
      <c r="AF1758" t="s">
        <v>2487</v>
      </c>
      <c r="AG1758">
        <v>-0.38469702038651604</v>
      </c>
    </row>
    <row r="1759" spans="1:33" x14ac:dyDescent="0.25">
      <c r="A1759" t="s">
        <v>2382</v>
      </c>
      <c r="B1759">
        <v>1.4797071226998842E-2</v>
      </c>
      <c r="C1759">
        <v>-0.12165428434330604</v>
      </c>
      <c r="D1759">
        <v>0</v>
      </c>
      <c r="E1759">
        <v>1.5045129157406425</v>
      </c>
      <c r="F1759">
        <v>0.14360721817607566</v>
      </c>
      <c r="G1759">
        <v>4.6121070280655596E-2</v>
      </c>
      <c r="H1759">
        <v>16.08777130368561</v>
      </c>
      <c r="I1759">
        <v>0</v>
      </c>
      <c r="J1759" s="7">
        <v>1728</v>
      </c>
      <c r="K1759" s="7">
        <v>-0.46797553469968356</v>
      </c>
      <c r="L1759" s="7">
        <v>0.10394706650576696</v>
      </c>
      <c r="AF1759" t="s">
        <v>1789</v>
      </c>
      <c r="AG1759">
        <v>0.12235937353799338</v>
      </c>
    </row>
    <row r="1760" spans="1:33" x14ac:dyDescent="0.25">
      <c r="A1760" t="s">
        <v>1613</v>
      </c>
      <c r="B1760">
        <v>0.23438308645998349</v>
      </c>
      <c r="C1760">
        <v>0.77009603389882342</v>
      </c>
      <c r="D1760">
        <v>0</v>
      </c>
      <c r="E1760">
        <v>0.82585984415518432</v>
      </c>
      <c r="F1760">
        <v>8.9415227902086294E-2</v>
      </c>
      <c r="G1760">
        <v>4.3725051999091766</v>
      </c>
      <c r="H1760">
        <v>17.469477395239505</v>
      </c>
      <c r="I1760">
        <v>0</v>
      </c>
      <c r="J1760" s="7">
        <v>1729</v>
      </c>
      <c r="K1760" s="7">
        <v>0.61004137120262936</v>
      </c>
      <c r="L1760" s="7">
        <v>-0.6810144079536874</v>
      </c>
      <c r="AF1760" t="s">
        <v>636</v>
      </c>
      <c r="AG1760">
        <v>-0.31752395525491506</v>
      </c>
    </row>
    <row r="1761" spans="1:33" x14ac:dyDescent="0.25">
      <c r="A1761" t="s">
        <v>1614</v>
      </c>
      <c r="B1761">
        <v>3.6524658606465654</v>
      </c>
      <c r="C1761">
        <v>-0.13042102279178647</v>
      </c>
      <c r="D1761">
        <v>0</v>
      </c>
      <c r="E1761">
        <v>0.61029770448516263</v>
      </c>
      <c r="F1761">
        <v>8.7758342677231801E-2</v>
      </c>
      <c r="G1761">
        <v>0.52560820113423934</v>
      </c>
      <c r="H1761">
        <v>19.404252178353271</v>
      </c>
      <c r="I1761">
        <v>0</v>
      </c>
      <c r="J1761" s="7">
        <v>1730</v>
      </c>
      <c r="K1761" s="7">
        <v>0.39749101306573759</v>
      </c>
      <c r="L1761" s="7">
        <v>-0.59723614418594728</v>
      </c>
      <c r="AF1761" t="s">
        <v>2488</v>
      </c>
      <c r="AG1761">
        <v>-3.940514461651607E-2</v>
      </c>
    </row>
    <row r="1762" spans="1:33" x14ac:dyDescent="0.25">
      <c r="A1762" t="s">
        <v>1615</v>
      </c>
      <c r="B1762">
        <v>0.35541779113137451</v>
      </c>
      <c r="C1762">
        <v>1.5227243306497606</v>
      </c>
      <c r="D1762">
        <v>0</v>
      </c>
      <c r="E1762">
        <v>1.1522161742453407</v>
      </c>
      <c r="F1762">
        <v>0.18811040253115338</v>
      </c>
      <c r="G1762">
        <v>0.15994416462574304</v>
      </c>
      <c r="H1762">
        <v>17.800216581650307</v>
      </c>
      <c r="I1762">
        <v>0</v>
      </c>
      <c r="J1762" s="7">
        <v>1731</v>
      </c>
      <c r="K1762" s="7">
        <v>0.15041701971736907</v>
      </c>
      <c r="L1762" s="7">
        <v>0.29849090279947854</v>
      </c>
      <c r="AF1762" t="s">
        <v>1790</v>
      </c>
      <c r="AG1762">
        <v>-8.3345763377960666E-2</v>
      </c>
    </row>
    <row r="1763" spans="1:33" x14ac:dyDescent="0.25">
      <c r="A1763" t="s">
        <v>1616</v>
      </c>
      <c r="B1763">
        <v>0.77325427418454307</v>
      </c>
      <c r="C1763">
        <v>0.48839888692212735</v>
      </c>
      <c r="D1763">
        <v>0</v>
      </c>
      <c r="E1763">
        <v>0.79423421249532034</v>
      </c>
      <c r="F1763">
        <v>8.1967028520472981E-2</v>
      </c>
      <c r="G1763">
        <v>0.40657175344757557</v>
      </c>
      <c r="H1763">
        <v>18.363221300257251</v>
      </c>
      <c r="I1763">
        <v>0</v>
      </c>
      <c r="J1763" s="7">
        <v>1732</v>
      </c>
      <c r="K1763" s="7">
        <v>2.7376102702616758</v>
      </c>
      <c r="L1763" s="7">
        <v>-2.6041039613522532</v>
      </c>
      <c r="AF1763" t="s">
        <v>1791</v>
      </c>
      <c r="AG1763">
        <v>-0.11042442603618056</v>
      </c>
    </row>
    <row r="1764" spans="1:33" x14ac:dyDescent="0.25">
      <c r="A1764" t="s">
        <v>572</v>
      </c>
      <c r="B1764">
        <v>-4.588319719462404E-2</v>
      </c>
      <c r="C1764">
        <v>0.1217964207116332</v>
      </c>
      <c r="D1764">
        <v>0</v>
      </c>
      <c r="E1764">
        <v>0.72468020373863862</v>
      </c>
      <c r="F1764">
        <v>0.15437550054281379</v>
      </c>
      <c r="G1764">
        <v>6.520652211294875E-2</v>
      </c>
      <c r="H1764">
        <v>16.813668531058635</v>
      </c>
      <c r="I1764">
        <v>0</v>
      </c>
      <c r="J1764" s="7">
        <v>1733</v>
      </c>
      <c r="K1764" s="7">
        <v>0.26499454142295398</v>
      </c>
      <c r="L1764" s="7">
        <v>-0.45022068180165331</v>
      </c>
      <c r="AF1764" t="s">
        <v>1792</v>
      </c>
      <c r="AG1764">
        <v>0.13717630774043976</v>
      </c>
    </row>
    <row r="1765" spans="1:33" x14ac:dyDescent="0.25">
      <c r="A1765" t="s">
        <v>347</v>
      </c>
      <c r="B1765">
        <v>-0.3410904214404229</v>
      </c>
      <c r="C1765">
        <v>-1.2289137413983036E-2</v>
      </c>
      <c r="D1765">
        <v>0</v>
      </c>
      <c r="E1765">
        <v>1.7204193827597096</v>
      </c>
      <c r="F1765">
        <v>5.5669513968541001E-2</v>
      </c>
      <c r="G1765">
        <v>8.8492404788245976E-3</v>
      </c>
      <c r="H1765">
        <v>16.69113655415978</v>
      </c>
      <c r="I1765">
        <v>0</v>
      </c>
      <c r="J1765" s="7">
        <v>1734</v>
      </c>
      <c r="K1765" s="7">
        <v>0.41674290215193838</v>
      </c>
      <c r="L1765" s="7">
        <v>0.15835820353787805</v>
      </c>
      <c r="AF1765" t="s">
        <v>212</v>
      </c>
      <c r="AG1765">
        <v>0.11705020413838264</v>
      </c>
    </row>
    <row r="1766" spans="1:33" x14ac:dyDescent="0.25">
      <c r="A1766" t="s">
        <v>319</v>
      </c>
      <c r="B1766">
        <v>-3.0290165037651012E-2</v>
      </c>
      <c r="C1766">
        <v>-0.27449535141839432</v>
      </c>
      <c r="D1766">
        <v>0</v>
      </c>
      <c r="E1766">
        <v>0.78155883971199636</v>
      </c>
      <c r="F1766">
        <v>0.132250325150744</v>
      </c>
      <c r="G1766">
        <v>-0.19417045408734693</v>
      </c>
      <c r="H1766">
        <v>17.447321836102699</v>
      </c>
      <c r="I1766">
        <v>0</v>
      </c>
      <c r="J1766" s="7">
        <v>1735</v>
      </c>
      <c r="K1766" s="7">
        <v>0.31174554905298768</v>
      </c>
      <c r="L1766" s="7">
        <v>-0.66691661200939101</v>
      </c>
      <c r="AF1766" t="s">
        <v>47</v>
      </c>
      <c r="AG1766">
        <v>-0.6322117528483332</v>
      </c>
    </row>
    <row r="1767" spans="1:33" x14ac:dyDescent="0.25">
      <c r="A1767" t="s">
        <v>461</v>
      </c>
      <c r="B1767">
        <v>6.8870697727028876E-2</v>
      </c>
      <c r="C1767">
        <v>-7.972555776265472E-2</v>
      </c>
      <c r="D1767">
        <v>0</v>
      </c>
      <c r="E1767">
        <v>0.70690340056319567</v>
      </c>
      <c r="F1767">
        <v>0.14759868503276671</v>
      </c>
      <c r="G1767">
        <v>-0.12254206502775694</v>
      </c>
      <c r="H1767">
        <v>17.307051546015856</v>
      </c>
      <c r="I1767">
        <v>0</v>
      </c>
      <c r="J1767" s="7">
        <v>1736</v>
      </c>
      <c r="K1767" s="7">
        <v>1.7567910806505077E-2</v>
      </c>
      <c r="L1767" s="7">
        <v>-0.39114176933908396</v>
      </c>
      <c r="AF1767" t="s">
        <v>1793</v>
      </c>
      <c r="AG1767">
        <v>-0.27369197063094136</v>
      </c>
    </row>
    <row r="1768" spans="1:33" x14ac:dyDescent="0.25">
      <c r="A1768" t="s">
        <v>540</v>
      </c>
      <c r="B1768">
        <v>-0.40539294781868718</v>
      </c>
      <c r="C1768">
        <v>0.10928886236871049</v>
      </c>
      <c r="D1768">
        <v>0</v>
      </c>
      <c r="E1768">
        <v>0.81258962367480636</v>
      </c>
      <c r="F1768">
        <v>0.25086847017915653</v>
      </c>
      <c r="G1768">
        <v>-0.30652138207145702</v>
      </c>
      <c r="H1768">
        <v>16.835523812647036</v>
      </c>
      <c r="I1768">
        <v>0</v>
      </c>
      <c r="J1768" s="7">
        <v>1737</v>
      </c>
      <c r="K1768" s="7">
        <v>0.66377566742473582</v>
      </c>
      <c r="L1768" s="7">
        <v>1.4072406317767054</v>
      </c>
      <c r="AF1768" t="s">
        <v>344</v>
      </c>
      <c r="AG1768">
        <v>3.7025869597666454E-2</v>
      </c>
    </row>
    <row r="1769" spans="1:33" x14ac:dyDescent="0.25">
      <c r="A1769" t="s">
        <v>1617</v>
      </c>
      <c r="B1769">
        <v>-0.16593956536623986</v>
      </c>
      <c r="C1769">
        <v>5.0972323452559747E-2</v>
      </c>
      <c r="D1769">
        <v>0</v>
      </c>
      <c r="E1769">
        <v>0.54364086497117825</v>
      </c>
      <c r="F1769">
        <v>0.16861047842156276</v>
      </c>
      <c r="G1769">
        <v>6.4177828606049264E-4</v>
      </c>
      <c r="H1769">
        <v>18.640483301572544</v>
      </c>
      <c r="I1769">
        <v>0</v>
      </c>
      <c r="J1769" s="7">
        <v>1738</v>
      </c>
      <c r="K1769" s="7">
        <v>0.42424606306091717</v>
      </c>
      <c r="L1769" s="7">
        <v>-1.1683501893171697</v>
      </c>
      <c r="AF1769" t="s">
        <v>2489</v>
      </c>
      <c r="AG1769">
        <v>-9.5933109639055769E-2</v>
      </c>
    </row>
    <row r="1770" spans="1:33" x14ac:dyDescent="0.25">
      <c r="A1770" t="s">
        <v>1618</v>
      </c>
      <c r="B1770">
        <v>2.5434932689970418E-2</v>
      </c>
      <c r="C1770">
        <v>0.6014379904963183</v>
      </c>
      <c r="D1770">
        <v>0</v>
      </c>
      <c r="E1770">
        <v>1.4423837380728657</v>
      </c>
      <c r="F1770">
        <v>0.13069899913310914</v>
      </c>
      <c r="G1770">
        <v>0.18687560910653539</v>
      </c>
      <c r="H1770">
        <v>16.566931957653185</v>
      </c>
      <c r="I1770">
        <v>0</v>
      </c>
      <c r="J1770" s="7">
        <v>1739</v>
      </c>
      <c r="K1770" s="7">
        <v>0.17386197146923854</v>
      </c>
      <c r="L1770" s="7">
        <v>-0.80900946509787619</v>
      </c>
      <c r="AF1770" t="s">
        <v>2491</v>
      </c>
      <c r="AG1770">
        <v>-0.28025064072676875</v>
      </c>
    </row>
    <row r="1771" spans="1:33" x14ac:dyDescent="0.25">
      <c r="A1771" t="s">
        <v>1619</v>
      </c>
      <c r="B1771">
        <v>0.42075772222739755</v>
      </c>
      <c r="C1771">
        <v>-5.0105480390563888E-2</v>
      </c>
      <c r="D1771">
        <v>0</v>
      </c>
      <c r="E1771">
        <v>0.71112438236417364</v>
      </c>
      <c r="F1771">
        <v>9.1851534701274717E-2</v>
      </c>
      <c r="G1771">
        <v>0.1837425110951503</v>
      </c>
      <c r="H1771">
        <v>16.787863694752147</v>
      </c>
      <c r="I1771">
        <v>0</v>
      </c>
      <c r="J1771" s="7">
        <v>1740</v>
      </c>
      <c r="K1771" s="7">
        <v>2.6001006084910689</v>
      </c>
      <c r="L1771" s="7">
        <v>0.9289131206296708</v>
      </c>
      <c r="AF1771" t="s">
        <v>1794</v>
      </c>
      <c r="AG1771">
        <v>-0.28662684155961821</v>
      </c>
    </row>
    <row r="1772" spans="1:33" x14ac:dyDescent="0.25">
      <c r="A1772" t="s">
        <v>1620</v>
      </c>
      <c r="B1772">
        <v>-0.19667645882631718</v>
      </c>
      <c r="C1772">
        <v>6.4476953446168273E-2</v>
      </c>
      <c r="D1772">
        <v>0</v>
      </c>
      <c r="E1772">
        <v>0.5599507276694301</v>
      </c>
      <c r="F1772">
        <v>0.10381843327455272</v>
      </c>
      <c r="G1772">
        <v>-0.32060342964063021</v>
      </c>
      <c r="H1772">
        <v>16.0966879489755</v>
      </c>
      <c r="I1772">
        <v>0</v>
      </c>
      <c r="J1772" s="7">
        <v>1741</v>
      </c>
      <c r="K1772" s="7">
        <v>0.16656116215815048</v>
      </c>
      <c r="L1772" s="7">
        <v>0.14011589288938631</v>
      </c>
      <c r="AF1772" t="s">
        <v>1795</v>
      </c>
      <c r="AG1772">
        <v>-0.48134779493424062</v>
      </c>
    </row>
    <row r="1773" spans="1:33" x14ac:dyDescent="0.25">
      <c r="A1773" t="s">
        <v>623</v>
      </c>
      <c r="B1773">
        <v>0.36076807247593012</v>
      </c>
      <c r="C1773">
        <v>0.44237101194119349</v>
      </c>
      <c r="D1773">
        <v>0</v>
      </c>
      <c r="E1773">
        <v>0.95069927822887212</v>
      </c>
      <c r="F1773">
        <v>0.36699956630712194</v>
      </c>
      <c r="G1773">
        <v>1.2692189620875622</v>
      </c>
      <c r="H1773">
        <v>16.667107581169414</v>
      </c>
      <c r="I1773">
        <v>0</v>
      </c>
      <c r="J1773" s="7">
        <v>1742</v>
      </c>
      <c r="K1773" s="7">
        <v>3.2432485830955011</v>
      </c>
      <c r="L1773" s="7">
        <v>-3.2153793448240116</v>
      </c>
      <c r="AF1773" t="s">
        <v>2492</v>
      </c>
      <c r="AG1773">
        <v>-0.19815335026053632</v>
      </c>
    </row>
    <row r="1774" spans="1:33" x14ac:dyDescent="0.25">
      <c r="A1774" t="s">
        <v>1621</v>
      </c>
      <c r="B1774">
        <v>-0.26834653797881086</v>
      </c>
      <c r="C1774">
        <v>0.71584961482758691</v>
      </c>
      <c r="D1774">
        <v>0</v>
      </c>
      <c r="E1774">
        <v>0.54636325406532993</v>
      </c>
      <c r="F1774">
        <v>0.33401737117263203</v>
      </c>
      <c r="G1774">
        <v>-0.24539855462908378</v>
      </c>
      <c r="H1774">
        <v>17.592994681001915</v>
      </c>
      <c r="I1774">
        <v>0</v>
      </c>
      <c r="J1774" s="7">
        <v>1743</v>
      </c>
      <c r="K1774" s="7">
        <v>0.11530898896438041</v>
      </c>
      <c r="L1774" s="7">
        <v>0.32844010382848615</v>
      </c>
      <c r="AF1774" t="s">
        <v>1798</v>
      </c>
      <c r="AG1774">
        <v>-0.47219248802390262</v>
      </c>
    </row>
    <row r="1775" spans="1:33" x14ac:dyDescent="0.25">
      <c r="A1775" t="s">
        <v>2383</v>
      </c>
      <c r="B1775">
        <v>0.23508938990415165</v>
      </c>
      <c r="C1775">
        <v>0.56508663849387908</v>
      </c>
      <c r="D1775">
        <v>0</v>
      </c>
      <c r="E1775">
        <v>0.73505553883704344</v>
      </c>
      <c r="F1775">
        <v>7.8183730737255819E-2</v>
      </c>
      <c r="G1775">
        <v>1.3274040616707583</v>
      </c>
      <c r="H1775">
        <v>16.503395484362901</v>
      </c>
      <c r="I1775">
        <v>0</v>
      </c>
      <c r="J1775" s="7">
        <v>1744</v>
      </c>
      <c r="K1775" s="7">
        <v>0.781018427261154</v>
      </c>
      <c r="L1775" s="7">
        <v>-1.3720915247670886</v>
      </c>
      <c r="AF1775" t="s">
        <v>1800</v>
      </c>
      <c r="AG1775">
        <v>0.12894669372779571</v>
      </c>
    </row>
    <row r="1776" spans="1:33" x14ac:dyDescent="0.25">
      <c r="A1776" t="s">
        <v>1622</v>
      </c>
      <c r="B1776">
        <v>-0.66010601365700505</v>
      </c>
      <c r="C1776">
        <v>-7.8236408840122521E-3</v>
      </c>
      <c r="D1776">
        <v>0</v>
      </c>
      <c r="E1776">
        <v>1.0149235955167326</v>
      </c>
      <c r="F1776">
        <v>0.15616962639803669</v>
      </c>
      <c r="G1776">
        <v>0.23384819827326891</v>
      </c>
      <c r="H1776">
        <v>16.852980398166824</v>
      </c>
      <c r="I1776">
        <v>0</v>
      </c>
      <c r="J1776" s="7">
        <v>1745</v>
      </c>
      <c r="K1776" s="7">
        <v>0.61380642711959177</v>
      </c>
      <c r="L1776" s="7">
        <v>-0.65969983894228101</v>
      </c>
      <c r="AF1776" t="s">
        <v>742</v>
      </c>
      <c r="AG1776">
        <v>-0.20995157075832588</v>
      </c>
    </row>
    <row r="1777" spans="1:33" x14ac:dyDescent="0.25">
      <c r="A1777" t="s">
        <v>223</v>
      </c>
      <c r="B1777">
        <v>-0.47739099296606735</v>
      </c>
      <c r="C1777">
        <v>0.41079417492250553</v>
      </c>
      <c r="D1777">
        <v>0</v>
      </c>
      <c r="E1777">
        <v>0.55705342322152551</v>
      </c>
      <c r="F1777">
        <v>0.27443435141626077</v>
      </c>
      <c r="G1777">
        <v>-0.27990295835194257</v>
      </c>
      <c r="H1777">
        <v>18.423595575012481</v>
      </c>
      <c r="I1777">
        <v>0</v>
      </c>
      <c r="J1777" s="7">
        <v>1746</v>
      </c>
      <c r="K1777" s="7">
        <v>-0.25969238104570491</v>
      </c>
      <c r="L1777" s="7">
        <v>0.50428441340841368</v>
      </c>
      <c r="AF1777" t="s">
        <v>281</v>
      </c>
      <c r="AG1777">
        <v>0.21196259393541689</v>
      </c>
    </row>
    <row r="1778" spans="1:33" x14ac:dyDescent="0.25">
      <c r="A1778" t="s">
        <v>1624</v>
      </c>
      <c r="B1778">
        <v>-0.28854389251996743</v>
      </c>
      <c r="C1778">
        <v>0.3044807564600584</v>
      </c>
      <c r="D1778">
        <v>0</v>
      </c>
      <c r="E1778">
        <v>0.22616259056838831</v>
      </c>
      <c r="F1778">
        <v>6.5291776144676669E-2</v>
      </c>
      <c r="G1778">
        <v>-0.20396854572389134</v>
      </c>
      <c r="H1778">
        <v>17.290290022620795</v>
      </c>
      <c r="I1778">
        <v>0</v>
      </c>
      <c r="J1778" s="7">
        <v>1747</v>
      </c>
      <c r="K1778" s="7">
        <v>0.12365197836955855</v>
      </c>
      <c r="L1778" s="7">
        <v>-0.63944074273354468</v>
      </c>
      <c r="AF1778" t="s">
        <v>52</v>
      </c>
      <c r="AG1778">
        <v>-0.83907417166533105</v>
      </c>
    </row>
    <row r="1779" spans="1:33" x14ac:dyDescent="0.25">
      <c r="A1779" t="s">
        <v>120</v>
      </c>
      <c r="B1779">
        <v>0.56805110994445773</v>
      </c>
      <c r="C1779">
        <v>-0.52593995309543473</v>
      </c>
      <c r="D1779">
        <v>0</v>
      </c>
      <c r="E1779">
        <v>1.5743823501457286</v>
      </c>
      <c r="F1779">
        <v>9.8832342203727677E-2</v>
      </c>
      <c r="G1779">
        <v>0.63660330333225623</v>
      </c>
      <c r="H1779">
        <v>18.323459742058898</v>
      </c>
      <c r="I1779">
        <v>0</v>
      </c>
      <c r="J1779" s="7">
        <v>1748</v>
      </c>
      <c r="K1779" s="7">
        <v>0.19886208432609712</v>
      </c>
      <c r="L1779" s="7">
        <v>0.71409288339290422</v>
      </c>
      <c r="AF1779" t="s">
        <v>837</v>
      </c>
      <c r="AG1779">
        <v>0.72200149894309151</v>
      </c>
    </row>
    <row r="1780" spans="1:33" x14ac:dyDescent="0.25">
      <c r="A1780" t="s">
        <v>780</v>
      </c>
      <c r="B1780">
        <v>-0.39264813977710838</v>
      </c>
      <c r="C1780">
        <v>0.31072128295539309</v>
      </c>
      <c r="D1780">
        <v>0</v>
      </c>
      <c r="E1780">
        <v>0.52796419310410436</v>
      </c>
      <c r="F1780">
        <v>0.40900012499983412</v>
      </c>
      <c r="G1780">
        <v>-0.30419620972042388</v>
      </c>
      <c r="H1780">
        <v>16.349122089828214</v>
      </c>
      <c r="I1780">
        <v>0</v>
      </c>
      <c r="J1780" s="7">
        <v>1749</v>
      </c>
      <c r="K1780" s="7">
        <v>0.31747854670386677</v>
      </c>
      <c r="L1780" s="7">
        <v>-0.50889776333538594</v>
      </c>
      <c r="AF1780" t="s">
        <v>407</v>
      </c>
      <c r="AG1780">
        <v>0.91668335608633356</v>
      </c>
    </row>
    <row r="1781" spans="1:33" x14ac:dyDescent="0.25">
      <c r="A1781" t="s">
        <v>648</v>
      </c>
      <c r="B1781">
        <v>-0.26295677497922448</v>
      </c>
      <c r="C1781">
        <v>0.39083908017800156</v>
      </c>
      <c r="D1781">
        <v>0</v>
      </c>
      <c r="E1781">
        <v>0.90495132421797864</v>
      </c>
      <c r="F1781">
        <v>0.15571210281277623</v>
      </c>
      <c r="G1781">
        <v>2.9166946264736455</v>
      </c>
      <c r="H1781">
        <v>16.609436223406899</v>
      </c>
      <c r="I1781">
        <v>0</v>
      </c>
      <c r="J1781" s="7">
        <v>1750</v>
      </c>
      <c r="K1781" s="7">
        <v>0.64641289646081168</v>
      </c>
      <c r="L1781" s="7">
        <v>1.8225181185454353E-2</v>
      </c>
      <c r="AF1781" t="s">
        <v>1801</v>
      </c>
      <c r="AG1781">
        <v>-0.67424042116710958</v>
      </c>
    </row>
    <row r="1782" spans="1:33" x14ac:dyDescent="0.25">
      <c r="A1782" t="s">
        <v>164</v>
      </c>
      <c r="B1782">
        <v>5.1295147718733941E-3</v>
      </c>
      <c r="C1782">
        <v>-0.25843565321938128</v>
      </c>
      <c r="D1782">
        <v>0</v>
      </c>
      <c r="E1782">
        <v>1.3813702840199868</v>
      </c>
      <c r="F1782">
        <v>0.13739418425150882</v>
      </c>
      <c r="G1782">
        <v>0.25442473096022988</v>
      </c>
      <c r="H1782">
        <v>16.961991301926215</v>
      </c>
      <c r="I1782">
        <v>1</v>
      </c>
      <c r="J1782" s="7">
        <v>1751</v>
      </c>
      <c r="K1782" s="7">
        <v>0.23448448594349453</v>
      </c>
      <c r="L1782" s="7">
        <v>4.9792377378128916E-2</v>
      </c>
      <c r="AF1782" t="s">
        <v>1802</v>
      </c>
      <c r="AG1782">
        <v>-0.6354399746105982</v>
      </c>
    </row>
    <row r="1783" spans="1:33" x14ac:dyDescent="0.25">
      <c r="A1783" t="s">
        <v>227</v>
      </c>
      <c r="B1783">
        <v>2.9316195573673611</v>
      </c>
      <c r="C1783">
        <v>-0.39912786338327244</v>
      </c>
      <c r="D1783">
        <v>0</v>
      </c>
      <c r="E1783">
        <v>0.76897683074014556</v>
      </c>
      <c r="F1783">
        <v>8.1654527679672448E-2</v>
      </c>
      <c r="G1783">
        <v>0.58472783995308408</v>
      </c>
      <c r="H1783">
        <v>18.203463365451928</v>
      </c>
      <c r="I1783">
        <v>0</v>
      </c>
      <c r="J1783" s="7">
        <v>1752</v>
      </c>
      <c r="K1783" s="7">
        <v>-0.17322751697917377</v>
      </c>
      <c r="L1783" s="7">
        <v>0.31551497615887586</v>
      </c>
      <c r="AF1783" t="s">
        <v>113</v>
      </c>
      <c r="AG1783">
        <v>-1.855719140255345E-2</v>
      </c>
    </row>
    <row r="1784" spans="1:33" x14ac:dyDescent="0.25">
      <c r="A1784" t="s">
        <v>2385</v>
      </c>
      <c r="B1784">
        <v>0.44400490113058777</v>
      </c>
      <c r="C1784">
        <v>0.2612270062541231</v>
      </c>
      <c r="D1784">
        <v>0</v>
      </c>
      <c r="E1784">
        <v>0.85431616213067707</v>
      </c>
      <c r="F1784">
        <v>0.16078014959433298</v>
      </c>
      <c r="G1784">
        <v>-0.35609614751208796</v>
      </c>
      <c r="H1784">
        <v>16.778277529384464</v>
      </c>
      <c r="I1784">
        <v>0</v>
      </c>
      <c r="J1784" s="7">
        <v>1753</v>
      </c>
      <c r="K1784" s="7">
        <v>0.50040890096684687</v>
      </c>
      <c r="L1784" s="7">
        <v>-0.40815872352961591</v>
      </c>
      <c r="AF1784" t="s">
        <v>16</v>
      </c>
      <c r="AG1784">
        <v>0.10953606195033411</v>
      </c>
    </row>
    <row r="1785" spans="1:33" x14ac:dyDescent="0.25">
      <c r="A1785" t="s">
        <v>2386</v>
      </c>
      <c r="B1785">
        <v>2.3099734326533842E-2</v>
      </c>
      <c r="C1785">
        <v>0.51597108055762819</v>
      </c>
      <c r="D1785">
        <v>0</v>
      </c>
      <c r="E1785">
        <v>0.16802664729586317</v>
      </c>
      <c r="F1785">
        <v>6.8909516899735013E-2</v>
      </c>
      <c r="G1785">
        <v>-0.53658178667304735</v>
      </c>
      <c r="H1785">
        <v>15.816445629297556</v>
      </c>
      <c r="I1785">
        <v>0</v>
      </c>
      <c r="J1785" s="7">
        <v>1754</v>
      </c>
      <c r="K1785" s="7">
        <v>0.76038859420747473</v>
      </c>
      <c r="L1785" s="7">
        <v>-1.105538024565655</v>
      </c>
      <c r="AF1785" t="s">
        <v>1803</v>
      </c>
      <c r="AG1785">
        <v>-0.45785718979506385</v>
      </c>
    </row>
    <row r="1786" spans="1:33" x14ac:dyDescent="0.25">
      <c r="A1786" t="s">
        <v>426</v>
      </c>
      <c r="B1786">
        <v>-7.8209313533306096E-2</v>
      </c>
      <c r="C1786">
        <v>0.10874508467625604</v>
      </c>
      <c r="D1786">
        <v>0</v>
      </c>
      <c r="E1786">
        <v>1.1338061361097893</v>
      </c>
      <c r="F1786">
        <v>0.1215115389483508</v>
      </c>
      <c r="G1786">
        <v>0.452791637376809</v>
      </c>
      <c r="H1786">
        <v>16.878777332986985</v>
      </c>
      <c r="I1786">
        <v>0</v>
      </c>
      <c r="J1786" s="7">
        <v>1755</v>
      </c>
      <c r="K1786" s="7">
        <v>0.30647000798549101</v>
      </c>
      <c r="L1786" s="7">
        <v>-0.29167293675849215</v>
      </c>
      <c r="AF1786" t="s">
        <v>1804</v>
      </c>
      <c r="AG1786">
        <v>-0.25515162525131851</v>
      </c>
    </row>
    <row r="1787" spans="1:33" x14ac:dyDescent="0.25">
      <c r="A1787" t="s">
        <v>599</v>
      </c>
      <c r="B1787">
        <v>-0.6326212583984886</v>
      </c>
      <c r="C1787">
        <v>0.36667016122137636</v>
      </c>
      <c r="D1787">
        <v>0</v>
      </c>
      <c r="E1787">
        <v>1.1478870609383709</v>
      </c>
      <c r="F1787">
        <v>0.19914976235153067</v>
      </c>
      <c r="G1787">
        <v>-1.619095383423368E-2</v>
      </c>
      <c r="H1787">
        <v>16.796743289130344</v>
      </c>
      <c r="I1787">
        <v>0</v>
      </c>
      <c r="J1787" s="7">
        <v>1756</v>
      </c>
      <c r="K1787" s="7">
        <v>1.7595572142425184</v>
      </c>
      <c r="L1787" s="7">
        <v>-1.525174127782535</v>
      </c>
      <c r="AF1787" t="s">
        <v>892</v>
      </c>
      <c r="AG1787">
        <v>0.40466266114558136</v>
      </c>
    </row>
    <row r="1788" spans="1:33" x14ac:dyDescent="0.25">
      <c r="A1788" t="s">
        <v>481</v>
      </c>
      <c r="B1788">
        <v>0.21282208840908581</v>
      </c>
      <c r="C1788">
        <v>-6.824994828989274E-2</v>
      </c>
      <c r="D1788">
        <v>0</v>
      </c>
      <c r="E1788">
        <v>0.66707056269763321</v>
      </c>
      <c r="F1788">
        <v>0.12791791966695765</v>
      </c>
      <c r="G1788">
        <v>-0.20210060511675756</v>
      </c>
      <c r="H1788">
        <v>17.087924448348655</v>
      </c>
      <c r="I1788">
        <v>0</v>
      </c>
      <c r="J1788" s="7">
        <v>1757</v>
      </c>
      <c r="K1788" s="7">
        <v>0.56095947825085068</v>
      </c>
      <c r="L1788" s="7">
        <v>3.091506382395715</v>
      </c>
      <c r="AF1788" t="s">
        <v>842</v>
      </c>
      <c r="AG1788">
        <v>-0.59599866184978445</v>
      </c>
    </row>
    <row r="1789" spans="1:33" x14ac:dyDescent="0.25">
      <c r="A1789" t="s">
        <v>1627</v>
      </c>
      <c r="B1789">
        <v>0.64988006412898947</v>
      </c>
      <c r="C1789">
        <v>0.16012151898630139</v>
      </c>
      <c r="D1789">
        <v>0</v>
      </c>
      <c r="E1789">
        <v>0.54967845190205611</v>
      </c>
      <c r="F1789">
        <v>0.1217470896213082</v>
      </c>
      <c r="G1789">
        <v>0.19269490346848647</v>
      </c>
      <c r="H1789">
        <v>17.377386166894166</v>
      </c>
      <c r="I1789">
        <v>0</v>
      </c>
      <c r="J1789" s="7">
        <v>1758</v>
      </c>
      <c r="K1789" s="7">
        <v>0.37397686598552565</v>
      </c>
      <c r="L1789" s="7">
        <v>-1.8559074854151147E-2</v>
      </c>
      <c r="AF1789" t="s">
        <v>1805</v>
      </c>
      <c r="AG1789">
        <v>1.8351181986078484</v>
      </c>
    </row>
    <row r="1790" spans="1:33" x14ac:dyDescent="0.25">
      <c r="A1790" t="s">
        <v>1628</v>
      </c>
      <c r="B1790">
        <v>6.4824637620221832</v>
      </c>
      <c r="C1790">
        <v>0.6470735363316017</v>
      </c>
      <c r="D1790">
        <v>0</v>
      </c>
      <c r="E1790">
        <v>1.0848928529032433</v>
      </c>
      <c r="F1790">
        <v>0.10762500294883963</v>
      </c>
      <c r="G1790">
        <v>0.65993666584792243</v>
      </c>
      <c r="H1790">
        <v>16.654649157284737</v>
      </c>
      <c r="I1790">
        <v>0</v>
      </c>
      <c r="J1790" s="7">
        <v>1759</v>
      </c>
      <c r="K1790" s="7">
        <v>0.60154197406240861</v>
      </c>
      <c r="L1790" s="7">
        <v>0.17171230012213445</v>
      </c>
      <c r="AF1790" t="s">
        <v>229</v>
      </c>
      <c r="AG1790">
        <v>-4.1871799424145824E-2</v>
      </c>
    </row>
    <row r="1791" spans="1:33" x14ac:dyDescent="0.25">
      <c r="A1791" t="s">
        <v>2388</v>
      </c>
      <c r="B1791">
        <v>0.34617525139496214</v>
      </c>
      <c r="C1791">
        <v>0.73619128759851149</v>
      </c>
      <c r="D1791">
        <v>0</v>
      </c>
      <c r="E1791">
        <v>0.66711347221379169</v>
      </c>
      <c r="F1791">
        <v>0.15866940759214906</v>
      </c>
      <c r="G1791">
        <v>0.25180978348434868</v>
      </c>
      <c r="H1791">
        <v>16.314935409561976</v>
      </c>
      <c r="I1791">
        <v>0</v>
      </c>
      <c r="J1791" s="7">
        <v>1760</v>
      </c>
      <c r="K1791" s="7">
        <v>0.24454798052415525</v>
      </c>
      <c r="L1791" s="7">
        <v>-0.2904311777187793</v>
      </c>
      <c r="AF1791" t="s">
        <v>177</v>
      </c>
      <c r="AG1791">
        <v>-0.24367970861277705</v>
      </c>
    </row>
    <row r="1792" spans="1:33" x14ac:dyDescent="0.25">
      <c r="A1792" t="s">
        <v>154</v>
      </c>
      <c r="B1792">
        <v>0.30453864604767289</v>
      </c>
      <c r="C1792">
        <v>-0.17019995739579782</v>
      </c>
      <c r="D1792">
        <v>0</v>
      </c>
      <c r="E1792">
        <v>0.56460286635955914</v>
      </c>
      <c r="F1792">
        <v>8.7830022431523949E-2</v>
      </c>
      <c r="G1792">
        <v>5.1574648648577921E-2</v>
      </c>
      <c r="H1792">
        <v>18.646900886093889</v>
      </c>
      <c r="I1792">
        <v>1</v>
      </c>
      <c r="J1792" s="7">
        <v>1761</v>
      </c>
      <c r="K1792" s="7">
        <v>0.56763385547061418</v>
      </c>
      <c r="L1792" s="7">
        <v>-0.90872427691103708</v>
      </c>
      <c r="AF1792" t="s">
        <v>2494</v>
      </c>
      <c r="AG1792">
        <v>2.8084858289384838</v>
      </c>
    </row>
    <row r="1793" spans="1:33" x14ac:dyDescent="0.25">
      <c r="A1793" t="s">
        <v>827</v>
      </c>
      <c r="B1793">
        <v>0.36308854979908178</v>
      </c>
      <c r="C1793">
        <v>0.65964506816898227</v>
      </c>
      <c r="D1793">
        <v>0</v>
      </c>
      <c r="E1793">
        <v>0.49178049179756611</v>
      </c>
      <c r="F1793">
        <v>0.54841304451244566</v>
      </c>
      <c r="G1793">
        <v>-0.41452051561178094</v>
      </c>
      <c r="H1793">
        <v>16.45985641822875</v>
      </c>
      <c r="I1793">
        <v>0</v>
      </c>
      <c r="J1793" s="7">
        <v>1762</v>
      </c>
      <c r="K1793" s="7">
        <v>0.20431206992417381</v>
      </c>
      <c r="L1793" s="7">
        <v>-0.23460223496182481</v>
      </c>
      <c r="AF1793" t="s">
        <v>1807</v>
      </c>
      <c r="AG1793">
        <v>0.35502507421202534</v>
      </c>
    </row>
    <row r="1794" spans="1:33" x14ac:dyDescent="0.25">
      <c r="A1794" t="s">
        <v>2390</v>
      </c>
      <c r="B1794">
        <v>-0.55676689502035137</v>
      </c>
      <c r="C1794">
        <v>1.8837362407476912</v>
      </c>
      <c r="D1794">
        <v>0</v>
      </c>
      <c r="E1794">
        <v>0.2795922633459676</v>
      </c>
      <c r="F1794">
        <v>0.17443602601427502</v>
      </c>
      <c r="G1794">
        <v>-0.83076409398250939</v>
      </c>
      <c r="H1794">
        <v>14.987514968393191</v>
      </c>
      <c r="I1794">
        <v>0</v>
      </c>
      <c r="J1794" s="7">
        <v>1763</v>
      </c>
      <c r="K1794" s="7">
        <v>0.19423301625470912</v>
      </c>
      <c r="L1794" s="7">
        <v>-0.12536231852768026</v>
      </c>
      <c r="AF1794" t="s">
        <v>1808</v>
      </c>
      <c r="AG1794">
        <v>-0.16445814729809208</v>
      </c>
    </row>
    <row r="1795" spans="1:33" x14ac:dyDescent="0.25">
      <c r="A1795" t="s">
        <v>2391</v>
      </c>
      <c r="B1795">
        <v>3.1250096074707718</v>
      </c>
      <c r="C1795">
        <v>0.40715142305262869</v>
      </c>
      <c r="D1795">
        <v>0</v>
      </c>
      <c r="E1795">
        <v>4.5655334048762404</v>
      </c>
      <c r="F1795">
        <v>0.10234061379795197</v>
      </c>
      <c r="G1795">
        <v>8.8357530948032E-3</v>
      </c>
      <c r="H1795">
        <v>18.866246474621899</v>
      </c>
      <c r="I1795">
        <v>0</v>
      </c>
      <c r="J1795" s="7">
        <v>1764</v>
      </c>
      <c r="K1795" s="7">
        <v>-0.11090183807007253</v>
      </c>
      <c r="L1795" s="7">
        <v>-0.29449110974861464</v>
      </c>
      <c r="AF1795" t="s">
        <v>1809</v>
      </c>
      <c r="AG1795">
        <v>-0.67340683924778522</v>
      </c>
    </row>
    <row r="1796" spans="1:33" x14ac:dyDescent="0.25">
      <c r="A1796" t="s">
        <v>1629</v>
      </c>
      <c r="B1796">
        <v>4.2117585827640305</v>
      </c>
      <c r="C1796">
        <v>0.10512497064298204</v>
      </c>
      <c r="D1796">
        <v>0</v>
      </c>
      <c r="E1796">
        <v>1.4326803023061949</v>
      </c>
      <c r="F1796">
        <v>6.8387631880611061E-2</v>
      </c>
      <c r="G1796">
        <v>-7.0828369611830484E-3</v>
      </c>
      <c r="H1796">
        <v>16.761390020064809</v>
      </c>
      <c r="I1796">
        <v>0</v>
      </c>
      <c r="J1796" s="7">
        <v>1765</v>
      </c>
      <c r="K1796" s="7">
        <v>0.19321755636047094</v>
      </c>
      <c r="L1796" s="7">
        <v>-0.35915712172671077</v>
      </c>
      <c r="AF1796" t="s">
        <v>510</v>
      </c>
      <c r="AG1796">
        <v>-0.27383938469201513</v>
      </c>
    </row>
    <row r="1797" spans="1:33" x14ac:dyDescent="0.25">
      <c r="A1797" t="s">
        <v>273</v>
      </c>
      <c r="B1797">
        <v>-0.72568814860676589</v>
      </c>
      <c r="C1797">
        <v>0.39077030940980795</v>
      </c>
      <c r="D1797">
        <v>0</v>
      </c>
      <c r="E1797">
        <v>0.35134657685063814</v>
      </c>
      <c r="F1797">
        <v>0.10272561042535087</v>
      </c>
      <c r="G1797">
        <v>-0.33505748370890542</v>
      </c>
      <c r="H1797">
        <v>18.743912279194259</v>
      </c>
      <c r="I1797">
        <v>0</v>
      </c>
      <c r="J1797" s="7">
        <v>1766</v>
      </c>
      <c r="K1797" s="7">
        <v>0.45268928357328464</v>
      </c>
      <c r="L1797" s="7">
        <v>-0.4272543508833142</v>
      </c>
      <c r="AF1797" t="s">
        <v>2495</v>
      </c>
      <c r="AG1797">
        <v>-0.23847419757499549</v>
      </c>
    </row>
    <row r="1798" spans="1:33" x14ac:dyDescent="0.25">
      <c r="A1798" t="s">
        <v>2394</v>
      </c>
      <c r="B1798">
        <v>-0.41414412508551024</v>
      </c>
      <c r="C1798">
        <v>0.19703614382078988</v>
      </c>
      <c r="D1798">
        <v>0</v>
      </c>
      <c r="E1798">
        <v>0.32610640548436481</v>
      </c>
      <c r="F1798">
        <v>0.26068331950405949</v>
      </c>
      <c r="G1798">
        <v>1.1405730248247934</v>
      </c>
      <c r="H1798">
        <v>18.961400267046233</v>
      </c>
      <c r="I1798">
        <v>0</v>
      </c>
      <c r="J1798" s="7">
        <v>1767</v>
      </c>
      <c r="K1798" s="7">
        <v>0.42571755778304554</v>
      </c>
      <c r="L1798" s="7">
        <v>-4.9598355556479956E-3</v>
      </c>
      <c r="AF1798" t="s">
        <v>768</v>
      </c>
      <c r="AG1798">
        <v>-0.82605968016087528</v>
      </c>
    </row>
    <row r="1799" spans="1:33" x14ac:dyDescent="0.25">
      <c r="A1799" t="s">
        <v>1630</v>
      </c>
      <c r="B1799">
        <v>-0.25996977523217929</v>
      </c>
      <c r="C1799">
        <v>0.5507748846649374</v>
      </c>
      <c r="D1799">
        <v>0</v>
      </c>
      <c r="E1799">
        <v>0.74269315657278911</v>
      </c>
      <c r="F1799">
        <v>9.1311463059918607E-2</v>
      </c>
      <c r="G1799">
        <v>0.27322512316643693</v>
      </c>
      <c r="H1799">
        <v>16.572311948812899</v>
      </c>
      <c r="I1799">
        <v>0</v>
      </c>
      <c r="J1799" s="7">
        <v>1768</v>
      </c>
      <c r="K1799" s="7">
        <v>0.23210538710838041</v>
      </c>
      <c r="L1799" s="7">
        <v>-0.42878184593469759</v>
      </c>
      <c r="AF1799" t="s">
        <v>1810</v>
      </c>
      <c r="AG1799">
        <v>0.18386743115312976</v>
      </c>
    </row>
    <row r="1800" spans="1:33" x14ac:dyDescent="0.25">
      <c r="A1800" t="s">
        <v>1631</v>
      </c>
      <c r="B1800">
        <v>-0.17455792097626352</v>
      </c>
      <c r="C1800">
        <v>0.40052709023101651</v>
      </c>
      <c r="D1800">
        <v>0</v>
      </c>
      <c r="E1800">
        <v>0.79901375540532715</v>
      </c>
      <c r="F1800">
        <v>0.24145233132278618</v>
      </c>
      <c r="G1800">
        <v>1.1890534655975482</v>
      </c>
      <c r="H1800">
        <v>17.129935741451746</v>
      </c>
      <c r="I1800">
        <v>0</v>
      </c>
      <c r="J1800" s="7">
        <v>1769</v>
      </c>
      <c r="K1800" s="7">
        <v>8.7317882235706801E-2</v>
      </c>
      <c r="L1800" s="7">
        <v>0.27345019024022332</v>
      </c>
      <c r="AF1800" t="s">
        <v>1811</v>
      </c>
      <c r="AG1800">
        <v>0.38568758723816893</v>
      </c>
    </row>
    <row r="1801" spans="1:33" x14ac:dyDescent="0.25">
      <c r="A1801" t="s">
        <v>282</v>
      </c>
      <c r="B1801">
        <v>0.33296677173985179</v>
      </c>
      <c r="C1801">
        <v>8.4950869265340748E-2</v>
      </c>
      <c r="D1801">
        <v>0</v>
      </c>
      <c r="E1801">
        <v>0.73331626600455646</v>
      </c>
      <c r="F1801">
        <v>0.1358914850248101</v>
      </c>
      <c r="G1801">
        <v>-5.5744139667933323E-3</v>
      </c>
      <c r="H1801">
        <v>17.883617284482359</v>
      </c>
      <c r="I1801">
        <v>0</v>
      </c>
      <c r="J1801" s="7">
        <v>1770</v>
      </c>
      <c r="K1801" s="7">
        <v>-0.26702401488149125</v>
      </c>
      <c r="L1801" s="7">
        <v>-1.3225230973196167E-3</v>
      </c>
      <c r="AF1801" t="s">
        <v>1813</v>
      </c>
      <c r="AG1801">
        <v>-0.31366164620653825</v>
      </c>
    </row>
    <row r="1802" spans="1:33" x14ac:dyDescent="0.25">
      <c r="A1802" t="s">
        <v>767</v>
      </c>
      <c r="B1802">
        <v>1.4083997768616112</v>
      </c>
      <c r="C1802">
        <v>-4.3720622957302537E-2</v>
      </c>
      <c r="D1802">
        <v>0</v>
      </c>
      <c r="E1802">
        <v>1.3982343021785646</v>
      </c>
      <c r="F1802">
        <v>4.6419380784836116E-2</v>
      </c>
      <c r="G1802">
        <v>-0.82025601387561076</v>
      </c>
      <c r="H1802">
        <v>15.905071167642893</v>
      </c>
      <c r="I1802">
        <v>0</v>
      </c>
      <c r="J1802" s="7">
        <v>1771</v>
      </c>
      <c r="K1802" s="7">
        <v>0.85343705919199575</v>
      </c>
      <c r="L1802" s="7">
        <v>-0.61834766928784413</v>
      </c>
      <c r="AF1802" t="s">
        <v>1814</v>
      </c>
      <c r="AG1802">
        <v>0.13880374284694874</v>
      </c>
    </row>
    <row r="1803" spans="1:33" x14ac:dyDescent="0.25">
      <c r="A1803" t="s">
        <v>1632</v>
      </c>
      <c r="B1803">
        <v>-0.15330712808195807</v>
      </c>
      <c r="C1803">
        <v>0.15390212559578798</v>
      </c>
      <c r="D1803">
        <v>0</v>
      </c>
      <c r="E1803">
        <v>0.7148605601832495</v>
      </c>
      <c r="F1803">
        <v>9.7600144958332968E-2</v>
      </c>
      <c r="G1803">
        <v>-0.3285749060808425</v>
      </c>
      <c r="H1803">
        <v>17.697415922843586</v>
      </c>
      <c r="I1803">
        <v>0</v>
      </c>
      <c r="J1803" s="7">
        <v>1772</v>
      </c>
      <c r="K1803" s="7">
        <v>0.30498513702394048</v>
      </c>
      <c r="L1803" s="7">
        <v>-0.96509115068094553</v>
      </c>
      <c r="AF1803" t="s">
        <v>2496</v>
      </c>
      <c r="AG1803">
        <v>13.184170946460647</v>
      </c>
    </row>
    <row r="1804" spans="1:33" x14ac:dyDescent="0.25">
      <c r="A1804" t="s">
        <v>1633</v>
      </c>
      <c r="B1804">
        <v>0.56938205694685351</v>
      </c>
      <c r="C1804">
        <v>0.49088693312593518</v>
      </c>
      <c r="D1804">
        <v>0</v>
      </c>
      <c r="E1804">
        <v>0.93322485994951343</v>
      </c>
      <c r="F1804">
        <v>9.3594947669496775E-2</v>
      </c>
      <c r="G1804">
        <v>0.21069079358825107</v>
      </c>
      <c r="H1804">
        <v>17.5697329098243</v>
      </c>
      <c r="I1804">
        <v>0</v>
      </c>
      <c r="J1804" s="7">
        <v>1773</v>
      </c>
      <c r="K1804" s="7">
        <v>-0.13527718020645912</v>
      </c>
      <c r="L1804" s="7">
        <v>-0.34211381275960823</v>
      </c>
      <c r="AF1804" t="s">
        <v>1816</v>
      </c>
      <c r="AG1804">
        <v>0.54225402819030843</v>
      </c>
    </row>
    <row r="1805" spans="1:33" x14ac:dyDescent="0.25">
      <c r="A1805" t="s">
        <v>2395</v>
      </c>
      <c r="B1805">
        <v>0.33410055588601323</v>
      </c>
      <c r="C1805">
        <v>0.33357589059535875</v>
      </c>
      <c r="D1805">
        <v>0</v>
      </c>
      <c r="E1805">
        <v>0.31725001151269328</v>
      </c>
      <c r="F1805">
        <v>0.32240119907087467</v>
      </c>
      <c r="G1805">
        <v>-6.0513419007708291E-2</v>
      </c>
      <c r="H1805">
        <v>16.090466254822619</v>
      </c>
      <c r="I1805">
        <v>0</v>
      </c>
      <c r="J1805" s="7">
        <v>1774</v>
      </c>
      <c r="K1805" s="7">
        <v>0.37798659308191063</v>
      </c>
      <c r="L1805" s="7">
        <v>-0.66653048560187811</v>
      </c>
      <c r="AF1805" t="s">
        <v>224</v>
      </c>
      <c r="AG1805">
        <v>-0.25656320168110808</v>
      </c>
    </row>
    <row r="1806" spans="1:33" x14ac:dyDescent="0.25">
      <c r="A1806" t="s">
        <v>2396</v>
      </c>
      <c r="B1806">
        <v>1.3061144006062482</v>
      </c>
      <c r="C1806">
        <v>0.68219980727515528</v>
      </c>
      <c r="D1806">
        <v>0</v>
      </c>
      <c r="E1806">
        <v>0.34440214407521941</v>
      </c>
      <c r="F1806">
        <v>0.10156803887513199</v>
      </c>
      <c r="G1806">
        <v>-0.39691218395005273</v>
      </c>
      <c r="H1806">
        <v>17.428075262866582</v>
      </c>
      <c r="I1806">
        <v>0</v>
      </c>
      <c r="J1806" s="7">
        <v>1775</v>
      </c>
      <c r="K1806" s="7">
        <v>0.60076277373536136</v>
      </c>
      <c r="L1806" s="7">
        <v>-3.2711663790903622E-2</v>
      </c>
      <c r="AF1806" t="s">
        <v>387</v>
      </c>
      <c r="AG1806">
        <v>-0.46869053603775945</v>
      </c>
    </row>
    <row r="1807" spans="1:33" x14ac:dyDescent="0.25">
      <c r="A1807" t="s">
        <v>305</v>
      </c>
      <c r="B1807">
        <v>-0.79422773902248667</v>
      </c>
      <c r="C1807">
        <v>0.19249444502482185</v>
      </c>
      <c r="D1807">
        <v>0</v>
      </c>
      <c r="E1807">
        <v>1.6091988143819211</v>
      </c>
      <c r="F1807">
        <v>0.13660171006904692</v>
      </c>
      <c r="G1807">
        <v>0.93391107198394452</v>
      </c>
      <c r="H1807">
        <v>17.340087497702381</v>
      </c>
      <c r="I1807">
        <v>0</v>
      </c>
      <c r="J1807" s="7">
        <v>1776</v>
      </c>
      <c r="K1807" s="7">
        <v>-0.5419937098244767</v>
      </c>
      <c r="L1807" s="7">
        <v>0.14934557004736831</v>
      </c>
      <c r="AF1807" t="s">
        <v>2497</v>
      </c>
      <c r="AG1807">
        <v>4.3611327638931503E-2</v>
      </c>
    </row>
    <row r="1808" spans="1:33" x14ac:dyDescent="0.25">
      <c r="A1808" t="s">
        <v>2397</v>
      </c>
      <c r="B1808">
        <v>12.170269681287131</v>
      </c>
      <c r="C1808">
        <v>-3.8620659899752913E-2</v>
      </c>
      <c r="D1808">
        <v>0</v>
      </c>
      <c r="E1808">
        <v>1.6816239356683662</v>
      </c>
      <c r="F1808">
        <v>6.3258724859917181E-2</v>
      </c>
      <c r="G1808">
        <v>-0.86778418219446041</v>
      </c>
      <c r="H1808">
        <v>18.222107309422814</v>
      </c>
      <c r="I1808">
        <v>0</v>
      </c>
      <c r="J1808" s="7">
        <v>1777</v>
      </c>
      <c r="K1808" s="7">
        <v>1.1160281931689258</v>
      </c>
      <c r="L1808" s="7">
        <v>-1.3789849681481503</v>
      </c>
      <c r="AF1808" t="s">
        <v>1817</v>
      </c>
      <c r="AG1808">
        <v>0.82252085490369631</v>
      </c>
    </row>
    <row r="1809" spans="1:33" x14ac:dyDescent="0.25">
      <c r="A1809" t="s">
        <v>2398</v>
      </c>
      <c r="B1809">
        <v>2.8486640309082184E-4</v>
      </c>
      <c r="C1809">
        <v>2.4302418418051912E-2</v>
      </c>
      <c r="D1809">
        <v>0</v>
      </c>
      <c r="E1809">
        <v>0.69996344357296059</v>
      </c>
      <c r="F1809">
        <v>6.9691520087040992E-2</v>
      </c>
      <c r="G1809">
        <v>0.55530323065806397</v>
      </c>
      <c r="H1809">
        <v>17.881203770662552</v>
      </c>
      <c r="I1809">
        <v>0</v>
      </c>
      <c r="J1809" s="7">
        <v>1778</v>
      </c>
      <c r="K1809" s="7">
        <v>2.5062515412801964</v>
      </c>
      <c r="L1809" s="7">
        <v>-2.5011220265083232</v>
      </c>
      <c r="AF1809" t="s">
        <v>1818</v>
      </c>
      <c r="AG1809">
        <v>-0.10393937623415575</v>
      </c>
    </row>
    <row r="1810" spans="1:33" x14ac:dyDescent="0.25">
      <c r="A1810" t="s">
        <v>2399</v>
      </c>
      <c r="B1810">
        <v>4.8688236051408182</v>
      </c>
      <c r="C1810">
        <v>0.39399127425778091</v>
      </c>
      <c r="D1810">
        <v>0</v>
      </c>
      <c r="E1810">
        <v>0.60345716657258341</v>
      </c>
      <c r="F1810">
        <v>7.3153285716611949E-2</v>
      </c>
      <c r="G1810">
        <v>4.4843039565334299</v>
      </c>
      <c r="H1810">
        <v>16.17042675445067</v>
      </c>
      <c r="I1810">
        <v>0</v>
      </c>
      <c r="J1810" s="7">
        <v>1779</v>
      </c>
      <c r="K1810" s="7">
        <v>0.56458177439863322</v>
      </c>
      <c r="L1810" s="7">
        <v>2.3670377829687279</v>
      </c>
      <c r="AF1810" t="s">
        <v>831</v>
      </c>
      <c r="AG1810">
        <v>-2.7402511639438951E-2</v>
      </c>
    </row>
    <row r="1811" spans="1:33" x14ac:dyDescent="0.25">
      <c r="A1811" t="s">
        <v>455</v>
      </c>
      <c r="B1811">
        <v>-0.73743701893103142</v>
      </c>
      <c r="C1811">
        <v>0.18961813682835063</v>
      </c>
      <c r="D1811">
        <v>0</v>
      </c>
      <c r="E1811">
        <v>0.5781703523842705</v>
      </c>
      <c r="F1811">
        <v>6.5173511927638636E-2</v>
      </c>
      <c r="G1811">
        <v>-0.40426632216123076</v>
      </c>
      <c r="H1811">
        <v>17.357191066033892</v>
      </c>
      <c r="I1811">
        <v>0</v>
      </c>
      <c r="J1811" s="7">
        <v>1780</v>
      </c>
      <c r="K1811" s="7">
        <v>0.12936634887829568</v>
      </c>
      <c r="L1811" s="7">
        <v>0.31463855225229209</v>
      </c>
      <c r="AF1811" t="s">
        <v>845</v>
      </c>
      <c r="AG1811">
        <v>-0.74395996715836732</v>
      </c>
    </row>
    <row r="1812" spans="1:33" x14ac:dyDescent="0.25">
      <c r="A1812" t="s">
        <v>673</v>
      </c>
      <c r="B1812">
        <v>-0.40020832946669183</v>
      </c>
      <c r="C1812">
        <v>-2.8445193950673173E-2</v>
      </c>
      <c r="D1812">
        <v>0</v>
      </c>
      <c r="E1812">
        <v>0.36443285832856759</v>
      </c>
      <c r="F1812">
        <v>6.5304544991788269E-2</v>
      </c>
      <c r="G1812">
        <v>-0.22240846415679733</v>
      </c>
      <c r="H1812">
        <v>17.08011612935962</v>
      </c>
      <c r="I1812">
        <v>0</v>
      </c>
      <c r="J1812" s="7">
        <v>1781</v>
      </c>
      <c r="K1812" s="7">
        <v>0.26234384423198354</v>
      </c>
      <c r="L1812" s="7">
        <v>-0.2392441099054497</v>
      </c>
      <c r="AF1812" t="s">
        <v>189</v>
      </c>
      <c r="AG1812">
        <v>0.16191766665576862</v>
      </c>
    </row>
    <row r="1813" spans="1:33" x14ac:dyDescent="0.25">
      <c r="A1813" t="s">
        <v>73</v>
      </c>
      <c r="B1813">
        <v>-0.48610518939912473</v>
      </c>
      <c r="C1813">
        <v>0.34731552929951165</v>
      </c>
      <c r="D1813">
        <v>0</v>
      </c>
      <c r="E1813">
        <v>2.9014719841591883</v>
      </c>
      <c r="F1813">
        <v>3.9652762195662265E-2</v>
      </c>
      <c r="G1813">
        <v>1.0827801016882137</v>
      </c>
      <c r="H1813">
        <v>18.526792008498653</v>
      </c>
      <c r="I1813">
        <v>0</v>
      </c>
      <c r="J1813" s="7">
        <v>1782</v>
      </c>
      <c r="K1813" s="7">
        <v>0.48323625504557033</v>
      </c>
      <c r="L1813" s="7">
        <v>-0.5614455685788764</v>
      </c>
      <c r="AF1813" t="s">
        <v>55</v>
      </c>
      <c r="AG1813">
        <v>-0.22006333925917168</v>
      </c>
    </row>
    <row r="1814" spans="1:33" x14ac:dyDescent="0.25">
      <c r="A1814" t="s">
        <v>2400</v>
      </c>
      <c r="B1814">
        <v>0.43746640687385069</v>
      </c>
      <c r="C1814">
        <v>0.32149135393895278</v>
      </c>
      <c r="D1814">
        <v>0</v>
      </c>
      <c r="E1814">
        <v>0.44913081233999569</v>
      </c>
      <c r="F1814">
        <v>0.11613643617462514</v>
      </c>
      <c r="G1814">
        <v>1.1944849182931019</v>
      </c>
      <c r="H1814">
        <v>19.070557950298024</v>
      </c>
      <c r="I1814">
        <v>0</v>
      </c>
      <c r="J1814" s="7">
        <v>1783</v>
      </c>
      <c r="K1814" s="7">
        <v>0.16618781273685101</v>
      </c>
      <c r="L1814" s="7">
        <v>-0.79880907113533961</v>
      </c>
      <c r="AF1814" t="s">
        <v>466</v>
      </c>
      <c r="AG1814">
        <v>-0.17408592243766499</v>
      </c>
    </row>
    <row r="1815" spans="1:33" x14ac:dyDescent="0.25">
      <c r="A1815" t="s">
        <v>713</v>
      </c>
      <c r="B1815">
        <v>-7.8813661984109593E-2</v>
      </c>
      <c r="C1815">
        <v>0.15723792946877355</v>
      </c>
      <c r="D1815">
        <v>0</v>
      </c>
      <c r="E1815">
        <v>0.340835602766419</v>
      </c>
      <c r="F1815">
        <v>0.1120905158453047</v>
      </c>
      <c r="G1815">
        <v>-0.45354051734696665</v>
      </c>
      <c r="H1815">
        <v>17.235705606701298</v>
      </c>
      <c r="I1815">
        <v>0</v>
      </c>
      <c r="J1815" s="7">
        <v>1784</v>
      </c>
      <c r="K1815" s="7">
        <v>0.21657702333964343</v>
      </c>
      <c r="L1815" s="7">
        <v>-3.7549349305576185E-3</v>
      </c>
      <c r="AF1815" t="s">
        <v>1819</v>
      </c>
      <c r="AG1815">
        <v>-0.16552927947036777</v>
      </c>
    </row>
    <row r="1816" spans="1:33" x14ac:dyDescent="0.25">
      <c r="A1816" t="s">
        <v>813</v>
      </c>
      <c r="B1816">
        <v>-6.133311509312623E-2</v>
      </c>
      <c r="C1816">
        <v>4.3576121872471181E-2</v>
      </c>
      <c r="D1816">
        <v>0</v>
      </c>
      <c r="E1816">
        <v>0.49691394832364782</v>
      </c>
      <c r="F1816">
        <v>0.14998240977488639</v>
      </c>
      <c r="G1816">
        <v>0.11115261122663828</v>
      </c>
      <c r="H1816">
        <v>16.471169919098148</v>
      </c>
      <c r="I1816">
        <v>0</v>
      </c>
      <c r="J1816" s="7">
        <v>1785</v>
      </c>
      <c r="K1816" s="7">
        <v>0.36381852546868476</v>
      </c>
      <c r="L1816" s="7">
        <v>0.2860615386603047</v>
      </c>
      <c r="AF1816" t="s">
        <v>476</v>
      </c>
      <c r="AG1816">
        <v>0.22362097881280307</v>
      </c>
    </row>
    <row r="1817" spans="1:33" x14ac:dyDescent="0.25">
      <c r="A1817" t="s">
        <v>534</v>
      </c>
      <c r="B1817">
        <v>-0.25392439420905621</v>
      </c>
      <c r="C1817">
        <v>3.3844224883825942E-2</v>
      </c>
      <c r="D1817">
        <v>0</v>
      </c>
      <c r="E1817">
        <v>0.66203066179038628</v>
      </c>
      <c r="F1817">
        <v>0.21212342401231019</v>
      </c>
      <c r="G1817">
        <v>0.16085093476946544</v>
      </c>
      <c r="H1817">
        <v>16.858589857907607</v>
      </c>
      <c r="I1817">
        <v>0</v>
      </c>
      <c r="J1817" s="7">
        <v>1786</v>
      </c>
      <c r="K1817" s="7">
        <v>0.62385502426151895</v>
      </c>
      <c r="L1817" s="7">
        <v>5.8586087377606644</v>
      </c>
      <c r="AF1817" t="s">
        <v>1820</v>
      </c>
      <c r="AG1817">
        <v>0.39596485507766643</v>
      </c>
    </row>
    <row r="1818" spans="1:33" x14ac:dyDescent="0.25">
      <c r="A1818" t="s">
        <v>1634</v>
      </c>
      <c r="B1818">
        <v>-0.20406511102128216</v>
      </c>
      <c r="C1818">
        <v>0.49403819534952642</v>
      </c>
      <c r="D1818">
        <v>0</v>
      </c>
      <c r="E1818">
        <v>0.9104747088050299</v>
      </c>
      <c r="F1818">
        <v>0.11736924716859955</v>
      </c>
      <c r="G1818">
        <v>0.72385595792893287</v>
      </c>
      <c r="H1818">
        <v>17.6463483546842</v>
      </c>
      <c r="I1818">
        <v>0</v>
      </c>
      <c r="J1818" s="7">
        <v>1787</v>
      </c>
      <c r="K1818" s="7">
        <v>0.33338662489780574</v>
      </c>
      <c r="L1818" s="7">
        <v>1.2788626497156397E-2</v>
      </c>
      <c r="AF1818" t="s">
        <v>1821</v>
      </c>
      <c r="AG1818">
        <v>-8.2473537393284568E-3</v>
      </c>
    </row>
    <row r="1819" spans="1:33" x14ac:dyDescent="0.25">
      <c r="A1819" t="s">
        <v>453</v>
      </c>
      <c r="B1819">
        <v>-0.3299816483257797</v>
      </c>
      <c r="C1819">
        <v>5.2317796908670861E-2</v>
      </c>
      <c r="D1819">
        <v>0</v>
      </c>
      <c r="E1819">
        <v>0.53285097048236185</v>
      </c>
      <c r="F1819">
        <v>0.11173212658087228</v>
      </c>
      <c r="G1819">
        <v>-5.7744955313758922E-2</v>
      </c>
      <c r="H1819">
        <v>17.744147743086753</v>
      </c>
      <c r="I1819">
        <v>0</v>
      </c>
      <c r="J1819" s="7">
        <v>1788</v>
      </c>
      <c r="K1819" s="7">
        <v>2.5350176383380933</v>
      </c>
      <c r="L1819" s="7">
        <v>-2.2304789922904202</v>
      </c>
      <c r="AF1819" t="s">
        <v>656</v>
      </c>
      <c r="AG1819">
        <v>-0.8323022823072892</v>
      </c>
    </row>
    <row r="1820" spans="1:33" x14ac:dyDescent="0.25">
      <c r="A1820" t="s">
        <v>2402</v>
      </c>
      <c r="B1820">
        <v>0.73493961626591031</v>
      </c>
      <c r="C1820">
        <v>0.53699985903753988</v>
      </c>
      <c r="D1820">
        <v>0</v>
      </c>
      <c r="E1820">
        <v>0.64179732042933801</v>
      </c>
      <c r="F1820">
        <v>7.5443076578159407E-2</v>
      </c>
      <c r="G1820">
        <v>1.769114362620585</v>
      </c>
      <c r="H1820">
        <v>15.860112933382943</v>
      </c>
      <c r="I1820">
        <v>0</v>
      </c>
      <c r="J1820" s="7">
        <v>1789</v>
      </c>
      <c r="K1820" s="7">
        <v>-0.90959949345160518</v>
      </c>
      <c r="L1820" s="7">
        <v>1.2726880432506871</v>
      </c>
      <c r="AF1820" t="s">
        <v>125</v>
      </c>
      <c r="AG1820">
        <v>0.59766438435015157</v>
      </c>
    </row>
    <row r="1821" spans="1:33" x14ac:dyDescent="0.25">
      <c r="A1821" t="s">
        <v>1635</v>
      </c>
      <c r="B1821">
        <v>2.5182344568572958E-2</v>
      </c>
      <c r="C1821">
        <v>0.19324993939277632</v>
      </c>
      <c r="D1821">
        <v>0</v>
      </c>
      <c r="E1821">
        <v>0.88617818359352551</v>
      </c>
      <c r="F1821">
        <v>5.6119467787002213E-2</v>
      </c>
      <c r="G1821">
        <v>0.28657962077955834</v>
      </c>
      <c r="H1821">
        <v>17.574944699882064</v>
      </c>
      <c r="I1821">
        <v>0</v>
      </c>
      <c r="J1821" s="7">
        <v>1790</v>
      </c>
      <c r="K1821" s="7">
        <v>2.6802700988373396E-2</v>
      </c>
      <c r="L1821" s="7">
        <v>-0.58356959600872482</v>
      </c>
      <c r="AF1821" t="s">
        <v>2498</v>
      </c>
      <c r="AG1821">
        <v>3.7868302939028555</v>
      </c>
    </row>
    <row r="1822" spans="1:33" x14ac:dyDescent="0.25">
      <c r="A1822" t="s">
        <v>424</v>
      </c>
      <c r="B1822">
        <v>-4.9825503410356305E-2</v>
      </c>
      <c r="C1822">
        <v>-0.18287638551518975</v>
      </c>
      <c r="D1822">
        <v>0</v>
      </c>
      <c r="E1822">
        <v>0.77300370946771757</v>
      </c>
      <c r="F1822">
        <v>0.10451586176859218</v>
      </c>
      <c r="G1822">
        <v>2.3685060074972641</v>
      </c>
      <c r="H1822">
        <v>17.3057487352084</v>
      </c>
      <c r="I1822">
        <v>0</v>
      </c>
      <c r="J1822" s="7">
        <v>1791</v>
      </c>
      <c r="K1822" s="7">
        <v>0.7895824208193144</v>
      </c>
      <c r="L1822" s="7">
        <v>2.3354271866514575</v>
      </c>
      <c r="AF1822" t="s">
        <v>2499</v>
      </c>
      <c r="AG1822">
        <v>0.6304186446939043</v>
      </c>
    </row>
    <row r="1823" spans="1:33" x14ac:dyDescent="0.25">
      <c r="A1823" t="s">
        <v>1636</v>
      </c>
      <c r="B1823">
        <v>-0.30705596046097894</v>
      </c>
      <c r="C1823">
        <v>0.12446387943433013</v>
      </c>
      <c r="D1823">
        <v>0</v>
      </c>
      <c r="E1823">
        <v>0.95013033561490279</v>
      </c>
      <c r="F1823">
        <v>0.12389941099291972</v>
      </c>
      <c r="G1823">
        <v>-7.9968578397330195E-2</v>
      </c>
      <c r="H1823">
        <v>15.73033660236767</v>
      </c>
      <c r="I1823">
        <v>0</v>
      </c>
      <c r="J1823" s="7">
        <v>1792</v>
      </c>
      <c r="K1823" s="7">
        <v>0.51453556755611096</v>
      </c>
      <c r="L1823" s="7">
        <v>3.6972230152079195</v>
      </c>
      <c r="AF1823" t="s">
        <v>2500</v>
      </c>
      <c r="AG1823">
        <v>-0.84543742287301482</v>
      </c>
    </row>
    <row r="1824" spans="1:33" x14ac:dyDescent="0.25">
      <c r="A1824" t="s">
        <v>621</v>
      </c>
      <c r="B1824">
        <v>-0.24566477209181525</v>
      </c>
      <c r="C1824">
        <v>-0.18207080501301551</v>
      </c>
      <c r="D1824">
        <v>0</v>
      </c>
      <c r="E1824">
        <v>0.55845191054010679</v>
      </c>
      <c r="F1824">
        <v>9.8040256543828821E-2</v>
      </c>
      <c r="G1824">
        <v>-3.8250818044975897E-2</v>
      </c>
      <c r="H1824">
        <v>16.645925968910184</v>
      </c>
      <c r="I1824">
        <v>0</v>
      </c>
      <c r="J1824" s="7">
        <v>1793</v>
      </c>
      <c r="K1824" s="7">
        <v>0.2842811409213849</v>
      </c>
      <c r="L1824" s="7">
        <v>-1.0099692895281507</v>
      </c>
      <c r="AF1824" t="s">
        <v>1824</v>
      </c>
      <c r="AG1824">
        <v>7.8381174115038626E-3</v>
      </c>
    </row>
    <row r="1825" spans="1:33" x14ac:dyDescent="0.25">
      <c r="A1825" t="s">
        <v>881</v>
      </c>
      <c r="B1825">
        <v>0.15946991728194404</v>
      </c>
      <c r="C1825">
        <v>-0.13879348392535279</v>
      </c>
      <c r="D1825">
        <v>0</v>
      </c>
      <c r="E1825">
        <v>0.72526370071321067</v>
      </c>
      <c r="F1825">
        <v>0.30694969447000497</v>
      </c>
      <c r="G1825">
        <v>-4.5634346965362817E-2</v>
      </c>
      <c r="H1825">
        <v>15.845990796007436</v>
      </c>
      <c r="I1825">
        <v>0</v>
      </c>
      <c r="J1825" s="7">
        <v>1794</v>
      </c>
      <c r="K1825" s="7">
        <v>0.28320362315928088</v>
      </c>
      <c r="L1825" s="7">
        <v>-0.69734774824479118</v>
      </c>
      <c r="AF1825" t="s">
        <v>2501</v>
      </c>
      <c r="AG1825">
        <v>-5.4635672878901718E-2</v>
      </c>
    </row>
    <row r="1826" spans="1:33" x14ac:dyDescent="0.25">
      <c r="A1826" t="s">
        <v>688</v>
      </c>
      <c r="B1826">
        <v>0.20739672120291794</v>
      </c>
      <c r="C1826">
        <v>0.44104135821206991</v>
      </c>
      <c r="D1826">
        <v>0</v>
      </c>
      <c r="E1826">
        <v>0.69901850432205148</v>
      </c>
      <c r="F1826">
        <v>7.1102958631315646E-2</v>
      </c>
      <c r="G1826">
        <v>0.32265189415308648</v>
      </c>
      <c r="H1826">
        <v>16.337048503964201</v>
      </c>
      <c r="I1826">
        <v>0</v>
      </c>
      <c r="J1826" s="7">
        <v>1795</v>
      </c>
      <c r="K1826" s="7">
        <v>0.51049780704665371</v>
      </c>
      <c r="L1826" s="7">
        <v>-0.77046758227883294</v>
      </c>
      <c r="AF1826" t="s">
        <v>1825</v>
      </c>
      <c r="AG1826">
        <v>-0.17621873211670888</v>
      </c>
    </row>
    <row r="1827" spans="1:33" x14ac:dyDescent="0.25">
      <c r="A1827" t="s">
        <v>1637</v>
      </c>
      <c r="B1827">
        <v>-0.31798660413705365</v>
      </c>
      <c r="C1827">
        <v>0.77906407615560025</v>
      </c>
      <c r="D1827">
        <v>0</v>
      </c>
      <c r="E1827">
        <v>0.46990576430522218</v>
      </c>
      <c r="F1827">
        <v>0.31962354232079065</v>
      </c>
      <c r="G1827">
        <v>0.26043873577328003</v>
      </c>
      <c r="H1827">
        <v>17.230876825625955</v>
      </c>
      <c r="I1827">
        <v>0</v>
      </c>
      <c r="J1827" s="7">
        <v>1796</v>
      </c>
      <c r="K1827" s="7">
        <v>0.38331836997540952</v>
      </c>
      <c r="L1827" s="7">
        <v>-0.55787629095167302</v>
      </c>
      <c r="AF1827" t="s">
        <v>364</v>
      </c>
      <c r="AG1827">
        <v>-1.2372484288245642E-2</v>
      </c>
    </row>
    <row r="1828" spans="1:33" x14ac:dyDescent="0.25">
      <c r="A1828" t="s">
        <v>2403</v>
      </c>
      <c r="B1828">
        <v>0.38360194677707132</v>
      </c>
      <c r="C1828">
        <v>-0.1734601931543738</v>
      </c>
      <c r="D1828">
        <v>0</v>
      </c>
      <c r="E1828">
        <v>0.37071255047432233</v>
      </c>
      <c r="F1828">
        <v>3.422633469133899E-2</v>
      </c>
      <c r="G1828">
        <v>-0.65348420811415731</v>
      </c>
      <c r="H1828">
        <v>17.695482471559206</v>
      </c>
      <c r="I1828">
        <v>0</v>
      </c>
      <c r="J1828" s="7">
        <v>1797</v>
      </c>
      <c r="K1828" s="7">
        <v>0.28677025707338272</v>
      </c>
      <c r="L1828" s="7">
        <v>4.6196514666469068E-2</v>
      </c>
      <c r="AF1828" t="s">
        <v>1826</v>
      </c>
      <c r="AG1828">
        <v>-0.89778903307925395</v>
      </c>
    </row>
    <row r="1829" spans="1:33" x14ac:dyDescent="0.25">
      <c r="A1829" t="s">
        <v>1641</v>
      </c>
      <c r="B1829">
        <v>0.40460682742081955</v>
      </c>
      <c r="C1829">
        <v>-0.45154563187201802</v>
      </c>
      <c r="D1829">
        <v>0</v>
      </c>
      <c r="E1829">
        <v>0.67314692007590704</v>
      </c>
      <c r="F1829">
        <v>0.11710690390079288</v>
      </c>
      <c r="G1829">
        <v>1.3495340873951625</v>
      </c>
      <c r="H1829">
        <v>15.940991244325707</v>
      </c>
      <c r="I1829">
        <v>0</v>
      </c>
      <c r="J1829" s="7">
        <v>1798</v>
      </c>
      <c r="K1829" s="7">
        <v>0.30301041474756107</v>
      </c>
      <c r="L1829" s="7">
        <v>1.10538936211405</v>
      </c>
      <c r="AF1829" t="s">
        <v>1827</v>
      </c>
      <c r="AG1829">
        <v>-0.42979765599341685</v>
      </c>
    </row>
    <row r="1830" spans="1:33" x14ac:dyDescent="0.25">
      <c r="A1830" t="s">
        <v>178</v>
      </c>
      <c r="B1830">
        <v>-2.8426617895744334E-2</v>
      </c>
      <c r="C1830">
        <v>-0.17703184388342175</v>
      </c>
      <c r="D1830">
        <v>0</v>
      </c>
      <c r="E1830">
        <v>0.46359101928820873</v>
      </c>
      <c r="F1830">
        <v>0.13847600667330309</v>
      </c>
      <c r="G1830">
        <v>-0.6535968008217683</v>
      </c>
      <c r="H1830">
        <v>18.974127229446932</v>
      </c>
      <c r="I1830">
        <v>0</v>
      </c>
      <c r="J1830" s="7">
        <v>1799</v>
      </c>
      <c r="K1830" s="7">
        <v>0.2948539448749774</v>
      </c>
      <c r="L1830" s="7">
        <v>-0.44816107295693547</v>
      </c>
      <c r="AF1830" t="s">
        <v>266</v>
      </c>
      <c r="AG1830">
        <v>8.1206477174316909</v>
      </c>
    </row>
    <row r="1831" spans="1:33" x14ac:dyDescent="0.25">
      <c r="A1831" t="s">
        <v>26</v>
      </c>
      <c r="B1831">
        <v>1.3362292285415904</v>
      </c>
      <c r="C1831">
        <v>0.26232445839140051</v>
      </c>
      <c r="D1831">
        <v>0</v>
      </c>
      <c r="E1831">
        <v>0.67486877560391489</v>
      </c>
      <c r="F1831">
        <v>0.10364954620864675</v>
      </c>
      <c r="G1831">
        <v>-0.18800590990198096</v>
      </c>
      <c r="H1831">
        <v>20.937700066372017</v>
      </c>
      <c r="I1831">
        <v>0</v>
      </c>
      <c r="J1831" s="7">
        <v>1800</v>
      </c>
      <c r="K1831" s="7">
        <v>0.51436567650701348</v>
      </c>
      <c r="L1831" s="7">
        <v>5.5016380439840029E-2</v>
      </c>
      <c r="AF1831" t="s">
        <v>1828</v>
      </c>
      <c r="AG1831">
        <v>-5.8571160755370978E-2</v>
      </c>
    </row>
    <row r="1832" spans="1:33" x14ac:dyDescent="0.25">
      <c r="A1832" t="s">
        <v>456</v>
      </c>
      <c r="B1832">
        <v>0.17030196839270798</v>
      </c>
      <c r="C1832">
        <v>-0.2920793896028725</v>
      </c>
      <c r="D1832">
        <v>0</v>
      </c>
      <c r="E1832">
        <v>0.39275251458154781</v>
      </c>
      <c r="F1832">
        <v>6.7088207072471887E-2</v>
      </c>
      <c r="G1832">
        <v>7.2783983810683239E-2</v>
      </c>
      <c r="H1832">
        <v>17.552585570021847</v>
      </c>
      <c r="I1832">
        <v>1</v>
      </c>
      <c r="J1832" s="7">
        <v>1801</v>
      </c>
      <c r="K1832" s="7">
        <v>-0.26453312049229993</v>
      </c>
      <c r="L1832" s="7">
        <v>0.59863367637831311</v>
      </c>
      <c r="AF1832" t="s">
        <v>1829</v>
      </c>
      <c r="AG1832">
        <v>0.3750762562426127</v>
      </c>
    </row>
    <row r="1833" spans="1:33" x14ac:dyDescent="0.25">
      <c r="A1833" t="s">
        <v>449</v>
      </c>
      <c r="B1833">
        <v>-5.466659527219097E-2</v>
      </c>
      <c r="C1833">
        <v>3.6278674081574133E-2</v>
      </c>
      <c r="D1833">
        <v>0</v>
      </c>
      <c r="E1833">
        <v>0.98073141982013468</v>
      </c>
      <c r="F1833">
        <v>0.21198407247791928</v>
      </c>
      <c r="G1833">
        <v>5.5529622921385358E-2</v>
      </c>
      <c r="H1833">
        <v>16.896039803067023</v>
      </c>
      <c r="I1833">
        <v>0</v>
      </c>
      <c r="J1833" s="7">
        <v>1802</v>
      </c>
      <c r="K1833" s="7">
        <v>0.27556028011018574</v>
      </c>
      <c r="L1833" s="7">
        <v>1.0305541204960624</v>
      </c>
      <c r="AF1833" t="s">
        <v>2502</v>
      </c>
      <c r="AG1833">
        <v>-0.46065830505979088</v>
      </c>
    </row>
    <row r="1834" spans="1:33" x14ac:dyDescent="0.25">
      <c r="A1834" t="s">
        <v>2406</v>
      </c>
      <c r="B1834">
        <v>-9.6969686127415702E-2</v>
      </c>
      <c r="C1834">
        <v>0.80527151284159315</v>
      </c>
      <c r="D1834">
        <v>0</v>
      </c>
      <c r="E1834">
        <v>0.32646141470786955</v>
      </c>
      <c r="F1834">
        <v>8.2073522754512254E-2</v>
      </c>
      <c r="G1834">
        <v>-0.53176024713872316</v>
      </c>
      <c r="H1834">
        <v>15.528829557463879</v>
      </c>
      <c r="I1834">
        <v>0</v>
      </c>
      <c r="J1834" s="7">
        <v>1803</v>
      </c>
      <c r="K1834" s="7">
        <v>0.64493516245094629</v>
      </c>
      <c r="L1834" s="7">
        <v>-1.4391629014734328</v>
      </c>
      <c r="AF1834" t="s">
        <v>579</v>
      </c>
      <c r="AG1834">
        <v>0.50189335019094306</v>
      </c>
    </row>
    <row r="1835" spans="1:33" x14ac:dyDescent="0.25">
      <c r="A1835" t="s">
        <v>1642</v>
      </c>
      <c r="B1835">
        <v>0.29035896273959422</v>
      </c>
      <c r="C1835">
        <v>0.13248451751958731</v>
      </c>
      <c r="D1835">
        <v>0</v>
      </c>
      <c r="E1835">
        <v>0.91115859296694579</v>
      </c>
      <c r="F1835">
        <v>0.24811635930843381</v>
      </c>
      <c r="G1835">
        <v>0.4212473969874474</v>
      </c>
      <c r="H1835">
        <v>16.46119678969642</v>
      </c>
      <c r="I1835">
        <v>0</v>
      </c>
      <c r="J1835" s="7">
        <v>1804</v>
      </c>
      <c r="K1835" s="7">
        <v>0.30896529932687067</v>
      </c>
      <c r="L1835" s="7">
        <v>11.861304381960259</v>
      </c>
      <c r="AF1835" t="s">
        <v>2503</v>
      </c>
      <c r="AG1835">
        <v>-0.60203830063356167</v>
      </c>
    </row>
    <row r="1836" spans="1:33" x14ac:dyDescent="0.25">
      <c r="A1836" t="s">
        <v>2407</v>
      </c>
      <c r="B1836">
        <v>-0.55071983742505437</v>
      </c>
      <c r="C1836">
        <v>0.18823145023203194</v>
      </c>
      <c r="D1836">
        <v>0</v>
      </c>
      <c r="E1836">
        <v>0.23791960044667174</v>
      </c>
      <c r="F1836">
        <v>0.2250340761948415</v>
      </c>
      <c r="G1836">
        <v>-6.3523900724910404E-2</v>
      </c>
      <c r="H1836">
        <v>18.765619463518671</v>
      </c>
      <c r="I1836">
        <v>0</v>
      </c>
      <c r="J1836" s="7">
        <v>1805</v>
      </c>
      <c r="K1836" s="7">
        <v>0.61635586480503601</v>
      </c>
      <c r="L1836" s="7">
        <v>-0.61607099840194524</v>
      </c>
      <c r="AF1836" t="s">
        <v>1830</v>
      </c>
      <c r="AG1836">
        <v>1.2773898547727824</v>
      </c>
    </row>
    <row r="1837" spans="1:33" x14ac:dyDescent="0.25">
      <c r="A1837" t="s">
        <v>859</v>
      </c>
      <c r="B1837">
        <v>-3.5400483482368371E-2</v>
      </c>
      <c r="C1837">
        <v>0.32042667546515019</v>
      </c>
      <c r="D1837">
        <v>0</v>
      </c>
      <c r="E1837">
        <v>0.61298663240716877</v>
      </c>
      <c r="F1837">
        <v>0.14602070209946746</v>
      </c>
      <c r="G1837">
        <v>3.8794769104557152</v>
      </c>
      <c r="H1837">
        <v>16.290696579108864</v>
      </c>
      <c r="I1837">
        <v>0</v>
      </c>
      <c r="J1837" s="7">
        <v>1806</v>
      </c>
      <c r="K1837" s="7">
        <v>1.7573302756169595</v>
      </c>
      <c r="L1837" s="7">
        <v>3.1114933295238587</v>
      </c>
      <c r="AF1837" t="s">
        <v>118</v>
      </c>
      <c r="AG1837">
        <v>-2.8650686995320664E-2</v>
      </c>
    </row>
    <row r="1838" spans="1:33" x14ac:dyDescent="0.25">
      <c r="A1838" t="s">
        <v>2408</v>
      </c>
      <c r="B1838">
        <v>-0.22059232136627435</v>
      </c>
      <c r="C1838">
        <v>9.8137118984858759E-2</v>
      </c>
      <c r="D1838">
        <v>0</v>
      </c>
      <c r="E1838">
        <v>0.2881685564629391</v>
      </c>
      <c r="F1838">
        <v>0.11466060395789707</v>
      </c>
      <c r="G1838">
        <v>-0.3054968449813838</v>
      </c>
      <c r="H1838">
        <v>15.891060933619315</v>
      </c>
      <c r="I1838">
        <v>0</v>
      </c>
      <c r="J1838" s="7">
        <v>1807</v>
      </c>
      <c r="K1838" s="7">
        <v>0.34309176718331202</v>
      </c>
      <c r="L1838" s="7">
        <v>-1.0805287861143436</v>
      </c>
      <c r="AF1838" t="s">
        <v>902</v>
      </c>
      <c r="AG1838">
        <v>-0.27536765457534618</v>
      </c>
    </row>
    <row r="1839" spans="1:33" x14ac:dyDescent="0.25">
      <c r="A1839" t="s">
        <v>1643</v>
      </c>
      <c r="B1839">
        <v>1.5573383861769459</v>
      </c>
      <c r="C1839">
        <v>-2.1447922365959708E-2</v>
      </c>
      <c r="D1839">
        <v>0</v>
      </c>
      <c r="E1839">
        <v>0.53892285193258926</v>
      </c>
      <c r="F1839">
        <v>7.5288922739969899E-2</v>
      </c>
      <c r="G1839">
        <v>-9.0721562726056817E-2</v>
      </c>
      <c r="H1839">
        <v>17.050691186319565</v>
      </c>
      <c r="I1839">
        <v>0</v>
      </c>
      <c r="J1839" s="7">
        <v>1808</v>
      </c>
      <c r="K1839" s="7">
        <v>0.35043681466201682</v>
      </c>
      <c r="L1839" s="7">
        <v>-0.75064514412870864</v>
      </c>
      <c r="AF1839" t="s">
        <v>608</v>
      </c>
      <c r="AG1839">
        <v>-0.5045715499330572</v>
      </c>
    </row>
    <row r="1840" spans="1:33" x14ac:dyDescent="0.25">
      <c r="A1840" t="s">
        <v>2409</v>
      </c>
      <c r="B1840">
        <v>7.2721495289727447E-2</v>
      </c>
      <c r="C1840">
        <v>0.13144894661286857</v>
      </c>
      <c r="D1840">
        <v>0</v>
      </c>
      <c r="E1840">
        <v>0.88148164234710913</v>
      </c>
      <c r="F1840">
        <v>3.6667812880743354E-2</v>
      </c>
      <c r="G1840">
        <v>0.92756516057262473</v>
      </c>
      <c r="H1840">
        <v>17.161838527525095</v>
      </c>
      <c r="I1840">
        <v>0</v>
      </c>
      <c r="J1840" s="7">
        <v>1809</v>
      </c>
      <c r="K1840" s="7">
        <v>1.1001537682955869</v>
      </c>
      <c r="L1840" s="7">
        <v>-1.5862589576947115</v>
      </c>
      <c r="AF1840" t="s">
        <v>523</v>
      </c>
      <c r="AG1840">
        <v>3.2254188452527432</v>
      </c>
    </row>
    <row r="1841" spans="1:33" x14ac:dyDescent="0.25">
      <c r="A1841" t="s">
        <v>878</v>
      </c>
      <c r="B1841">
        <v>-0.66088481515178088</v>
      </c>
      <c r="C1841">
        <v>0.10270439593013025</v>
      </c>
      <c r="D1841">
        <v>0</v>
      </c>
      <c r="E1841">
        <v>0.76643632341009782</v>
      </c>
      <c r="F1841">
        <v>0.29004884743962306</v>
      </c>
      <c r="G1841">
        <v>0.25186233665505153</v>
      </c>
      <c r="H1841">
        <v>16.475733102091198</v>
      </c>
      <c r="I1841">
        <v>0</v>
      </c>
      <c r="J1841" s="7">
        <v>1810</v>
      </c>
      <c r="K1841" s="7">
        <v>0.70489426860363058</v>
      </c>
      <c r="L1841" s="7">
        <v>-0.26742786172977989</v>
      </c>
      <c r="AF1841" t="s">
        <v>170</v>
      </c>
      <c r="AG1841">
        <v>-0.29802834324448191</v>
      </c>
    </row>
    <row r="1842" spans="1:33" x14ac:dyDescent="0.25">
      <c r="A1842" t="s">
        <v>1644</v>
      </c>
      <c r="B1842">
        <v>-4.942868975459265E-3</v>
      </c>
      <c r="C1842">
        <v>0.4180723749253078</v>
      </c>
      <c r="D1842">
        <v>0</v>
      </c>
      <c r="E1842">
        <v>1.3850856432339629</v>
      </c>
      <c r="F1842">
        <v>0.20696187720225601</v>
      </c>
      <c r="G1842">
        <v>0.52668624910549233</v>
      </c>
      <c r="H1842">
        <v>16.437272771014023</v>
      </c>
      <c r="I1842">
        <v>0</v>
      </c>
      <c r="J1842" s="7">
        <v>1811</v>
      </c>
      <c r="K1842" s="7">
        <v>0.17757269768465914</v>
      </c>
      <c r="L1842" s="7">
        <v>-0.25638635966876872</v>
      </c>
      <c r="AF1842" t="s">
        <v>778</v>
      </c>
      <c r="AG1842">
        <v>-6.2850149416139992E-2</v>
      </c>
    </row>
    <row r="1843" spans="1:33" x14ac:dyDescent="0.25">
      <c r="A1843" t="s">
        <v>848</v>
      </c>
      <c r="B1843">
        <v>-0.55261045141986864</v>
      </c>
      <c r="C1843">
        <v>0.4980477306732411</v>
      </c>
      <c r="D1843">
        <v>0</v>
      </c>
      <c r="E1843">
        <v>0.67546834964777502</v>
      </c>
      <c r="F1843">
        <v>0.41315883572893292</v>
      </c>
      <c r="G1843">
        <v>0.46736220478634444</v>
      </c>
      <c r="H1843">
        <v>16.088635747190654</v>
      </c>
      <c r="I1843">
        <v>0</v>
      </c>
      <c r="J1843" s="7">
        <v>1812</v>
      </c>
      <c r="K1843" s="7">
        <v>0.2350157282403687</v>
      </c>
      <c r="L1843" s="7">
        <v>-0.29634884333349493</v>
      </c>
      <c r="AF1843" t="s">
        <v>255</v>
      </c>
      <c r="AG1843">
        <v>0.10658805019964757</v>
      </c>
    </row>
    <row r="1844" spans="1:33" x14ac:dyDescent="0.25">
      <c r="A1844" t="s">
        <v>1645</v>
      </c>
      <c r="B1844">
        <v>-0.32931504918958515</v>
      </c>
      <c r="C1844">
        <v>-2.9575135511637912E-2</v>
      </c>
      <c r="D1844">
        <v>0</v>
      </c>
      <c r="E1844">
        <v>0.24777854763243759</v>
      </c>
      <c r="F1844">
        <v>0.16827428865464547</v>
      </c>
      <c r="G1844">
        <v>-0.22490257363106797</v>
      </c>
      <c r="H1844">
        <v>17.065191897249843</v>
      </c>
      <c r="I1844">
        <v>0</v>
      </c>
      <c r="J1844" s="7">
        <v>1813</v>
      </c>
      <c r="K1844" s="7">
        <v>0.10686989739983546</v>
      </c>
      <c r="L1844" s="7">
        <v>-0.36079429160889165</v>
      </c>
      <c r="AF1844" t="s">
        <v>2504</v>
      </c>
      <c r="AG1844">
        <v>2.8217926174857757</v>
      </c>
    </row>
    <row r="1845" spans="1:33" x14ac:dyDescent="0.25">
      <c r="A1845" t="s">
        <v>1646</v>
      </c>
      <c r="B1845">
        <v>5.7855718561003591E-2</v>
      </c>
      <c r="C1845">
        <v>-6.9135641641453487E-4</v>
      </c>
      <c r="D1845">
        <v>0</v>
      </c>
      <c r="E1845">
        <v>1.1698806746017059</v>
      </c>
      <c r="F1845">
        <v>5.8075737728195326E-2</v>
      </c>
      <c r="G1845">
        <v>0.35805152721197769</v>
      </c>
      <c r="H1845">
        <v>16.517769664104065</v>
      </c>
      <c r="I1845">
        <v>0</v>
      </c>
      <c r="J1845" s="7">
        <v>1814</v>
      </c>
      <c r="K1845" s="7">
        <v>0.60146702599184376</v>
      </c>
      <c r="L1845" s="7">
        <v>-0.80553213701312587</v>
      </c>
      <c r="AF1845" t="s">
        <v>1832</v>
      </c>
      <c r="AG1845">
        <v>-0.47992246805686339</v>
      </c>
    </row>
    <row r="1846" spans="1:33" x14ac:dyDescent="0.25">
      <c r="A1846" t="s">
        <v>1647</v>
      </c>
      <c r="B1846">
        <v>-0.56516590993692462</v>
      </c>
      <c r="C1846">
        <v>0.28805584016832758</v>
      </c>
      <c r="D1846">
        <v>0</v>
      </c>
      <c r="E1846">
        <v>0.7246073618598774</v>
      </c>
      <c r="F1846">
        <v>0.22439411774396115</v>
      </c>
      <c r="G1846">
        <v>0.15134984687850878</v>
      </c>
      <c r="H1846">
        <v>18.470439467395448</v>
      </c>
      <c r="I1846">
        <v>0</v>
      </c>
      <c r="J1846" s="7">
        <v>1815</v>
      </c>
      <c r="K1846" s="7">
        <v>0.3107205827194312</v>
      </c>
      <c r="L1846" s="7">
        <v>-0.64070223104521085</v>
      </c>
      <c r="AF1846" t="s">
        <v>1833</v>
      </c>
      <c r="AG1846">
        <v>-0.22452402818428827</v>
      </c>
    </row>
    <row r="1847" spans="1:33" x14ac:dyDescent="0.25">
      <c r="A1847" t="s">
        <v>1648</v>
      </c>
      <c r="B1847">
        <v>-0.4731211266429558</v>
      </c>
      <c r="C1847">
        <v>8.9094750923674304E-2</v>
      </c>
      <c r="D1847">
        <v>0</v>
      </c>
      <c r="E1847">
        <v>0.8109145846347845</v>
      </c>
      <c r="F1847">
        <v>0.36715389263225484</v>
      </c>
      <c r="G1847">
        <v>1.2104501765998697E-2</v>
      </c>
      <c r="H1847">
        <v>16.295487067568327</v>
      </c>
      <c r="I1847">
        <v>0</v>
      </c>
      <c r="J1847" s="7">
        <v>1816</v>
      </c>
      <c r="K1847" s="7">
        <v>0.96828640135553035</v>
      </c>
      <c r="L1847" s="7">
        <v>-0.23334678508962003</v>
      </c>
      <c r="AF1847" t="s">
        <v>1834</v>
      </c>
      <c r="AG1847">
        <v>0.50709667919438384</v>
      </c>
    </row>
    <row r="1848" spans="1:33" x14ac:dyDescent="0.25">
      <c r="A1848" t="s">
        <v>1649</v>
      </c>
      <c r="B1848">
        <v>0.39176463353298369</v>
      </c>
      <c r="C1848">
        <v>8.7937030760806714</v>
      </c>
      <c r="D1848">
        <v>0</v>
      </c>
      <c r="E1848">
        <v>1.0310291345731104</v>
      </c>
      <c r="F1848">
        <v>0.29275691533852344</v>
      </c>
      <c r="G1848">
        <v>-6.4322416775977973E-3</v>
      </c>
      <c r="H1848">
        <v>17.363231425458167</v>
      </c>
      <c r="I1848">
        <v>0</v>
      </c>
      <c r="J1848" s="7">
        <v>1817</v>
      </c>
      <c r="K1848" s="7">
        <v>0.60236113564145355</v>
      </c>
      <c r="L1848" s="7">
        <v>-0.57717879107288061</v>
      </c>
      <c r="AF1848" t="s">
        <v>1835</v>
      </c>
      <c r="AG1848">
        <v>-0.23953645876685845</v>
      </c>
    </row>
    <row r="1849" spans="1:33" x14ac:dyDescent="0.25">
      <c r="A1849" t="s">
        <v>1650</v>
      </c>
      <c r="B1849">
        <v>2.3978174417241882</v>
      </c>
      <c r="C1849">
        <v>-0.20609011663043594</v>
      </c>
      <c r="D1849">
        <v>0</v>
      </c>
      <c r="E1849">
        <v>0.50752404897919901</v>
      </c>
      <c r="F1849">
        <v>3.1912683428815362E-2</v>
      </c>
      <c r="G1849">
        <v>-0.78805702619428819</v>
      </c>
      <c r="H1849">
        <v>17.377750663941601</v>
      </c>
      <c r="I1849">
        <v>0</v>
      </c>
      <c r="J1849" s="7">
        <v>1818</v>
      </c>
      <c r="K1849" s="7">
        <v>1.0337931991462181</v>
      </c>
      <c r="L1849" s="7">
        <v>-1.0836187025565744</v>
      </c>
      <c r="AF1849" t="s">
        <v>355</v>
      </c>
      <c r="AG1849">
        <v>-0.4061399956897192</v>
      </c>
    </row>
    <row r="1850" spans="1:33" x14ac:dyDescent="0.25">
      <c r="A1850" t="s">
        <v>10</v>
      </c>
      <c r="B1850">
        <v>4.9005398605017667E-2</v>
      </c>
      <c r="C1850">
        <v>0.17937200629569758</v>
      </c>
      <c r="D1850">
        <v>0</v>
      </c>
      <c r="E1850">
        <v>1.4129887431192323</v>
      </c>
      <c r="F1850">
        <v>7.6822632929817766E-2</v>
      </c>
      <c r="G1850">
        <v>-0.16091819688191322</v>
      </c>
      <c r="H1850">
        <v>21.881307539576827</v>
      </c>
      <c r="I1850">
        <v>0</v>
      </c>
      <c r="J1850" s="7">
        <v>1819</v>
      </c>
      <c r="K1850" s="7">
        <v>0.28669454789516796</v>
      </c>
      <c r="L1850" s="7">
        <v>-0.59375050835614696</v>
      </c>
      <c r="AF1850" t="s">
        <v>123</v>
      </c>
      <c r="AG1850">
        <v>-0.4551334526396113</v>
      </c>
    </row>
    <row r="1851" spans="1:33" x14ac:dyDescent="0.25">
      <c r="A1851" t="s">
        <v>1652</v>
      </c>
      <c r="B1851">
        <v>-0.43774084949973929</v>
      </c>
      <c r="C1851">
        <v>0.21673077912609967</v>
      </c>
      <c r="D1851">
        <v>0</v>
      </c>
      <c r="E1851">
        <v>0.47292514925818357</v>
      </c>
      <c r="F1851">
        <v>0.14761216856328543</v>
      </c>
      <c r="G1851">
        <v>-0.29350157399572158</v>
      </c>
      <c r="H1851">
        <v>18.026150850711684</v>
      </c>
      <c r="I1851">
        <v>0</v>
      </c>
      <c r="J1851" s="7">
        <v>1820</v>
      </c>
      <c r="K1851" s="7">
        <v>0.3149979464188663</v>
      </c>
      <c r="L1851" s="7">
        <v>-0.56066271851068161</v>
      </c>
      <c r="AF1851" t="s">
        <v>2505</v>
      </c>
      <c r="AG1851">
        <v>14.759992453349289</v>
      </c>
    </row>
    <row r="1852" spans="1:33" x14ac:dyDescent="0.25">
      <c r="A1852" t="s">
        <v>1653</v>
      </c>
      <c r="B1852">
        <v>-0.46981183753850952</v>
      </c>
      <c r="C1852">
        <v>0.32527380531350314</v>
      </c>
      <c r="D1852">
        <v>0</v>
      </c>
      <c r="E1852">
        <v>0.74836935404204563</v>
      </c>
      <c r="F1852">
        <v>0.14747046617508849</v>
      </c>
      <c r="G1852">
        <v>-0.28205015945229239</v>
      </c>
      <c r="H1852">
        <v>16.478760263363188</v>
      </c>
      <c r="I1852">
        <v>0</v>
      </c>
      <c r="J1852" s="7">
        <v>1821</v>
      </c>
      <c r="K1852" s="7">
        <v>-0.22990862631865733</v>
      </c>
      <c r="L1852" s="7">
        <v>0.38937854360060137</v>
      </c>
      <c r="AF1852" t="s">
        <v>1836</v>
      </c>
      <c r="AG1852">
        <v>0.42850382866126424</v>
      </c>
    </row>
    <row r="1853" spans="1:33" x14ac:dyDescent="0.25">
      <c r="A1853" t="s">
        <v>1654</v>
      </c>
      <c r="B1853">
        <v>-0.2598106473617785</v>
      </c>
      <c r="C1853">
        <v>0.55157659942216553</v>
      </c>
      <c r="D1853">
        <v>0</v>
      </c>
      <c r="E1853">
        <v>1.1782317703941951</v>
      </c>
      <c r="F1853">
        <v>0.15042061846491359</v>
      </c>
      <c r="G1853">
        <v>0.69869530580766515</v>
      </c>
      <c r="H1853">
        <v>16.776033968807855</v>
      </c>
      <c r="I1853">
        <v>0</v>
      </c>
      <c r="J1853" s="7">
        <v>1822</v>
      </c>
      <c r="K1853" s="7">
        <v>0.55978325776404425</v>
      </c>
      <c r="L1853" s="7">
        <v>-0.35238653656112628</v>
      </c>
      <c r="AF1853" t="s">
        <v>1837</v>
      </c>
      <c r="AG1853">
        <v>0.40129432468931858</v>
      </c>
    </row>
    <row r="1854" spans="1:33" x14ac:dyDescent="0.25">
      <c r="A1854" t="s">
        <v>1656</v>
      </c>
      <c r="B1854">
        <v>-0.2615281945381015</v>
      </c>
      <c r="C1854">
        <v>-0.10358237138827989</v>
      </c>
      <c r="D1854">
        <v>0</v>
      </c>
      <c r="E1854">
        <v>1.1405222040156626</v>
      </c>
      <c r="F1854">
        <v>9.6010587616798315E-2</v>
      </c>
      <c r="G1854">
        <v>0.25333581526032845</v>
      </c>
      <c r="H1854">
        <v>17.512859219657159</v>
      </c>
      <c r="I1854">
        <v>0</v>
      </c>
      <c r="J1854" s="7">
        <v>1823</v>
      </c>
      <c r="K1854" s="7">
        <v>-8.7897036532172568E-2</v>
      </c>
      <c r="L1854" s="7">
        <v>-0.23008956760488108</v>
      </c>
      <c r="AF1854" t="s">
        <v>1838</v>
      </c>
      <c r="AG1854">
        <v>0.29040959859401355</v>
      </c>
    </row>
    <row r="1855" spans="1:33" x14ac:dyDescent="0.25">
      <c r="A1855" t="s">
        <v>471</v>
      </c>
      <c r="B1855">
        <v>0.12523295972961046</v>
      </c>
      <c r="C1855">
        <v>-2.5236050911566041E-2</v>
      </c>
      <c r="D1855">
        <v>0</v>
      </c>
      <c r="E1855">
        <v>0.7127715489516836</v>
      </c>
      <c r="F1855">
        <v>0.28751014279994525</v>
      </c>
      <c r="G1855">
        <v>-0.55840550642485332</v>
      </c>
      <c r="H1855">
        <v>17.169222197347516</v>
      </c>
      <c r="I1855">
        <v>0</v>
      </c>
      <c r="J1855" s="7">
        <v>1824</v>
      </c>
      <c r="K1855" s="7">
        <v>0.30245468334834935</v>
      </c>
      <c r="L1855" s="7">
        <v>8.1147263428721972E-2</v>
      </c>
      <c r="AF1855" t="s">
        <v>485</v>
      </c>
      <c r="AG1855">
        <v>-0.17602797276638441</v>
      </c>
    </row>
    <row r="1856" spans="1:33" x14ac:dyDescent="0.25">
      <c r="A1856" t="s">
        <v>1657</v>
      </c>
      <c r="B1856">
        <v>-0.41882327332197744</v>
      </c>
      <c r="C1856">
        <v>-6.3352308217851414E-2</v>
      </c>
      <c r="D1856">
        <v>0</v>
      </c>
      <c r="E1856">
        <v>1.2397690940536354</v>
      </c>
      <c r="F1856">
        <v>7.096211470866122E-2</v>
      </c>
      <c r="G1856">
        <v>-0.26507731820005204</v>
      </c>
      <c r="H1856">
        <v>17.74166251756596</v>
      </c>
      <c r="I1856">
        <v>0</v>
      </c>
      <c r="J1856" s="7">
        <v>1825</v>
      </c>
      <c r="K1856" s="7">
        <v>0.64522135565490868</v>
      </c>
      <c r="L1856" s="7">
        <v>-0.24061452823408913</v>
      </c>
      <c r="AF1856" t="s">
        <v>19</v>
      </c>
      <c r="AG1856">
        <v>0.65584491853142746</v>
      </c>
    </row>
    <row r="1857" spans="1:33" x14ac:dyDescent="0.25">
      <c r="A1857" t="s">
        <v>330</v>
      </c>
      <c r="B1857">
        <v>-0.21744104475023809</v>
      </c>
      <c r="C1857">
        <v>0.62355694047409704</v>
      </c>
      <c r="D1857">
        <v>0</v>
      </c>
      <c r="E1857">
        <v>0.59407464866460025</v>
      </c>
      <c r="F1857">
        <v>0.14357797572465988</v>
      </c>
      <c r="G1857">
        <v>0.3491858068570895</v>
      </c>
      <c r="H1857">
        <v>18.163772911366369</v>
      </c>
      <c r="I1857">
        <v>0</v>
      </c>
      <c r="J1857" s="7">
        <v>1826</v>
      </c>
      <c r="K1857" s="7">
        <v>5.6750733052097768E-2</v>
      </c>
      <c r="L1857" s="7">
        <v>-8.5177350947842095E-2</v>
      </c>
      <c r="AF1857" t="s">
        <v>459</v>
      </c>
      <c r="AG1857">
        <v>-0.37513482625608324</v>
      </c>
    </row>
    <row r="1858" spans="1:33" x14ac:dyDescent="0.25">
      <c r="A1858" t="s">
        <v>2410</v>
      </c>
      <c r="B1858">
        <v>13.80953960767941</v>
      </c>
      <c r="C1858">
        <v>0.12124818429186876</v>
      </c>
      <c r="D1858">
        <v>0</v>
      </c>
      <c r="E1858">
        <v>2.6028049210583872</v>
      </c>
      <c r="F1858">
        <v>0.14157220696378778</v>
      </c>
      <c r="G1858">
        <v>0.12471767808142799</v>
      </c>
      <c r="H1858">
        <v>15.998620868886865</v>
      </c>
      <c r="I1858">
        <v>0</v>
      </c>
      <c r="J1858" s="7">
        <v>1827</v>
      </c>
      <c r="K1858" s="7">
        <v>0.37819582951228825</v>
      </c>
      <c r="L1858" s="7">
        <v>0.95803339902930218</v>
      </c>
      <c r="AF1858" t="s">
        <v>2506</v>
      </c>
      <c r="AG1858">
        <v>-0.72959623688910291</v>
      </c>
    </row>
    <row r="1859" spans="1:33" x14ac:dyDescent="0.25">
      <c r="A1859" t="s">
        <v>458</v>
      </c>
      <c r="B1859">
        <v>-0.23227511584705088</v>
      </c>
      <c r="C1859">
        <v>-0.11040523833546177</v>
      </c>
      <c r="D1859">
        <v>0</v>
      </c>
      <c r="E1859">
        <v>0.8572291394035666</v>
      </c>
      <c r="F1859">
        <v>0.15795955381576862</v>
      </c>
      <c r="G1859">
        <v>-0.16596152206027343</v>
      </c>
      <c r="H1859">
        <v>17.094495342869433</v>
      </c>
      <c r="I1859">
        <v>0</v>
      </c>
      <c r="J1859" s="7">
        <v>1828</v>
      </c>
      <c r="K1859" s="7">
        <v>2.5504575591197138</v>
      </c>
      <c r="L1859" s="7">
        <v>-2.3801555907270058</v>
      </c>
      <c r="AF1859" t="s">
        <v>1840</v>
      </c>
      <c r="AG1859">
        <v>-0.28527137009472153</v>
      </c>
    </row>
    <row r="1860" spans="1:33" x14ac:dyDescent="0.25">
      <c r="A1860" t="s">
        <v>1658</v>
      </c>
      <c r="B1860">
        <v>-0.62820231907368496</v>
      </c>
      <c r="C1860">
        <v>-5.7416585963845079E-2</v>
      </c>
      <c r="D1860">
        <v>0</v>
      </c>
      <c r="E1860">
        <v>0.76572123387605762</v>
      </c>
      <c r="F1860">
        <v>0.10693375568528211</v>
      </c>
      <c r="G1860">
        <v>0.43673425645436459</v>
      </c>
      <c r="H1860">
        <v>18.177019424137381</v>
      </c>
      <c r="I1860">
        <v>0</v>
      </c>
      <c r="J1860" s="7">
        <v>1829</v>
      </c>
      <c r="K1860" s="7">
        <v>0.10746338615338891</v>
      </c>
      <c r="L1860" s="7">
        <v>-0.16212998142557988</v>
      </c>
      <c r="AF1860" t="s">
        <v>2507</v>
      </c>
      <c r="AG1860">
        <v>0.24147048128965584</v>
      </c>
    </row>
    <row r="1861" spans="1:33" x14ac:dyDescent="0.25">
      <c r="A1861" t="s">
        <v>1659</v>
      </c>
      <c r="B1861">
        <v>0.61141228129490421</v>
      </c>
      <c r="C1861">
        <v>0.2421715311693618</v>
      </c>
      <c r="D1861">
        <v>0</v>
      </c>
      <c r="E1861">
        <v>1.4334875630519719</v>
      </c>
      <c r="F1861">
        <v>0.15451088693264514</v>
      </c>
      <c r="G1861">
        <v>3.2120679922332349</v>
      </c>
      <c r="H1861">
        <v>18.16152621604488</v>
      </c>
      <c r="I1861">
        <v>0</v>
      </c>
      <c r="J1861" s="7">
        <v>1830</v>
      </c>
      <c r="K1861" s="7">
        <v>0.2672860412249114</v>
      </c>
      <c r="L1861" s="7">
        <v>-0.36425572735232709</v>
      </c>
      <c r="AF1861" t="s">
        <v>1841</v>
      </c>
      <c r="AG1861">
        <v>2.8164923016752882E-2</v>
      </c>
    </row>
    <row r="1862" spans="1:33" x14ac:dyDescent="0.25">
      <c r="A1862" t="s">
        <v>1660</v>
      </c>
      <c r="B1862">
        <v>0.53531237558391542</v>
      </c>
      <c r="C1862">
        <v>-0.45222965620100991</v>
      </c>
      <c r="D1862">
        <v>0</v>
      </c>
      <c r="E1862">
        <v>1.531584699568598</v>
      </c>
      <c r="F1862">
        <v>0.195175237956866</v>
      </c>
      <c r="G1862">
        <v>0.77965152817585803</v>
      </c>
      <c r="H1862">
        <v>17.450698128886145</v>
      </c>
      <c r="I1862">
        <v>0</v>
      </c>
      <c r="J1862" s="7">
        <v>1831</v>
      </c>
      <c r="K1862" s="7">
        <v>0.11517666699818227</v>
      </c>
      <c r="L1862" s="7">
        <v>0.17518229574141195</v>
      </c>
      <c r="AF1862" t="s">
        <v>2508</v>
      </c>
      <c r="AG1862">
        <v>0.31568776574527402</v>
      </c>
    </row>
    <row r="1863" spans="1:33" x14ac:dyDescent="0.25">
      <c r="A1863" t="s">
        <v>1661</v>
      </c>
      <c r="B1863">
        <v>-5.3211825823878733E-2</v>
      </c>
      <c r="C1863">
        <v>0.56885392206981999</v>
      </c>
      <c r="D1863">
        <v>0</v>
      </c>
      <c r="E1863">
        <v>0.70642274596600363</v>
      </c>
      <c r="F1863">
        <v>0.12537700676217567</v>
      </c>
      <c r="G1863">
        <v>0.16063282930403899</v>
      </c>
      <c r="H1863">
        <v>19.70200668322607</v>
      </c>
      <c r="I1863">
        <v>0</v>
      </c>
      <c r="J1863" s="7">
        <v>1832</v>
      </c>
      <c r="K1863" s="7">
        <v>1.1989035395850833E-2</v>
      </c>
      <c r="L1863" s="7">
        <v>-0.5627088728209052</v>
      </c>
      <c r="AF1863" t="s">
        <v>309</v>
      </c>
      <c r="AG1863">
        <v>-0.37726861661022726</v>
      </c>
    </row>
    <row r="1864" spans="1:33" x14ac:dyDescent="0.25">
      <c r="A1864" t="s">
        <v>718</v>
      </c>
      <c r="B1864">
        <v>0.38453933668106816</v>
      </c>
      <c r="C1864">
        <v>1.8279678991358721E-2</v>
      </c>
      <c r="D1864">
        <v>0</v>
      </c>
      <c r="E1864">
        <v>1.0068871204320453</v>
      </c>
      <c r="F1864">
        <v>4.4320458974820766E-2</v>
      </c>
      <c r="G1864">
        <v>-0.13021596408042652</v>
      </c>
      <c r="H1864">
        <v>16.589797669373528</v>
      </c>
      <c r="I1864">
        <v>0</v>
      </c>
      <c r="J1864" s="7">
        <v>1833</v>
      </c>
      <c r="K1864" s="7">
        <v>1.3840676615902114</v>
      </c>
      <c r="L1864" s="7">
        <v>-1.4194681450725799</v>
      </c>
      <c r="AF1864" t="s">
        <v>262</v>
      </c>
      <c r="AG1864">
        <v>-0.49228471181621114</v>
      </c>
    </row>
    <row r="1865" spans="1:33" x14ac:dyDescent="0.25">
      <c r="A1865" t="s">
        <v>1662</v>
      </c>
      <c r="B1865">
        <v>1.6837594285998068</v>
      </c>
      <c r="C1865">
        <v>-6.3865204066333323E-2</v>
      </c>
      <c r="D1865">
        <v>0</v>
      </c>
      <c r="E1865">
        <v>0.77952571837188989</v>
      </c>
      <c r="F1865">
        <v>0.14670193979499688</v>
      </c>
      <c r="G1865">
        <v>0.16367403789748422</v>
      </c>
      <c r="H1865">
        <v>17.72912217266072</v>
      </c>
      <c r="I1865">
        <v>0</v>
      </c>
      <c r="J1865" s="7">
        <v>1834</v>
      </c>
      <c r="K1865" s="7">
        <v>0.18214437587407761</v>
      </c>
      <c r="L1865" s="7">
        <v>-0.40273669724035199</v>
      </c>
      <c r="AF1865" t="s">
        <v>1842</v>
      </c>
      <c r="AG1865">
        <v>0.68318458192134668</v>
      </c>
    </row>
    <row r="1866" spans="1:33" x14ac:dyDescent="0.25">
      <c r="A1866" t="s">
        <v>1663</v>
      </c>
      <c r="B1866">
        <v>0.23413530402554392</v>
      </c>
      <c r="C1866">
        <v>-0.16096088710029807</v>
      </c>
      <c r="D1866">
        <v>0</v>
      </c>
      <c r="E1866">
        <v>0.9759535164360652</v>
      </c>
      <c r="F1866">
        <v>6.0958385021501325E-2</v>
      </c>
      <c r="G1866">
        <v>3.6212437921995536E-2</v>
      </c>
      <c r="H1866">
        <v>18.779577065320229</v>
      </c>
      <c r="I1866">
        <v>0</v>
      </c>
      <c r="J1866" s="7">
        <v>1835</v>
      </c>
      <c r="K1866" s="7">
        <v>0.37949454055655563</v>
      </c>
      <c r="L1866" s="7">
        <v>1.1778438456203904</v>
      </c>
      <c r="AF1866" t="s">
        <v>2509</v>
      </c>
      <c r="AG1866">
        <v>-0.65284136429334927</v>
      </c>
    </row>
    <row r="1867" spans="1:33" x14ac:dyDescent="0.25">
      <c r="A1867" t="s">
        <v>1664</v>
      </c>
      <c r="B1867">
        <v>-0.28905502094267177</v>
      </c>
      <c r="C1867">
        <v>-5.2585559946131788E-2</v>
      </c>
      <c r="D1867">
        <v>0</v>
      </c>
      <c r="E1867">
        <v>1.3184627210176079</v>
      </c>
      <c r="F1867">
        <v>0.17696073365135989</v>
      </c>
      <c r="G1867">
        <v>3.7105662701036962E-2</v>
      </c>
      <c r="H1867">
        <v>17.202476981732055</v>
      </c>
      <c r="I1867">
        <v>0</v>
      </c>
      <c r="J1867" s="7">
        <v>1836</v>
      </c>
      <c r="K1867" s="7">
        <v>0.82841967812280304</v>
      </c>
      <c r="L1867" s="7">
        <v>-0.75569818283307555</v>
      </c>
      <c r="AF1867" t="s">
        <v>2510</v>
      </c>
      <c r="AG1867">
        <v>-0.23476654128999541</v>
      </c>
    </row>
    <row r="1868" spans="1:33" x14ac:dyDescent="0.25">
      <c r="A1868" t="s">
        <v>1665</v>
      </c>
      <c r="B1868">
        <v>-1.7700858495140633E-2</v>
      </c>
      <c r="C1868">
        <v>-0.10109430294799075</v>
      </c>
      <c r="D1868">
        <v>0</v>
      </c>
      <c r="E1868">
        <v>0.87890337560053966</v>
      </c>
      <c r="F1868">
        <v>0.1153292224834364</v>
      </c>
      <c r="G1868">
        <v>0.11911348647672278</v>
      </c>
      <c r="H1868">
        <v>18.877696403814952</v>
      </c>
      <c r="I1868">
        <v>0</v>
      </c>
      <c r="J1868" s="7">
        <v>1837</v>
      </c>
      <c r="K1868" s="7">
        <v>-6.1204209114529395E-2</v>
      </c>
      <c r="L1868" s="7">
        <v>-0.59968060603725148</v>
      </c>
      <c r="AF1868" t="s">
        <v>287</v>
      </c>
      <c r="AG1868">
        <v>-0.20909295512828532</v>
      </c>
    </row>
    <row r="1869" spans="1:33" x14ac:dyDescent="0.25">
      <c r="A1869" t="s">
        <v>2411</v>
      </c>
      <c r="B1869">
        <v>0.64480232471153398</v>
      </c>
      <c r="C1869">
        <v>-0.13832989372157575</v>
      </c>
      <c r="D1869">
        <v>0</v>
      </c>
      <c r="E1869">
        <v>0.99731074046054646</v>
      </c>
      <c r="F1869">
        <v>7.5210325378050544E-2</v>
      </c>
      <c r="G1869">
        <v>-9.5455247695354784E-3</v>
      </c>
      <c r="H1869">
        <v>16.309906281411159</v>
      </c>
      <c r="I1869">
        <v>0</v>
      </c>
      <c r="J1869" s="7">
        <v>1838</v>
      </c>
      <c r="K1869" s="7">
        <v>0.32638640387233853</v>
      </c>
      <c r="L1869" s="7">
        <v>-0.33132927284779778</v>
      </c>
      <c r="AF1869" t="s">
        <v>1843</v>
      </c>
      <c r="AG1869">
        <v>1.053330085328714</v>
      </c>
    </row>
    <row r="1870" spans="1:33" x14ac:dyDescent="0.25">
      <c r="A1870" t="s">
        <v>829</v>
      </c>
      <c r="B1870">
        <v>28.241011201131638</v>
      </c>
      <c r="C1870">
        <v>0.25808047921089206</v>
      </c>
      <c r="D1870">
        <v>0</v>
      </c>
      <c r="E1870">
        <v>0.37966411791523141</v>
      </c>
      <c r="F1870">
        <v>0.14481660811796329</v>
      </c>
      <c r="G1870">
        <v>-5.9090605619384298E-2</v>
      </c>
      <c r="H1870">
        <v>17.133490580392934</v>
      </c>
      <c r="I1870">
        <v>0</v>
      </c>
      <c r="J1870" s="7">
        <v>1839</v>
      </c>
      <c r="K1870" s="7">
        <v>-0.29910103240906932</v>
      </c>
      <c r="L1870" s="7">
        <v>-0.25350941901079932</v>
      </c>
      <c r="AF1870" t="s">
        <v>1844</v>
      </c>
      <c r="AG1870">
        <v>-0.41005845292463766</v>
      </c>
    </row>
    <row r="1871" spans="1:33" x14ac:dyDescent="0.25">
      <c r="A1871" t="s">
        <v>2412</v>
      </c>
      <c r="B1871">
        <v>0.34551166628105301</v>
      </c>
      <c r="C1871">
        <v>6.0972726844978178</v>
      </c>
      <c r="D1871">
        <v>0</v>
      </c>
      <c r="E1871">
        <v>3.216454623269335</v>
      </c>
      <c r="F1871">
        <v>7.1590652408423203E-2</v>
      </c>
      <c r="G1871">
        <v>-0.74171657949895498</v>
      </c>
      <c r="H1871">
        <v>14.376490895117271</v>
      </c>
      <c r="I1871">
        <v>0</v>
      </c>
      <c r="J1871" s="7">
        <v>1840</v>
      </c>
      <c r="K1871" s="7">
        <v>6.7191129446389719E-2</v>
      </c>
      <c r="L1871" s="7">
        <v>-0.39650617863597487</v>
      </c>
      <c r="AF1871" t="s">
        <v>1845</v>
      </c>
      <c r="AG1871">
        <v>0.97572099310489047</v>
      </c>
    </row>
    <row r="1872" spans="1:33" x14ac:dyDescent="0.25">
      <c r="A1872" t="s">
        <v>736</v>
      </c>
      <c r="B1872">
        <v>2.8721865340943165</v>
      </c>
      <c r="C1872">
        <v>0.31110679030667215</v>
      </c>
      <c r="D1872">
        <v>0</v>
      </c>
      <c r="E1872">
        <v>0.69656265313559729</v>
      </c>
      <c r="F1872">
        <v>0.11337667662241668</v>
      </c>
      <c r="G1872">
        <v>1.7177723243651506</v>
      </c>
      <c r="H1872">
        <v>16.32928563806971</v>
      </c>
      <c r="I1872">
        <v>0</v>
      </c>
      <c r="J1872" s="7">
        <v>1841</v>
      </c>
      <c r="K1872" s="7">
        <v>0.60969545102327993</v>
      </c>
      <c r="L1872" s="7">
        <v>-0.55183973246227636</v>
      </c>
      <c r="AF1872" t="s">
        <v>1846</v>
      </c>
      <c r="AG1872">
        <v>1.2091311086050083</v>
      </c>
    </row>
    <row r="1873" spans="1:33" x14ac:dyDescent="0.25">
      <c r="A1873" t="s">
        <v>1666</v>
      </c>
      <c r="B1873">
        <v>-0.56952689054997563</v>
      </c>
      <c r="C1873">
        <v>0.21292276206816504</v>
      </c>
      <c r="D1873">
        <v>0</v>
      </c>
      <c r="E1873">
        <v>0.42197691550838706</v>
      </c>
      <c r="F1873">
        <v>7.4508086519002689E-2</v>
      </c>
      <c r="G1873">
        <v>0.55895078671492748</v>
      </c>
      <c r="H1873">
        <v>18.728934852802137</v>
      </c>
      <c r="I1873">
        <v>0</v>
      </c>
      <c r="J1873" s="7">
        <v>1842</v>
      </c>
      <c r="K1873" s="7">
        <v>0.12769403113914668</v>
      </c>
      <c r="L1873" s="7">
        <v>-0.6928599410760713</v>
      </c>
      <c r="AF1873" t="s">
        <v>1847</v>
      </c>
      <c r="AG1873">
        <v>-0.49458544637792862</v>
      </c>
    </row>
    <row r="1874" spans="1:33" x14ac:dyDescent="0.25">
      <c r="A1874" t="s">
        <v>2413</v>
      </c>
      <c r="B1874">
        <v>-3.093910231713819E-2</v>
      </c>
      <c r="C1874">
        <v>0.20605278750639031</v>
      </c>
      <c r="D1874">
        <v>0</v>
      </c>
      <c r="E1874">
        <v>0.58225630558330133</v>
      </c>
      <c r="F1874">
        <v>0.11669367835151166</v>
      </c>
      <c r="G1874">
        <v>0.29360625537422264</v>
      </c>
      <c r="H1874">
        <v>16.680456823595197</v>
      </c>
      <c r="I1874">
        <v>0</v>
      </c>
      <c r="J1874" s="7">
        <v>1843</v>
      </c>
      <c r="K1874" s="7">
        <v>-0.334388982825715</v>
      </c>
      <c r="L1874" s="7">
        <v>-0.13873214381724081</v>
      </c>
      <c r="AF1874" t="s">
        <v>1848</v>
      </c>
      <c r="AG1874">
        <v>0.26299680359581085</v>
      </c>
    </row>
    <row r="1875" spans="1:33" x14ac:dyDescent="0.25">
      <c r="A1875" t="s">
        <v>2414</v>
      </c>
      <c r="B1875">
        <v>0.66766500596598399</v>
      </c>
      <c r="C1875">
        <v>6.8619590288834589E-2</v>
      </c>
      <c r="D1875">
        <v>0</v>
      </c>
      <c r="E1875">
        <v>0.76540785471105044</v>
      </c>
      <c r="F1875">
        <v>8.1398640883842563E-2</v>
      </c>
      <c r="G1875">
        <v>-8.198423340875953E-2</v>
      </c>
      <c r="H1875">
        <v>16.942261528000749</v>
      </c>
      <c r="I1875">
        <v>0</v>
      </c>
      <c r="J1875" s="7">
        <v>1844</v>
      </c>
      <c r="K1875" s="7">
        <v>0.72794264638187167</v>
      </c>
      <c r="L1875" s="7">
        <v>-0.33617801284888799</v>
      </c>
      <c r="AF1875" t="s">
        <v>2512</v>
      </c>
      <c r="AG1875">
        <v>-0.10809387434769288</v>
      </c>
    </row>
    <row r="1876" spans="1:33" x14ac:dyDescent="0.25">
      <c r="A1876" t="s">
        <v>1667</v>
      </c>
      <c r="B1876">
        <v>-0.16460353566977481</v>
      </c>
      <c r="C1876">
        <v>0.23819220517768033</v>
      </c>
      <c r="D1876">
        <v>0</v>
      </c>
      <c r="E1876">
        <v>0.99107955829811745</v>
      </c>
      <c r="F1876">
        <v>0.13795176044312921</v>
      </c>
      <c r="G1876">
        <v>3.0547890582996065</v>
      </c>
      <c r="H1876">
        <v>18.073974385009006</v>
      </c>
      <c r="I1876">
        <v>0</v>
      </c>
      <c r="J1876" s="7">
        <v>1845</v>
      </c>
      <c r="K1876" s="7">
        <v>0.27393315489594672</v>
      </c>
      <c r="L1876" s="7">
        <v>2.1238842868282415</v>
      </c>
      <c r="AF1876" t="s">
        <v>706</v>
      </c>
      <c r="AG1876">
        <v>-0.67634782525477222</v>
      </c>
    </row>
    <row r="1877" spans="1:33" x14ac:dyDescent="0.25">
      <c r="A1877" t="s">
        <v>1668</v>
      </c>
      <c r="B1877">
        <v>0.8448496458666942</v>
      </c>
      <c r="C1877">
        <v>0.33975977929920093</v>
      </c>
      <c r="D1877">
        <v>0</v>
      </c>
      <c r="E1877">
        <v>0.64697147376470532</v>
      </c>
      <c r="F1877">
        <v>0.13007647467761871</v>
      </c>
      <c r="G1877">
        <v>0.56288829423414044</v>
      </c>
      <c r="H1877">
        <v>16.871326189238619</v>
      </c>
      <c r="I1877">
        <v>0</v>
      </c>
      <c r="J1877" s="7">
        <v>1846</v>
      </c>
      <c r="K1877" s="7">
        <v>0.53387430670593405</v>
      </c>
      <c r="L1877" s="7">
        <v>-0.48486890810091637</v>
      </c>
      <c r="AF1877" t="s">
        <v>1849</v>
      </c>
      <c r="AG1877">
        <v>7.3407431317088143E-2</v>
      </c>
    </row>
    <row r="1878" spans="1:33" x14ac:dyDescent="0.25">
      <c r="A1878" t="s">
        <v>1669</v>
      </c>
      <c r="B1878">
        <v>-2.4650687150324934E-2</v>
      </c>
      <c r="C1878">
        <v>5.8981045629807584E-2</v>
      </c>
      <c r="D1878">
        <v>0</v>
      </c>
      <c r="E1878">
        <v>0.90900459349996565</v>
      </c>
      <c r="F1878">
        <v>0.13085533190669166</v>
      </c>
      <c r="G1878">
        <v>0.52397367043290433</v>
      </c>
      <c r="H1878">
        <v>17.827691733644631</v>
      </c>
      <c r="I1878">
        <v>0</v>
      </c>
      <c r="J1878" s="7">
        <v>1847</v>
      </c>
      <c r="K1878" s="7">
        <v>0.16173711525609508</v>
      </c>
      <c r="L1878" s="7">
        <v>-0.59947796475583437</v>
      </c>
      <c r="AF1878" t="s">
        <v>2513</v>
      </c>
      <c r="AG1878">
        <v>0.56774557279680393</v>
      </c>
    </row>
    <row r="1879" spans="1:33" x14ac:dyDescent="0.25">
      <c r="A1879" t="s">
        <v>1670</v>
      </c>
      <c r="B1879">
        <v>0.15469828546547926</v>
      </c>
      <c r="C1879">
        <v>-7.8213247087176863E-2</v>
      </c>
      <c r="D1879">
        <v>0</v>
      </c>
      <c r="E1879">
        <v>0.71382331361846119</v>
      </c>
      <c r="F1879">
        <v>8.3745229482269035E-2</v>
      </c>
      <c r="G1879">
        <v>0.94898304222646734</v>
      </c>
      <c r="H1879">
        <v>17.457971744102391</v>
      </c>
      <c r="I1879">
        <v>0</v>
      </c>
      <c r="J1879" s="7">
        <v>1848</v>
      </c>
      <c r="K1879" s="7">
        <v>0.17741943394155385</v>
      </c>
      <c r="L1879" s="7">
        <v>-0.64723127148006343</v>
      </c>
      <c r="AF1879" t="s">
        <v>1850</v>
      </c>
      <c r="AG1879">
        <v>-0.30613512438227647</v>
      </c>
    </row>
    <row r="1880" spans="1:33" x14ac:dyDescent="0.25">
      <c r="A1880" t="s">
        <v>1671</v>
      </c>
      <c r="B1880">
        <v>-0.40010836240243131</v>
      </c>
      <c r="C1880">
        <v>2.8967001115422115E-2</v>
      </c>
      <c r="D1880">
        <v>0</v>
      </c>
      <c r="E1880">
        <v>1.8619880700046305</v>
      </c>
      <c r="F1880">
        <v>0.12248702458151202</v>
      </c>
      <c r="G1880">
        <v>0.89311910586398169</v>
      </c>
      <c r="H1880">
        <v>17.505993456072421</v>
      </c>
      <c r="I1880">
        <v>0</v>
      </c>
      <c r="J1880" s="7">
        <v>1849</v>
      </c>
      <c r="K1880" s="7">
        <v>0.5241775092754033</v>
      </c>
      <c r="L1880" s="7">
        <v>-0.7839881566371818</v>
      </c>
      <c r="AF1880" t="s">
        <v>2514</v>
      </c>
      <c r="AG1880">
        <v>-0.63887875541564598</v>
      </c>
    </row>
    <row r="1881" spans="1:33" x14ac:dyDescent="0.25">
      <c r="A1881" t="s">
        <v>161</v>
      </c>
      <c r="B1881">
        <v>-0.21446755016572222</v>
      </c>
      <c r="C1881">
        <v>-8.4254396122416822E-2</v>
      </c>
      <c r="D1881">
        <v>0</v>
      </c>
      <c r="E1881">
        <v>0.61944369105935149</v>
      </c>
      <c r="F1881">
        <v>8.3137018094943602E-2</v>
      </c>
      <c r="G1881">
        <v>-0.14274059846558138</v>
      </c>
      <c r="H1881">
        <v>18.658957468060013</v>
      </c>
      <c r="I1881">
        <v>0</v>
      </c>
      <c r="J1881" s="7">
        <v>1850</v>
      </c>
      <c r="K1881" s="7">
        <v>0.4823137617062111</v>
      </c>
      <c r="L1881" s="7">
        <v>-0.7438419562443126</v>
      </c>
      <c r="AF1881" t="s">
        <v>365</v>
      </c>
      <c r="AG1881">
        <v>-0.31826403457856328</v>
      </c>
    </row>
    <row r="1882" spans="1:33" x14ac:dyDescent="0.25">
      <c r="A1882" t="s">
        <v>1672</v>
      </c>
      <c r="B1882">
        <v>-0.13907502224112397</v>
      </c>
      <c r="C1882">
        <v>-8.1081974669976825E-2</v>
      </c>
      <c r="D1882">
        <v>0</v>
      </c>
      <c r="E1882">
        <v>0.81592238585156196</v>
      </c>
      <c r="F1882">
        <v>0.17343127023152913</v>
      </c>
      <c r="G1882">
        <v>0.41534185120950229</v>
      </c>
      <c r="H1882">
        <v>16.532304786603394</v>
      </c>
      <c r="I1882">
        <v>0</v>
      </c>
      <c r="J1882" s="7">
        <v>1851</v>
      </c>
      <c r="K1882" s="7">
        <v>-0.29822290654447647</v>
      </c>
      <c r="L1882" s="7">
        <v>0.42345586627408693</v>
      </c>
      <c r="AF1882" t="s">
        <v>2515</v>
      </c>
      <c r="AG1882">
        <v>-0.68905698986148289</v>
      </c>
    </row>
    <row r="1883" spans="1:33" x14ac:dyDescent="0.25">
      <c r="A1883" t="s">
        <v>1673</v>
      </c>
      <c r="B1883">
        <v>0.35571372977015164</v>
      </c>
      <c r="C1883">
        <v>0.50553483305859737</v>
      </c>
      <c r="D1883">
        <v>0</v>
      </c>
      <c r="E1883">
        <v>2.6854860315288804</v>
      </c>
      <c r="F1883">
        <v>5.5416597970254805E-2</v>
      </c>
      <c r="G1883">
        <v>-5.2125722068657683E-2</v>
      </c>
      <c r="H1883">
        <v>15.604629435060863</v>
      </c>
      <c r="I1883">
        <v>0</v>
      </c>
      <c r="J1883" s="7">
        <v>1852</v>
      </c>
      <c r="K1883" s="7">
        <v>0.41330143785754347</v>
      </c>
      <c r="L1883" s="7">
        <v>-0.83212471117952092</v>
      </c>
      <c r="AF1883" t="s">
        <v>1851</v>
      </c>
      <c r="AG1883">
        <v>0.40176833978013937</v>
      </c>
    </row>
    <row r="1884" spans="1:33" x14ac:dyDescent="0.25">
      <c r="A1884" t="s">
        <v>1674</v>
      </c>
      <c r="B1884">
        <v>0.58877073281100778</v>
      </c>
      <c r="C1884">
        <v>0.17076360508823429</v>
      </c>
      <c r="D1884">
        <v>0</v>
      </c>
      <c r="E1884">
        <v>0.93475067868796868</v>
      </c>
      <c r="F1884">
        <v>4.8531181648627152E-2</v>
      </c>
      <c r="G1884">
        <v>9.2994432951245487E-2</v>
      </c>
      <c r="H1884">
        <v>17.693480527806784</v>
      </c>
      <c r="I1884">
        <v>0</v>
      </c>
      <c r="J1884" s="7">
        <v>1853</v>
      </c>
      <c r="K1884" s="7">
        <v>0.41330308942695193</v>
      </c>
      <c r="L1884" s="7">
        <v>-0.63074413417719</v>
      </c>
      <c r="AF1884" t="s">
        <v>279</v>
      </c>
      <c r="AG1884">
        <v>-0.11939714671840518</v>
      </c>
    </row>
    <row r="1885" spans="1:33" x14ac:dyDescent="0.25">
      <c r="A1885" t="s">
        <v>225</v>
      </c>
      <c r="B1885">
        <v>-0.35895892947130198</v>
      </c>
      <c r="C1885">
        <v>0.20430033208271706</v>
      </c>
      <c r="D1885">
        <v>0</v>
      </c>
      <c r="E1885">
        <v>0.85765707848314099</v>
      </c>
      <c r="F1885">
        <v>0.11333522632994752</v>
      </c>
      <c r="G1885">
        <v>2.1548651958944277E-2</v>
      </c>
      <c r="H1885">
        <v>18.571312494379058</v>
      </c>
      <c r="I1885">
        <v>0</v>
      </c>
      <c r="J1885" s="7">
        <v>1854</v>
      </c>
      <c r="K1885" s="7">
        <v>0.46096437486228026</v>
      </c>
      <c r="L1885" s="7">
        <v>13.348575232817129</v>
      </c>
      <c r="AF1885" t="s">
        <v>548</v>
      </c>
      <c r="AG1885">
        <v>-0.31730475351171045</v>
      </c>
    </row>
    <row r="1886" spans="1:33" x14ac:dyDescent="0.25">
      <c r="A1886" t="s">
        <v>1675</v>
      </c>
      <c r="B1886">
        <v>-0.16187520286320325</v>
      </c>
      <c r="C1886">
        <v>0.12619203035381549</v>
      </c>
      <c r="D1886">
        <v>0</v>
      </c>
      <c r="E1886">
        <v>0.86103800181043633</v>
      </c>
      <c r="F1886">
        <v>0.1240877360073858</v>
      </c>
      <c r="G1886">
        <v>0.56571346160223557</v>
      </c>
      <c r="H1886">
        <v>16.53759220745599</v>
      </c>
      <c r="I1886">
        <v>0</v>
      </c>
      <c r="J1886" s="7">
        <v>1855</v>
      </c>
      <c r="K1886" s="7">
        <v>0.16218724631781167</v>
      </c>
      <c r="L1886" s="7">
        <v>-0.39446236216486252</v>
      </c>
      <c r="AF1886" t="s">
        <v>2516</v>
      </c>
      <c r="AG1886">
        <v>-4.0443485219300128E-2</v>
      </c>
    </row>
    <row r="1887" spans="1:33" x14ac:dyDescent="0.25">
      <c r="A1887" t="s">
        <v>1676</v>
      </c>
      <c r="B1887">
        <v>-1.1956484955557947E-2</v>
      </c>
      <c r="C1887">
        <v>0.6366894555645205</v>
      </c>
      <c r="D1887">
        <v>0</v>
      </c>
      <c r="E1887">
        <v>0.45432992210229667</v>
      </c>
      <c r="F1887">
        <v>6.2713212403900306E-2</v>
      </c>
      <c r="G1887">
        <v>0.75927399252047534</v>
      </c>
      <c r="H1887">
        <v>15.92164433665288</v>
      </c>
      <c r="I1887">
        <v>0</v>
      </c>
      <c r="J1887" s="7">
        <v>1856</v>
      </c>
      <c r="K1887" s="7">
        <v>0.4866835545693915</v>
      </c>
      <c r="L1887" s="7">
        <v>-1.1148858736430765</v>
      </c>
      <c r="AF1887" t="s">
        <v>821</v>
      </c>
      <c r="AG1887">
        <v>0.42637912397764333</v>
      </c>
    </row>
    <row r="1888" spans="1:33" x14ac:dyDescent="0.25">
      <c r="A1888" t="s">
        <v>1677</v>
      </c>
      <c r="B1888">
        <v>3.0790644917064562</v>
      </c>
      <c r="C1888">
        <v>0.76216129785165043</v>
      </c>
      <c r="D1888">
        <v>0</v>
      </c>
      <c r="E1888">
        <v>1.2377419872849982</v>
      </c>
      <c r="F1888">
        <v>0.19998697289413725</v>
      </c>
      <c r="G1888">
        <v>0.85808835613001111</v>
      </c>
      <c r="H1888">
        <v>15.945800524539655</v>
      </c>
      <c r="I1888">
        <v>0</v>
      </c>
      <c r="J1888" s="7">
        <v>1857</v>
      </c>
      <c r="K1888" s="7">
        <v>1.2663145133272593</v>
      </c>
      <c r="L1888" s="7">
        <v>-0.65490223203235509</v>
      </c>
      <c r="AF1888" t="s">
        <v>1853</v>
      </c>
      <c r="AG1888">
        <v>-0.27029881574852377</v>
      </c>
    </row>
    <row r="1889" spans="1:33" x14ac:dyDescent="0.25">
      <c r="A1889" t="s">
        <v>2415</v>
      </c>
      <c r="B1889">
        <v>0.23284238756354142</v>
      </c>
      <c r="C1889">
        <v>0.30855495807130345</v>
      </c>
      <c r="D1889">
        <v>0</v>
      </c>
      <c r="E1889">
        <v>0.71103634089639212</v>
      </c>
      <c r="F1889">
        <v>0.2333069756565517</v>
      </c>
      <c r="G1889">
        <v>0.2764985745666565</v>
      </c>
      <c r="H1889">
        <v>15.914046358366535</v>
      </c>
      <c r="I1889">
        <v>0</v>
      </c>
      <c r="J1889" s="7">
        <v>1858</v>
      </c>
      <c r="K1889" s="7">
        <v>0.37814971600521441</v>
      </c>
      <c r="L1889" s="7">
        <v>0.15716265957870101</v>
      </c>
      <c r="AF1889" t="s">
        <v>1854</v>
      </c>
      <c r="AG1889">
        <v>-9.5353343124571291E-2</v>
      </c>
    </row>
    <row r="1890" spans="1:33" x14ac:dyDescent="0.25">
      <c r="A1890" t="s">
        <v>2416</v>
      </c>
      <c r="B1890">
        <v>-0.37576148359586253</v>
      </c>
      <c r="C1890">
        <v>0.18147785746646497</v>
      </c>
      <c r="D1890">
        <v>0</v>
      </c>
      <c r="E1890">
        <v>0.71428493050081998</v>
      </c>
      <c r="F1890">
        <v>4.6452799964774555E-2</v>
      </c>
      <c r="G1890">
        <v>1.1662843757443528</v>
      </c>
      <c r="H1890">
        <v>18.060898726001767</v>
      </c>
      <c r="I1890">
        <v>0</v>
      </c>
      <c r="J1890" s="7">
        <v>1859</v>
      </c>
      <c r="K1890" s="7">
        <v>0.43585438769300666</v>
      </c>
      <c r="L1890" s="7">
        <v>-0.4890662135168854</v>
      </c>
      <c r="AF1890" t="s">
        <v>166</v>
      </c>
      <c r="AG1890">
        <v>-0.19910063895571134</v>
      </c>
    </row>
    <row r="1891" spans="1:33" x14ac:dyDescent="0.25">
      <c r="A1891" t="s">
        <v>1678</v>
      </c>
      <c r="B1891">
        <v>1.6954647009676729</v>
      </c>
      <c r="C1891">
        <v>1.0386430295879137</v>
      </c>
      <c r="D1891">
        <v>0</v>
      </c>
      <c r="E1891">
        <v>0.63641771346865628</v>
      </c>
      <c r="F1891">
        <v>0.21261366235416421</v>
      </c>
      <c r="G1891">
        <v>0.64487514184861749</v>
      </c>
      <c r="H1891">
        <v>16.31705413167256</v>
      </c>
      <c r="I1891">
        <v>0</v>
      </c>
      <c r="J1891" s="7">
        <v>1860</v>
      </c>
      <c r="K1891" s="7">
        <v>0.49036048225666679</v>
      </c>
      <c r="L1891" s="7">
        <v>-0.10582114557559863</v>
      </c>
      <c r="AF1891" t="s">
        <v>1855</v>
      </c>
      <c r="AG1891">
        <v>-0.33256027187853332</v>
      </c>
    </row>
    <row r="1892" spans="1:33" x14ac:dyDescent="0.25">
      <c r="A1892" t="s">
        <v>2417</v>
      </c>
      <c r="B1892">
        <v>-0.12279575026153529</v>
      </c>
      <c r="C1892">
        <v>0.16969418402759698</v>
      </c>
      <c r="D1892">
        <v>0</v>
      </c>
      <c r="E1892">
        <v>0.22195853974725896</v>
      </c>
      <c r="F1892">
        <v>3.3435683022521485E-2</v>
      </c>
      <c r="G1892">
        <v>6.2936801335142567</v>
      </c>
      <c r="H1892">
        <v>19.089698125972856</v>
      </c>
      <c r="I1892">
        <v>0</v>
      </c>
      <c r="J1892" s="7">
        <v>1861</v>
      </c>
      <c r="K1892" s="7">
        <v>0.29556310053945384</v>
      </c>
      <c r="L1892" s="7">
        <v>1.3881963280603529</v>
      </c>
      <c r="AF1892" t="s">
        <v>263</v>
      </c>
      <c r="AG1892">
        <v>-5.3165473613696765E-2</v>
      </c>
    </row>
    <row r="1893" spans="1:33" x14ac:dyDescent="0.25">
      <c r="A1893" t="s">
        <v>2418</v>
      </c>
      <c r="B1893">
        <v>0.58530397877801332</v>
      </c>
      <c r="C1893">
        <v>0.35149361488064862</v>
      </c>
      <c r="D1893">
        <v>0</v>
      </c>
      <c r="E1893">
        <v>0.45625067654633594</v>
      </c>
      <c r="F1893">
        <v>4.1379318198079981E-2</v>
      </c>
      <c r="G1893">
        <v>-0.69275774233386667</v>
      </c>
      <c r="H1893">
        <v>16.831525826058343</v>
      </c>
      <c r="I1893">
        <v>0</v>
      </c>
      <c r="J1893" s="7">
        <v>1862</v>
      </c>
      <c r="K1893" s="7">
        <v>0.51000320445670999</v>
      </c>
      <c r="L1893" s="7">
        <v>-0.27586790043116605</v>
      </c>
      <c r="AF1893" t="s">
        <v>37</v>
      </c>
      <c r="AG1893">
        <v>0.6156658674047546</v>
      </c>
    </row>
    <row r="1894" spans="1:33" x14ac:dyDescent="0.25">
      <c r="A1894" t="s">
        <v>495</v>
      </c>
      <c r="B1894">
        <v>-0.39638379874231011</v>
      </c>
      <c r="C1894">
        <v>-0.10218432008240264</v>
      </c>
      <c r="D1894">
        <v>0</v>
      </c>
      <c r="E1894">
        <v>1.244773527022675</v>
      </c>
      <c r="F1894">
        <v>0.27272240668341008</v>
      </c>
      <c r="G1894">
        <v>0.37694274391446558</v>
      </c>
      <c r="H1894">
        <v>17.760142248099051</v>
      </c>
      <c r="I1894">
        <v>0</v>
      </c>
      <c r="J1894" s="7">
        <v>1863</v>
      </c>
      <c r="K1894" s="7">
        <v>0.22268910096359937</v>
      </c>
      <c r="L1894" s="7">
        <v>-0.51174412190627117</v>
      </c>
      <c r="AF1894" t="s">
        <v>250</v>
      </c>
      <c r="AG1894">
        <v>3.1312605920283567</v>
      </c>
    </row>
    <row r="1895" spans="1:33" x14ac:dyDescent="0.25">
      <c r="A1895" t="s">
        <v>2419</v>
      </c>
      <c r="B1895">
        <v>-0.20284881982096775</v>
      </c>
      <c r="C1895">
        <v>2.2564332307525796E-2</v>
      </c>
      <c r="D1895">
        <v>0</v>
      </c>
      <c r="E1895">
        <v>0.33835836087247223</v>
      </c>
      <c r="F1895">
        <v>0.10270757717480229</v>
      </c>
      <c r="G1895">
        <v>0.42314253951154601</v>
      </c>
      <c r="H1895">
        <v>17.45420672617303</v>
      </c>
      <c r="I1895">
        <v>0</v>
      </c>
      <c r="J1895" s="7">
        <v>1864</v>
      </c>
      <c r="K1895" s="7">
        <v>0.38922619563432032</v>
      </c>
      <c r="L1895" s="7">
        <v>-0.40692705412946095</v>
      </c>
      <c r="AF1895" t="s">
        <v>213</v>
      </c>
      <c r="AG1895">
        <v>-0.28485485211023914</v>
      </c>
    </row>
    <row r="1896" spans="1:33" x14ac:dyDescent="0.25">
      <c r="A1896" t="s">
        <v>2420</v>
      </c>
      <c r="B1896">
        <v>-7.6660006764044136E-2</v>
      </c>
      <c r="C1896">
        <v>0.19567148380581423</v>
      </c>
      <c r="D1896">
        <v>0</v>
      </c>
      <c r="E1896">
        <v>0.81257602750658042</v>
      </c>
      <c r="F1896">
        <v>0.21824782117697203</v>
      </c>
      <c r="G1896">
        <v>-0.34477044194480155</v>
      </c>
      <c r="H1896">
        <v>17.412407270968405</v>
      </c>
      <c r="I1896">
        <v>0</v>
      </c>
      <c r="J1896" s="7">
        <v>1865</v>
      </c>
      <c r="K1896" s="7">
        <v>0.42402259654878022</v>
      </c>
      <c r="L1896" s="7">
        <v>0.22077972816275376</v>
      </c>
      <c r="AF1896" t="s">
        <v>308</v>
      </c>
      <c r="AG1896">
        <v>6.1996042630372221E-2</v>
      </c>
    </row>
    <row r="1897" spans="1:33" x14ac:dyDescent="0.25">
      <c r="A1897" t="s">
        <v>90</v>
      </c>
      <c r="B1897">
        <v>9.2146373843962154E-2</v>
      </c>
      <c r="C1897">
        <v>-6.6432299462721112E-2</v>
      </c>
      <c r="D1897">
        <v>0</v>
      </c>
      <c r="E1897">
        <v>0.54483902746916724</v>
      </c>
      <c r="F1897">
        <v>0.11293138611203936</v>
      </c>
      <c r="G1897">
        <v>4.8864638539633125E-2</v>
      </c>
      <c r="H1897">
        <v>19.452576303483024</v>
      </c>
      <c r="I1897">
        <v>0</v>
      </c>
      <c r="J1897" s="7">
        <v>1866</v>
      </c>
      <c r="K1897" s="7">
        <v>0.21869139146614069</v>
      </c>
      <c r="L1897" s="7">
        <v>28.022319809665497</v>
      </c>
      <c r="AF1897" t="s">
        <v>1856</v>
      </c>
      <c r="AG1897">
        <v>0.84389197336789179</v>
      </c>
    </row>
    <row r="1898" spans="1:33" x14ac:dyDescent="0.25">
      <c r="A1898" t="s">
        <v>525</v>
      </c>
      <c r="B1898">
        <v>-0.53886966798644731</v>
      </c>
      <c r="C1898">
        <v>5.7423074182982488E-2</v>
      </c>
      <c r="D1898">
        <v>0</v>
      </c>
      <c r="E1898">
        <v>1.6515427955527906</v>
      </c>
      <c r="F1898">
        <v>8.5920245433069267E-2</v>
      </c>
      <c r="G1898">
        <v>-0.1801749449919586</v>
      </c>
      <c r="H1898">
        <v>16.223349378720354</v>
      </c>
      <c r="I1898">
        <v>0</v>
      </c>
      <c r="J1898" s="7">
        <v>1867</v>
      </c>
      <c r="K1898" s="7">
        <v>0.99644557726931215</v>
      </c>
      <c r="L1898" s="7">
        <v>-0.65093391098825915</v>
      </c>
      <c r="AF1898" t="s">
        <v>2517</v>
      </c>
      <c r="AG1898">
        <v>0.65053661072701807</v>
      </c>
    </row>
    <row r="1899" spans="1:33" x14ac:dyDescent="0.25">
      <c r="A1899" t="s">
        <v>729</v>
      </c>
      <c r="B1899">
        <v>-0.26081202650158464</v>
      </c>
      <c r="C1899">
        <v>0.36905312030279525</v>
      </c>
      <c r="D1899">
        <v>0</v>
      </c>
      <c r="E1899">
        <v>0.5795195720546914</v>
      </c>
      <c r="F1899">
        <v>0.16327194910786119</v>
      </c>
      <c r="G1899">
        <v>-0.18138792254235014</v>
      </c>
      <c r="H1899">
        <v>16.711550223102041</v>
      </c>
      <c r="I1899">
        <v>0</v>
      </c>
      <c r="J1899" s="7">
        <v>1868</v>
      </c>
      <c r="K1899" s="7">
        <v>0.84438592416796743</v>
      </c>
      <c r="L1899" s="7">
        <v>2.027800609926349</v>
      </c>
      <c r="AF1899" t="s">
        <v>36</v>
      </c>
      <c r="AG1899">
        <v>-0.79025811942098578</v>
      </c>
    </row>
    <row r="1900" spans="1:33" x14ac:dyDescent="0.25">
      <c r="A1900" t="s">
        <v>2421</v>
      </c>
      <c r="B1900">
        <v>-0.11144465907087897</v>
      </c>
      <c r="C1900">
        <v>5.8661689871948274E-2</v>
      </c>
      <c r="D1900">
        <v>0</v>
      </c>
      <c r="E1900">
        <v>0.36047349923576938</v>
      </c>
      <c r="F1900">
        <v>2.551997003580464E-2</v>
      </c>
      <c r="G1900">
        <v>0.79535669110915919</v>
      </c>
      <c r="H1900">
        <v>16.540353010985132</v>
      </c>
      <c r="I1900">
        <v>0</v>
      </c>
      <c r="J1900" s="7">
        <v>1869</v>
      </c>
      <c r="K1900" s="7">
        <v>0.60990090893371851</v>
      </c>
      <c r="L1900" s="7">
        <v>-1.1794277994836941</v>
      </c>
      <c r="AF1900" t="s">
        <v>2519</v>
      </c>
      <c r="AG1900">
        <v>-0.35019845408618994</v>
      </c>
    </row>
    <row r="1901" spans="1:33" x14ac:dyDescent="0.25">
      <c r="A1901" t="s">
        <v>121</v>
      </c>
      <c r="B1901">
        <v>-6.5492119117339445E-2</v>
      </c>
      <c r="C1901">
        <v>1.3638172033626059</v>
      </c>
      <c r="D1901">
        <v>0</v>
      </c>
      <c r="E1901">
        <v>0.96003529852437242</v>
      </c>
      <c r="F1901">
        <v>0.23118927723785432</v>
      </c>
      <c r="G1901">
        <v>1.0776050055074051</v>
      </c>
      <c r="H1901">
        <v>18.77159636119957</v>
      </c>
      <c r="I1901">
        <v>0</v>
      </c>
      <c r="J1901" s="7">
        <v>1870</v>
      </c>
      <c r="K1901" s="7">
        <v>0.40310278723693704</v>
      </c>
      <c r="L1901" s="7">
        <v>-0.43404188955407524</v>
      </c>
      <c r="AF1901" t="s">
        <v>2520</v>
      </c>
      <c r="AG1901">
        <v>0.11611460121834571</v>
      </c>
    </row>
    <row r="1902" spans="1:33" x14ac:dyDescent="0.25">
      <c r="A1902" t="s">
        <v>1679</v>
      </c>
      <c r="B1902">
        <v>1.5868451674887686E-2</v>
      </c>
      <c r="C1902">
        <v>-7.3126243314247621E-2</v>
      </c>
      <c r="D1902">
        <v>0</v>
      </c>
      <c r="E1902">
        <v>1.4388012315253447</v>
      </c>
      <c r="F1902">
        <v>0.10196227385308382</v>
      </c>
      <c r="G1902">
        <v>-0.82397650898078612</v>
      </c>
      <c r="H1902">
        <v>19.728748886119174</v>
      </c>
      <c r="I1902">
        <v>0</v>
      </c>
      <c r="J1902" s="7">
        <v>1871</v>
      </c>
      <c r="K1902" s="7">
        <v>0.39437416879617615</v>
      </c>
      <c r="L1902" s="7">
        <v>0.27329083716980784</v>
      </c>
      <c r="AF1902" t="s">
        <v>2521</v>
      </c>
      <c r="AG1902">
        <v>0.6413968577750907</v>
      </c>
    </row>
    <row r="1903" spans="1:33" x14ac:dyDescent="0.25">
      <c r="A1903" t="s">
        <v>607</v>
      </c>
      <c r="B1903">
        <v>5.1503257446716972</v>
      </c>
      <c r="C1903">
        <v>0.57305063382014731</v>
      </c>
      <c r="D1903">
        <v>0</v>
      </c>
      <c r="E1903">
        <v>0.65856090542521384</v>
      </c>
      <c r="F1903">
        <v>0.10590002856366426</v>
      </c>
      <c r="G1903">
        <v>-0.16657429866653112</v>
      </c>
      <c r="H1903">
        <v>16.989762175005623</v>
      </c>
      <c r="I1903">
        <v>0</v>
      </c>
      <c r="J1903" s="7">
        <v>1872</v>
      </c>
      <c r="K1903" s="7">
        <v>1.2200675030362158</v>
      </c>
      <c r="L1903" s="7">
        <v>-1.3846710387059906</v>
      </c>
      <c r="AF1903" t="s">
        <v>222</v>
      </c>
      <c r="AG1903">
        <v>-3.6509029736599759E-2</v>
      </c>
    </row>
    <row r="1904" spans="1:33" x14ac:dyDescent="0.25">
      <c r="A1904" t="s">
        <v>1680</v>
      </c>
      <c r="B1904">
        <v>-0.33905354355421902</v>
      </c>
      <c r="C1904">
        <v>-8.9645032145748857E-2</v>
      </c>
      <c r="D1904">
        <v>0</v>
      </c>
      <c r="E1904">
        <v>1.6654636834792917</v>
      </c>
      <c r="F1904">
        <v>6.5806264264313311E-2</v>
      </c>
      <c r="G1904">
        <v>0.67209138242052757</v>
      </c>
      <c r="H1904">
        <v>16.756982190817229</v>
      </c>
      <c r="I1904">
        <v>0</v>
      </c>
      <c r="J1904" s="7">
        <v>1873</v>
      </c>
      <c r="K1904" s="7">
        <v>0.46874362321808105</v>
      </c>
      <c r="L1904" s="7">
        <v>0.37610602264861315</v>
      </c>
      <c r="AF1904" t="s">
        <v>2522</v>
      </c>
      <c r="AG1904">
        <v>-0.2862175551704163</v>
      </c>
    </row>
    <row r="1905" spans="1:33" x14ac:dyDescent="0.25">
      <c r="A1905" t="s">
        <v>682</v>
      </c>
      <c r="B1905">
        <v>-8.9892246651617394E-2</v>
      </c>
      <c r="C1905">
        <v>0.17126721016378621</v>
      </c>
      <c r="D1905">
        <v>0</v>
      </c>
      <c r="E1905">
        <v>0.76260412685686918</v>
      </c>
      <c r="F1905">
        <v>0.27196847654992468</v>
      </c>
      <c r="G1905">
        <v>0.85244899173831601</v>
      </c>
      <c r="H1905">
        <v>16.454152116081875</v>
      </c>
      <c r="I1905">
        <v>0</v>
      </c>
      <c r="J1905" s="7">
        <v>1874</v>
      </c>
      <c r="K1905" s="7">
        <v>0.46846252835798385</v>
      </c>
      <c r="L1905" s="7">
        <v>-0.49311321550830878</v>
      </c>
      <c r="AF1905" t="s">
        <v>1858</v>
      </c>
      <c r="AG1905">
        <v>0.12245679724846366</v>
      </c>
    </row>
    <row r="1906" spans="1:33" x14ac:dyDescent="0.25">
      <c r="A1906" t="s">
        <v>2423</v>
      </c>
      <c r="B1906">
        <v>-0.66073421794641785</v>
      </c>
      <c r="C1906">
        <v>0.11655318049219585</v>
      </c>
      <c r="D1906">
        <v>0</v>
      </c>
      <c r="E1906">
        <v>0.52080207736054041</v>
      </c>
      <c r="F1906">
        <v>9.1690876422378789E-2</v>
      </c>
      <c r="G1906">
        <v>-0.57809585858911805</v>
      </c>
      <c r="H1906">
        <v>15.726485100039467</v>
      </c>
      <c r="I1906">
        <v>0</v>
      </c>
      <c r="J1906" s="7">
        <v>1875</v>
      </c>
      <c r="K1906" s="7">
        <v>0.67945258814920506</v>
      </c>
      <c r="L1906" s="7">
        <v>-0.5247543026837258</v>
      </c>
      <c r="AF1906" t="s">
        <v>1859</v>
      </c>
      <c r="AG1906">
        <v>-0.26694785711031921</v>
      </c>
    </row>
    <row r="1907" spans="1:33" x14ac:dyDescent="0.25">
      <c r="A1907" t="s">
        <v>851</v>
      </c>
      <c r="B1907">
        <v>-6.3543741451611083E-2</v>
      </c>
      <c r="C1907">
        <v>7.8560364720716799E-2</v>
      </c>
      <c r="D1907">
        <v>0</v>
      </c>
      <c r="E1907">
        <v>0.4636124044322984</v>
      </c>
      <c r="F1907">
        <v>0.11463515688825378</v>
      </c>
      <c r="G1907">
        <v>-0.10993359399134971</v>
      </c>
      <c r="H1907">
        <v>16.495787999361976</v>
      </c>
      <c r="I1907">
        <v>0</v>
      </c>
      <c r="J1907" s="7">
        <v>1876</v>
      </c>
      <c r="K1907" s="7">
        <v>0.68111000642283592</v>
      </c>
      <c r="L1907" s="7">
        <v>-1.0812183688252672</v>
      </c>
      <c r="AF1907" t="s">
        <v>1860</v>
      </c>
      <c r="AG1907">
        <v>-0.3650485028427346</v>
      </c>
    </row>
    <row r="1908" spans="1:33" x14ac:dyDescent="0.25">
      <c r="A1908" t="s">
        <v>1682</v>
      </c>
      <c r="B1908">
        <v>-0.19648925341773821</v>
      </c>
      <c r="C1908">
        <v>-4.6690864385446243E-2</v>
      </c>
      <c r="D1908">
        <v>0</v>
      </c>
      <c r="E1908">
        <v>0.64010029661922652</v>
      </c>
      <c r="F1908">
        <v>0.1840011101332808</v>
      </c>
      <c r="G1908">
        <v>-0.53357158794608495</v>
      </c>
      <c r="H1908">
        <v>16.609272074169869</v>
      </c>
      <c r="I1908">
        <v>0</v>
      </c>
      <c r="J1908" s="7">
        <v>1877</v>
      </c>
      <c r="K1908" s="7">
        <v>0.37077802629918966</v>
      </c>
      <c r="L1908" s="7">
        <v>-0.58524557646491182</v>
      </c>
      <c r="AF1908" t="s">
        <v>1861</v>
      </c>
      <c r="AG1908">
        <v>9.3358900452535601E-2</v>
      </c>
    </row>
    <row r="1909" spans="1:33" x14ac:dyDescent="0.25">
      <c r="A1909" t="s">
        <v>2424</v>
      </c>
      <c r="B1909">
        <v>0.33024705067916243</v>
      </c>
      <c r="C1909">
        <v>4.9543124908725207E-2</v>
      </c>
      <c r="D1909">
        <v>0</v>
      </c>
      <c r="E1909">
        <v>0.29032228275480132</v>
      </c>
      <c r="F1909">
        <v>3.2451462918602458E-2</v>
      </c>
      <c r="G1909">
        <v>1.8561867973969901</v>
      </c>
      <c r="H1909">
        <v>18.493978657721691</v>
      </c>
      <c r="I1909">
        <v>0</v>
      </c>
      <c r="J1909" s="7">
        <v>1878</v>
      </c>
      <c r="K1909" s="7">
        <v>0.28170276934404959</v>
      </c>
      <c r="L1909" s="7">
        <v>-0.42077779158517359</v>
      </c>
      <c r="AF1909" t="s">
        <v>1862</v>
      </c>
      <c r="AG1909">
        <v>-0.48863132780027879</v>
      </c>
    </row>
    <row r="1910" spans="1:33" x14ac:dyDescent="0.25">
      <c r="A1910" t="s">
        <v>1683</v>
      </c>
      <c r="B1910">
        <v>0.85772026687094072</v>
      </c>
      <c r="C1910">
        <v>0.11379420168273885</v>
      </c>
      <c r="D1910">
        <v>0</v>
      </c>
      <c r="E1910">
        <v>1.0981720915451449</v>
      </c>
      <c r="F1910">
        <v>9.0832267203923303E-2</v>
      </c>
      <c r="G1910">
        <v>-6.6976177676805831E-2</v>
      </c>
      <c r="H1910">
        <v>17.967770632817331</v>
      </c>
      <c r="I1910">
        <v>0</v>
      </c>
      <c r="J1910" s="7">
        <v>1879</v>
      </c>
      <c r="K1910" s="7">
        <v>0.674393011698186</v>
      </c>
      <c r="L1910" s="7">
        <v>-0.31867928192803435</v>
      </c>
      <c r="AF1910" t="s">
        <v>2523</v>
      </c>
      <c r="AG1910">
        <v>-0.12350952433197604</v>
      </c>
    </row>
    <row r="1911" spans="1:33" x14ac:dyDescent="0.25">
      <c r="A1911" t="s">
        <v>524</v>
      </c>
      <c r="B1911">
        <v>0.10543168710825478</v>
      </c>
      <c r="C1911">
        <v>-9.4486532857469399E-2</v>
      </c>
      <c r="D1911">
        <v>0</v>
      </c>
      <c r="E1911">
        <v>0.87130009559081556</v>
      </c>
      <c r="F1911">
        <v>0.14182361709910304</v>
      </c>
      <c r="G1911">
        <v>-0.5006792674429511</v>
      </c>
      <c r="H1911">
        <v>16.539919693329932</v>
      </c>
      <c r="I1911">
        <v>0</v>
      </c>
      <c r="J1911" s="7">
        <v>1880</v>
      </c>
      <c r="K1911" s="7">
        <v>0.56996787448194419</v>
      </c>
      <c r="L1911" s="7">
        <v>1.8802858329063588E-2</v>
      </c>
      <c r="AF1911" t="s">
        <v>21</v>
      </c>
      <c r="AG1911">
        <v>0.63841753135261736</v>
      </c>
    </row>
    <row r="1912" spans="1:33" x14ac:dyDescent="0.25">
      <c r="A1912" t="s">
        <v>2425</v>
      </c>
      <c r="B1912">
        <v>0.1141374403625616</v>
      </c>
      <c r="C1912">
        <v>0.50673309177501746</v>
      </c>
      <c r="D1912">
        <v>0</v>
      </c>
      <c r="E1912">
        <v>0.35751489795512631</v>
      </c>
      <c r="F1912">
        <v>8.5514635833648822E-2</v>
      </c>
      <c r="G1912">
        <v>5.4894356929349692</v>
      </c>
      <c r="H1912">
        <v>15.987268216099741</v>
      </c>
      <c r="I1912">
        <v>0</v>
      </c>
      <c r="J1912" s="7">
        <v>1881</v>
      </c>
      <c r="K1912" s="7">
        <v>0.38826920114983449</v>
      </c>
      <c r="L1912" s="7">
        <v>-0.74722813062113647</v>
      </c>
      <c r="AF1912" t="s">
        <v>444</v>
      </c>
      <c r="AG1912">
        <v>0.94740332195497545</v>
      </c>
    </row>
    <row r="1913" spans="1:33" x14ac:dyDescent="0.25">
      <c r="A1913" t="s">
        <v>1684</v>
      </c>
      <c r="B1913">
        <v>0.44433796752321592</v>
      </c>
      <c r="C1913">
        <v>0.33944091009463734</v>
      </c>
      <c r="D1913">
        <v>0</v>
      </c>
      <c r="E1913">
        <v>1.0920814177791283</v>
      </c>
      <c r="F1913">
        <v>0.10375383042838188</v>
      </c>
      <c r="G1913">
        <v>-0.16471150331921944</v>
      </c>
      <c r="H1913">
        <v>17.182978407836924</v>
      </c>
      <c r="I1913">
        <v>0</v>
      </c>
      <c r="J1913" s="7">
        <v>1882</v>
      </c>
      <c r="K1913" s="7">
        <v>0.47989164862891054</v>
      </c>
      <c r="L1913" s="7">
        <v>-0.64176685149211377</v>
      </c>
      <c r="AF1913" t="s">
        <v>2524</v>
      </c>
      <c r="AG1913">
        <v>-0.25347238537795519</v>
      </c>
    </row>
    <row r="1914" spans="1:33" x14ac:dyDescent="0.25">
      <c r="A1914" t="s">
        <v>1685</v>
      </c>
      <c r="B1914">
        <v>0.17731808562919907</v>
      </c>
      <c r="C1914">
        <v>-0.10194976504947356</v>
      </c>
      <c r="D1914">
        <v>0</v>
      </c>
      <c r="E1914">
        <v>0.98099775262795597</v>
      </c>
      <c r="F1914">
        <v>0.26022085430637504</v>
      </c>
      <c r="G1914">
        <v>-0.67992490351671919</v>
      </c>
      <c r="H1914">
        <v>16.938313239916585</v>
      </c>
      <c r="I1914">
        <v>0</v>
      </c>
      <c r="J1914" s="7">
        <v>1883</v>
      </c>
      <c r="K1914" s="7">
        <v>0.69869895828451578</v>
      </c>
      <c r="L1914" s="7">
        <v>-0.71065544324007368</v>
      </c>
      <c r="AF1914" t="s">
        <v>1863</v>
      </c>
      <c r="AG1914">
        <v>-0.43585170748561214</v>
      </c>
    </row>
    <row r="1915" spans="1:33" x14ac:dyDescent="0.25">
      <c r="A1915" t="s">
        <v>745</v>
      </c>
      <c r="B1915">
        <v>-0.29114619212900361</v>
      </c>
      <c r="C1915">
        <v>0.58911367851619956</v>
      </c>
      <c r="D1915">
        <v>0</v>
      </c>
      <c r="E1915">
        <v>0.72398413723026189</v>
      </c>
      <c r="F1915">
        <v>0.2341783280041273</v>
      </c>
      <c r="G1915">
        <v>-0.60708871532775177</v>
      </c>
      <c r="H1915">
        <v>15.927766277817755</v>
      </c>
      <c r="I1915">
        <v>0</v>
      </c>
      <c r="J1915" s="7">
        <v>1884</v>
      </c>
      <c r="K1915" s="7">
        <v>0.45300682207667792</v>
      </c>
      <c r="L1915" s="7">
        <v>2.6260576696297782</v>
      </c>
      <c r="AF1915" t="s">
        <v>1864</v>
      </c>
      <c r="AG1915">
        <v>-0.3979011216921613</v>
      </c>
    </row>
    <row r="1916" spans="1:33" x14ac:dyDescent="0.25">
      <c r="A1916" t="s">
        <v>1686</v>
      </c>
      <c r="B1916">
        <v>9.3245766529701459</v>
      </c>
      <c r="C1916">
        <v>0.94954523888870512</v>
      </c>
      <c r="D1916">
        <v>0</v>
      </c>
      <c r="E1916">
        <v>1.0302596466627898</v>
      </c>
      <c r="F1916">
        <v>0.12588338770875837</v>
      </c>
      <c r="G1916">
        <v>0.77184222173922123</v>
      </c>
      <c r="H1916">
        <v>16.51359814025481</v>
      </c>
      <c r="I1916">
        <v>0</v>
      </c>
      <c r="J1916" s="7">
        <v>1885</v>
      </c>
      <c r="K1916" s="7">
        <v>0.10093977608408594</v>
      </c>
      <c r="L1916" s="7">
        <v>0.13190261147945548</v>
      </c>
      <c r="AF1916" t="s">
        <v>563</v>
      </c>
      <c r="AG1916">
        <v>-0.37584005703869888</v>
      </c>
    </row>
    <row r="1917" spans="1:33" x14ac:dyDescent="0.25">
      <c r="A1917" t="s">
        <v>1688</v>
      </c>
      <c r="B1917">
        <v>-0.82508728357426742</v>
      </c>
      <c r="C1917">
        <v>0.45038405812248272</v>
      </c>
      <c r="D1917">
        <v>0</v>
      </c>
      <c r="E1917">
        <v>0.83924090390005901</v>
      </c>
      <c r="F1917">
        <v>0.16328695934073004</v>
      </c>
      <c r="G1917">
        <v>-6.1664359101012325E-2</v>
      </c>
      <c r="H1917">
        <v>15.415011683313443</v>
      </c>
      <c r="I1917">
        <v>0</v>
      </c>
      <c r="J1917" s="7">
        <v>1886</v>
      </c>
      <c r="K1917" s="7">
        <v>0.87580247348424334</v>
      </c>
      <c r="L1917" s="7">
        <v>-1.2515639570801058</v>
      </c>
      <c r="AF1917" t="s">
        <v>33</v>
      </c>
      <c r="AG1917">
        <v>3.9828526501046985E-4</v>
      </c>
    </row>
    <row r="1918" spans="1:33" x14ac:dyDescent="0.25">
      <c r="A1918" t="s">
        <v>1689</v>
      </c>
      <c r="B1918">
        <v>-9.7550818084794932E-2</v>
      </c>
      <c r="C1918">
        <v>0.40510229762755018</v>
      </c>
      <c r="D1918">
        <v>0</v>
      </c>
      <c r="E1918">
        <v>0.58207739042087991</v>
      </c>
      <c r="F1918">
        <v>9.4269862116340294E-2</v>
      </c>
      <c r="G1918">
        <v>-0.29579508380388864</v>
      </c>
      <c r="H1918">
        <v>17.239834849509588</v>
      </c>
      <c r="I1918">
        <v>0</v>
      </c>
      <c r="J1918" s="7">
        <v>1887</v>
      </c>
      <c r="K1918" s="7">
        <v>0.33261271267981685</v>
      </c>
      <c r="L1918" s="7">
        <v>1.362851988287856</v>
      </c>
      <c r="AF1918" t="s">
        <v>2525</v>
      </c>
      <c r="AG1918">
        <v>0.67058247744966371</v>
      </c>
    </row>
    <row r="1919" spans="1:33" x14ac:dyDescent="0.25">
      <c r="A1919" t="s">
        <v>1690</v>
      </c>
      <c r="B1919">
        <v>0.20063102108454409</v>
      </c>
      <c r="C1919">
        <v>1.1585049120593617E-2</v>
      </c>
      <c r="D1919">
        <v>0</v>
      </c>
      <c r="E1919">
        <v>1.4169110803642206</v>
      </c>
      <c r="F1919">
        <v>0.15313471004735957</v>
      </c>
      <c r="G1919">
        <v>-0.39624159859804819</v>
      </c>
      <c r="H1919">
        <v>18.146596547774276</v>
      </c>
      <c r="I1919">
        <v>0</v>
      </c>
      <c r="J1919" s="7">
        <v>1888</v>
      </c>
      <c r="K1919" s="7">
        <v>2.3806516486633811</v>
      </c>
      <c r="L1919" s="7">
        <v>-2.5034473989249162</v>
      </c>
      <c r="AF1919" t="s">
        <v>221</v>
      </c>
      <c r="AG1919">
        <v>59.689547345391148</v>
      </c>
    </row>
    <row r="1920" spans="1:33" x14ac:dyDescent="0.25">
      <c r="A1920" t="s">
        <v>703</v>
      </c>
      <c r="B1920">
        <v>8.6502029248011938E-2</v>
      </c>
      <c r="C1920">
        <v>3.8262221391680049E-2</v>
      </c>
      <c r="D1920">
        <v>0</v>
      </c>
      <c r="E1920">
        <v>0.64806148494466509</v>
      </c>
      <c r="F1920">
        <v>0.12849042313765477</v>
      </c>
      <c r="G1920">
        <v>0.17983507725794248</v>
      </c>
      <c r="H1920">
        <v>16.973556440060634</v>
      </c>
      <c r="I1920">
        <v>0</v>
      </c>
      <c r="J1920" s="7">
        <v>1889</v>
      </c>
      <c r="K1920" s="7">
        <v>0.31680460820696466</v>
      </c>
      <c r="L1920" s="7">
        <v>0.26849937057104867</v>
      </c>
      <c r="AF1920" t="s">
        <v>2526</v>
      </c>
      <c r="AG1920">
        <v>8.2637382294165646E-2</v>
      </c>
    </row>
    <row r="1921" spans="1:33" x14ac:dyDescent="0.25">
      <c r="A1921" t="s">
        <v>1691</v>
      </c>
      <c r="B1921">
        <v>-2.8484513493161185E-2</v>
      </c>
      <c r="C1921">
        <v>0.32134144319046914</v>
      </c>
      <c r="D1921">
        <v>0</v>
      </c>
      <c r="E1921">
        <v>1.7362214148053212</v>
      </c>
      <c r="F1921">
        <v>9.4074699369152984E-2</v>
      </c>
      <c r="G1921">
        <v>-8.603657855941578E-2</v>
      </c>
      <c r="H1921">
        <v>16.206314325235891</v>
      </c>
      <c r="I1921">
        <v>0</v>
      </c>
      <c r="J1921" s="7">
        <v>1890</v>
      </c>
      <c r="K1921" s="7">
        <v>6.7242193742586803E-2</v>
      </c>
      <c r="L1921" s="7">
        <v>-0.46362599248489689</v>
      </c>
      <c r="AF1921" t="s">
        <v>1865</v>
      </c>
      <c r="AG1921">
        <v>-0.12800843954181515</v>
      </c>
    </row>
    <row r="1922" spans="1:33" x14ac:dyDescent="0.25">
      <c r="A1922" t="s">
        <v>552</v>
      </c>
      <c r="B1922">
        <v>-0.27553868054544844</v>
      </c>
      <c r="C1922">
        <v>0.14810329695919699</v>
      </c>
      <c r="D1922">
        <v>0</v>
      </c>
      <c r="E1922">
        <v>0.9478457071554427</v>
      </c>
      <c r="F1922">
        <v>8.4710097203294185E-2</v>
      </c>
      <c r="G1922">
        <v>0.56374168470998187</v>
      </c>
      <c r="H1922">
        <v>16.523176281983577</v>
      </c>
      <c r="I1922">
        <v>0</v>
      </c>
      <c r="J1922" s="7">
        <v>1891</v>
      </c>
      <c r="K1922" s="7">
        <v>0.4494372900258895</v>
      </c>
      <c r="L1922" s="7">
        <v>-0.65228610984685731</v>
      </c>
      <c r="AF1922" t="s">
        <v>884</v>
      </c>
      <c r="AG1922">
        <v>11.807442198112795</v>
      </c>
    </row>
    <row r="1923" spans="1:33" x14ac:dyDescent="0.25">
      <c r="A1923" t="s">
        <v>1694</v>
      </c>
      <c r="B1923">
        <v>-0.19976476793675116</v>
      </c>
      <c r="C1923">
        <v>0.32234368802962848</v>
      </c>
      <c r="D1923">
        <v>0</v>
      </c>
      <c r="E1923">
        <v>0.81601980606535507</v>
      </c>
      <c r="F1923">
        <v>0.13872152931177775</v>
      </c>
      <c r="G1923">
        <v>1.3758397443760758E-3</v>
      </c>
      <c r="H1923">
        <v>16.435407110739053</v>
      </c>
      <c r="I1923">
        <v>0</v>
      </c>
      <c r="J1923" s="7">
        <v>1892</v>
      </c>
      <c r="K1923" s="7">
        <v>-1.8780672454609459E-2</v>
      </c>
      <c r="L1923" s="7">
        <v>-5.7879334309434677E-2</v>
      </c>
      <c r="AF1923" t="s">
        <v>130</v>
      </c>
      <c r="AG1923">
        <v>0.62254555145142199</v>
      </c>
    </row>
    <row r="1924" spans="1:33" x14ac:dyDescent="0.25">
      <c r="A1924" t="s">
        <v>699</v>
      </c>
      <c r="B1924">
        <v>-0.28094065779618876</v>
      </c>
      <c r="C1924">
        <v>0.2616362839688095</v>
      </c>
      <c r="D1924">
        <v>0</v>
      </c>
      <c r="E1924">
        <v>0.46630805470842857</v>
      </c>
      <c r="F1924">
        <v>0.27769250288086061</v>
      </c>
      <c r="G1924">
        <v>1.681854085119268</v>
      </c>
      <c r="H1924">
        <v>16.535620292384667</v>
      </c>
      <c r="I1924">
        <v>0</v>
      </c>
      <c r="J1924" s="7">
        <v>1893</v>
      </c>
      <c r="K1924" s="7">
        <v>0.3557060220480856</v>
      </c>
      <c r="L1924" s="7">
        <v>-0.26355964820412348</v>
      </c>
      <c r="AF1924" t="s">
        <v>2527</v>
      </c>
      <c r="AG1924">
        <v>-0.37204828816192514</v>
      </c>
    </row>
    <row r="1925" spans="1:33" x14ac:dyDescent="0.25">
      <c r="A1925" t="s">
        <v>1695</v>
      </c>
      <c r="B1925">
        <v>0.73669609041841211</v>
      </c>
      <c r="C1925">
        <v>-8.2659817576393513E-2</v>
      </c>
      <c r="D1925">
        <v>0</v>
      </c>
      <c r="E1925">
        <v>0.6771281949712481</v>
      </c>
      <c r="F1925">
        <v>0.19566020963703937</v>
      </c>
      <c r="G1925">
        <v>4.2937113095902819E-2</v>
      </c>
      <c r="H1925">
        <v>16.85797647574319</v>
      </c>
      <c r="I1925">
        <v>0</v>
      </c>
      <c r="J1925" s="7">
        <v>1894</v>
      </c>
      <c r="K1925" s="7">
        <v>0.42532217154826985</v>
      </c>
      <c r="L1925" s="7">
        <v>-0.9641918395347171</v>
      </c>
      <c r="AF1925" t="s">
        <v>1867</v>
      </c>
      <c r="AG1925">
        <v>-0.67144676285076543</v>
      </c>
    </row>
    <row r="1926" spans="1:33" x14ac:dyDescent="0.25">
      <c r="A1926" t="s">
        <v>115</v>
      </c>
      <c r="B1926">
        <v>0.11813549663127071</v>
      </c>
      <c r="C1926">
        <v>5.4620917254915899E-2</v>
      </c>
      <c r="D1926">
        <v>0</v>
      </c>
      <c r="E1926">
        <v>0.9886818351586143</v>
      </c>
      <c r="F1926">
        <v>0.18887572797388408</v>
      </c>
      <c r="G1926">
        <v>-0.22985676306243358</v>
      </c>
      <c r="H1926">
        <v>18.666910951154268</v>
      </c>
      <c r="I1926">
        <v>0</v>
      </c>
      <c r="J1926" s="7">
        <v>1895</v>
      </c>
      <c r="K1926" s="7">
        <v>0.15717341309176069</v>
      </c>
      <c r="L1926" s="7">
        <v>-0.41798543959334533</v>
      </c>
      <c r="AF1926" t="s">
        <v>415</v>
      </c>
      <c r="AG1926">
        <v>1.022645025226111</v>
      </c>
    </row>
    <row r="1927" spans="1:33" x14ac:dyDescent="0.25">
      <c r="A1927" t="s">
        <v>1696</v>
      </c>
      <c r="B1927">
        <v>0.20628774282144086</v>
      </c>
      <c r="C1927">
        <v>-0.22673868415691639</v>
      </c>
      <c r="D1927">
        <v>0</v>
      </c>
      <c r="E1927">
        <v>1.426972417329532</v>
      </c>
      <c r="F1927">
        <v>9.0910936827492753E-2</v>
      </c>
      <c r="G1927">
        <v>-4.6089873331433454E-2</v>
      </c>
      <c r="H1927">
        <v>16.085041673137823</v>
      </c>
      <c r="I1927">
        <v>0</v>
      </c>
      <c r="J1927" s="7">
        <v>1896</v>
      </c>
      <c r="K1927" s="7">
        <v>0.75273106680623636</v>
      </c>
      <c r="L1927" s="7">
        <v>-0.86417572587711533</v>
      </c>
      <c r="AF1927" t="s">
        <v>855</v>
      </c>
      <c r="AG1927">
        <v>0.39415335913327282</v>
      </c>
    </row>
    <row r="1928" spans="1:33" x14ac:dyDescent="0.25">
      <c r="A1928" t="s">
        <v>529</v>
      </c>
      <c r="B1928">
        <v>0.80705583752198662</v>
      </c>
      <c r="C1928">
        <v>0.25998784775688855</v>
      </c>
      <c r="D1928">
        <v>0</v>
      </c>
      <c r="E1928">
        <v>0.85814424289072944</v>
      </c>
      <c r="F1928">
        <v>0.11633529801980018</v>
      </c>
      <c r="G1928">
        <v>0.11842382393999368</v>
      </c>
      <c r="H1928">
        <v>16.988549677411132</v>
      </c>
      <c r="I1928">
        <v>0</v>
      </c>
      <c r="J1928" s="7">
        <v>1897</v>
      </c>
      <c r="K1928" s="7">
        <v>0.5113615505479453</v>
      </c>
      <c r="L1928" s="7">
        <v>-0.57685366966528473</v>
      </c>
      <c r="AF1928" t="s">
        <v>288</v>
      </c>
      <c r="AG1928">
        <v>-0.44335082907294121</v>
      </c>
    </row>
    <row r="1929" spans="1:33" x14ac:dyDescent="0.25">
      <c r="A1929" t="s">
        <v>2427</v>
      </c>
      <c r="B1929">
        <v>1.4481072594597548</v>
      </c>
      <c r="C1929">
        <v>-0.11422822849025895</v>
      </c>
      <c r="D1929">
        <v>0</v>
      </c>
      <c r="E1929">
        <v>0.60576854097312838</v>
      </c>
      <c r="F1929">
        <v>3.6375178920103501E-2</v>
      </c>
      <c r="G1929">
        <v>-9.7916258692958918E-2</v>
      </c>
      <c r="H1929">
        <v>16.001561079179247</v>
      </c>
      <c r="I1929">
        <v>0</v>
      </c>
      <c r="J1929" s="7">
        <v>1898</v>
      </c>
      <c r="K1929" s="7">
        <v>0.2174894912983758</v>
      </c>
      <c r="L1929" s="7">
        <v>-0.20162103962348812</v>
      </c>
      <c r="AF1929" t="s">
        <v>1869</v>
      </c>
      <c r="AG1929">
        <v>-0.19766930760165347</v>
      </c>
    </row>
    <row r="1930" spans="1:33" x14ac:dyDescent="0.25">
      <c r="A1930" t="s">
        <v>1697</v>
      </c>
      <c r="B1930">
        <v>0.4139078130358872</v>
      </c>
      <c r="C1930">
        <v>0.4796613958272869</v>
      </c>
      <c r="D1930">
        <v>0</v>
      </c>
      <c r="E1930">
        <v>0.73939757094783098</v>
      </c>
      <c r="F1930">
        <v>0.29942523902612295</v>
      </c>
      <c r="G1930">
        <v>-0.16579222873133087</v>
      </c>
      <c r="H1930">
        <v>17.804185823641742</v>
      </c>
      <c r="I1930">
        <v>0</v>
      </c>
      <c r="J1930" s="7">
        <v>1899</v>
      </c>
      <c r="K1930" s="7">
        <v>0.34403087655436038</v>
      </c>
      <c r="L1930" s="7">
        <v>4.8062948681173365</v>
      </c>
      <c r="AF1930" t="s">
        <v>1870</v>
      </c>
      <c r="AG1930">
        <v>-0.28674812420579088</v>
      </c>
    </row>
    <row r="1931" spans="1:33" x14ac:dyDescent="0.25">
      <c r="A1931" t="s">
        <v>2429</v>
      </c>
      <c r="B1931">
        <v>-0.16961429214392981</v>
      </c>
      <c r="C1931">
        <v>0.43937320113395301</v>
      </c>
      <c r="D1931">
        <v>0</v>
      </c>
      <c r="E1931">
        <v>0.71320557132489759</v>
      </c>
      <c r="F1931">
        <v>0.48406482889341135</v>
      </c>
      <c r="G1931">
        <v>2.1606906660055374E-2</v>
      </c>
      <c r="H1931">
        <v>16.346162365774607</v>
      </c>
      <c r="I1931">
        <v>0</v>
      </c>
      <c r="J1931" s="7">
        <v>1900</v>
      </c>
      <c r="K1931" s="7">
        <v>0.7236634444813943</v>
      </c>
      <c r="L1931" s="7">
        <v>-1.0627169880356133</v>
      </c>
      <c r="AF1931" t="s">
        <v>622</v>
      </c>
      <c r="AG1931">
        <v>-6.874156412094462E-2</v>
      </c>
    </row>
    <row r="1932" spans="1:33" x14ac:dyDescent="0.25">
      <c r="A1932" t="s">
        <v>1698</v>
      </c>
      <c r="B1932">
        <v>0.11322495558302996</v>
      </c>
      <c r="C1932">
        <v>0.11807962187220669</v>
      </c>
      <c r="D1932">
        <v>0</v>
      </c>
      <c r="E1932">
        <v>0.79530429381185386</v>
      </c>
      <c r="F1932">
        <v>0.13592505269758445</v>
      </c>
      <c r="G1932">
        <v>9.6201186190891158E-2</v>
      </c>
      <c r="H1932">
        <v>16.626641930591774</v>
      </c>
      <c r="I1932">
        <v>0</v>
      </c>
      <c r="J1932" s="7">
        <v>1901</v>
      </c>
      <c r="K1932" s="7">
        <v>0.16820413828281131</v>
      </c>
      <c r="L1932" s="7">
        <v>-0.25809638493442871</v>
      </c>
      <c r="AF1932" t="s">
        <v>1871</v>
      </c>
      <c r="AG1932">
        <v>-0.79518962733106724</v>
      </c>
    </row>
    <row r="1933" spans="1:33" x14ac:dyDescent="0.25">
      <c r="A1933" t="s">
        <v>61</v>
      </c>
      <c r="B1933">
        <v>-0.53379805967186578</v>
      </c>
      <c r="C1933">
        <v>0.24569690487402732</v>
      </c>
      <c r="D1933">
        <v>0</v>
      </c>
      <c r="E1933">
        <v>0.41831684492620269</v>
      </c>
      <c r="F1933">
        <v>8.9719178934062251E-3</v>
      </c>
      <c r="G1933">
        <v>-0.34593827672685351</v>
      </c>
      <c r="H1933">
        <v>20.381988384603119</v>
      </c>
      <c r="I1933">
        <v>0</v>
      </c>
      <c r="J1933" s="7">
        <v>1902</v>
      </c>
      <c r="K1933" s="7">
        <v>0.1839911692106139</v>
      </c>
      <c r="L1933" s="7">
        <v>-0.84472538715703172</v>
      </c>
      <c r="AF1933" t="s">
        <v>1872</v>
      </c>
      <c r="AG1933">
        <v>0.79304003352470964</v>
      </c>
    </row>
    <row r="1934" spans="1:33" x14ac:dyDescent="0.25">
      <c r="A1934" t="s">
        <v>114</v>
      </c>
      <c r="B1934">
        <v>-0.81920614639210476</v>
      </c>
      <c r="C1934">
        <v>5.7202651229893509E-3</v>
      </c>
      <c r="D1934">
        <v>0</v>
      </c>
      <c r="E1934">
        <v>1.1572680412804042</v>
      </c>
      <c r="F1934">
        <v>0.19369447141295526</v>
      </c>
      <c r="G1934">
        <v>0.25384298396020305</v>
      </c>
      <c r="H1934">
        <v>19.038095123177545</v>
      </c>
      <c r="I1934">
        <v>0</v>
      </c>
      <c r="J1934" s="7">
        <v>1903</v>
      </c>
      <c r="K1934" s="7">
        <v>0.26389116029631821</v>
      </c>
      <c r="L1934" s="7">
        <v>-0.32743490174792927</v>
      </c>
      <c r="AF1934" t="s">
        <v>693</v>
      </c>
      <c r="AG1934">
        <v>3.101941972307869E-2</v>
      </c>
    </row>
    <row r="1935" spans="1:33" x14ac:dyDescent="0.25">
      <c r="A1935" t="s">
        <v>680</v>
      </c>
      <c r="B1935">
        <v>0.8573295760136368</v>
      </c>
      <c r="C1935">
        <v>-0.16023676768246159</v>
      </c>
      <c r="D1935">
        <v>0</v>
      </c>
      <c r="E1935">
        <v>1.2677424922611413</v>
      </c>
      <c r="F1935">
        <v>0.1437653277328097</v>
      </c>
      <c r="G1935">
        <v>-7.452957539730143E-3</v>
      </c>
      <c r="H1935">
        <v>16.905753709724642</v>
      </c>
      <c r="I1935">
        <v>0</v>
      </c>
      <c r="J1935" s="7">
        <v>1904</v>
      </c>
      <c r="K1935" s="7">
        <v>-3.6284592790678083E-2</v>
      </c>
      <c r="L1935" s="7">
        <v>-0.16020466062706012</v>
      </c>
      <c r="AF1935" t="s">
        <v>2529</v>
      </c>
      <c r="AG1935">
        <v>-5.8036327263071154E-2</v>
      </c>
    </row>
    <row r="1936" spans="1:33" x14ac:dyDescent="0.25">
      <c r="A1936" t="s">
        <v>174</v>
      </c>
      <c r="B1936">
        <v>0.32682418887605286</v>
      </c>
      <c r="C1936">
        <v>8.6009011216198569E-2</v>
      </c>
      <c r="D1936">
        <v>0</v>
      </c>
      <c r="E1936">
        <v>0.48258044598886435</v>
      </c>
      <c r="F1936">
        <v>0.14889839951029415</v>
      </c>
      <c r="G1936">
        <v>-0.80144886506541801</v>
      </c>
      <c r="H1936">
        <v>19.074045472224274</v>
      </c>
      <c r="I1936">
        <v>1</v>
      </c>
      <c r="J1936" s="7">
        <v>1905</v>
      </c>
      <c r="K1936" s="7">
        <v>1.0687715249813481</v>
      </c>
      <c r="L1936" s="7">
        <v>-0.73852447430218571</v>
      </c>
      <c r="AF1936" t="s">
        <v>337</v>
      </c>
      <c r="AG1936">
        <v>-0.21415382884774992</v>
      </c>
    </row>
    <row r="1937" spans="1:33" x14ac:dyDescent="0.25">
      <c r="A1937" t="s">
        <v>570</v>
      </c>
      <c r="B1937">
        <v>-6.1169447538929229E-2</v>
      </c>
      <c r="C1937">
        <v>0.10416099406027995</v>
      </c>
      <c r="D1937">
        <v>0</v>
      </c>
      <c r="E1937">
        <v>0.90654202425609631</v>
      </c>
      <c r="F1937">
        <v>0.14320316845027395</v>
      </c>
      <c r="G1937">
        <v>-0.24091411072775365</v>
      </c>
      <c r="H1937">
        <v>16.397147689346486</v>
      </c>
      <c r="I1937">
        <v>0</v>
      </c>
      <c r="J1937" s="7">
        <v>1906</v>
      </c>
      <c r="K1937" s="7">
        <v>0.42614791153023779</v>
      </c>
      <c r="L1937" s="7">
        <v>0.43157235534070293</v>
      </c>
      <c r="AF1937" t="s">
        <v>2530</v>
      </c>
      <c r="AG1937">
        <v>-8.4827855247366857E-2</v>
      </c>
    </row>
    <row r="1938" spans="1:33" x14ac:dyDescent="0.25">
      <c r="A1938" t="s">
        <v>20</v>
      </c>
      <c r="B1938">
        <v>-0.741073600253218</v>
      </c>
      <c r="C1938">
        <v>-3.9146666594889364E-2</v>
      </c>
      <c r="D1938">
        <v>0</v>
      </c>
      <c r="E1938">
        <v>0.67924861921793445</v>
      </c>
      <c r="F1938">
        <v>0.24061113624517716</v>
      </c>
      <c r="G1938">
        <v>0.34072510860022964</v>
      </c>
      <c r="H1938">
        <v>21.474900164598939</v>
      </c>
      <c r="I1938">
        <v>0</v>
      </c>
      <c r="J1938" s="7">
        <v>1907</v>
      </c>
      <c r="K1938" s="7">
        <v>0.10066001631781551</v>
      </c>
      <c r="L1938" s="7">
        <v>4.7716707904392613E-3</v>
      </c>
      <c r="AF1938" t="s">
        <v>1873</v>
      </c>
      <c r="AG1938">
        <v>-3.9542247062124808E-2</v>
      </c>
    </row>
    <row r="1939" spans="1:33" x14ac:dyDescent="0.25">
      <c r="A1939" t="s">
        <v>1699</v>
      </c>
      <c r="B1939">
        <v>0.57554814555657607</v>
      </c>
      <c r="C1939">
        <v>-9.4296536181982221E-2</v>
      </c>
      <c r="D1939">
        <v>0</v>
      </c>
      <c r="E1939">
        <v>0.62939486175091708</v>
      </c>
      <c r="F1939">
        <v>0.21615702933096506</v>
      </c>
      <c r="G1939">
        <v>0.39359226062666791</v>
      </c>
      <c r="H1939">
        <v>16.722393366756325</v>
      </c>
      <c r="I1939">
        <v>0</v>
      </c>
      <c r="J1939" s="7">
        <v>1908</v>
      </c>
      <c r="K1939" s="7">
        <v>2.0037884437204356</v>
      </c>
      <c r="L1939" s="7">
        <v>-1.8896510033578739</v>
      </c>
      <c r="AF1939" t="s">
        <v>2532</v>
      </c>
      <c r="AG1939">
        <v>-0.17763203859935955</v>
      </c>
    </row>
    <row r="1940" spans="1:33" x14ac:dyDescent="0.25">
      <c r="A1940" t="s">
        <v>199</v>
      </c>
      <c r="B1940">
        <v>-0.88791943742546531</v>
      </c>
      <c r="C1940">
        <v>4.4716846866194523E-2</v>
      </c>
      <c r="D1940">
        <v>0</v>
      </c>
      <c r="E1940">
        <v>1.5271363256030135</v>
      </c>
      <c r="F1940">
        <v>0.27763376251495409</v>
      </c>
      <c r="G1940">
        <v>0.27512804420101294</v>
      </c>
      <c r="H1940">
        <v>17.549725788059604</v>
      </c>
      <c r="I1940">
        <v>0</v>
      </c>
      <c r="J1940" s="7">
        <v>1909</v>
      </c>
      <c r="K1940" s="7">
        <v>0.37206618451624746</v>
      </c>
      <c r="L1940" s="7">
        <v>7.227178300696846E-2</v>
      </c>
      <c r="AF1940" t="s">
        <v>1874</v>
      </c>
      <c r="AG1940">
        <v>-0.23426429339121138</v>
      </c>
    </row>
    <row r="1941" spans="1:33" x14ac:dyDescent="0.25">
      <c r="A1941" t="s">
        <v>1700</v>
      </c>
      <c r="B1941">
        <v>-8.8925944996627127E-4</v>
      </c>
      <c r="C1941">
        <v>1.0592411945242297</v>
      </c>
      <c r="D1941">
        <v>0</v>
      </c>
      <c r="E1941">
        <v>0.39516616148392464</v>
      </c>
      <c r="F1941">
        <v>0.32213509141128943</v>
      </c>
      <c r="G1941">
        <v>0.28351673117544107</v>
      </c>
      <c r="H1941">
        <v>16.136342239915606</v>
      </c>
      <c r="I1941">
        <v>0</v>
      </c>
      <c r="J1941" s="7">
        <v>1910</v>
      </c>
      <c r="K1941" s="7">
        <v>-0.24753471309996172</v>
      </c>
      <c r="L1941" s="7">
        <v>0.42485279872916082</v>
      </c>
      <c r="AF1941" t="s">
        <v>756</v>
      </c>
      <c r="AG1941">
        <v>-0.48617389446872572</v>
      </c>
    </row>
    <row r="1942" spans="1:33" x14ac:dyDescent="0.25">
      <c r="A1942" t="s">
        <v>439</v>
      </c>
      <c r="B1942">
        <v>-0.70386492749484519</v>
      </c>
      <c r="C1942">
        <v>1.7957270945905826</v>
      </c>
      <c r="D1942">
        <v>0</v>
      </c>
      <c r="E1942">
        <v>0.39207068664769323</v>
      </c>
      <c r="F1942">
        <v>0.17284447754711699</v>
      </c>
      <c r="G1942">
        <v>38.465472344509692</v>
      </c>
      <c r="H1942">
        <v>18.262413766587059</v>
      </c>
      <c r="I1942">
        <v>0</v>
      </c>
      <c r="J1942" s="7">
        <v>1911</v>
      </c>
      <c r="K1942" s="7">
        <v>-0.13187594586374762</v>
      </c>
      <c r="L1942" s="7">
        <v>-0.15927024626525599</v>
      </c>
      <c r="AF1942" t="s">
        <v>1875</v>
      </c>
      <c r="AG1942">
        <v>-0.27704056773848196</v>
      </c>
    </row>
    <row r="1943" spans="1:33" x14ac:dyDescent="0.25">
      <c r="A1943" t="s">
        <v>24</v>
      </c>
      <c r="B1943">
        <v>0.70979104559409378</v>
      </c>
      <c r="C1943">
        <v>0.32406367161191019</v>
      </c>
      <c r="D1943">
        <v>0</v>
      </c>
      <c r="E1943">
        <v>0.76240559386764362</v>
      </c>
      <c r="F1943">
        <v>9.8298796988617668E-2</v>
      </c>
      <c r="G1943">
        <v>-1.4286612351454302E-2</v>
      </c>
      <c r="H1943">
        <v>20.773296600693428</v>
      </c>
      <c r="I1943">
        <v>0</v>
      </c>
      <c r="J1943" s="7">
        <v>1912</v>
      </c>
      <c r="K1943" s="7">
        <v>0.63012148217663433</v>
      </c>
      <c r="L1943" s="7">
        <v>8.6944551707935123</v>
      </c>
      <c r="AF1943" t="s">
        <v>1876</v>
      </c>
      <c r="AG1943">
        <v>4.4176000202046338E-2</v>
      </c>
    </row>
    <row r="1944" spans="1:33" x14ac:dyDescent="0.25">
      <c r="A1944" t="s">
        <v>134</v>
      </c>
      <c r="B1944">
        <v>-0.24564511854204146</v>
      </c>
      <c r="C1944">
        <v>-0.15255891962282311</v>
      </c>
      <c r="D1944">
        <v>0</v>
      </c>
      <c r="E1944">
        <v>0.46095551676863394</v>
      </c>
      <c r="F1944">
        <v>0.2247806386233703</v>
      </c>
      <c r="G1944">
        <v>-2.5930448371229778E-2</v>
      </c>
      <c r="H1944">
        <v>19.160468022680607</v>
      </c>
      <c r="I1944">
        <v>0</v>
      </c>
      <c r="J1944" s="7">
        <v>1913</v>
      </c>
      <c r="K1944" s="7">
        <v>0.20404875382837295</v>
      </c>
      <c r="L1944" s="7">
        <v>-1.0291360374026404</v>
      </c>
      <c r="AF1944" t="s">
        <v>1877</v>
      </c>
      <c r="AG1944">
        <v>-0.25179488589229815</v>
      </c>
    </row>
    <row r="1945" spans="1:33" x14ac:dyDescent="0.25">
      <c r="A1945" t="s">
        <v>1701</v>
      </c>
      <c r="B1945">
        <v>-0.78671093267814907</v>
      </c>
      <c r="C1945">
        <v>0.70716830546758724</v>
      </c>
      <c r="D1945">
        <v>0</v>
      </c>
      <c r="E1945">
        <v>0.78504580885613606</v>
      </c>
      <c r="F1945">
        <v>0.36542735897069517</v>
      </c>
      <c r="G1945">
        <v>0.62954122474912633</v>
      </c>
      <c r="H1945">
        <v>17.464000834932651</v>
      </c>
      <c r="I1945">
        <v>0</v>
      </c>
      <c r="J1945" s="7">
        <v>1914</v>
      </c>
      <c r="K1945" s="7">
        <v>0.31741698882372116</v>
      </c>
      <c r="L1945" s="7">
        <v>-0.41496780690851609</v>
      </c>
      <c r="AF1945" t="s">
        <v>1878</v>
      </c>
      <c r="AG1945">
        <v>-0.16017921699257845</v>
      </c>
    </row>
    <row r="1946" spans="1:33" x14ac:dyDescent="0.25">
      <c r="A1946" t="s">
        <v>2430</v>
      </c>
      <c r="B1946">
        <v>-0.21877261736163287</v>
      </c>
      <c r="C1946">
        <v>4.4366517831176809E-2</v>
      </c>
      <c r="D1946">
        <v>0</v>
      </c>
      <c r="E1946">
        <v>1.5631392356480294</v>
      </c>
      <c r="F1946">
        <v>0.11942222268493934</v>
      </c>
      <c r="G1946">
        <v>-0.18402362205795733</v>
      </c>
      <c r="H1946">
        <v>18.777384974915478</v>
      </c>
      <c r="I1946">
        <v>0</v>
      </c>
      <c r="J1946" s="7">
        <v>1915</v>
      </c>
      <c r="K1946" s="7">
        <v>0.18896491845242364</v>
      </c>
      <c r="L1946" s="7">
        <v>1.1666102632120451E-2</v>
      </c>
      <c r="AF1946" t="s">
        <v>423</v>
      </c>
      <c r="AG1946">
        <v>-0.28982530396738293</v>
      </c>
    </row>
    <row r="1947" spans="1:33" x14ac:dyDescent="0.25">
      <c r="A1947" t="s">
        <v>752</v>
      </c>
      <c r="B1947">
        <v>1.074068293933635</v>
      </c>
      <c r="C1947">
        <v>0.48593395880014179</v>
      </c>
      <c r="D1947">
        <v>0</v>
      </c>
      <c r="E1947">
        <v>0.60670788133202525</v>
      </c>
      <c r="F1947">
        <v>4.8759656505136632E-2</v>
      </c>
      <c r="G1947">
        <v>-0.64413606846964888</v>
      </c>
      <c r="H1947">
        <v>16.840555935287476</v>
      </c>
      <c r="I1947">
        <v>0</v>
      </c>
      <c r="J1947" s="7">
        <v>1916</v>
      </c>
      <c r="K1947" s="7">
        <v>0.33354270611121939</v>
      </c>
      <c r="L1947" s="7">
        <v>-0.24704067686320746</v>
      </c>
      <c r="AF1947" t="s">
        <v>869</v>
      </c>
      <c r="AG1947">
        <v>0.34214991855528004</v>
      </c>
    </row>
    <row r="1948" spans="1:33" x14ac:dyDescent="0.25">
      <c r="A1948" t="s">
        <v>2432</v>
      </c>
      <c r="B1948">
        <v>-0.42849854421680295</v>
      </c>
      <c r="C1948">
        <v>9.3584489725520345E-2</v>
      </c>
      <c r="D1948">
        <v>0</v>
      </c>
      <c r="E1948">
        <v>0.34367274812888748</v>
      </c>
      <c r="F1948">
        <v>9.7941136255096595E-2</v>
      </c>
      <c r="G1948">
        <v>1.5748645681564795</v>
      </c>
      <c r="H1948">
        <v>17.884922986899657</v>
      </c>
      <c r="I1948">
        <v>0</v>
      </c>
      <c r="J1948" s="7">
        <v>1917</v>
      </c>
      <c r="K1948" s="7">
        <v>0.46448608320207219</v>
      </c>
      <c r="L1948" s="7">
        <v>-0.49297059669523335</v>
      </c>
      <c r="AF1948" t="s">
        <v>2533</v>
      </c>
      <c r="AG1948">
        <v>0.28661362065028195</v>
      </c>
    </row>
    <row r="1949" spans="1:33" x14ac:dyDescent="0.25">
      <c r="A1949" t="s">
        <v>1702</v>
      </c>
      <c r="B1949">
        <v>0.10008802027010108</v>
      </c>
      <c r="C1949">
        <v>0.34594841728384967</v>
      </c>
      <c r="D1949">
        <v>0</v>
      </c>
      <c r="E1949">
        <v>0.53221110204271671</v>
      </c>
      <c r="F1949">
        <v>5.1651031986993341E-2</v>
      </c>
      <c r="G1949">
        <v>0.10962810516036615</v>
      </c>
      <c r="H1949">
        <v>16.253099714421669</v>
      </c>
      <c r="I1949">
        <v>0</v>
      </c>
      <c r="J1949" s="7">
        <v>1918</v>
      </c>
      <c r="K1949" s="7">
        <v>0.59309698089314766</v>
      </c>
      <c r="L1949" s="7">
        <v>-0.86863566143859616</v>
      </c>
      <c r="AF1949" t="s">
        <v>2534</v>
      </c>
      <c r="AG1949">
        <v>-0.65040269162006992</v>
      </c>
    </row>
    <row r="1950" spans="1:33" x14ac:dyDescent="0.25">
      <c r="A1950" t="s">
        <v>1703</v>
      </c>
      <c r="B1950">
        <v>-0.38750567998039126</v>
      </c>
      <c r="C1950">
        <v>0.45204057048797353</v>
      </c>
      <c r="D1950">
        <v>0</v>
      </c>
      <c r="E1950">
        <v>0.36762419005228769</v>
      </c>
      <c r="F1950">
        <v>0.14137444014725939</v>
      </c>
      <c r="G1950">
        <v>0.50513490953314633</v>
      </c>
      <c r="H1950">
        <v>17.284958695398899</v>
      </c>
      <c r="I1950">
        <v>0</v>
      </c>
      <c r="J1950" s="7">
        <v>1919</v>
      </c>
      <c r="K1950" s="7">
        <v>0.28893612022209741</v>
      </c>
      <c r="L1950" s="7">
        <v>-0.4887008881588486</v>
      </c>
      <c r="AF1950" t="s">
        <v>51</v>
      </c>
      <c r="AG1950">
        <v>-0.16719609874709429</v>
      </c>
    </row>
    <row r="1951" spans="1:33" x14ac:dyDescent="0.25">
      <c r="A1951" t="s">
        <v>765</v>
      </c>
      <c r="B1951">
        <v>-7.251248661550326E-2</v>
      </c>
      <c r="C1951">
        <v>8.5755933014784007E-3</v>
      </c>
      <c r="D1951">
        <v>0</v>
      </c>
      <c r="E1951">
        <v>0.4194023481502458</v>
      </c>
      <c r="F1951">
        <v>7.845989785963807E-2</v>
      </c>
      <c r="G1951">
        <v>0.10539063388037821</v>
      </c>
      <c r="H1951">
        <v>16.714749121959176</v>
      </c>
      <c r="I1951">
        <v>0</v>
      </c>
      <c r="J1951" s="7">
        <v>1920</v>
      </c>
      <c r="K1951" s="7">
        <v>0.37793921689897664</v>
      </c>
      <c r="L1951" s="7">
        <v>-0.6588798746951654</v>
      </c>
      <c r="AF1951" t="s">
        <v>1879</v>
      </c>
      <c r="AG1951">
        <v>-9.3399767535029612E-2</v>
      </c>
    </row>
    <row r="1952" spans="1:33" x14ac:dyDescent="0.25">
      <c r="A1952" t="s">
        <v>914</v>
      </c>
      <c r="B1952">
        <v>-0.83511423242392202</v>
      </c>
      <c r="C1952">
        <v>4.7574546759576606</v>
      </c>
      <c r="D1952">
        <v>0</v>
      </c>
      <c r="E1952">
        <v>0.19474300516842646</v>
      </c>
      <c r="F1952">
        <v>0.20722130098636324</v>
      </c>
      <c r="G1952">
        <v>0.58546622230426648</v>
      </c>
      <c r="H1952">
        <v>17.071566571670896</v>
      </c>
      <c r="I1952">
        <v>1</v>
      </c>
      <c r="J1952" s="7">
        <v>1921</v>
      </c>
      <c r="K1952" s="7">
        <v>0.10593112522730169</v>
      </c>
      <c r="L1952" s="7">
        <v>0.63076496519111047</v>
      </c>
      <c r="AF1952" t="s">
        <v>619</v>
      </c>
      <c r="AG1952">
        <v>-0.51015558761765034</v>
      </c>
    </row>
    <row r="1953" spans="1:33" x14ac:dyDescent="0.25">
      <c r="A1953" t="s">
        <v>1704</v>
      </c>
      <c r="B1953">
        <v>0.30822189071384049</v>
      </c>
      <c r="C1953">
        <v>0.14808920833678027</v>
      </c>
      <c r="D1953">
        <v>0</v>
      </c>
      <c r="E1953">
        <v>0.4231350596471139</v>
      </c>
      <c r="F1953">
        <v>0.11280925788771384</v>
      </c>
      <c r="G1953">
        <v>-0.54143358681428644</v>
      </c>
      <c r="H1953">
        <v>17.116028621929075</v>
      </c>
      <c r="I1953">
        <v>0</v>
      </c>
      <c r="J1953" s="7">
        <v>1922</v>
      </c>
      <c r="K1953" s="7">
        <v>0.11535307392147265</v>
      </c>
      <c r="L1953" s="7">
        <v>2.7824227097980603E-3</v>
      </c>
      <c r="AF1953" t="s">
        <v>900</v>
      </c>
      <c r="AG1953">
        <v>-0.91562377404281781</v>
      </c>
    </row>
    <row r="1954" spans="1:33" x14ac:dyDescent="0.25">
      <c r="A1954" t="s">
        <v>83</v>
      </c>
      <c r="B1954">
        <v>-0.48086391735024081</v>
      </c>
      <c r="C1954">
        <v>0.56299926284575563</v>
      </c>
      <c r="D1954">
        <v>0</v>
      </c>
      <c r="E1954">
        <v>0.2286168333134618</v>
      </c>
      <c r="F1954">
        <v>0.24962226520130873</v>
      </c>
      <c r="G1954">
        <v>-0.96351655187965657</v>
      </c>
      <c r="H1954">
        <v>21.104345789357914</v>
      </c>
      <c r="I1954">
        <v>0</v>
      </c>
      <c r="J1954" s="7">
        <v>1923</v>
      </c>
      <c r="K1954" s="7">
        <v>0.40072146168555295</v>
      </c>
      <c r="L1954" s="7">
        <v>-0.19443371886411209</v>
      </c>
      <c r="AF1954" t="s">
        <v>846</v>
      </c>
      <c r="AG1954">
        <v>-0.98609325217052735</v>
      </c>
    </row>
    <row r="1955" spans="1:33" x14ac:dyDescent="0.25">
      <c r="A1955" t="s">
        <v>40</v>
      </c>
      <c r="B1955">
        <v>0.20826308122325479</v>
      </c>
      <c r="C1955">
        <v>0.18184394590215047</v>
      </c>
      <c r="D1955">
        <v>0</v>
      </c>
      <c r="E1955">
        <v>0.40076810329018825</v>
      </c>
      <c r="F1955">
        <v>9.831878008905566E-2</v>
      </c>
      <c r="G1955">
        <v>0.77909276009980022</v>
      </c>
      <c r="H1955">
        <v>20.489317351633741</v>
      </c>
      <c r="I1955">
        <v>0</v>
      </c>
      <c r="J1955" s="7">
        <v>1924</v>
      </c>
      <c r="K1955" s="7">
        <v>0.38897855308080076</v>
      </c>
      <c r="L1955" s="7">
        <v>0.41807728444118586</v>
      </c>
      <c r="AF1955" t="s">
        <v>1880</v>
      </c>
      <c r="AG1955">
        <v>-8.5368557302979958E-2</v>
      </c>
    </row>
    <row r="1956" spans="1:33" x14ac:dyDescent="0.25">
      <c r="A1956" t="s">
        <v>1705</v>
      </c>
      <c r="B1956">
        <v>-2.3425924509029156E-2</v>
      </c>
      <c r="C1956">
        <v>7.0460165971942809E-2</v>
      </c>
      <c r="D1956">
        <v>0</v>
      </c>
      <c r="E1956">
        <v>0.89247681628339526</v>
      </c>
      <c r="F1956">
        <v>0.13639613647758339</v>
      </c>
      <c r="G1956">
        <v>-3.5143392718660252E-2</v>
      </c>
      <c r="H1956">
        <v>21.223118706886819</v>
      </c>
      <c r="I1956">
        <v>0</v>
      </c>
      <c r="J1956" s="7">
        <v>1925</v>
      </c>
      <c r="K1956" s="7">
        <v>0.46062029824180151</v>
      </c>
      <c r="L1956" s="7">
        <v>0.98748696121795332</v>
      </c>
      <c r="AF1956" t="s">
        <v>1881</v>
      </c>
      <c r="AG1956">
        <v>4.1109580224746525</v>
      </c>
    </row>
    <row r="1957" spans="1:33" x14ac:dyDescent="0.25">
      <c r="A1957" t="s">
        <v>1707</v>
      </c>
      <c r="B1957">
        <v>-0.4116710519028024</v>
      </c>
      <c r="C1957">
        <v>0.34392424703247765</v>
      </c>
      <c r="D1957">
        <v>0</v>
      </c>
      <c r="E1957">
        <v>0.66078774120764916</v>
      </c>
      <c r="F1957">
        <v>8.7672348379866663E-2</v>
      </c>
      <c r="G1957">
        <v>0.40848667031883762</v>
      </c>
      <c r="H1957">
        <v>17.449500824564527</v>
      </c>
      <c r="I1957">
        <v>0</v>
      </c>
      <c r="J1957" s="7">
        <v>1926</v>
      </c>
      <c r="K1957" s="7">
        <v>-0.15357996156135195</v>
      </c>
      <c r="L1957" s="7">
        <v>0.56748777459723909</v>
      </c>
      <c r="AF1957" t="s">
        <v>862</v>
      </c>
      <c r="AG1957">
        <v>0.29652058794797087</v>
      </c>
    </row>
    <row r="1958" spans="1:33" x14ac:dyDescent="0.25">
      <c r="A1958" t="s">
        <v>209</v>
      </c>
      <c r="B1958">
        <v>0.49738017618981201</v>
      </c>
      <c r="C1958">
        <v>-3.4742870372793229E-2</v>
      </c>
      <c r="D1958">
        <v>0</v>
      </c>
      <c r="E1958">
        <v>0.82593656693578499</v>
      </c>
      <c r="F1958">
        <v>0.21142571433701329</v>
      </c>
      <c r="G1958">
        <v>0.10756160922936685</v>
      </c>
      <c r="H1958">
        <v>18.772058882361804</v>
      </c>
      <c r="I1958">
        <v>0</v>
      </c>
      <c r="J1958" s="7">
        <v>1927</v>
      </c>
      <c r="K1958" s="7">
        <v>-0.6143133284235005</v>
      </c>
      <c r="L1958" s="7">
        <v>0.44469903627957069</v>
      </c>
      <c r="AF1958" t="s">
        <v>899</v>
      </c>
      <c r="AG1958">
        <v>0.15305959155004997</v>
      </c>
    </row>
    <row r="1959" spans="1:33" x14ac:dyDescent="0.25">
      <c r="A1959" t="s">
        <v>1708</v>
      </c>
      <c r="B1959">
        <v>3.1783198060349096</v>
      </c>
      <c r="C1959">
        <v>2.8456155684854267</v>
      </c>
      <c r="D1959">
        <v>0</v>
      </c>
      <c r="E1959">
        <v>1.3980354601549394</v>
      </c>
      <c r="F1959">
        <v>0.10631475504929248</v>
      </c>
      <c r="G1959">
        <v>-0.61150893313563404</v>
      </c>
      <c r="H1959">
        <v>16.63256334784478</v>
      </c>
      <c r="I1959">
        <v>0</v>
      </c>
      <c r="J1959" s="7">
        <v>1928</v>
      </c>
      <c r="K1959" s="7">
        <v>0.30557938941210744</v>
      </c>
      <c r="L1959" s="7">
        <v>-0.19235443382907746</v>
      </c>
      <c r="AF1959" t="s">
        <v>554</v>
      </c>
      <c r="AG1959">
        <v>-2.6224058485732086E-3</v>
      </c>
    </row>
    <row r="1960" spans="1:33" x14ac:dyDescent="0.25">
      <c r="A1960" t="s">
        <v>2433</v>
      </c>
      <c r="B1960">
        <v>0.38560258827109561</v>
      </c>
      <c r="C1960">
        <v>0.37892615695549947</v>
      </c>
      <c r="D1960">
        <v>0</v>
      </c>
      <c r="E1960">
        <v>0.5215261104920591</v>
      </c>
      <c r="F1960">
        <v>0.31454295616415223</v>
      </c>
      <c r="G1960">
        <v>0.73078642473483924</v>
      </c>
      <c r="H1960">
        <v>16.072265073720406</v>
      </c>
      <c r="I1960">
        <v>0</v>
      </c>
      <c r="J1960" s="7">
        <v>1929</v>
      </c>
      <c r="K1960" s="7">
        <v>0.54641605903399459</v>
      </c>
      <c r="L1960" s="7">
        <v>-1.0802141187058605</v>
      </c>
      <c r="AF1960" t="s">
        <v>1882</v>
      </c>
      <c r="AG1960">
        <v>0.8258583781450185</v>
      </c>
    </row>
    <row r="1961" spans="1:33" x14ac:dyDescent="0.25">
      <c r="A1961" t="s">
        <v>493</v>
      </c>
      <c r="B1961">
        <v>-0.11273196356521281</v>
      </c>
      <c r="C1961">
        <v>-7.5006232965348099E-2</v>
      </c>
      <c r="D1961">
        <v>0</v>
      </c>
      <c r="E1961">
        <v>0.47470947845410388</v>
      </c>
      <c r="F1961">
        <v>0.33281746522665406</v>
      </c>
      <c r="G1961">
        <v>1.1773596791618772</v>
      </c>
      <c r="H1961">
        <v>17.322807447232194</v>
      </c>
      <c r="I1961">
        <v>0</v>
      </c>
      <c r="J1961" s="7">
        <v>1930</v>
      </c>
      <c r="K1961" s="7">
        <v>0.26158471996550214</v>
      </c>
      <c r="L1961" s="7">
        <v>-1.0807908663576069</v>
      </c>
      <c r="AF1961" t="s">
        <v>1883</v>
      </c>
      <c r="AG1961">
        <v>0.33403698669531079</v>
      </c>
    </row>
    <row r="1962" spans="1:33" x14ac:dyDescent="0.25">
      <c r="A1962" t="s">
        <v>816</v>
      </c>
      <c r="B1962">
        <v>0.16233484147144511</v>
      </c>
      <c r="C1962">
        <v>7.3990679585610356E-2</v>
      </c>
      <c r="D1962">
        <v>0</v>
      </c>
      <c r="E1962">
        <v>0.46298109223800515</v>
      </c>
      <c r="F1962">
        <v>0.17299712714631366</v>
      </c>
      <c r="G1962">
        <v>-0.12860296908694019</v>
      </c>
      <c r="H1962">
        <v>16.42784077203752</v>
      </c>
      <c r="I1962">
        <v>0</v>
      </c>
      <c r="J1962" s="7">
        <v>1931</v>
      </c>
      <c r="K1962" s="7">
        <v>0.27718673278361033</v>
      </c>
      <c r="L1962" s="7">
        <v>0.58014284323002641</v>
      </c>
      <c r="AF1962" t="s">
        <v>2535</v>
      </c>
      <c r="AG1962">
        <v>-0.51188364166893652</v>
      </c>
    </row>
    <row r="1963" spans="1:33" x14ac:dyDescent="0.25">
      <c r="A1963" t="s">
        <v>314</v>
      </c>
      <c r="B1963">
        <v>0.32174746529179604</v>
      </c>
      <c r="C1963">
        <v>0.11253164004051576</v>
      </c>
      <c r="D1963">
        <v>0</v>
      </c>
      <c r="E1963">
        <v>0.39653124881785945</v>
      </c>
      <c r="F1963">
        <v>0.10180308606776951</v>
      </c>
      <c r="G1963">
        <v>-0.18683683825198943</v>
      </c>
      <c r="H1963">
        <v>18.692633187811939</v>
      </c>
      <c r="I1963">
        <v>0</v>
      </c>
      <c r="J1963" s="7">
        <v>1932</v>
      </c>
      <c r="K1963" s="7">
        <v>2.1478927197537976</v>
      </c>
      <c r="L1963" s="7">
        <v>-1.8210685308777448</v>
      </c>
      <c r="AF1963" t="s">
        <v>2536</v>
      </c>
      <c r="AG1963">
        <v>8.8121040224809263E-3</v>
      </c>
    </row>
    <row r="1964" spans="1:33" x14ac:dyDescent="0.25">
      <c r="A1964" t="s">
        <v>447</v>
      </c>
      <c r="B1964">
        <v>-0.41091490295795413</v>
      </c>
      <c r="C1964">
        <v>0.53532648582232323</v>
      </c>
      <c r="D1964">
        <v>0</v>
      </c>
      <c r="E1964">
        <v>1.0120691760273834</v>
      </c>
      <c r="F1964">
        <v>0.25734767148632526</v>
      </c>
      <c r="G1964">
        <v>-0.51726948838836295</v>
      </c>
      <c r="H1964">
        <v>16.655635353211224</v>
      </c>
      <c r="I1964">
        <v>0</v>
      </c>
      <c r="J1964" s="7">
        <v>1933</v>
      </c>
      <c r="K1964" s="7">
        <v>0.19323683000738429</v>
      </c>
      <c r="L1964" s="7">
        <v>-0.25440627754631351</v>
      </c>
      <c r="AF1964" t="s">
        <v>1884</v>
      </c>
      <c r="AG1964">
        <v>0.42105740213147774</v>
      </c>
    </row>
    <row r="1965" spans="1:33" x14ac:dyDescent="0.25">
      <c r="A1965" t="s">
        <v>416</v>
      </c>
      <c r="B1965">
        <v>-7.9242183588402043E-2</v>
      </c>
      <c r="C1965">
        <v>0.18175604419981803</v>
      </c>
      <c r="D1965">
        <v>0</v>
      </c>
      <c r="E1965">
        <v>0.31322206348076992</v>
      </c>
      <c r="F1965">
        <v>0.18036798957228614</v>
      </c>
      <c r="G1965">
        <v>0.31255917305390885</v>
      </c>
      <c r="H1965">
        <v>18.407335841860171</v>
      </c>
      <c r="I1965">
        <v>0</v>
      </c>
      <c r="J1965" s="7">
        <v>1934</v>
      </c>
      <c r="K1965" s="7">
        <v>0.15256837525897221</v>
      </c>
      <c r="L1965" s="7">
        <v>-0.89364197551219027</v>
      </c>
      <c r="AF1965" t="s">
        <v>571</v>
      </c>
      <c r="AG1965">
        <v>-0.56627452430975145</v>
      </c>
    </row>
    <row r="1966" spans="1:33" x14ac:dyDescent="0.25">
      <c r="A1966" t="s">
        <v>473</v>
      </c>
      <c r="B1966">
        <v>2.1099729784161553E-2</v>
      </c>
      <c r="C1966">
        <v>0.22577448268130701</v>
      </c>
      <c r="D1966">
        <v>0</v>
      </c>
      <c r="E1966">
        <v>0.35499129568375803</v>
      </c>
      <c r="F1966">
        <v>0.2522177768280765</v>
      </c>
      <c r="G1966">
        <v>0.28702065672051491</v>
      </c>
      <c r="H1966">
        <v>18.210397598671875</v>
      </c>
      <c r="I1966">
        <v>0</v>
      </c>
      <c r="J1966" s="7">
        <v>1935</v>
      </c>
      <c r="K1966" s="7">
        <v>0.14689262150668259</v>
      </c>
      <c r="L1966" s="7">
        <v>0.42865552404989349</v>
      </c>
      <c r="AF1966" t="s">
        <v>192</v>
      </c>
      <c r="AG1966">
        <v>-0.33906819404917216</v>
      </c>
    </row>
    <row r="1967" spans="1:33" x14ac:dyDescent="0.25">
      <c r="A1967" t="s">
        <v>1709</v>
      </c>
      <c r="B1967">
        <v>8.9270545335254303E-2</v>
      </c>
      <c r="C1967">
        <v>0.35664223629021469</v>
      </c>
      <c r="D1967">
        <v>0</v>
      </c>
      <c r="E1967">
        <v>1.1083046049843543</v>
      </c>
      <c r="F1967">
        <v>0.1314667313477986</v>
      </c>
      <c r="G1967">
        <v>-0.40436206509085432</v>
      </c>
      <c r="H1967">
        <v>17.40447926564698</v>
      </c>
      <c r="I1967">
        <v>0</v>
      </c>
      <c r="J1967" s="7">
        <v>1936</v>
      </c>
      <c r="K1967" s="7">
        <v>6.20190247841024E-2</v>
      </c>
      <c r="L1967" s="7">
        <v>-0.94993846220956768</v>
      </c>
      <c r="AF1967" t="s">
        <v>1885</v>
      </c>
      <c r="AG1967">
        <v>2.7672504258856524E-2</v>
      </c>
    </row>
    <row r="1968" spans="1:33" x14ac:dyDescent="0.25">
      <c r="A1968" t="s">
        <v>1710</v>
      </c>
      <c r="B1968">
        <v>-0.39799807653121028</v>
      </c>
      <c r="C1968">
        <v>0.18058741979906925</v>
      </c>
      <c r="D1968">
        <v>0</v>
      </c>
      <c r="E1968">
        <v>1.0510624936304398</v>
      </c>
      <c r="F1968">
        <v>9.0959374643148141E-2</v>
      </c>
      <c r="G1968">
        <v>0.3160351102529198</v>
      </c>
      <c r="H1968">
        <v>16.815168253871231</v>
      </c>
      <c r="I1968">
        <v>0</v>
      </c>
      <c r="J1968" s="7">
        <v>1937</v>
      </c>
      <c r="K1968" s="7">
        <v>-8.5393016529581645E-2</v>
      </c>
      <c r="L1968" s="7">
        <v>8.4503757079615369E-2</v>
      </c>
      <c r="AF1968" t="s">
        <v>590</v>
      </c>
      <c r="AG1968">
        <v>-0.22634474215544595</v>
      </c>
    </row>
    <row r="1969" spans="1:33" x14ac:dyDescent="0.25">
      <c r="A1969" t="s">
        <v>1711</v>
      </c>
      <c r="B1969">
        <v>-0.54116893670371957</v>
      </c>
      <c r="C1969">
        <v>-4.2840649301124453E-2</v>
      </c>
      <c r="D1969">
        <v>0</v>
      </c>
      <c r="E1969">
        <v>0.48545333240830457</v>
      </c>
      <c r="F1969">
        <v>0.18916282741196544</v>
      </c>
      <c r="G1969">
        <v>0.15518385329841658</v>
      </c>
      <c r="H1969">
        <v>17.821294145655255</v>
      </c>
      <c r="I1969">
        <v>0</v>
      </c>
      <c r="J1969" s="7">
        <v>1938</v>
      </c>
      <c r="K1969" s="7">
        <v>11.59727000126259</v>
      </c>
      <c r="L1969" s="7">
        <v>-12.301134928757435</v>
      </c>
      <c r="AF1969" t="s">
        <v>615</v>
      </c>
      <c r="AG1969">
        <v>0.90571008860114577</v>
      </c>
    </row>
    <row r="1970" spans="1:33" x14ac:dyDescent="0.25">
      <c r="A1970" t="s">
        <v>1712</v>
      </c>
      <c r="B1970">
        <v>-0.17386760480279129</v>
      </c>
      <c r="C1970">
        <v>0.14067002362967806</v>
      </c>
      <c r="D1970">
        <v>0</v>
      </c>
      <c r="E1970">
        <v>0.56937838880649327</v>
      </c>
      <c r="F1970">
        <v>0.17445737332381958</v>
      </c>
      <c r="G1970">
        <v>-0.45083761873364364</v>
      </c>
      <c r="H1970">
        <v>17.070475925255145</v>
      </c>
      <c r="I1970">
        <v>0</v>
      </c>
      <c r="J1970" s="7">
        <v>1939</v>
      </c>
      <c r="K1970" s="7">
        <v>0.45478701697292168</v>
      </c>
      <c r="L1970" s="7">
        <v>0.25500402862117211</v>
      </c>
      <c r="AF1970" t="s">
        <v>383</v>
      </c>
      <c r="AG1970">
        <v>-0.47346580118257398</v>
      </c>
    </row>
    <row r="1971" spans="1:33" x14ac:dyDescent="0.25">
      <c r="A1971" t="s">
        <v>1714</v>
      </c>
      <c r="B1971">
        <v>-0.19653424344880241</v>
      </c>
      <c r="C1971">
        <v>0.20368544729816501</v>
      </c>
      <c r="D1971">
        <v>0</v>
      </c>
      <c r="E1971">
        <v>0.31554737123275617</v>
      </c>
      <c r="F1971">
        <v>7.8437559533204262E-2</v>
      </c>
      <c r="G1971">
        <v>-0.22414720256782777</v>
      </c>
      <c r="H1971">
        <v>16.107099981229027</v>
      </c>
      <c r="I1971">
        <v>0</v>
      </c>
      <c r="J1971" s="7">
        <v>1940</v>
      </c>
      <c r="K1971" s="7">
        <v>1.846341647257238E-2</v>
      </c>
      <c r="L1971" s="7">
        <v>-0.26410853501461384</v>
      </c>
      <c r="AF1971" t="s">
        <v>2537</v>
      </c>
      <c r="AG1971">
        <v>-7.1017533744605107E-2</v>
      </c>
    </row>
    <row r="1972" spans="1:33" x14ac:dyDescent="0.25">
      <c r="A1972" t="s">
        <v>2436</v>
      </c>
      <c r="B1972">
        <v>1.1467652560114765</v>
      </c>
      <c r="C1972">
        <v>0.31755336649519939</v>
      </c>
      <c r="D1972">
        <v>0</v>
      </c>
      <c r="E1972">
        <v>0.48173422225253404</v>
      </c>
      <c r="F1972">
        <v>9.1102044656733702E-2</v>
      </c>
      <c r="G1972">
        <v>9.2301052036995901E-2</v>
      </c>
      <c r="H1972">
        <v>17.484991404110932</v>
      </c>
      <c r="I1972">
        <v>0</v>
      </c>
      <c r="J1972" s="7">
        <v>1941</v>
      </c>
      <c r="K1972" s="7">
        <v>-7.3627464241935447E-2</v>
      </c>
      <c r="L1972" s="7">
        <v>-0.71308346843621362</v>
      </c>
      <c r="AF1972" t="s">
        <v>2538</v>
      </c>
      <c r="AG1972">
        <v>-0.7290856225065766</v>
      </c>
    </row>
    <row r="1973" spans="1:33" x14ac:dyDescent="0.25">
      <c r="A1973" t="s">
        <v>1715</v>
      </c>
      <c r="B1973">
        <v>0.22983333147903906</v>
      </c>
      <c r="C1973">
        <v>0.16517156732889871</v>
      </c>
      <c r="D1973">
        <v>0</v>
      </c>
      <c r="E1973">
        <v>1.3649338192278677</v>
      </c>
      <c r="F1973">
        <v>6.3434445934490657E-2</v>
      </c>
      <c r="G1973">
        <v>0.39240304265782261</v>
      </c>
      <c r="H1973">
        <v>17.214203298686467</v>
      </c>
      <c r="I1973">
        <v>0</v>
      </c>
      <c r="J1973" s="7">
        <v>1942</v>
      </c>
      <c r="K1973" s="7">
        <v>0.36693876936085551</v>
      </c>
      <c r="L1973" s="7">
        <v>-0.58571138672248835</v>
      </c>
      <c r="AF1973" t="s">
        <v>2539</v>
      </c>
      <c r="AG1973">
        <v>-0.43739266635845103</v>
      </c>
    </row>
    <row r="1974" spans="1:33" x14ac:dyDescent="0.25">
      <c r="A1974" t="s">
        <v>550</v>
      </c>
      <c r="B1974">
        <v>0.23400042786978967</v>
      </c>
      <c r="C1974">
        <v>-0.30627346821097456</v>
      </c>
      <c r="D1974">
        <v>0</v>
      </c>
      <c r="E1974">
        <v>1.3639525232724132</v>
      </c>
      <c r="F1974">
        <v>0.10023297298248714</v>
      </c>
      <c r="G1974">
        <v>-0.20936497919790872</v>
      </c>
      <c r="H1974">
        <v>16.197146503254061</v>
      </c>
      <c r="I1974">
        <v>0</v>
      </c>
      <c r="J1974" s="7">
        <v>1943</v>
      </c>
      <c r="K1974" s="7">
        <v>0.33892465118235471</v>
      </c>
      <c r="L1974" s="7">
        <v>0.7351436427512803</v>
      </c>
      <c r="AF1974" t="s">
        <v>2540</v>
      </c>
      <c r="AG1974">
        <v>-0.23075558538827501</v>
      </c>
    </row>
    <row r="1975" spans="1:33" x14ac:dyDescent="0.25">
      <c r="A1975" t="s">
        <v>2437</v>
      </c>
      <c r="B1975">
        <v>-0.25994889845952435</v>
      </c>
      <c r="C1975">
        <v>0.43197138798927448</v>
      </c>
      <c r="D1975">
        <v>0</v>
      </c>
      <c r="E1975">
        <v>0.69586277263402752</v>
      </c>
      <c r="F1975">
        <v>0.12333122927488815</v>
      </c>
      <c r="G1975">
        <v>1.8076280081562648</v>
      </c>
      <c r="H1975">
        <v>16.980625621559671</v>
      </c>
      <c r="I1975">
        <v>0</v>
      </c>
      <c r="J1975" s="7">
        <v>1944</v>
      </c>
      <c r="K1975" s="7">
        <v>0.81354211756852246</v>
      </c>
      <c r="L1975" s="7">
        <v>-1.2420406617853255</v>
      </c>
      <c r="AF1975" t="s">
        <v>2541</v>
      </c>
      <c r="AG1975">
        <v>-0.30053527985829465</v>
      </c>
    </row>
    <row r="1976" spans="1:33" x14ac:dyDescent="0.25">
      <c r="A1976" t="s">
        <v>1716</v>
      </c>
      <c r="B1976">
        <v>0.27497761822043781</v>
      </c>
      <c r="C1976">
        <v>-0.14991567997479918</v>
      </c>
      <c r="D1976">
        <v>0</v>
      </c>
      <c r="E1976">
        <v>0.46451441149039957</v>
      </c>
      <c r="F1976">
        <v>9.6603774733257167E-2</v>
      </c>
      <c r="G1976">
        <v>-0.51832504909674382</v>
      </c>
      <c r="H1976">
        <v>17.675061995874827</v>
      </c>
      <c r="I1976">
        <v>0</v>
      </c>
      <c r="J1976" s="7">
        <v>1945</v>
      </c>
      <c r="K1976" s="7">
        <v>0.52231013398657655</v>
      </c>
      <c r="L1976" s="7">
        <v>-0.42222211371647544</v>
      </c>
      <c r="AF1976" t="s">
        <v>2542</v>
      </c>
      <c r="AG1976">
        <v>-0.23529725257686102</v>
      </c>
    </row>
    <row r="1977" spans="1:33" x14ac:dyDescent="0.25">
      <c r="A1977" t="s">
        <v>1717</v>
      </c>
      <c r="B1977">
        <v>-0.5262687311307408</v>
      </c>
      <c r="C1977">
        <v>0.36026978035567403</v>
      </c>
      <c r="D1977">
        <v>0</v>
      </c>
      <c r="E1977">
        <v>0.908765717923678</v>
      </c>
      <c r="F1977">
        <v>0.15172235730096859</v>
      </c>
      <c r="G1977">
        <v>-0.22006659731961709</v>
      </c>
      <c r="H1977">
        <v>17.2194085383003</v>
      </c>
      <c r="I1977">
        <v>0</v>
      </c>
      <c r="J1977" s="7">
        <v>1946</v>
      </c>
      <c r="K1977" s="7">
        <v>0.41289444323434138</v>
      </c>
      <c r="L1977" s="7">
        <v>-0.80040012321473264</v>
      </c>
      <c r="AF1977" t="s">
        <v>217</v>
      </c>
      <c r="AG1977">
        <v>-0.35884737194991789</v>
      </c>
    </row>
    <row r="1978" spans="1:33" x14ac:dyDescent="0.25">
      <c r="A1978" t="s">
        <v>2438</v>
      </c>
      <c r="B1978">
        <v>1.3702097071882322</v>
      </c>
      <c r="C1978">
        <v>-0.29448364176717157</v>
      </c>
      <c r="D1978">
        <v>0</v>
      </c>
      <c r="E1978">
        <v>0.32090469956524054</v>
      </c>
      <c r="F1978">
        <v>7.007628343476828E-2</v>
      </c>
      <c r="G1978">
        <v>2.511370890700149E-2</v>
      </c>
      <c r="H1978">
        <v>17.693237160835618</v>
      </c>
      <c r="I1978">
        <v>0</v>
      </c>
      <c r="J1978" s="7">
        <v>1947</v>
      </c>
      <c r="K1978" s="7">
        <v>0.41479024195641545</v>
      </c>
      <c r="L1978" s="7">
        <v>-0.4873027285719187</v>
      </c>
      <c r="AF1978" t="s">
        <v>303</v>
      </c>
      <c r="AG1978">
        <v>-0.26476244751468553</v>
      </c>
    </row>
    <row r="1979" spans="1:33" x14ac:dyDescent="0.25">
      <c r="A1979" t="s">
        <v>1718</v>
      </c>
      <c r="B1979">
        <v>9.0828995917926356</v>
      </c>
      <c r="C1979">
        <v>1.2477155062405647</v>
      </c>
      <c r="D1979">
        <v>0</v>
      </c>
      <c r="E1979">
        <v>0.80434302077920661</v>
      </c>
      <c r="F1979">
        <v>0.13800758260939408</v>
      </c>
      <c r="G1979">
        <v>-0.66346397779376587</v>
      </c>
      <c r="H1979">
        <v>16.661087869794265</v>
      </c>
      <c r="I1979">
        <v>0</v>
      </c>
      <c r="J1979" s="7">
        <v>1948</v>
      </c>
      <c r="K1979" s="7">
        <v>2.7890891621579623</v>
      </c>
      <c r="L1979" s="7">
        <v>-3.6242033945818841</v>
      </c>
      <c r="AF1979" t="s">
        <v>321</v>
      </c>
      <c r="AG1979">
        <v>0.22242128267052486</v>
      </c>
    </row>
    <row r="1980" spans="1:33" x14ac:dyDescent="0.25">
      <c r="A1980" t="s">
        <v>1719</v>
      </c>
      <c r="B1980">
        <v>0.76559693264575213</v>
      </c>
      <c r="C1980">
        <v>0.38437350006331811</v>
      </c>
      <c r="D1980">
        <v>0</v>
      </c>
      <c r="E1980">
        <v>2.812783637937406</v>
      </c>
      <c r="F1980">
        <v>4.7521608656179375E-2</v>
      </c>
      <c r="G1980">
        <v>1.8373017204773765</v>
      </c>
      <c r="H1980">
        <v>16.673285105966801</v>
      </c>
      <c r="I1980">
        <v>0</v>
      </c>
      <c r="J1980" s="7">
        <v>1949</v>
      </c>
      <c r="K1980" s="7">
        <v>0.15496547291076582</v>
      </c>
      <c r="L1980" s="7">
        <v>0.15325641780307467</v>
      </c>
      <c r="AF1980" t="s">
        <v>389</v>
      </c>
      <c r="AG1980">
        <v>-0.87344155842223203</v>
      </c>
    </row>
    <row r="1981" spans="1:33" x14ac:dyDescent="0.25">
      <c r="A1981" t="s">
        <v>1720</v>
      </c>
      <c r="B1981">
        <v>3.2713115137855042</v>
      </c>
      <c r="C1981">
        <v>0.48313938620922486</v>
      </c>
      <c r="D1981">
        <v>0</v>
      </c>
      <c r="E1981">
        <v>1.2275852206108064</v>
      </c>
      <c r="F1981">
        <v>7.4350747149840676E-2</v>
      </c>
      <c r="G1981">
        <v>-0.26464754021903875</v>
      </c>
      <c r="H1981">
        <v>16.179296437826149</v>
      </c>
      <c r="I1981">
        <v>0</v>
      </c>
      <c r="J1981" s="7">
        <v>1950</v>
      </c>
      <c r="K1981" s="7">
        <v>-0.24420923567816039</v>
      </c>
      <c r="L1981" s="7">
        <v>-0.23665468167208042</v>
      </c>
      <c r="AF1981" t="s">
        <v>1887</v>
      </c>
      <c r="AG1981">
        <v>-0.23799087670863592</v>
      </c>
    </row>
    <row r="1982" spans="1:33" x14ac:dyDescent="0.25">
      <c r="A1982" t="s">
        <v>2439</v>
      </c>
      <c r="B1982">
        <v>-0.22095685657878866</v>
      </c>
      <c r="C1982">
        <v>0.9886455468635571</v>
      </c>
      <c r="D1982">
        <v>0</v>
      </c>
      <c r="E1982">
        <v>0.12564896362361083</v>
      </c>
      <c r="F1982">
        <v>0.36378238377855593</v>
      </c>
      <c r="G1982">
        <v>-0.53276666629790004</v>
      </c>
      <c r="H1982">
        <v>17.139113471765601</v>
      </c>
      <c r="I1982">
        <v>0</v>
      </c>
      <c r="J1982" s="7">
        <v>1951</v>
      </c>
      <c r="K1982" s="7">
        <v>0.6346899382400969</v>
      </c>
      <c r="L1982" s="7">
        <v>-0.42642685701684213</v>
      </c>
      <c r="AF1982" t="s">
        <v>2544</v>
      </c>
      <c r="AG1982">
        <v>-0.41596012320908571</v>
      </c>
    </row>
    <row r="1983" spans="1:33" x14ac:dyDescent="0.25">
      <c r="A1983" t="s">
        <v>2440</v>
      </c>
      <c r="B1983">
        <v>0.47744444573117123</v>
      </c>
      <c r="C1983">
        <v>0.19931909710693685</v>
      </c>
      <c r="D1983">
        <v>0</v>
      </c>
      <c r="E1983">
        <v>0.56702187264129911</v>
      </c>
      <c r="F1983">
        <v>3.8294478718740997E-2</v>
      </c>
      <c r="G1983">
        <v>-0.67697616601959021</v>
      </c>
      <c r="H1983">
        <v>16.253977458235187</v>
      </c>
      <c r="I1983">
        <v>0</v>
      </c>
      <c r="J1983" s="7">
        <v>1952</v>
      </c>
      <c r="K1983" s="7">
        <v>0.34357199902328583</v>
      </c>
      <c r="L1983" s="7">
        <v>-0.36699792353231497</v>
      </c>
      <c r="AF1983" t="s">
        <v>2545</v>
      </c>
      <c r="AG1983">
        <v>-0.33328303930401776</v>
      </c>
    </row>
    <row r="1984" spans="1:33" x14ac:dyDescent="0.25">
      <c r="A1984" t="s">
        <v>739</v>
      </c>
      <c r="B1984">
        <v>-0.87319949603827607</v>
      </c>
      <c r="C1984">
        <v>0.32634622455121015</v>
      </c>
      <c r="D1984">
        <v>0</v>
      </c>
      <c r="E1984">
        <v>0.43996528698823339</v>
      </c>
      <c r="F1984">
        <v>0.67727874758264417</v>
      </c>
      <c r="G1984">
        <v>0.57497541148623366</v>
      </c>
      <c r="H1984">
        <v>16.730591477108884</v>
      </c>
      <c r="I1984">
        <v>0</v>
      </c>
      <c r="J1984" s="7">
        <v>1953</v>
      </c>
      <c r="K1984" s="7">
        <v>0.5460507569181644</v>
      </c>
      <c r="L1984" s="7">
        <v>-0.9577218088209668</v>
      </c>
      <c r="AF1984" t="s">
        <v>1889</v>
      </c>
      <c r="AG1984">
        <v>0.77232545289355614</v>
      </c>
    </row>
    <row r="1985" spans="1:33" x14ac:dyDescent="0.25">
      <c r="A1985" t="s">
        <v>2441</v>
      </c>
      <c r="B1985">
        <v>0.92254889897831349</v>
      </c>
      <c r="C1985">
        <v>0.12639013018979153</v>
      </c>
      <c r="D1985">
        <v>0</v>
      </c>
      <c r="E1985">
        <v>0.54130496802835726</v>
      </c>
      <c r="F1985">
        <v>4.2667263071850071E-2</v>
      </c>
      <c r="G1985">
        <v>-7.3843991230909206E-2</v>
      </c>
      <c r="H1985">
        <v>16.035177240844003</v>
      </c>
      <c r="I1985">
        <v>0</v>
      </c>
      <c r="J1985" s="7">
        <v>1954</v>
      </c>
      <c r="K1985" s="7">
        <v>0.13249226810381282</v>
      </c>
      <c r="L1985" s="7">
        <v>0.36488790808599919</v>
      </c>
      <c r="AF1985" t="s">
        <v>1890</v>
      </c>
      <c r="AG1985">
        <v>0.27097846813693138</v>
      </c>
    </row>
    <row r="1986" spans="1:33" x14ac:dyDescent="0.25">
      <c r="A1986" t="s">
        <v>2442</v>
      </c>
      <c r="B1986">
        <v>12.146657619262022</v>
      </c>
      <c r="C1986">
        <v>0.69044473328480815</v>
      </c>
      <c r="D1986">
        <v>0</v>
      </c>
      <c r="E1986">
        <v>0.71955593981100929</v>
      </c>
      <c r="F1986">
        <v>5.9517878608033814E-2</v>
      </c>
      <c r="G1986">
        <v>-0.32474836799090184</v>
      </c>
      <c r="H1986">
        <v>18.21743602180344</v>
      </c>
      <c r="I1986">
        <v>0</v>
      </c>
      <c r="J1986" s="7">
        <v>1955</v>
      </c>
      <c r="K1986" s="7">
        <v>0.49485583146431755</v>
      </c>
      <c r="L1986" s="7">
        <v>2.6834639745705919</v>
      </c>
      <c r="AF1986" t="s">
        <v>1891</v>
      </c>
      <c r="AG1986">
        <v>-0.39448675966516822</v>
      </c>
    </row>
    <row r="1987" spans="1:33" x14ac:dyDescent="0.25">
      <c r="A1987" t="s">
        <v>625</v>
      </c>
      <c r="B1987">
        <v>-0.75586261079233164</v>
      </c>
      <c r="C1987">
        <v>-0.14710533275964491</v>
      </c>
      <c r="D1987">
        <v>0</v>
      </c>
      <c r="E1987">
        <v>0.86035981093158753</v>
      </c>
      <c r="F1987">
        <v>0.24076004330216361</v>
      </c>
      <c r="G1987">
        <v>-0.32398901548542436</v>
      </c>
      <c r="H1987">
        <v>16.152406702954647</v>
      </c>
      <c r="I1987">
        <v>0</v>
      </c>
      <c r="J1987" s="7">
        <v>1956</v>
      </c>
      <c r="K1987" s="7">
        <v>1.1416996460624607E-2</v>
      </c>
      <c r="L1987" s="7">
        <v>0.37418559181047101</v>
      </c>
      <c r="AF1987" t="s">
        <v>208</v>
      </c>
      <c r="AG1987">
        <v>1.1107056223477536</v>
      </c>
    </row>
    <row r="1988" spans="1:33" x14ac:dyDescent="0.25">
      <c r="A1988" t="s">
        <v>1722</v>
      </c>
      <c r="B1988">
        <v>1.409087493786791</v>
      </c>
      <c r="C1988">
        <v>0.22596771109165076</v>
      </c>
      <c r="D1988">
        <v>0</v>
      </c>
      <c r="E1988">
        <v>0.79529904679392072</v>
      </c>
      <c r="F1988">
        <v>6.5256176948754255E-2</v>
      </c>
      <c r="G1988">
        <v>8.7937892988205119E-2</v>
      </c>
      <c r="H1988">
        <v>17.956805028879604</v>
      </c>
      <c r="I1988">
        <v>0</v>
      </c>
      <c r="J1988" s="7">
        <v>1957</v>
      </c>
      <c r="K1988" s="7">
        <v>6.6066537571950634E-2</v>
      </c>
      <c r="L1988" s="7">
        <v>-0.17879850113716345</v>
      </c>
      <c r="AF1988" t="s">
        <v>1893</v>
      </c>
      <c r="AG1988">
        <v>-0.14778511911237655</v>
      </c>
    </row>
    <row r="1989" spans="1:33" x14ac:dyDescent="0.25">
      <c r="A1989" t="s">
        <v>2443</v>
      </c>
      <c r="B1989">
        <v>-0.32488683845752958</v>
      </c>
      <c r="C1989">
        <v>-0.2038564781018215</v>
      </c>
      <c r="D1989">
        <v>0</v>
      </c>
      <c r="E1989">
        <v>1.0576018238394047</v>
      </c>
      <c r="F1989">
        <v>7.792924425096924E-2</v>
      </c>
      <c r="G1989">
        <v>-0.87886109684306868</v>
      </c>
      <c r="H1989">
        <v>17.974175257485822</v>
      </c>
      <c r="I1989">
        <v>0</v>
      </c>
      <c r="J1989" s="7">
        <v>1958</v>
      </c>
      <c r="K1989" s="7">
        <v>0.10319029707671748</v>
      </c>
      <c r="L1989" s="7">
        <v>5.9144544394727633E-2</v>
      </c>
      <c r="AF1989" t="s">
        <v>2546</v>
      </c>
      <c r="AG1989">
        <v>-0.56523102172971096</v>
      </c>
    </row>
    <row r="1990" spans="1:33" x14ac:dyDescent="0.25">
      <c r="A1990" t="s">
        <v>1723</v>
      </c>
      <c r="B1990">
        <v>-0.13985009244751598</v>
      </c>
      <c r="C1990">
        <v>0.45533264297741111</v>
      </c>
      <c r="D1990">
        <v>0</v>
      </c>
      <c r="E1990">
        <v>1.090434102582464</v>
      </c>
      <c r="F1990">
        <v>0.10906853673066935</v>
      </c>
      <c r="G1990">
        <v>-5.1848978369443272E-2</v>
      </c>
      <c r="H1990">
        <v>16.685309480469641</v>
      </c>
      <c r="I1990">
        <v>0</v>
      </c>
      <c r="J1990" s="7">
        <v>1959</v>
      </c>
      <c r="K1990" s="7">
        <v>0.30694662139282569</v>
      </c>
      <c r="L1990" s="7">
        <v>1.4800843898970351E-2</v>
      </c>
      <c r="AF1990" t="s">
        <v>1895</v>
      </c>
      <c r="AG1990">
        <v>2.4790859009649707E-2</v>
      </c>
    </row>
    <row r="1991" spans="1:33" x14ac:dyDescent="0.25">
      <c r="A1991" t="s">
        <v>1724</v>
      </c>
      <c r="B1991">
        <v>1.7681512473249054E-2</v>
      </c>
      <c r="C1991">
        <v>1.1605086380879006</v>
      </c>
      <c r="D1991">
        <v>0</v>
      </c>
      <c r="E1991">
        <v>0.99363976562865508</v>
      </c>
      <c r="F1991">
        <v>0.12374344933557256</v>
      </c>
      <c r="G1991">
        <v>0.20857524560868904</v>
      </c>
      <c r="H1991">
        <v>17.181224779180379</v>
      </c>
      <c r="I1991">
        <v>0</v>
      </c>
      <c r="J1991" s="7">
        <v>1960</v>
      </c>
      <c r="K1991" s="7">
        <v>-0.13280240134004379</v>
      </c>
      <c r="L1991" s="7">
        <v>-0.27811250161791035</v>
      </c>
      <c r="AF1991" t="s">
        <v>1896</v>
      </c>
      <c r="AG1991">
        <v>8.0483040997623601E-2</v>
      </c>
    </row>
    <row r="1992" spans="1:33" x14ac:dyDescent="0.25">
      <c r="A1992" t="s">
        <v>2444</v>
      </c>
      <c r="B1992">
        <v>-0.9380311861450108</v>
      </c>
      <c r="C1992">
        <v>2.6574024389394055</v>
      </c>
      <c r="D1992">
        <v>0</v>
      </c>
      <c r="E1992">
        <v>0.40643566022934813</v>
      </c>
      <c r="F1992">
        <v>0.1128094797722517</v>
      </c>
      <c r="G1992">
        <v>-0.88020290957055325</v>
      </c>
      <c r="H1992">
        <v>15.576650098188608</v>
      </c>
      <c r="I1992">
        <v>0</v>
      </c>
      <c r="J1992" s="7">
        <v>1961</v>
      </c>
      <c r="K1992" s="7">
        <v>0.24059342339216289</v>
      </c>
      <c r="L1992" s="7">
        <v>-0.3198356069805649</v>
      </c>
      <c r="AF1992" t="s">
        <v>2547</v>
      </c>
      <c r="AG1992">
        <v>-0.38668764037627407</v>
      </c>
    </row>
    <row r="1993" spans="1:33" x14ac:dyDescent="0.25">
      <c r="A1993" t="s">
        <v>1725</v>
      </c>
      <c r="B1993">
        <v>16.910733336528921</v>
      </c>
      <c r="C1993">
        <v>1.1332151840504043</v>
      </c>
      <c r="D1993">
        <v>0</v>
      </c>
      <c r="E1993">
        <v>1.8549526618481653</v>
      </c>
      <c r="F1993">
        <v>3.7245884464324121E-2</v>
      </c>
      <c r="G1993">
        <v>-0.16490529177841851</v>
      </c>
      <c r="H1993">
        <v>16.187764198700052</v>
      </c>
      <c r="I1993">
        <v>0</v>
      </c>
      <c r="J1993" s="7">
        <v>1962</v>
      </c>
      <c r="K1993" s="7">
        <v>4.9000129897021849E-2</v>
      </c>
      <c r="L1993" s="7">
        <v>-2.7900400112860296E-2</v>
      </c>
      <c r="AF1993" t="s">
        <v>1897</v>
      </c>
      <c r="AG1993">
        <v>1.4494210033366637</v>
      </c>
    </row>
    <row r="1994" spans="1:33" x14ac:dyDescent="0.25">
      <c r="A1994" t="s">
        <v>1726</v>
      </c>
      <c r="B1994">
        <v>2.4911521337000191E-2</v>
      </c>
      <c r="C1994">
        <v>0.46678204713734994</v>
      </c>
      <c r="D1994">
        <v>0</v>
      </c>
      <c r="E1994">
        <v>1.1460301641792847</v>
      </c>
      <c r="F1994">
        <v>0.11396347800521987</v>
      </c>
      <c r="G1994">
        <v>1.2612755431255771</v>
      </c>
      <c r="H1994">
        <v>16.093887912980296</v>
      </c>
      <c r="I1994">
        <v>0</v>
      </c>
      <c r="J1994" s="7">
        <v>1963</v>
      </c>
      <c r="K1994" s="7">
        <v>0.23560606975157197</v>
      </c>
      <c r="L1994" s="7">
        <v>-0.14633552441631767</v>
      </c>
      <c r="AF1994" t="s">
        <v>606</v>
      </c>
      <c r="AG1994">
        <v>0.42419658567328022</v>
      </c>
    </row>
    <row r="1995" spans="1:33" x14ac:dyDescent="0.25">
      <c r="A1995" t="s">
        <v>1727</v>
      </c>
      <c r="B1995">
        <v>0.15801209846088768</v>
      </c>
      <c r="C1995">
        <v>-5.7583432720298609E-2</v>
      </c>
      <c r="D1995">
        <v>0</v>
      </c>
      <c r="E1995">
        <v>1.1091530491884658</v>
      </c>
      <c r="F1995">
        <v>0.17820591070274575</v>
      </c>
      <c r="G1995">
        <v>4.9519419867560313</v>
      </c>
      <c r="H1995">
        <v>16.70760293186239</v>
      </c>
      <c r="I1995">
        <v>0</v>
      </c>
      <c r="J1995" s="7">
        <v>1964</v>
      </c>
      <c r="K1995" s="7">
        <v>0.52162813776541106</v>
      </c>
      <c r="L1995" s="7">
        <v>-0.91962621429662139</v>
      </c>
      <c r="AF1995" t="s">
        <v>1898</v>
      </c>
      <c r="AG1995">
        <v>0.66653501536540494</v>
      </c>
    </row>
    <row r="1996" spans="1:33" x14ac:dyDescent="0.25">
      <c r="A1996" t="s">
        <v>2445</v>
      </c>
      <c r="B1996">
        <v>0.36632797337275069</v>
      </c>
      <c r="C1996">
        <v>-1.3230372168717131E-2</v>
      </c>
      <c r="D1996">
        <v>0</v>
      </c>
      <c r="E1996">
        <v>0.94744238891965382</v>
      </c>
      <c r="F1996">
        <v>0.1145192671098459</v>
      </c>
      <c r="G1996">
        <v>0.78236672989697054</v>
      </c>
      <c r="H1996">
        <v>17.07216849167466</v>
      </c>
      <c r="I1996">
        <v>0</v>
      </c>
      <c r="J1996" s="7">
        <v>1965</v>
      </c>
      <c r="K1996" s="7">
        <v>0.15685053471420957</v>
      </c>
      <c r="L1996" s="7">
        <v>-0.69801947141792908</v>
      </c>
      <c r="AF1996" t="s">
        <v>440</v>
      </c>
      <c r="AG1996">
        <v>2.0994692548880676</v>
      </c>
    </row>
    <row r="1997" spans="1:33" x14ac:dyDescent="0.25">
      <c r="A1997" t="s">
        <v>71</v>
      </c>
      <c r="B1997">
        <v>-0.63506278407195682</v>
      </c>
      <c r="C1997">
        <v>0.7022328584401869</v>
      </c>
      <c r="D1997">
        <v>0</v>
      </c>
      <c r="E1997">
        <v>1.7683284058747935</v>
      </c>
      <c r="F1997">
        <v>0.13665961902803711</v>
      </c>
      <c r="G1997">
        <v>-0.43598798446017195</v>
      </c>
      <c r="H1997">
        <v>18.924575849556401</v>
      </c>
      <c r="I1997">
        <v>0</v>
      </c>
      <c r="J1997" s="7">
        <v>1966</v>
      </c>
      <c r="K1997" s="7">
        <v>3.1647501664143429E-2</v>
      </c>
      <c r="L1997" s="7">
        <v>-0.20551510646693472</v>
      </c>
      <c r="AF1997" t="s">
        <v>733</v>
      </c>
      <c r="AG1997">
        <v>0.10255817645493372</v>
      </c>
    </row>
    <row r="1998" spans="1:33" x14ac:dyDescent="0.25">
      <c r="A1998" t="s">
        <v>74</v>
      </c>
      <c r="B1998">
        <v>2.4760352993358554E-2</v>
      </c>
      <c r="C1998">
        <v>0.14507788886200307</v>
      </c>
      <c r="D1998">
        <v>0</v>
      </c>
      <c r="E1998">
        <v>0.70150326444867239</v>
      </c>
      <c r="F1998">
        <v>9.9227155317040239E-2</v>
      </c>
      <c r="G1998">
        <v>3.5956100084867146</v>
      </c>
      <c r="H1998">
        <v>20.001736267080201</v>
      </c>
      <c r="I1998">
        <v>0</v>
      </c>
      <c r="J1998" s="7">
        <v>1967</v>
      </c>
      <c r="K1998" s="7">
        <v>0.31748860122215727</v>
      </c>
      <c r="L1998" s="7">
        <v>-0.51402284467095971</v>
      </c>
      <c r="AF1998" t="s">
        <v>1899</v>
      </c>
      <c r="AG1998">
        <v>0.68957572776600562</v>
      </c>
    </row>
    <row r="1999" spans="1:33" x14ac:dyDescent="0.25">
      <c r="A1999" t="s">
        <v>1728</v>
      </c>
      <c r="B1999">
        <v>-0.22656912087172631</v>
      </c>
      <c r="C1999">
        <v>0.1607225618622308</v>
      </c>
      <c r="D1999">
        <v>0</v>
      </c>
      <c r="E1999">
        <v>1.069333264924528</v>
      </c>
      <c r="F1999">
        <v>0.17696657801048943</v>
      </c>
      <c r="G1999">
        <v>-0.63769972357781568</v>
      </c>
      <c r="H1999">
        <v>15.828964183766914</v>
      </c>
      <c r="I1999">
        <v>0</v>
      </c>
      <c r="J1999" s="7">
        <v>1968</v>
      </c>
      <c r="K1999" s="7">
        <v>0.42543409489269135</v>
      </c>
      <c r="L1999" s="7">
        <v>0.72133116111878515</v>
      </c>
      <c r="AF1999" t="s">
        <v>1900</v>
      </c>
      <c r="AG1999">
        <v>-0.88677906718746957</v>
      </c>
    </row>
    <row r="2000" spans="1:33" x14ac:dyDescent="0.25">
      <c r="A2000" t="s">
        <v>1729</v>
      </c>
      <c r="B2000">
        <v>1.4297249731525685</v>
      </c>
      <c r="C2000">
        <v>-4.1840827201431174E-2</v>
      </c>
      <c r="D2000">
        <v>0</v>
      </c>
      <c r="E2000">
        <v>0.90150766753693234</v>
      </c>
      <c r="F2000">
        <v>0.23800653304778571</v>
      </c>
      <c r="G2000">
        <v>-8.9230290845527138E-2</v>
      </c>
      <c r="H2000">
        <v>17.06042325708</v>
      </c>
      <c r="I2000">
        <v>0</v>
      </c>
      <c r="J2000" s="7">
        <v>1969</v>
      </c>
      <c r="K2000" s="7">
        <v>0.65112601639561185</v>
      </c>
      <c r="L2000" s="7">
        <v>-0.42129268491657279</v>
      </c>
      <c r="AF2000" t="s">
        <v>1902</v>
      </c>
      <c r="AG2000">
        <v>-2.2068261830049118E-2</v>
      </c>
    </row>
    <row r="2001" spans="1:33" x14ac:dyDescent="0.25">
      <c r="A2001" t="s">
        <v>1730</v>
      </c>
      <c r="B2001">
        <v>-0.10149050559373397</v>
      </c>
      <c r="C2001">
        <v>-0.35712450811306129</v>
      </c>
      <c r="D2001">
        <v>0</v>
      </c>
      <c r="E2001">
        <v>0.71402399008210493</v>
      </c>
      <c r="F2001">
        <v>4.3497447484032038E-2</v>
      </c>
      <c r="G2001">
        <v>-0.10651888013046883</v>
      </c>
      <c r="H2001">
        <v>15.373524507288314</v>
      </c>
      <c r="I2001">
        <v>0</v>
      </c>
      <c r="J2001" s="7">
        <v>1970</v>
      </c>
      <c r="K2001" s="7">
        <v>0.31652545786039421</v>
      </c>
      <c r="L2001" s="7">
        <v>-8.2525029990604543E-2</v>
      </c>
      <c r="AF2001" t="s">
        <v>2548</v>
      </c>
      <c r="AG2001">
        <v>0.5469331809895468</v>
      </c>
    </row>
    <row r="2002" spans="1:33" x14ac:dyDescent="0.25">
      <c r="A2002" t="s">
        <v>436</v>
      </c>
      <c r="B2002">
        <v>-0.3347724721849023</v>
      </c>
      <c r="C2002">
        <v>0.16026616455690856</v>
      </c>
      <c r="D2002">
        <v>0</v>
      </c>
      <c r="E2002">
        <v>0.82243489917756119</v>
      </c>
      <c r="F2002">
        <v>7.0207673453089828E-2</v>
      </c>
      <c r="G2002">
        <v>-0.15514652379993121</v>
      </c>
      <c r="H2002">
        <v>17.137235976532025</v>
      </c>
      <c r="I2002">
        <v>0</v>
      </c>
      <c r="J2002" s="7">
        <v>1971</v>
      </c>
      <c r="K2002" s="7">
        <v>0.86636694769987355</v>
      </c>
      <c r="L2002" s="7">
        <v>-1.1263158461593978</v>
      </c>
      <c r="AF2002" t="s">
        <v>1903</v>
      </c>
      <c r="AG2002">
        <v>-0.20660006990597038</v>
      </c>
    </row>
    <row r="2003" spans="1:33" x14ac:dyDescent="0.25">
      <c r="A2003" t="s">
        <v>191</v>
      </c>
      <c r="B2003">
        <v>6.8997056831165526E-2</v>
      </c>
      <c r="C2003">
        <v>-0.15254591898230652</v>
      </c>
      <c r="D2003">
        <v>0</v>
      </c>
      <c r="E2003">
        <v>0.50178347965046177</v>
      </c>
      <c r="F2003">
        <v>0.16567883310513157</v>
      </c>
      <c r="G2003">
        <v>-3.1228096935552425E-4</v>
      </c>
      <c r="H2003">
        <v>18.97049701235321</v>
      </c>
      <c r="I2003">
        <v>0</v>
      </c>
      <c r="J2003" s="7">
        <v>1972</v>
      </c>
      <c r="K2003" s="7">
        <v>0.18865973773208819</v>
      </c>
      <c r="L2003" s="7">
        <v>8.6317880488349624E-2</v>
      </c>
      <c r="AF2003" t="s">
        <v>1904</v>
      </c>
      <c r="AG2003">
        <v>-0.28846597945096902</v>
      </c>
    </row>
    <row r="2004" spans="1:33" x14ac:dyDescent="0.25">
      <c r="A2004" t="s">
        <v>1732</v>
      </c>
      <c r="B2004">
        <v>-0.13459236176344611</v>
      </c>
      <c r="C2004">
        <v>-0.17342631214650212</v>
      </c>
      <c r="D2004">
        <v>0</v>
      </c>
      <c r="E2004">
        <v>0.92626963250008398</v>
      </c>
      <c r="F2004">
        <v>0.12038840880860129</v>
      </c>
      <c r="G2004">
        <v>0.16683730555680809</v>
      </c>
      <c r="H2004">
        <v>17.095775419980463</v>
      </c>
      <c r="I2004">
        <v>0</v>
      </c>
      <c r="J2004" s="7">
        <v>1973</v>
      </c>
      <c r="K2004" s="7">
        <v>0.21473286524685303</v>
      </c>
      <c r="L2004" s="7">
        <v>-0.74100159637759377</v>
      </c>
      <c r="AF2004" t="s">
        <v>1905</v>
      </c>
      <c r="AG2004">
        <v>-0.49272835815564858</v>
      </c>
    </row>
    <row r="2005" spans="1:33" x14ac:dyDescent="0.25">
      <c r="A2005" t="s">
        <v>628</v>
      </c>
      <c r="B2005">
        <v>0.38202782347671504</v>
      </c>
      <c r="C2005">
        <v>0.18430912780859593</v>
      </c>
      <c r="D2005">
        <v>0</v>
      </c>
      <c r="E2005">
        <v>0.52764206711319506</v>
      </c>
      <c r="F2005">
        <v>0.15647365439761884</v>
      </c>
      <c r="G2005">
        <v>-0.34161554656375148</v>
      </c>
      <c r="H2005">
        <v>17.057401419557731</v>
      </c>
      <c r="I2005">
        <v>0</v>
      </c>
      <c r="J2005" s="7">
        <v>1974</v>
      </c>
      <c r="K2005" s="7">
        <v>0.39050825816830814</v>
      </c>
      <c r="L2005" s="7">
        <v>0.97970144901992406</v>
      </c>
      <c r="AF2005" t="s">
        <v>647</v>
      </c>
      <c r="AG2005">
        <v>-0.20720764978563216</v>
      </c>
    </row>
    <row r="2006" spans="1:33" x14ac:dyDescent="0.25">
      <c r="A2006" t="s">
        <v>2446</v>
      </c>
      <c r="B2006">
        <v>2.0366176375769882</v>
      </c>
      <c r="C2006">
        <v>-0.24244786234237686</v>
      </c>
      <c r="D2006">
        <v>0</v>
      </c>
      <c r="E2006">
        <v>0.21971931127623931</v>
      </c>
      <c r="F2006">
        <v>1.1157911918741468</v>
      </c>
      <c r="G2006">
        <v>0.45685772652235018</v>
      </c>
      <c r="H2006">
        <v>16.071494816408418</v>
      </c>
      <c r="I2006">
        <v>0</v>
      </c>
      <c r="J2006" s="7">
        <v>1975</v>
      </c>
      <c r="K2006" s="7">
        <v>0.18719065147853459</v>
      </c>
      <c r="L2006" s="7">
        <v>8.8957089403141012</v>
      </c>
      <c r="AF2006" t="s">
        <v>1906</v>
      </c>
      <c r="AG2006">
        <v>-0.23113113126569645</v>
      </c>
    </row>
    <row r="2007" spans="1:33" x14ac:dyDescent="0.25">
      <c r="A2007" t="s">
        <v>2447</v>
      </c>
      <c r="B2007">
        <v>0.28121592016626101</v>
      </c>
      <c r="C2007">
        <v>0.66505926024967066</v>
      </c>
      <c r="D2007">
        <v>0</v>
      </c>
      <c r="E2007">
        <v>0.3173276281104046</v>
      </c>
      <c r="F2007">
        <v>0.20828167169858688</v>
      </c>
      <c r="G2007">
        <v>0.15838903927098397</v>
      </c>
      <c r="H2007">
        <v>17.292670243024244</v>
      </c>
      <c r="I2007">
        <v>0</v>
      </c>
      <c r="J2007" s="7">
        <v>1976</v>
      </c>
      <c r="K2007" s="7">
        <v>1.2661521288375539</v>
      </c>
      <c r="L2007" s="7">
        <v>-0.50055519619180178</v>
      </c>
      <c r="AF2007" t="s">
        <v>1907</v>
      </c>
      <c r="AG2007">
        <v>-0.12622794295336673</v>
      </c>
    </row>
    <row r="2008" spans="1:33" x14ac:dyDescent="0.25">
      <c r="A2008" t="s">
        <v>1734</v>
      </c>
      <c r="B2008">
        <v>7.1019222479322811E-2</v>
      </c>
      <c r="C2008">
        <v>0.35378889529560403</v>
      </c>
      <c r="D2008">
        <v>0</v>
      </c>
      <c r="E2008">
        <v>2.6113720022870774</v>
      </c>
      <c r="F2008">
        <v>0.16167280413578924</v>
      </c>
      <c r="G2008">
        <v>-0.34149457143164696</v>
      </c>
      <c r="H2008">
        <v>15.588990298032087</v>
      </c>
      <c r="I2008">
        <v>0</v>
      </c>
      <c r="J2008" s="7">
        <v>1977</v>
      </c>
      <c r="K2008" s="7">
        <v>0.43088128732729791</v>
      </c>
      <c r="L2008" s="7">
        <v>2.8404302264582064</v>
      </c>
      <c r="AF2008" t="s">
        <v>1908</v>
      </c>
      <c r="AG2008">
        <v>1.0303102907939998</v>
      </c>
    </row>
    <row r="2009" spans="1:33" x14ac:dyDescent="0.25">
      <c r="A2009" t="s">
        <v>1735</v>
      </c>
      <c r="B2009">
        <v>-0.45328853171384753</v>
      </c>
      <c r="C2009">
        <v>-0.35997228348569504</v>
      </c>
      <c r="D2009">
        <v>0</v>
      </c>
      <c r="E2009">
        <v>0.60963227614999127</v>
      </c>
      <c r="F2009">
        <v>6.0090092388398651E-2</v>
      </c>
      <c r="G2009">
        <v>-0.19312834340690116</v>
      </c>
      <c r="H2009">
        <v>19.919398526667582</v>
      </c>
      <c r="I2009">
        <v>0</v>
      </c>
      <c r="J2009" s="7">
        <v>1978</v>
      </c>
      <c r="K2009" s="7">
        <v>-0.45058574721681277</v>
      </c>
      <c r="L2009" s="7">
        <v>0.22962889063802411</v>
      </c>
      <c r="AF2009" t="s">
        <v>1910</v>
      </c>
      <c r="AG2009">
        <v>2.7029356748405477E-2</v>
      </c>
    </row>
    <row r="2010" spans="1:33" x14ac:dyDescent="0.25">
      <c r="A2010" t="s">
        <v>1736</v>
      </c>
      <c r="B2010">
        <v>2.5096660483786506</v>
      </c>
      <c r="C2010">
        <v>0.15008963317044338</v>
      </c>
      <c r="D2010">
        <v>0</v>
      </c>
      <c r="E2010">
        <v>0.70368589379649349</v>
      </c>
      <c r="F2010">
        <v>8.5745567958164806E-2</v>
      </c>
      <c r="G2010">
        <v>3.2752377589299227E-2</v>
      </c>
      <c r="H2010">
        <v>17.051707430677535</v>
      </c>
      <c r="I2010">
        <v>0</v>
      </c>
      <c r="J2010" s="7">
        <v>1979</v>
      </c>
      <c r="K2010" s="7">
        <v>0.31630525615492794</v>
      </c>
      <c r="L2010" s="7">
        <v>0.16113918957624329</v>
      </c>
      <c r="AF2010" t="s">
        <v>353</v>
      </c>
      <c r="AG2010">
        <v>0.52513132258774542</v>
      </c>
    </row>
    <row r="2011" spans="1:33" x14ac:dyDescent="0.25">
      <c r="A2011" t="s">
        <v>2448</v>
      </c>
      <c r="B2011">
        <v>0.15803957543148947</v>
      </c>
      <c r="C2011">
        <v>0.1980306739073231</v>
      </c>
      <c r="D2011">
        <v>0</v>
      </c>
      <c r="E2011">
        <v>0.19911356782502898</v>
      </c>
      <c r="F2011">
        <v>0.2903666582359028</v>
      </c>
      <c r="G2011">
        <v>0.46703941043690494</v>
      </c>
      <c r="H2011">
        <v>18.110157900329572</v>
      </c>
      <c r="I2011">
        <v>0</v>
      </c>
      <c r="J2011" s="7">
        <v>1980</v>
      </c>
      <c r="K2011" s="7">
        <v>-0.99154803350592191</v>
      </c>
      <c r="L2011" s="7">
        <v>0.11834853746764584</v>
      </c>
      <c r="AF2011" t="s">
        <v>781</v>
      </c>
      <c r="AG2011">
        <v>-5.0472143555565112E-2</v>
      </c>
    </row>
    <row r="2012" spans="1:33" x14ac:dyDescent="0.25">
      <c r="A2012" t="s">
        <v>782</v>
      </c>
      <c r="B2012">
        <v>6.2722864122944672E-2</v>
      </c>
      <c r="C2012">
        <v>8.8973579884818479E-2</v>
      </c>
      <c r="D2012">
        <v>0</v>
      </c>
      <c r="E2012">
        <v>0.30480070181831481</v>
      </c>
      <c r="F2012">
        <v>0.16183168476388718</v>
      </c>
      <c r="G2012">
        <v>-0.38114721078384312</v>
      </c>
      <c r="H2012">
        <v>16.734675004725787</v>
      </c>
      <c r="I2012">
        <v>0</v>
      </c>
      <c r="J2012" s="7">
        <v>1981</v>
      </c>
      <c r="K2012" s="7">
        <v>0.46857653680632827</v>
      </c>
      <c r="L2012" s="7">
        <v>0.45397236217198522</v>
      </c>
      <c r="AF2012" t="s">
        <v>2549</v>
      </c>
      <c r="AG2012">
        <v>-0.50722844383298504</v>
      </c>
    </row>
    <row r="2013" spans="1:33" x14ac:dyDescent="0.25">
      <c r="A2013" t="s">
        <v>805</v>
      </c>
      <c r="B2013">
        <v>4.917650561599805</v>
      </c>
      <c r="C2013">
        <v>1.3197100710546621</v>
      </c>
      <c r="D2013">
        <v>0</v>
      </c>
      <c r="E2013">
        <v>0.77726379219559361</v>
      </c>
      <c r="F2013">
        <v>0.20274575287414387</v>
      </c>
      <c r="G2013">
        <v>1.0401768158289395</v>
      </c>
      <c r="H2013">
        <v>16.457678061534384</v>
      </c>
      <c r="I2013">
        <v>0</v>
      </c>
      <c r="J2013" s="7">
        <v>1982</v>
      </c>
      <c r="K2013" s="7">
        <v>0.4563557104149274</v>
      </c>
      <c r="L2013" s="7">
        <v>11.690301908847095</v>
      </c>
      <c r="AF2013" t="s">
        <v>1911</v>
      </c>
      <c r="AG2013">
        <v>2.3986324710354761E-2</v>
      </c>
    </row>
    <row r="2014" spans="1:33" x14ac:dyDescent="0.25">
      <c r="A2014" t="s">
        <v>720</v>
      </c>
      <c r="B2014">
        <v>-0.59424852343338652</v>
      </c>
      <c r="C2014">
        <v>0.10714796468845279</v>
      </c>
      <c r="D2014">
        <v>0</v>
      </c>
      <c r="E2014">
        <v>0.5708779693701268</v>
      </c>
      <c r="F2014">
        <v>0.11068815896839788</v>
      </c>
      <c r="G2014">
        <v>-0.22528466136350336</v>
      </c>
      <c r="H2014">
        <v>16.557059888370528</v>
      </c>
      <c r="I2014">
        <v>0</v>
      </c>
      <c r="J2014" s="7">
        <v>1983</v>
      </c>
      <c r="K2014" s="7">
        <v>-0.12029398748244086</v>
      </c>
      <c r="L2014" s="7">
        <v>-0.63556862330989072</v>
      </c>
      <c r="AF2014" t="s">
        <v>2550</v>
      </c>
      <c r="AG2014">
        <v>-5.5958797391797137E-3</v>
      </c>
    </row>
    <row r="2015" spans="1:33" x14ac:dyDescent="0.25">
      <c r="A2015" t="s">
        <v>2451</v>
      </c>
      <c r="B2015">
        <v>0.46696984707749917</v>
      </c>
      <c r="C2015">
        <v>0.24491710584476983</v>
      </c>
      <c r="D2015">
        <v>0</v>
      </c>
      <c r="E2015">
        <v>0.48251265186609921</v>
      </c>
      <c r="F2015">
        <v>9.1092857517857118E-2</v>
      </c>
      <c r="G2015">
        <v>0.65842771863511718</v>
      </c>
      <c r="H2015">
        <v>17.088385200459207</v>
      </c>
      <c r="I2015">
        <v>0</v>
      </c>
      <c r="J2015" s="7">
        <v>1984</v>
      </c>
      <c r="K2015" s="7">
        <v>0.52069025424943838</v>
      </c>
      <c r="L2015" s="7">
        <v>0.88839723953735261</v>
      </c>
      <c r="AF2015" t="s">
        <v>2551</v>
      </c>
      <c r="AG2015">
        <v>0.32043614252822433</v>
      </c>
    </row>
    <row r="2016" spans="1:33" x14ac:dyDescent="0.25">
      <c r="A2016" t="s">
        <v>1738</v>
      </c>
      <c r="B2016">
        <v>-0.21672990676698045</v>
      </c>
      <c r="C2016">
        <v>-0.28261343467490602</v>
      </c>
      <c r="D2016">
        <v>0</v>
      </c>
      <c r="E2016">
        <v>1.3089308139504456</v>
      </c>
      <c r="F2016">
        <v>0.109982715983163</v>
      </c>
      <c r="G2016">
        <v>1.5350762904882596</v>
      </c>
      <c r="H2016">
        <v>16.460941704680298</v>
      </c>
      <c r="I2016">
        <v>0</v>
      </c>
      <c r="J2016" s="7">
        <v>1985</v>
      </c>
      <c r="K2016" s="7">
        <v>0.18808892783934492</v>
      </c>
      <c r="L2016" s="7">
        <v>-0.51297576629687447</v>
      </c>
      <c r="AF2016" t="s">
        <v>2552</v>
      </c>
      <c r="AG2016">
        <v>0.32971576376677114</v>
      </c>
    </row>
    <row r="2017" spans="1:33" x14ac:dyDescent="0.25">
      <c r="A2017" t="s">
        <v>826</v>
      </c>
      <c r="B2017">
        <v>-0.51797969745702732</v>
      </c>
      <c r="C2017">
        <v>-9.5509764955535092E-2</v>
      </c>
      <c r="D2017">
        <v>0</v>
      </c>
      <c r="E2017">
        <v>0.58212464179478629</v>
      </c>
      <c r="F2017">
        <v>0.3073449897218396</v>
      </c>
      <c r="G2017">
        <v>-0.19972563864773571</v>
      </c>
      <c r="H2017">
        <v>16.199702581888818</v>
      </c>
      <c r="I2017">
        <v>0</v>
      </c>
      <c r="J2017" s="7">
        <v>1986</v>
      </c>
      <c r="K2017" s="7">
        <v>0.3941758292177624</v>
      </c>
      <c r="L2017" s="7">
        <v>-0.5340259216652784</v>
      </c>
      <c r="AF2017" t="s">
        <v>454</v>
      </c>
      <c r="AG2017">
        <v>0.13073193554709736</v>
      </c>
    </row>
    <row r="2018" spans="1:33" x14ac:dyDescent="0.25">
      <c r="A2018" t="s">
        <v>1739</v>
      </c>
      <c r="B2018">
        <v>-0.33360801661489281</v>
      </c>
      <c r="C2018">
        <v>1.4082735633932435</v>
      </c>
      <c r="D2018">
        <v>0</v>
      </c>
      <c r="E2018">
        <v>0.55734324775404553</v>
      </c>
      <c r="F2018">
        <v>0.1619474744528058</v>
      </c>
      <c r="G2018">
        <v>-0.39822906625610405</v>
      </c>
      <c r="H2018">
        <v>16.885952006402078</v>
      </c>
      <c r="I2018">
        <v>0</v>
      </c>
      <c r="J2018" s="7">
        <v>1987</v>
      </c>
      <c r="K2018" s="7">
        <v>0.49809167269493504</v>
      </c>
      <c r="L2018" s="7">
        <v>-0.48041016022168598</v>
      </c>
      <c r="AF2018" t="s">
        <v>431</v>
      </c>
      <c r="AG2018">
        <v>-0.19687246243282081</v>
      </c>
    </row>
    <row r="2019" spans="1:33" x14ac:dyDescent="0.25">
      <c r="A2019" t="s">
        <v>1740</v>
      </c>
      <c r="B2019">
        <v>-0.11742014012624849</v>
      </c>
      <c r="C2019">
        <v>0.17502641729882046</v>
      </c>
      <c r="D2019">
        <v>0</v>
      </c>
      <c r="E2019">
        <v>1.0030584163298151</v>
      </c>
      <c r="F2019">
        <v>0.1439406097791012</v>
      </c>
      <c r="G2019">
        <v>-0.10216324937911431</v>
      </c>
      <c r="H2019">
        <v>16.167845049860379</v>
      </c>
      <c r="I2019">
        <v>0</v>
      </c>
      <c r="J2019" s="7">
        <v>1988</v>
      </c>
      <c r="K2019" s="7">
        <v>0.27010010447900323</v>
      </c>
      <c r="L2019" s="7">
        <v>-1.208131290624014</v>
      </c>
      <c r="AF2019" t="s">
        <v>1912</v>
      </c>
      <c r="AG2019">
        <v>-0.56141489828873403</v>
      </c>
    </row>
    <row r="2020" spans="1:33" x14ac:dyDescent="0.25">
      <c r="A2020" t="s">
        <v>1741</v>
      </c>
      <c r="B2020">
        <v>3.4055171474384096</v>
      </c>
      <c r="C2020">
        <v>0.25680948085499278</v>
      </c>
      <c r="D2020">
        <v>0</v>
      </c>
      <c r="E2020">
        <v>0.8250840091479531</v>
      </c>
      <c r="F2020">
        <v>8.3023201249020684E-2</v>
      </c>
      <c r="G2020">
        <v>0.16651067129163549</v>
      </c>
      <c r="H2020">
        <v>19.438753739131201</v>
      </c>
      <c r="I2020">
        <v>0</v>
      </c>
      <c r="J2020" s="7">
        <v>1989</v>
      </c>
      <c r="K2020" s="7">
        <v>0.67976370998331426</v>
      </c>
      <c r="L2020" s="7">
        <v>16.230969626545608</v>
      </c>
      <c r="AF2020" t="s">
        <v>2553</v>
      </c>
      <c r="AG2020">
        <v>3.9120397148478374</v>
      </c>
    </row>
    <row r="2021" spans="1:33" x14ac:dyDescent="0.25">
      <c r="A2021" t="s">
        <v>2452</v>
      </c>
      <c r="B2021">
        <v>-0.30020228003973826</v>
      </c>
      <c r="C2021">
        <v>0.24982753250070946</v>
      </c>
      <c r="D2021">
        <v>0</v>
      </c>
      <c r="E2021">
        <v>0.60118104296198904</v>
      </c>
      <c r="F2021">
        <v>0.1355600459534605</v>
      </c>
      <c r="G2021">
        <v>8.5565538072806785E-2</v>
      </c>
      <c r="H2021">
        <v>16.000862804480729</v>
      </c>
      <c r="I2021">
        <v>0</v>
      </c>
      <c r="J2021" s="7">
        <v>1990</v>
      </c>
      <c r="K2021" s="7">
        <v>0.76294881325737118</v>
      </c>
      <c r="L2021" s="7">
        <v>-0.73803729192037104</v>
      </c>
      <c r="AF2021" t="s">
        <v>549</v>
      </c>
      <c r="AG2021">
        <v>-0.82734841255247771</v>
      </c>
    </row>
    <row r="2022" spans="1:33" x14ac:dyDescent="0.25">
      <c r="A2022" t="s">
        <v>1742</v>
      </c>
      <c r="B2022">
        <v>0.65297948982608234</v>
      </c>
      <c r="C2022">
        <v>0.87393255005590065</v>
      </c>
      <c r="D2022">
        <v>0</v>
      </c>
      <c r="E2022">
        <v>0.69173651032843397</v>
      </c>
      <c r="F2022">
        <v>0.16466176666725499</v>
      </c>
      <c r="G2022">
        <v>0.56092509518790079</v>
      </c>
      <c r="H2022">
        <v>16.129418993478382</v>
      </c>
      <c r="I2022">
        <v>0</v>
      </c>
      <c r="J2022" s="7">
        <v>1991</v>
      </c>
      <c r="K2022" s="7">
        <v>1.6310191639582248</v>
      </c>
      <c r="L2022" s="7">
        <v>-1.4730070654973371</v>
      </c>
      <c r="AF2022" t="s">
        <v>1913</v>
      </c>
      <c r="AG2022">
        <v>-0.68878943265459447</v>
      </c>
    </row>
    <row r="2023" spans="1:33" x14ac:dyDescent="0.25">
      <c r="A2023" t="s">
        <v>1743</v>
      </c>
      <c r="B2023">
        <v>-0.37994393902446111</v>
      </c>
      <c r="C2023">
        <v>3.8160604524070961E-2</v>
      </c>
      <c r="D2023">
        <v>0</v>
      </c>
      <c r="E2023">
        <v>1.3112135223082568</v>
      </c>
      <c r="F2023">
        <v>0.11398412388497341</v>
      </c>
      <c r="G2023">
        <v>-6.1196669684060755E-2</v>
      </c>
      <c r="H2023">
        <v>16.51262907650657</v>
      </c>
      <c r="I2023">
        <v>0</v>
      </c>
      <c r="J2023" s="7">
        <v>1992</v>
      </c>
      <c r="K2023" s="7">
        <v>0.57189163068645277</v>
      </c>
      <c r="L2023" s="7">
        <v>-0.20556365731370208</v>
      </c>
      <c r="AF2023" t="s">
        <v>735</v>
      </c>
      <c r="AG2023">
        <v>0.28878154967214398</v>
      </c>
    </row>
    <row r="2024" spans="1:33" x14ac:dyDescent="0.25">
      <c r="A2024" t="s">
        <v>1744</v>
      </c>
      <c r="B2024">
        <v>0.14129395214854759</v>
      </c>
      <c r="C2024">
        <v>0.14811957878764498</v>
      </c>
      <c r="D2024">
        <v>0</v>
      </c>
      <c r="E2024">
        <v>0.50684052699549031</v>
      </c>
      <c r="F2024">
        <v>0.41889326442725699</v>
      </c>
      <c r="G2024">
        <v>0.83625394963188193</v>
      </c>
      <c r="H2024">
        <v>16.126599929328133</v>
      </c>
      <c r="I2024">
        <v>0</v>
      </c>
      <c r="J2024" s="7">
        <v>1993</v>
      </c>
      <c r="K2024" s="7">
        <v>0.33259247317721263</v>
      </c>
      <c r="L2024" s="7">
        <v>-0.96765525724916945</v>
      </c>
      <c r="AF2024" t="s">
        <v>393</v>
      </c>
      <c r="AG2024">
        <v>3.7673509283937923E-2</v>
      </c>
    </row>
    <row r="2025" spans="1:33" x14ac:dyDescent="0.25">
      <c r="A2025" t="s">
        <v>1745</v>
      </c>
      <c r="B2025">
        <v>4.8040997576155708E-2</v>
      </c>
      <c r="C2025">
        <v>4.6436734266553974E-2</v>
      </c>
      <c r="D2025">
        <v>0</v>
      </c>
      <c r="E2025">
        <v>0.8709239784816184</v>
      </c>
      <c r="F2025">
        <v>8.7854898908419535E-2</v>
      </c>
      <c r="G2025">
        <v>8.5617281615208846E-2</v>
      </c>
      <c r="H2025">
        <v>18.081680853328393</v>
      </c>
      <c r="I2025">
        <v>0</v>
      </c>
      <c r="J2025" s="7">
        <v>1994</v>
      </c>
      <c r="K2025" s="7">
        <v>1.474683663726494</v>
      </c>
      <c r="L2025" s="7">
        <v>-1.4499233107331353</v>
      </c>
      <c r="AF2025" t="s">
        <v>87</v>
      </c>
      <c r="AG2025">
        <v>-0.4280344848464227</v>
      </c>
    </row>
    <row r="2026" spans="1:33" x14ac:dyDescent="0.25">
      <c r="A2026" t="s">
        <v>2454</v>
      </c>
      <c r="B2026">
        <v>2.6762506409718695E-2</v>
      </c>
      <c r="C2026">
        <v>0.27383084103955624</v>
      </c>
      <c r="D2026">
        <v>0</v>
      </c>
      <c r="E2026">
        <v>0.77810328215359592</v>
      </c>
      <c r="F2026">
        <v>6.433319210419991E-2</v>
      </c>
      <c r="G2026">
        <v>-0.87046572209962914</v>
      </c>
      <c r="H2026">
        <v>16.343208468121446</v>
      </c>
      <c r="I2026">
        <v>0</v>
      </c>
      <c r="J2026" s="7">
        <v>1995</v>
      </c>
      <c r="K2026" s="7">
        <v>-5.2116683572744904E-5</v>
      </c>
      <c r="L2026" s="7">
        <v>-0.22651700418815357</v>
      </c>
      <c r="AF2026" t="s">
        <v>111</v>
      </c>
      <c r="AG2026">
        <v>-0.27551773091370069</v>
      </c>
    </row>
    <row r="2027" spans="1:33" x14ac:dyDescent="0.25">
      <c r="A2027" t="s">
        <v>256</v>
      </c>
      <c r="B2027">
        <v>0.85336678950329026</v>
      </c>
      <c r="C2027">
        <v>-1.0259756445151964E-2</v>
      </c>
      <c r="D2027">
        <v>0</v>
      </c>
      <c r="E2027">
        <v>0.83419352588161322</v>
      </c>
      <c r="F2027">
        <v>9.8057634220793874E-2</v>
      </c>
      <c r="G2027">
        <v>7.1020467342935392E-2</v>
      </c>
      <c r="H2027">
        <v>17.726720451768898</v>
      </c>
      <c r="I2027">
        <v>0</v>
      </c>
      <c r="J2027" s="7">
        <v>1996</v>
      </c>
      <c r="K2027" s="7">
        <v>-1.5848691374512003E-2</v>
      </c>
      <c r="L2027" s="7">
        <v>1.4455736645270805</v>
      </c>
      <c r="AF2027" t="s">
        <v>1915</v>
      </c>
      <c r="AG2027">
        <v>-0.37480090619591938</v>
      </c>
    </row>
    <row r="2028" spans="1:33" x14ac:dyDescent="0.25">
      <c r="A2028" t="s">
        <v>1746</v>
      </c>
      <c r="B2028">
        <v>7.8354832610557909E-2</v>
      </c>
      <c r="C2028">
        <v>0.28005607298992585</v>
      </c>
      <c r="D2028">
        <v>0</v>
      </c>
      <c r="E2028">
        <v>0.97978335147029016</v>
      </c>
      <c r="F2028">
        <v>0.14977506851867242</v>
      </c>
      <c r="G2028">
        <v>-0.15111777463936249</v>
      </c>
      <c r="H2028">
        <v>17.679341815853125</v>
      </c>
      <c r="I2028">
        <v>0</v>
      </c>
      <c r="J2028" s="7">
        <v>1997</v>
      </c>
      <c r="K2028" s="7">
        <v>0.41637082064257092</v>
      </c>
      <c r="L2028" s="7">
        <v>-0.51786132623630488</v>
      </c>
      <c r="AF2028" t="s">
        <v>23</v>
      </c>
      <c r="AG2028">
        <v>0.24489968497556411</v>
      </c>
    </row>
    <row r="2029" spans="1:33" x14ac:dyDescent="0.25">
      <c r="A2029" t="s">
        <v>2455</v>
      </c>
      <c r="B2029">
        <v>3.9734230464550278</v>
      </c>
      <c r="C2029">
        <v>0.45623286248969874</v>
      </c>
      <c r="D2029">
        <v>0</v>
      </c>
      <c r="E2029">
        <v>0.46252983348971771</v>
      </c>
      <c r="F2029">
        <v>0.1311916751828279</v>
      </c>
      <c r="G2029">
        <v>-0.53410746646684959</v>
      </c>
      <c r="H2029">
        <v>18.429233600642814</v>
      </c>
      <c r="I2029">
        <v>0</v>
      </c>
      <c r="J2029" s="7">
        <v>1998</v>
      </c>
      <c r="K2029" s="7">
        <v>0.41969725422075488</v>
      </c>
      <c r="L2029" s="7">
        <v>-0.75446972640565724</v>
      </c>
      <c r="AF2029" t="s">
        <v>1916</v>
      </c>
      <c r="AG2029">
        <v>-0.41544243024074695</v>
      </c>
    </row>
    <row r="2030" spans="1:33" x14ac:dyDescent="0.25">
      <c r="A2030" t="s">
        <v>1747</v>
      </c>
      <c r="B2030">
        <v>-0.16573157448867473</v>
      </c>
      <c r="C2030">
        <v>-4.7193851937805573E-4</v>
      </c>
      <c r="D2030">
        <v>0</v>
      </c>
      <c r="E2030">
        <v>0.27830059755371989</v>
      </c>
      <c r="F2030">
        <v>7.811002243296726E-2</v>
      </c>
      <c r="G2030">
        <v>0.46343456524055138</v>
      </c>
      <c r="H2030">
        <v>17.639450551533496</v>
      </c>
      <c r="I2030">
        <v>0</v>
      </c>
      <c r="J2030" s="7">
        <v>1999</v>
      </c>
      <c r="K2030" s="7">
        <v>0.18242786321902091</v>
      </c>
      <c r="L2030" s="7">
        <v>-0.11343080638785538</v>
      </c>
      <c r="AF2030" t="s">
        <v>107</v>
      </c>
      <c r="AG2030">
        <v>0.39795537234817857</v>
      </c>
    </row>
    <row r="2031" spans="1:33" x14ac:dyDescent="0.25">
      <c r="A2031" t="s">
        <v>1748</v>
      </c>
      <c r="B2031">
        <v>10.110604090957098</v>
      </c>
      <c r="C2031">
        <v>0.79985260571037353</v>
      </c>
      <c r="D2031">
        <v>0</v>
      </c>
      <c r="E2031">
        <v>0.38119231763011169</v>
      </c>
      <c r="F2031">
        <v>7.7489621053543109E-2</v>
      </c>
      <c r="G2031">
        <v>1.3408120131695391</v>
      </c>
      <c r="H2031">
        <v>17.410461308200912</v>
      </c>
      <c r="I2031">
        <v>0</v>
      </c>
      <c r="J2031" s="7">
        <v>2000</v>
      </c>
      <c r="K2031" s="7">
        <v>0.35913399884437924</v>
      </c>
      <c r="L2031" s="7">
        <v>-0.49372636060782538</v>
      </c>
      <c r="AF2031" t="s">
        <v>237</v>
      </c>
      <c r="AG2031">
        <v>-0.10857117293708238</v>
      </c>
    </row>
    <row r="2032" spans="1:33" x14ac:dyDescent="0.25">
      <c r="A2032" t="s">
        <v>25</v>
      </c>
      <c r="B2032">
        <v>12.937085396832387</v>
      </c>
      <c r="C2032">
        <v>5.0189692140511381E-2</v>
      </c>
      <c r="D2032">
        <v>0</v>
      </c>
      <c r="E2032">
        <v>0.88877677261615906</v>
      </c>
      <c r="F2032">
        <v>0.14754693860109394</v>
      </c>
      <c r="G2032">
        <v>-0.13047268001810675</v>
      </c>
      <c r="H2032">
        <v>20.446876162299144</v>
      </c>
      <c r="I2032">
        <v>0</v>
      </c>
      <c r="J2032" s="7">
        <v>2001</v>
      </c>
      <c r="K2032" s="7">
        <v>0.11100331502329994</v>
      </c>
      <c r="L2032" s="7">
        <v>0.27102450845341508</v>
      </c>
      <c r="AF2032" t="s">
        <v>1917</v>
      </c>
      <c r="AG2032">
        <v>-0.47416479584311644</v>
      </c>
    </row>
    <row r="2033" spans="1:33" x14ac:dyDescent="0.25">
      <c r="A2033" t="s">
        <v>1749</v>
      </c>
      <c r="B2033">
        <v>-9.0975594130922266E-2</v>
      </c>
      <c r="C2033">
        <v>0.17185900626079048</v>
      </c>
      <c r="D2033">
        <v>0</v>
      </c>
      <c r="E2033">
        <v>1.1870092692162333</v>
      </c>
      <c r="F2033">
        <v>0.22210487875814419</v>
      </c>
      <c r="G2033">
        <v>-0.33473824673003122</v>
      </c>
      <c r="H2033">
        <v>20.397128146964892</v>
      </c>
      <c r="I2033">
        <v>0</v>
      </c>
      <c r="J2033" s="7">
        <v>2002</v>
      </c>
      <c r="K2033" s="7">
        <v>-2.2665361241086779</v>
      </c>
      <c r="L2033" s="7">
        <v>4.3031537616856657</v>
      </c>
      <c r="AF2033" t="s">
        <v>2554</v>
      </c>
      <c r="AG2033">
        <v>0.2490834225380808</v>
      </c>
    </row>
    <row r="2034" spans="1:33" x14ac:dyDescent="0.25">
      <c r="A2034" t="s">
        <v>2456</v>
      </c>
      <c r="B2034">
        <v>0.359521767602624</v>
      </c>
      <c r="C2034">
        <v>6.7142905544075496E-2</v>
      </c>
      <c r="D2034">
        <v>0</v>
      </c>
      <c r="E2034">
        <v>0.36960199935524712</v>
      </c>
      <c r="F2034">
        <v>0.17726568625989939</v>
      </c>
      <c r="G2034">
        <v>-0.1143249523395712</v>
      </c>
      <c r="H2034">
        <v>18.272553625152316</v>
      </c>
      <c r="I2034">
        <v>0</v>
      </c>
      <c r="J2034" s="7">
        <v>2003</v>
      </c>
      <c r="K2034" s="7">
        <v>0.15092062323343813</v>
      </c>
      <c r="L2034" s="7">
        <v>0.13029529693282288</v>
      </c>
      <c r="AF2034" t="s">
        <v>584</v>
      </c>
      <c r="AG2034">
        <v>6.5139406594387148E-2</v>
      </c>
    </row>
    <row r="2035" spans="1:33" x14ac:dyDescent="0.25">
      <c r="A2035" t="s">
        <v>1750</v>
      </c>
      <c r="B2035">
        <v>-0.65039891166832942</v>
      </c>
      <c r="C2035">
        <v>9.505294145838647E-2</v>
      </c>
      <c r="D2035">
        <v>0</v>
      </c>
      <c r="E2035">
        <v>0.67612454633444941</v>
      </c>
      <c r="F2035">
        <v>8.8781793026179626E-2</v>
      </c>
      <c r="G2035">
        <v>-0.12363410490707429</v>
      </c>
      <c r="H2035">
        <v>16.742893856886631</v>
      </c>
      <c r="I2035">
        <v>0</v>
      </c>
      <c r="J2035" s="7">
        <v>2004</v>
      </c>
      <c r="K2035" s="7">
        <v>0.28804927210733244</v>
      </c>
      <c r="L2035" s="7">
        <v>-0.21703004962800965</v>
      </c>
      <c r="AF2035" t="s">
        <v>1918</v>
      </c>
      <c r="AG2035">
        <v>-0.2229169800800459</v>
      </c>
    </row>
    <row r="2036" spans="1:33" x14ac:dyDescent="0.25">
      <c r="A2036" t="s">
        <v>2457</v>
      </c>
      <c r="B2036">
        <v>-0.68446619478132587</v>
      </c>
      <c r="C2036">
        <v>0.21173685105543527</v>
      </c>
      <c r="D2036">
        <v>0</v>
      </c>
      <c r="E2036">
        <v>0.65501250718793591</v>
      </c>
      <c r="F2036">
        <v>0.21921567620660753</v>
      </c>
      <c r="G2036">
        <v>-5.24391864947438E-2</v>
      </c>
      <c r="H2036">
        <v>17.216873325217232</v>
      </c>
      <c r="I2036">
        <v>0</v>
      </c>
      <c r="J2036" s="7">
        <v>2005</v>
      </c>
      <c r="K2036" s="7">
        <v>0.40937651935124819</v>
      </c>
      <c r="L2036" s="7">
        <v>-0.86266505106509572</v>
      </c>
      <c r="AF2036" t="s">
        <v>1919</v>
      </c>
      <c r="AG2036">
        <v>-0.28862257892113158</v>
      </c>
    </row>
    <row r="2037" spans="1:33" x14ac:dyDescent="0.25">
      <c r="A2037" t="s">
        <v>2458</v>
      </c>
      <c r="B2037">
        <v>0.62963297018882747</v>
      </c>
      <c r="C2037">
        <v>0.1401322305121582</v>
      </c>
      <c r="D2037">
        <v>0</v>
      </c>
      <c r="E2037">
        <v>0.50508604901077059</v>
      </c>
      <c r="F2037">
        <v>4.4990776371448944E-2</v>
      </c>
      <c r="G2037">
        <v>1.9885525504851804</v>
      </c>
      <c r="H2037">
        <v>16.702236694230187</v>
      </c>
      <c r="I2037">
        <v>0</v>
      </c>
      <c r="J2037" s="7">
        <v>2006</v>
      </c>
      <c r="K2037" s="7">
        <v>0.42022868753785625</v>
      </c>
      <c r="L2037" s="7">
        <v>2.0894373608407943</v>
      </c>
      <c r="AF2037" t="s">
        <v>1920</v>
      </c>
      <c r="AG2037">
        <v>-0.74587327096208589</v>
      </c>
    </row>
    <row r="2038" spans="1:33" x14ac:dyDescent="0.25">
      <c r="A2038" t="s">
        <v>779</v>
      </c>
      <c r="B2038">
        <v>-0.23616848246687838</v>
      </c>
      <c r="C2038">
        <v>0.36951635063423571</v>
      </c>
      <c r="D2038">
        <v>0</v>
      </c>
      <c r="E2038">
        <v>0.50103546359177009</v>
      </c>
      <c r="F2038">
        <v>0.10924080407179974</v>
      </c>
      <c r="G2038">
        <v>0.21959516548679384</v>
      </c>
      <c r="H2038">
        <v>16.385655842195433</v>
      </c>
      <c r="I2038">
        <v>0</v>
      </c>
      <c r="J2038" s="7">
        <v>2007</v>
      </c>
      <c r="K2038" s="7">
        <v>-1.7748032380983325E-2</v>
      </c>
      <c r="L2038" s="7">
        <v>0.1757876078124728</v>
      </c>
      <c r="AF2038" t="s">
        <v>1921</v>
      </c>
      <c r="AG2038">
        <v>1.5686253224501039</v>
      </c>
    </row>
    <row r="2039" spans="1:33" x14ac:dyDescent="0.25">
      <c r="A2039" t="s">
        <v>2459</v>
      </c>
      <c r="B2039">
        <v>0.5001501336654961</v>
      </c>
      <c r="C2039">
        <v>0.16237999227079322</v>
      </c>
      <c r="D2039">
        <v>0</v>
      </c>
      <c r="E2039">
        <v>0.47262791038534252</v>
      </c>
      <c r="F2039">
        <v>0.11068785506381086</v>
      </c>
      <c r="G2039">
        <v>-1.1519946060919946E-2</v>
      </c>
      <c r="H2039">
        <v>15.962186947395461</v>
      </c>
      <c r="I2039">
        <v>0</v>
      </c>
      <c r="J2039" s="7">
        <v>2008</v>
      </c>
      <c r="K2039" s="7">
        <v>4.9899336188010873E-2</v>
      </c>
      <c r="L2039" s="7">
        <v>1.2823527934933798E-2</v>
      </c>
      <c r="AF2039" t="s">
        <v>1922</v>
      </c>
      <c r="AG2039">
        <v>1.3625875167722232</v>
      </c>
    </row>
    <row r="2040" spans="1:33" x14ac:dyDescent="0.25">
      <c r="A2040" t="s">
        <v>1751</v>
      </c>
      <c r="B2040">
        <v>-0.51055062765125248</v>
      </c>
      <c r="C2040">
        <v>1.2862063346339032</v>
      </c>
      <c r="D2040">
        <v>0</v>
      </c>
      <c r="E2040">
        <v>0.5645419156358068</v>
      </c>
      <c r="F2040">
        <v>0.49805839069875441</v>
      </c>
      <c r="G2040">
        <v>3.3100115973667965E-2</v>
      </c>
      <c r="H2040">
        <v>18.049857915388618</v>
      </c>
      <c r="I2040">
        <v>0</v>
      </c>
      <c r="J2040" s="7">
        <v>2009</v>
      </c>
      <c r="K2040" s="7">
        <v>0.51693278068524673</v>
      </c>
      <c r="L2040" s="7">
        <v>4.4007177809145581</v>
      </c>
      <c r="AF2040" t="s">
        <v>527</v>
      </c>
      <c r="AG2040">
        <v>-0.12666789692363911</v>
      </c>
    </row>
    <row r="2041" spans="1:33" x14ac:dyDescent="0.25">
      <c r="A2041" t="s">
        <v>649</v>
      </c>
      <c r="B2041">
        <v>0.4527546475060179</v>
      </c>
      <c r="C2041">
        <v>-0.15692609223165019</v>
      </c>
      <c r="D2041">
        <v>0</v>
      </c>
      <c r="E2041">
        <v>0.66232748927364182</v>
      </c>
      <c r="F2041">
        <v>0.11116499104009191</v>
      </c>
      <c r="G2041">
        <v>7.7241651527487489</v>
      </c>
      <c r="H2041">
        <v>16.317643537838268</v>
      </c>
      <c r="I2041">
        <v>0</v>
      </c>
      <c r="J2041" s="7">
        <v>2010</v>
      </c>
      <c r="K2041" s="7">
        <v>0.25438515992514471</v>
      </c>
      <c r="L2041" s="7">
        <v>-0.84863368335853129</v>
      </c>
      <c r="AF2041" t="s">
        <v>1923</v>
      </c>
      <c r="AG2041">
        <v>1.3822844273998083</v>
      </c>
    </row>
    <row r="2042" spans="1:33" x14ac:dyDescent="0.25">
      <c r="A2042" t="s">
        <v>1752</v>
      </c>
      <c r="B2042">
        <v>19.970804141327548</v>
      </c>
      <c r="C2042">
        <v>0.97349272510212048</v>
      </c>
      <c r="D2042">
        <v>0</v>
      </c>
      <c r="E2042">
        <v>1.0581169410479379</v>
      </c>
      <c r="F2042">
        <v>0.14260800196940307</v>
      </c>
      <c r="G2042">
        <v>-0.17516134208800338</v>
      </c>
      <c r="H2042">
        <v>16.047448404131092</v>
      </c>
      <c r="I2042">
        <v>0</v>
      </c>
      <c r="J2042" s="7">
        <v>2011</v>
      </c>
      <c r="K2042" s="7">
        <v>0.57811853717731587</v>
      </c>
      <c r="L2042" s="7">
        <v>-0.1111486900998167</v>
      </c>
      <c r="AF2042" t="s">
        <v>1924</v>
      </c>
      <c r="AG2042">
        <v>0.34325275497605129</v>
      </c>
    </row>
    <row r="2043" spans="1:33" x14ac:dyDescent="0.25">
      <c r="A2043" t="s">
        <v>582</v>
      </c>
      <c r="B2043">
        <v>-0.10802920801528557</v>
      </c>
      <c r="C2043">
        <v>5.4471610566459758E-2</v>
      </c>
      <c r="D2043">
        <v>0</v>
      </c>
      <c r="E2043">
        <v>0.70935376822794394</v>
      </c>
      <c r="F2043">
        <v>0.11484771373281288</v>
      </c>
      <c r="G2043">
        <v>0.44155565514257933</v>
      </c>
      <c r="H2043">
        <v>16.719677291725066</v>
      </c>
      <c r="I2043">
        <v>0</v>
      </c>
      <c r="J2043" s="7">
        <v>2012</v>
      </c>
      <c r="K2043" s="7">
        <v>0.80313391028975789</v>
      </c>
      <c r="L2043" s="7">
        <v>-1.0198638170567382</v>
      </c>
      <c r="AF2043" t="s">
        <v>2555</v>
      </c>
      <c r="AG2043">
        <v>-0.3569955125542682</v>
      </c>
    </row>
    <row r="2044" spans="1:33" x14ac:dyDescent="0.25">
      <c r="A2044" t="s">
        <v>1753</v>
      </c>
      <c r="B2044">
        <v>-0.37032703624243124</v>
      </c>
      <c r="C2044">
        <v>0.55859762482821318</v>
      </c>
      <c r="D2044">
        <v>0</v>
      </c>
      <c r="E2044">
        <v>1.180362274732879</v>
      </c>
      <c r="F2044">
        <v>0.10847822549234909</v>
      </c>
      <c r="G2044">
        <v>9.0203469881543246</v>
      </c>
      <c r="H2044">
        <v>16.51158554937226</v>
      </c>
      <c r="I2044">
        <v>0</v>
      </c>
      <c r="J2044" s="7">
        <v>2013</v>
      </c>
      <c r="K2044" s="7">
        <v>-0.2799098194715246</v>
      </c>
      <c r="L2044" s="7">
        <v>-0.23806987798550272</v>
      </c>
      <c r="AF2044" t="s">
        <v>1926</v>
      </c>
      <c r="AG2044">
        <v>-0.13071487440267898</v>
      </c>
    </row>
    <row r="2045" spans="1:33" x14ac:dyDescent="0.25">
      <c r="A2045" t="s">
        <v>652</v>
      </c>
      <c r="B2045">
        <v>-0.31756131627523709</v>
      </c>
      <c r="C2045">
        <v>8.3472112883568483E-2</v>
      </c>
      <c r="D2045">
        <v>0</v>
      </c>
      <c r="E2045">
        <v>1.2780526511827122</v>
      </c>
      <c r="F2045">
        <v>7.243699757817515E-2</v>
      </c>
      <c r="G2045">
        <v>-0.3130723301724182</v>
      </c>
      <c r="H2045">
        <v>15.877086130769461</v>
      </c>
      <c r="I2045">
        <v>0</v>
      </c>
      <c r="J2045" s="7">
        <v>2014</v>
      </c>
      <c r="K2045" s="7">
        <v>0.19737503824066299</v>
      </c>
      <c r="L2045" s="7">
        <v>-0.53098305485555586</v>
      </c>
      <c r="AF2045" t="s">
        <v>522</v>
      </c>
      <c r="AG2045">
        <v>-0.25780727823659683</v>
      </c>
    </row>
    <row r="2046" spans="1:33" x14ac:dyDescent="0.25">
      <c r="A2046" t="s">
        <v>2460</v>
      </c>
      <c r="B2046">
        <v>-0.61837846141451902</v>
      </c>
      <c r="C2046">
        <v>0.48308369118505051</v>
      </c>
      <c r="D2046">
        <v>0</v>
      </c>
      <c r="E2046">
        <v>0.77315523751482773</v>
      </c>
      <c r="F2046">
        <v>9.5554455191563969E-2</v>
      </c>
      <c r="G2046">
        <v>-2.9036810119090647E-2</v>
      </c>
      <c r="H2046">
        <v>18.753447730666416</v>
      </c>
      <c r="I2046">
        <v>0</v>
      </c>
      <c r="J2046" s="7">
        <v>2015</v>
      </c>
      <c r="K2046" s="7">
        <v>0.2442504327460383</v>
      </c>
      <c r="L2046" s="7">
        <v>-0.36167057287228677</v>
      </c>
      <c r="AF2046" t="s">
        <v>1927</v>
      </c>
      <c r="AG2046">
        <v>1.433793952226845</v>
      </c>
    </row>
    <row r="2047" spans="1:33" x14ac:dyDescent="0.25">
      <c r="A2047" t="s">
        <v>743</v>
      </c>
      <c r="B2047">
        <v>2.4673126688122329</v>
      </c>
      <c r="C2047">
        <v>-8.6677844345786903E-2</v>
      </c>
      <c r="D2047">
        <v>0</v>
      </c>
      <c r="E2047">
        <v>0.44884072174519085</v>
      </c>
      <c r="F2047">
        <v>7.3688604287342405E-2</v>
      </c>
      <c r="G2047">
        <v>1.0360140027984341</v>
      </c>
      <c r="H2047">
        <v>16.934044742082733</v>
      </c>
      <c r="I2047">
        <v>0</v>
      </c>
      <c r="J2047" s="7">
        <v>2016</v>
      </c>
      <c r="K2047" s="7">
        <v>0.5262661033227779</v>
      </c>
      <c r="L2047" s="7">
        <v>2.8792510441156316</v>
      </c>
      <c r="AF2047" t="s">
        <v>1928</v>
      </c>
      <c r="AG2047">
        <v>0.76222318173672232</v>
      </c>
    </row>
    <row r="2048" spans="1:33" x14ac:dyDescent="0.25">
      <c r="A2048" t="s">
        <v>231</v>
      </c>
      <c r="B2048">
        <v>-0.17416351852849096</v>
      </c>
      <c r="C2048">
        <v>1.2072942086766075E-2</v>
      </c>
      <c r="D2048">
        <v>0</v>
      </c>
      <c r="E2048">
        <v>0.34506949035452167</v>
      </c>
      <c r="F2048">
        <v>0.13982003490199807</v>
      </c>
      <c r="G2048">
        <v>0.66324677882212169</v>
      </c>
      <c r="H2048">
        <v>18.904132178241895</v>
      </c>
      <c r="I2048">
        <v>0</v>
      </c>
      <c r="J2048" s="7">
        <v>2017</v>
      </c>
      <c r="K2048" s="7">
        <v>0.28767577766329383</v>
      </c>
      <c r="L2048" s="7">
        <v>-0.58787805770303203</v>
      </c>
      <c r="AF2048" t="s">
        <v>775</v>
      </c>
      <c r="AG2048">
        <v>-0.46420296334502043</v>
      </c>
    </row>
    <row r="2049" spans="1:33" x14ac:dyDescent="0.25">
      <c r="A2049" t="s">
        <v>504</v>
      </c>
      <c r="B2049">
        <v>-0.38072231479091118</v>
      </c>
      <c r="C2049">
        <v>0.23676347875063258</v>
      </c>
      <c r="D2049">
        <v>0</v>
      </c>
      <c r="E2049">
        <v>1.2227774064920334</v>
      </c>
      <c r="F2049">
        <v>0.30483905715336784</v>
      </c>
      <c r="G2049">
        <v>-0.21017979224975641</v>
      </c>
      <c r="H2049">
        <v>16.835551257280606</v>
      </c>
      <c r="I2049">
        <v>0</v>
      </c>
      <c r="J2049" s="7">
        <v>2018</v>
      </c>
      <c r="K2049" s="7">
        <v>0.42075325939635988</v>
      </c>
      <c r="L2049" s="7">
        <v>0.23222623042972246</v>
      </c>
      <c r="AF2049" t="s">
        <v>1929</v>
      </c>
      <c r="AG2049">
        <v>0.2372156519888835</v>
      </c>
    </row>
    <row r="2050" spans="1:33" x14ac:dyDescent="0.25">
      <c r="A2050" t="s">
        <v>2461</v>
      </c>
      <c r="B2050">
        <v>4.6299818822848229</v>
      </c>
      <c r="C2050">
        <v>3.6132338521642886</v>
      </c>
      <c r="D2050">
        <v>0</v>
      </c>
      <c r="E2050">
        <v>0.75943909393059872</v>
      </c>
      <c r="F2050">
        <v>0.32416934425527116</v>
      </c>
      <c r="G2050">
        <v>-0.74623611870529316</v>
      </c>
      <c r="H2050">
        <v>17.149529115764469</v>
      </c>
      <c r="I2050">
        <v>0</v>
      </c>
      <c r="J2050" s="7">
        <v>2019</v>
      </c>
      <c r="K2050" s="7">
        <v>0.35673762612568261</v>
      </c>
      <c r="L2050" s="7">
        <v>-0.73668156515014371</v>
      </c>
      <c r="AF2050" t="s">
        <v>1930</v>
      </c>
      <c r="AG2050">
        <v>0.18168883866708438</v>
      </c>
    </row>
    <row r="2051" spans="1:33" x14ac:dyDescent="0.25">
      <c r="A2051" t="s">
        <v>1754</v>
      </c>
      <c r="B2051">
        <v>-0.32316244863941718</v>
      </c>
      <c r="C2051">
        <v>-3.3239544072405383E-2</v>
      </c>
      <c r="D2051">
        <v>0</v>
      </c>
      <c r="E2051">
        <v>0.96450383937401263</v>
      </c>
      <c r="F2051">
        <v>0.14329400929505504</v>
      </c>
      <c r="G2051">
        <v>-0.31956683221249621</v>
      </c>
      <c r="H2051">
        <v>17.02406072230356</v>
      </c>
      <c r="I2051">
        <v>0</v>
      </c>
      <c r="J2051" s="7">
        <v>2020</v>
      </c>
      <c r="K2051" s="7">
        <v>-0.25506197009679149</v>
      </c>
      <c r="L2051" s="7">
        <v>0.39635592224533911</v>
      </c>
      <c r="AF2051" t="s">
        <v>879</v>
      </c>
      <c r="AG2051">
        <v>0.10660254080114821</v>
      </c>
    </row>
    <row r="2052" spans="1:33" x14ac:dyDescent="0.25">
      <c r="A2052" t="s">
        <v>1755</v>
      </c>
      <c r="B2052">
        <v>-0.50554670147851744</v>
      </c>
      <c r="C2052">
        <v>-3.5820550245926487E-2</v>
      </c>
      <c r="D2052">
        <v>0</v>
      </c>
      <c r="E2052">
        <v>1.0307812097302331</v>
      </c>
      <c r="F2052">
        <v>0.11893090609525182</v>
      </c>
      <c r="G2052">
        <v>-0.6950945371276912</v>
      </c>
      <c r="H2052">
        <v>16.930475300361163</v>
      </c>
      <c r="I2052">
        <v>0</v>
      </c>
      <c r="J2052" s="7">
        <v>2021</v>
      </c>
      <c r="K2052" s="7">
        <v>0.45247461028205294</v>
      </c>
      <c r="L2052" s="7">
        <v>-0.40443361270589723</v>
      </c>
      <c r="AF2052" t="s">
        <v>500</v>
      </c>
      <c r="AG2052">
        <v>-0.31358300953113255</v>
      </c>
    </row>
    <row r="2053" spans="1:33" x14ac:dyDescent="0.25">
      <c r="A2053" t="s">
        <v>78</v>
      </c>
      <c r="B2053">
        <v>0.14590512557763891</v>
      </c>
      <c r="C2053">
        <v>4.1314472195321222E-2</v>
      </c>
      <c r="D2053">
        <v>0</v>
      </c>
      <c r="E2053">
        <v>2.615582533768249</v>
      </c>
      <c r="F2053">
        <v>3.2468809629081823E-2</v>
      </c>
      <c r="G2053">
        <v>-0.39492486370756724</v>
      </c>
      <c r="H2053">
        <v>18.07407251706104</v>
      </c>
      <c r="I2053">
        <v>0</v>
      </c>
      <c r="J2053" s="7">
        <v>2022</v>
      </c>
      <c r="K2053" s="7">
        <v>0.2196618218257857</v>
      </c>
      <c r="L2053" s="7">
        <v>-0.192899315416067</v>
      </c>
      <c r="AF2053" t="s">
        <v>1931</v>
      </c>
      <c r="AG2053">
        <v>3.1596649640399743</v>
      </c>
    </row>
    <row r="2054" spans="1:33" x14ac:dyDescent="0.25">
      <c r="A2054" t="s">
        <v>2462</v>
      </c>
      <c r="B2054">
        <v>-0.69150715953418918</v>
      </c>
      <c r="C2054">
        <v>2.5019881328640037</v>
      </c>
      <c r="D2054">
        <v>0</v>
      </c>
      <c r="E2054">
        <v>0.51885077228808718</v>
      </c>
      <c r="F2054">
        <v>7.5008304692626218E-2</v>
      </c>
      <c r="G2054">
        <v>3.8721171010183035E-3</v>
      </c>
      <c r="H2054">
        <v>15.796726356883617</v>
      </c>
      <c r="I2054">
        <v>0</v>
      </c>
      <c r="J2054" s="7">
        <v>2023</v>
      </c>
      <c r="K2054" s="7">
        <v>0.40677674056822438</v>
      </c>
      <c r="L2054" s="7">
        <v>0.44659004893506588</v>
      </c>
      <c r="AF2054" t="s">
        <v>1932</v>
      </c>
      <c r="AG2054">
        <v>-0.31947611845112661</v>
      </c>
    </row>
    <row r="2055" spans="1:33" x14ac:dyDescent="0.25">
      <c r="A2055" t="s">
        <v>1756</v>
      </c>
      <c r="B2055">
        <v>0.25751640707514067</v>
      </c>
      <c r="C2055">
        <v>0.69352571977583266</v>
      </c>
      <c r="D2055">
        <v>0</v>
      </c>
      <c r="E2055">
        <v>0.42565735249712811</v>
      </c>
      <c r="F2055">
        <v>9.9011099874663236E-2</v>
      </c>
      <c r="G2055">
        <v>0.31370461415977657</v>
      </c>
      <c r="H2055">
        <v>17.048930383208514</v>
      </c>
      <c r="I2055">
        <v>0</v>
      </c>
      <c r="J2055" s="7">
        <v>2024</v>
      </c>
      <c r="K2055" s="7">
        <v>0.24642360794632928</v>
      </c>
      <c r="L2055" s="7">
        <v>-0.16806877533577136</v>
      </c>
      <c r="AF2055" t="s">
        <v>202</v>
      </c>
      <c r="AG2055">
        <v>-0.43886799060329718</v>
      </c>
    </row>
    <row r="2056" spans="1:33" x14ac:dyDescent="0.25">
      <c r="A2056" t="s">
        <v>1757</v>
      </c>
      <c r="B2056">
        <v>-0.40800614015593695</v>
      </c>
      <c r="C2056">
        <v>1.281951175917792</v>
      </c>
      <c r="D2056">
        <v>0</v>
      </c>
      <c r="E2056">
        <v>0.64845392261242285</v>
      </c>
      <c r="F2056">
        <v>0.19387116936661283</v>
      </c>
      <c r="G2056">
        <v>-0.58412885187901686</v>
      </c>
      <c r="H2056">
        <v>16.271205440301269</v>
      </c>
      <c r="I2056">
        <v>0</v>
      </c>
      <c r="J2056" s="7">
        <v>2025</v>
      </c>
      <c r="K2056" s="7">
        <v>0.16284914912240159</v>
      </c>
      <c r="L2056" s="7">
        <v>3.8105738973326262</v>
      </c>
      <c r="AF2056" t="s">
        <v>184</v>
      </c>
      <c r="AG2056">
        <v>0.32269390994345271</v>
      </c>
    </row>
    <row r="2057" spans="1:33" x14ac:dyDescent="0.25">
      <c r="A2057" t="s">
        <v>2464</v>
      </c>
      <c r="B2057">
        <v>0.92046524880453151</v>
      </c>
      <c r="C2057">
        <v>-6.9590098677045492E-2</v>
      </c>
      <c r="D2057">
        <v>0</v>
      </c>
      <c r="E2057">
        <v>0.14830970136840818</v>
      </c>
      <c r="F2057">
        <v>0.13910683290361789</v>
      </c>
      <c r="G2057">
        <v>-0.50354655615362387</v>
      </c>
      <c r="H2057">
        <v>16.327184652370338</v>
      </c>
      <c r="I2057">
        <v>0</v>
      </c>
      <c r="J2057" s="7">
        <v>2026</v>
      </c>
      <c r="K2057" s="7">
        <v>0.5210366680393077</v>
      </c>
      <c r="L2057" s="7">
        <v>-0.68676824252798241</v>
      </c>
      <c r="AF2057" t="s">
        <v>464</v>
      </c>
      <c r="AG2057">
        <v>0.1919763190922755</v>
      </c>
    </row>
    <row r="2058" spans="1:33" x14ac:dyDescent="0.25">
      <c r="A2058" t="s">
        <v>172</v>
      </c>
      <c r="B2058">
        <v>1.2044464861639144</v>
      </c>
      <c r="C2058">
        <v>1.1080981930611891</v>
      </c>
      <c r="D2058">
        <v>0</v>
      </c>
      <c r="E2058">
        <v>0.46146027452199495</v>
      </c>
      <c r="F2058">
        <v>0.26043896751023382</v>
      </c>
      <c r="G2058">
        <v>2.8593737583180885</v>
      </c>
      <c r="H2058">
        <v>19.546323197712297</v>
      </c>
      <c r="I2058">
        <v>0</v>
      </c>
      <c r="J2058" s="7">
        <v>2027</v>
      </c>
      <c r="K2058" s="7">
        <v>0.86251167382343941</v>
      </c>
      <c r="L2058" s="7">
        <v>9.2480924171336589</v>
      </c>
      <c r="AF2058" t="s">
        <v>1933</v>
      </c>
      <c r="AG2058">
        <v>9.3594196414520228E-2</v>
      </c>
    </row>
    <row r="2059" spans="1:33" x14ac:dyDescent="0.25">
      <c r="A2059" t="s">
        <v>1758</v>
      </c>
      <c r="B2059">
        <v>-0.43479890680942784</v>
      </c>
      <c r="C2059">
        <v>0.38280894621176553</v>
      </c>
      <c r="D2059">
        <v>0</v>
      </c>
      <c r="E2059">
        <v>2.8118382628677523</v>
      </c>
      <c r="F2059">
        <v>0.10257114665312368</v>
      </c>
      <c r="G2059">
        <v>0.66090703414656027</v>
      </c>
      <c r="H2059">
        <v>16.38849924841584</v>
      </c>
      <c r="I2059">
        <v>0</v>
      </c>
      <c r="J2059" s="7">
        <v>2028</v>
      </c>
      <c r="K2059" s="7">
        <v>0.2716575069893411</v>
      </c>
      <c r="L2059" s="7">
        <v>12.665427889843047</v>
      </c>
      <c r="AF2059" t="s">
        <v>1934</v>
      </c>
      <c r="AG2059">
        <v>-0.8112177490258734</v>
      </c>
    </row>
    <row r="2060" spans="1:33" x14ac:dyDescent="0.25">
      <c r="A2060" t="s">
        <v>2465</v>
      </c>
      <c r="B2060">
        <v>-0.31972966416972637</v>
      </c>
      <c r="C2060">
        <v>3.5672781223435819E-2</v>
      </c>
      <c r="D2060">
        <v>0</v>
      </c>
      <c r="E2060">
        <v>0.48923942616894678</v>
      </c>
      <c r="F2060">
        <v>0.18492474169304207</v>
      </c>
      <c r="G2060">
        <v>9.2180773473654262E-2</v>
      </c>
      <c r="H2060">
        <v>16.361416008823905</v>
      </c>
      <c r="I2060">
        <v>0</v>
      </c>
      <c r="J2060" s="7">
        <v>2029</v>
      </c>
      <c r="K2060" s="7">
        <v>5.4699380107698536E-2</v>
      </c>
      <c r="L2060" s="7">
        <v>-0.1456749742386208</v>
      </c>
      <c r="AF2060" t="s">
        <v>236</v>
      </c>
      <c r="AG2060">
        <v>3.839184081750282</v>
      </c>
    </row>
    <row r="2061" spans="1:33" x14ac:dyDescent="0.25">
      <c r="A2061" t="s">
        <v>1759</v>
      </c>
      <c r="B2061">
        <v>0.46380908807173055</v>
      </c>
      <c r="C2061">
        <v>9.0779038556366834E-2</v>
      </c>
      <c r="D2061">
        <v>0</v>
      </c>
      <c r="E2061">
        <v>0.63457071549768174</v>
      </c>
      <c r="F2061">
        <v>0.11938939995110932</v>
      </c>
      <c r="G2061">
        <v>0.17234482847539342</v>
      </c>
      <c r="H2061">
        <v>17.231975551780959</v>
      </c>
      <c r="I2061">
        <v>0</v>
      </c>
      <c r="J2061" s="7">
        <v>2030</v>
      </c>
      <c r="K2061" s="7">
        <v>0.11593191568088224</v>
      </c>
      <c r="L2061" s="7">
        <v>0.24358985192174176</v>
      </c>
      <c r="AF2061" t="s">
        <v>666</v>
      </c>
      <c r="AG2061">
        <v>0.63587014221504079</v>
      </c>
    </row>
    <row r="2062" spans="1:33" x14ac:dyDescent="0.25">
      <c r="A2062" t="s">
        <v>2466</v>
      </c>
      <c r="B2062">
        <v>5.706074793288643E-2</v>
      </c>
      <c r="C2062">
        <v>-0.18333680843070213</v>
      </c>
      <c r="D2062">
        <v>0</v>
      </c>
      <c r="E2062">
        <v>1.7099344164092336</v>
      </c>
      <c r="F2062">
        <v>0.12992251686158168</v>
      </c>
      <c r="G2062">
        <v>-0.15166008820005833</v>
      </c>
      <c r="H2062">
        <v>16.806101844720754</v>
      </c>
      <c r="I2062">
        <v>0</v>
      </c>
      <c r="J2062" s="7">
        <v>2031</v>
      </c>
      <c r="K2062" s="7">
        <v>0.35362358449579567</v>
      </c>
      <c r="L2062" s="7">
        <v>-1.0040224961641251</v>
      </c>
      <c r="AF2062" t="s">
        <v>1935</v>
      </c>
      <c r="AG2062">
        <v>-0.64259481118410033</v>
      </c>
    </row>
    <row r="2063" spans="1:33" x14ac:dyDescent="0.25">
      <c r="A2063" t="s">
        <v>913</v>
      </c>
      <c r="B2063">
        <v>0.57120146189482557</v>
      </c>
      <c r="C2063">
        <v>1.7910076500830641</v>
      </c>
      <c r="D2063">
        <v>0</v>
      </c>
      <c r="E2063">
        <v>0.57567918312542321</v>
      </c>
      <c r="F2063">
        <v>0.39121923930632568</v>
      </c>
      <c r="G2063">
        <v>-0.28583070336170147</v>
      </c>
      <c r="H2063">
        <v>15.798304800776288</v>
      </c>
      <c r="I2063">
        <v>0</v>
      </c>
      <c r="J2063" s="7">
        <v>2032</v>
      </c>
      <c r="K2063" s="7">
        <v>4.778592898740297E-2</v>
      </c>
      <c r="L2063" s="7">
        <v>-0.73225212376872884</v>
      </c>
      <c r="AF2063" t="s">
        <v>1936</v>
      </c>
      <c r="AG2063">
        <v>0.31159510430531612</v>
      </c>
    </row>
    <row r="2064" spans="1:33" x14ac:dyDescent="0.25">
      <c r="A2064" t="s">
        <v>1760</v>
      </c>
      <c r="B2064">
        <v>0.17682919454370374</v>
      </c>
      <c r="C2064">
        <v>0.37894620896436199</v>
      </c>
      <c r="D2064">
        <v>0</v>
      </c>
      <c r="E2064">
        <v>1.1294267696755311</v>
      </c>
      <c r="F2064">
        <v>5.9382172736267703E-2</v>
      </c>
      <c r="G2064">
        <v>-0.23405675621276539</v>
      </c>
      <c r="H2064">
        <v>16.334717113557133</v>
      </c>
      <c r="I2064">
        <v>0</v>
      </c>
      <c r="J2064" s="7">
        <v>2033</v>
      </c>
      <c r="K2064" s="7">
        <v>1.0751262557702534</v>
      </c>
      <c r="L2064" s="7">
        <v>-0.44549328558142598</v>
      </c>
      <c r="AF2064" t="s">
        <v>2556</v>
      </c>
      <c r="AG2064">
        <v>-0.12414697591800176</v>
      </c>
    </row>
    <row r="2065" spans="1:33" x14ac:dyDescent="0.25">
      <c r="A2065" t="s">
        <v>226</v>
      </c>
      <c r="B2065">
        <v>1.0337148361191713</v>
      </c>
      <c r="C2065">
        <v>8.8714729972247733E-2</v>
      </c>
      <c r="D2065">
        <v>0</v>
      </c>
      <c r="E2065">
        <v>0.54986573855173848</v>
      </c>
      <c r="F2065">
        <v>7.9154039448801422E-2</v>
      </c>
      <c r="G2065">
        <v>-0.15950227530318575</v>
      </c>
      <c r="H2065">
        <v>18.454019775544808</v>
      </c>
      <c r="I2065">
        <v>0</v>
      </c>
      <c r="J2065" s="7">
        <v>2034</v>
      </c>
      <c r="K2065" s="7">
        <v>0.40430992922846309</v>
      </c>
      <c r="L2065" s="7">
        <v>-0.64047841169534148</v>
      </c>
      <c r="AF2065" t="s">
        <v>2557</v>
      </c>
      <c r="AG2065">
        <v>-0.26315455179078989</v>
      </c>
    </row>
    <row r="2066" spans="1:33" x14ac:dyDescent="0.25">
      <c r="A2066" t="s">
        <v>1761</v>
      </c>
      <c r="B2066">
        <v>0.72215857586653809</v>
      </c>
      <c r="C2066">
        <v>0.5608415463473353</v>
      </c>
      <c r="D2066">
        <v>0</v>
      </c>
      <c r="E2066">
        <v>0.48264794875525235</v>
      </c>
      <c r="F2066">
        <v>0.11186912133605824</v>
      </c>
      <c r="G2066">
        <v>0.70842461442452642</v>
      </c>
      <c r="H2066">
        <v>19.098297155637827</v>
      </c>
      <c r="I2066">
        <v>0</v>
      </c>
      <c r="J2066" s="7">
        <v>2035</v>
      </c>
      <c r="K2066" s="7">
        <v>0.30352087690255836</v>
      </c>
      <c r="L2066" s="7">
        <v>0.19662925676293774</v>
      </c>
      <c r="AF2066" t="s">
        <v>1937</v>
      </c>
      <c r="AG2066">
        <v>2.4586261984552835</v>
      </c>
    </row>
    <row r="2067" spans="1:33" x14ac:dyDescent="0.25">
      <c r="A2067" t="s">
        <v>2468</v>
      </c>
      <c r="B2067">
        <v>3.0612437657843761</v>
      </c>
      <c r="C2067">
        <v>0.38127347330134131</v>
      </c>
      <c r="D2067">
        <v>0</v>
      </c>
      <c r="E2067">
        <v>0.39175204604410258</v>
      </c>
      <c r="F2067">
        <v>7.9205479468400924E-2</v>
      </c>
      <c r="G2067">
        <v>-0.46646691112019534</v>
      </c>
      <c r="H2067">
        <v>17.414952442186252</v>
      </c>
      <c r="I2067">
        <v>0</v>
      </c>
      <c r="J2067" s="7">
        <v>2036</v>
      </c>
      <c r="K2067" s="7">
        <v>-0.55368519268278005</v>
      </c>
      <c r="L2067" s="7">
        <v>4.3134565031527572E-2</v>
      </c>
      <c r="AF2067" t="s">
        <v>1938</v>
      </c>
      <c r="AG2067">
        <v>0.8097290517882233</v>
      </c>
    </row>
    <row r="2068" spans="1:33" x14ac:dyDescent="0.25">
      <c r="A2068" t="s">
        <v>2469</v>
      </c>
      <c r="B2068">
        <v>3.7136802059898534E-2</v>
      </c>
      <c r="C2068">
        <v>-7.4109823100921679E-2</v>
      </c>
      <c r="D2068">
        <v>0</v>
      </c>
      <c r="E2068">
        <v>0.69049365102860527</v>
      </c>
      <c r="F2068">
        <v>6.0502610358875282E-2</v>
      </c>
      <c r="G2068">
        <v>-6.6651252268790998E-2</v>
      </c>
      <c r="H2068">
        <v>17.651742061614684</v>
      </c>
      <c r="I2068">
        <v>0</v>
      </c>
      <c r="J2068" s="7">
        <v>2037</v>
      </c>
      <c r="K2068" s="7">
        <v>2.5615259832944912</v>
      </c>
      <c r="L2068" s="7">
        <v>-2.1087713357884734</v>
      </c>
      <c r="AF2068" t="s">
        <v>890</v>
      </c>
      <c r="AG2068">
        <v>2.0005162110226582</v>
      </c>
    </row>
    <row r="2069" spans="1:33" x14ac:dyDescent="0.25">
      <c r="A2069" t="s">
        <v>1762</v>
      </c>
      <c r="B2069">
        <v>3.8080282566850872</v>
      </c>
      <c r="C2069">
        <v>0.83187187525435535</v>
      </c>
      <c r="D2069">
        <v>0</v>
      </c>
      <c r="E2069">
        <v>0.52883190237914213</v>
      </c>
      <c r="F2069">
        <v>5.95159206851536E-2</v>
      </c>
      <c r="G2069">
        <v>-0.53942248285323025</v>
      </c>
      <c r="H2069">
        <v>17.012992485746974</v>
      </c>
      <c r="I2069">
        <v>0</v>
      </c>
      <c r="J2069" s="7">
        <v>2038</v>
      </c>
      <c r="K2069" s="7">
        <v>0.30619150095742248</v>
      </c>
      <c r="L2069" s="7">
        <v>19.664612640370127</v>
      </c>
      <c r="AF2069" t="s">
        <v>710</v>
      </c>
      <c r="AG2069">
        <v>1.9136399576289107</v>
      </c>
    </row>
    <row r="2070" spans="1:33" x14ac:dyDescent="0.25">
      <c r="A2070" t="s">
        <v>1763</v>
      </c>
      <c r="B2070">
        <v>-0.39383097193042782</v>
      </c>
      <c r="C2070">
        <v>3.1086286413974637E-2</v>
      </c>
      <c r="D2070">
        <v>0</v>
      </c>
      <c r="E2070">
        <v>0.9459948434524007</v>
      </c>
      <c r="F2070">
        <v>0.16095485802765877</v>
      </c>
      <c r="G2070">
        <v>0.50957398820873723</v>
      </c>
      <c r="H2070">
        <v>18.047875619353793</v>
      </c>
      <c r="I2070">
        <v>0</v>
      </c>
      <c r="J2070" s="7">
        <v>2039</v>
      </c>
      <c r="K2070" s="7">
        <v>0.44946942947732133</v>
      </c>
      <c r="L2070" s="7">
        <v>-0.55749863749260686</v>
      </c>
      <c r="AF2070" t="s">
        <v>1940</v>
      </c>
      <c r="AG2070">
        <v>8.3524189987534928E-2</v>
      </c>
    </row>
    <row r="2071" spans="1:33" x14ac:dyDescent="0.25">
      <c r="A2071" t="s">
        <v>76</v>
      </c>
      <c r="B2071">
        <v>-0.56149369031065344</v>
      </c>
      <c r="C2071">
        <v>0.27221632489408054</v>
      </c>
      <c r="D2071">
        <v>0</v>
      </c>
      <c r="E2071">
        <v>1.0218348242285458</v>
      </c>
      <c r="F2071">
        <v>0.21430213755986302</v>
      </c>
      <c r="G2071">
        <v>-0.18837406913888205</v>
      </c>
      <c r="H2071">
        <v>19.157196279215604</v>
      </c>
      <c r="I2071">
        <v>0</v>
      </c>
      <c r="J2071" s="7">
        <v>2040</v>
      </c>
      <c r="K2071" s="7">
        <v>3.0691351151945252</v>
      </c>
      <c r="L2071" s="7">
        <v>-3.4394621514369565</v>
      </c>
      <c r="AF2071" t="s">
        <v>2558</v>
      </c>
      <c r="AG2071">
        <v>-0.23865739398077299</v>
      </c>
    </row>
    <row r="2072" spans="1:33" x14ac:dyDescent="0.25">
      <c r="A2072" t="s">
        <v>2470</v>
      </c>
      <c r="B2072">
        <v>0.18842262875671917</v>
      </c>
      <c r="C2072">
        <v>0.17000253018717496</v>
      </c>
      <c r="D2072">
        <v>0</v>
      </c>
      <c r="E2072">
        <v>0.49809132601131995</v>
      </c>
      <c r="F2072">
        <v>0.27642516172619169</v>
      </c>
      <c r="G2072">
        <v>-0.83852322881390684</v>
      </c>
      <c r="H2072">
        <v>16.628276297494065</v>
      </c>
      <c r="I2072">
        <v>0</v>
      </c>
      <c r="J2072" s="7">
        <v>2041</v>
      </c>
      <c r="K2072" s="7">
        <v>0.38342730859420338</v>
      </c>
      <c r="L2072" s="7">
        <v>-0.70098862486944047</v>
      </c>
      <c r="AF2072" t="s">
        <v>2559</v>
      </c>
      <c r="AG2072">
        <v>2.4066053575056996E-2</v>
      </c>
    </row>
    <row r="2073" spans="1:33" x14ac:dyDescent="0.25">
      <c r="A2073" t="s">
        <v>2471</v>
      </c>
      <c r="B2073">
        <v>2.5992693188722527</v>
      </c>
      <c r="C2073">
        <v>1.3653637877890847</v>
      </c>
      <c r="D2073">
        <v>0</v>
      </c>
      <c r="E2073">
        <v>1.1012384924446073</v>
      </c>
      <c r="F2073">
        <v>0.15236510180549229</v>
      </c>
      <c r="G2073">
        <v>0.49627633894333084</v>
      </c>
      <c r="H2073">
        <v>19.729252794294556</v>
      </c>
      <c r="I2073">
        <v>0</v>
      </c>
      <c r="J2073" s="7">
        <v>2042</v>
      </c>
      <c r="K2073" s="7">
        <v>0.4418475714331323</v>
      </c>
      <c r="L2073" s="7">
        <v>-1.0602260328476514</v>
      </c>
      <c r="AF2073" t="s">
        <v>2560</v>
      </c>
      <c r="AG2073">
        <v>-0.62176630187364001</v>
      </c>
    </row>
    <row r="2074" spans="1:33" x14ac:dyDescent="0.25">
      <c r="A2074" t="s">
        <v>719</v>
      </c>
      <c r="B2074">
        <v>1.5188732677616905</v>
      </c>
      <c r="C2074">
        <v>0.29365668377553961</v>
      </c>
      <c r="D2074">
        <v>0</v>
      </c>
      <c r="E2074">
        <v>0.95626714443309135</v>
      </c>
      <c r="F2074">
        <v>8.7643742277027703E-2</v>
      </c>
      <c r="G2074">
        <v>0.15123929457762558</v>
      </c>
      <c r="H2074">
        <v>16.305521123931708</v>
      </c>
      <c r="I2074">
        <v>0</v>
      </c>
      <c r="J2074" s="7">
        <v>2043</v>
      </c>
      <c r="K2074" s="7">
        <v>0.69713465434293997</v>
      </c>
      <c r="L2074" s="7">
        <v>1.7701780144692929</v>
      </c>
      <c r="AF2074" t="s">
        <v>1942</v>
      </c>
      <c r="AG2074">
        <v>-0.37137400011840233</v>
      </c>
    </row>
    <row r="2075" spans="1:33" x14ac:dyDescent="0.25">
      <c r="A2075" t="s">
        <v>1764</v>
      </c>
      <c r="B2075">
        <v>6.7011277138573355E-3</v>
      </c>
      <c r="C2075">
        <v>3.1000568165449303E-2</v>
      </c>
      <c r="D2075">
        <v>0</v>
      </c>
      <c r="E2075">
        <v>1.2658940954211355</v>
      </c>
      <c r="F2075">
        <v>9.6196890860902926E-2</v>
      </c>
      <c r="G2075">
        <v>1.1111585896450662</v>
      </c>
      <c r="H2075">
        <v>16.360415035835192</v>
      </c>
      <c r="I2075">
        <v>0</v>
      </c>
      <c r="J2075" s="7">
        <v>2044</v>
      </c>
      <c r="K2075" s="7">
        <v>0.44474271026875745</v>
      </c>
      <c r="L2075" s="7">
        <v>-0.61890622879724844</v>
      </c>
      <c r="AF2075" t="s">
        <v>1943</v>
      </c>
      <c r="AG2075">
        <v>-0.36338729845491285</v>
      </c>
    </row>
    <row r="2076" spans="1:33" x14ac:dyDescent="0.25">
      <c r="A2076" t="s">
        <v>1765</v>
      </c>
      <c r="B2076">
        <v>-0.18562259174361181</v>
      </c>
      <c r="C2076">
        <v>-0.15871820068125073</v>
      </c>
      <c r="D2076">
        <v>0</v>
      </c>
      <c r="E2076">
        <v>0.75387245000387626</v>
      </c>
      <c r="F2076">
        <v>0.14899430292474178</v>
      </c>
      <c r="G2076">
        <v>-0.11200402665950679</v>
      </c>
      <c r="H2076">
        <v>17.210896945270239</v>
      </c>
      <c r="I2076">
        <v>0</v>
      </c>
      <c r="J2076" s="7">
        <v>2045</v>
      </c>
      <c r="K2076" s="7">
        <v>-0.17361946346112123</v>
      </c>
      <c r="L2076" s="7">
        <v>-0.20710285132978995</v>
      </c>
      <c r="AF2076" t="s">
        <v>1944</v>
      </c>
      <c r="AG2076">
        <v>-0.19107311992698314</v>
      </c>
    </row>
    <row r="2077" spans="1:33" x14ac:dyDescent="0.25">
      <c r="A2077" t="s">
        <v>42</v>
      </c>
      <c r="B2077">
        <v>2.1372622774329382</v>
      </c>
      <c r="C2077">
        <v>0.12064618277584097</v>
      </c>
      <c r="D2077">
        <v>0</v>
      </c>
      <c r="E2077">
        <v>0.96667207482062345</v>
      </c>
      <c r="F2077">
        <v>0.13896657974922871</v>
      </c>
      <c r="G2077">
        <v>-7.2577330851558236E-2</v>
      </c>
      <c r="H2077">
        <v>19.871431194420939</v>
      </c>
      <c r="I2077">
        <v>0</v>
      </c>
      <c r="J2077" s="7">
        <v>2046</v>
      </c>
      <c r="K2077" s="7">
        <v>-9.7028793722329199E-2</v>
      </c>
      <c r="L2077" s="7">
        <v>4.7270106760071524</v>
      </c>
      <c r="AF2077" t="s">
        <v>1945</v>
      </c>
      <c r="AG2077">
        <v>-0.39157850351944806</v>
      </c>
    </row>
    <row r="2078" spans="1:33" x14ac:dyDescent="0.25">
      <c r="A2078" t="s">
        <v>18</v>
      </c>
      <c r="B2078">
        <v>0.59601330750170167</v>
      </c>
      <c r="C2078">
        <v>1.8760116565802072E-2</v>
      </c>
      <c r="D2078">
        <v>0</v>
      </c>
      <c r="E2078">
        <v>0.93226501539665474</v>
      </c>
      <c r="F2078">
        <v>0.11652936917135885</v>
      </c>
      <c r="G2078">
        <v>-0.10169203489022213</v>
      </c>
      <c r="H2078">
        <v>20.792285784352842</v>
      </c>
      <c r="I2078">
        <v>0</v>
      </c>
      <c r="J2078" s="7">
        <v>2047</v>
      </c>
      <c r="K2078" s="7">
        <v>0.17225625845465986</v>
      </c>
      <c r="L2078" s="7">
        <v>-0.49541870709407704</v>
      </c>
      <c r="AF2078" t="s">
        <v>1947</v>
      </c>
      <c r="AG2078">
        <v>0.29878016923586936</v>
      </c>
    </row>
    <row r="2079" spans="1:33" x14ac:dyDescent="0.25">
      <c r="A2079" t="s">
        <v>241</v>
      </c>
      <c r="B2079">
        <v>0.48987591532258923</v>
      </c>
      <c r="C2079">
        <v>-8.0817586860998714E-2</v>
      </c>
      <c r="D2079">
        <v>0</v>
      </c>
      <c r="E2079">
        <v>1.9389483020750562</v>
      </c>
      <c r="F2079">
        <v>4.9855308488001404E-2</v>
      </c>
      <c r="G2079">
        <v>-0.5993186102973167</v>
      </c>
      <c r="H2079">
        <v>17.284618016662293</v>
      </c>
      <c r="I2079">
        <v>0</v>
      </c>
      <c r="J2079" s="7">
        <v>2048</v>
      </c>
      <c r="K2079" s="7">
        <v>0.13094326838118078</v>
      </c>
      <c r="L2079" s="7">
        <v>-0.63648996985969819</v>
      </c>
      <c r="AF2079" t="s">
        <v>2561</v>
      </c>
      <c r="AG2079">
        <v>0.80634133826350129</v>
      </c>
    </row>
    <row r="2080" spans="1:33" x14ac:dyDescent="0.25">
      <c r="A2080" t="s">
        <v>313</v>
      </c>
      <c r="B2080">
        <v>0.63986833036080348</v>
      </c>
      <c r="C2080">
        <v>7.9786062717144127E-2</v>
      </c>
      <c r="D2080">
        <v>0</v>
      </c>
      <c r="E2080">
        <v>0.61250598594753958</v>
      </c>
      <c r="F2080">
        <v>0.14649464287618877</v>
      </c>
      <c r="G2080">
        <v>-6.7246260609346867E-2</v>
      </c>
      <c r="H2080">
        <v>17.994167661756485</v>
      </c>
      <c r="I2080">
        <v>0</v>
      </c>
      <c r="J2080" s="7">
        <v>2049</v>
      </c>
      <c r="K2080" s="7">
        <v>0.62251597906935585</v>
      </c>
      <c r="L2080" s="7">
        <v>-0.47661085349171695</v>
      </c>
      <c r="AF2080" t="s">
        <v>645</v>
      </c>
      <c r="AG2080">
        <v>1.0407728049422782</v>
      </c>
    </row>
    <row r="2081" spans="1:33" x14ac:dyDescent="0.25">
      <c r="A2081" t="s">
        <v>276</v>
      </c>
      <c r="B2081">
        <v>-0.14498401834815405</v>
      </c>
      <c r="C2081">
        <v>-6.0689072993708485E-4</v>
      </c>
      <c r="D2081">
        <v>0</v>
      </c>
      <c r="E2081">
        <v>0.62259036303976767</v>
      </c>
      <c r="F2081">
        <v>0.14169207015427596</v>
      </c>
      <c r="G2081">
        <v>-0.12154332107284965</v>
      </c>
      <c r="H2081">
        <v>18.21258360841496</v>
      </c>
      <c r="I2081">
        <v>0</v>
      </c>
      <c r="J2081" s="7">
        <v>2050</v>
      </c>
      <c r="K2081" s="7">
        <v>0.62789290222206706</v>
      </c>
      <c r="L2081" s="7">
        <v>-1.3194000617562562</v>
      </c>
      <c r="AF2081" t="s">
        <v>1948</v>
      </c>
      <c r="AG2081">
        <v>-0.27014399916513382</v>
      </c>
    </row>
    <row r="2082" spans="1:33" x14ac:dyDescent="0.25">
      <c r="A2082" t="s">
        <v>2472</v>
      </c>
      <c r="B2082">
        <v>0.55507561755180934</v>
      </c>
      <c r="C2082">
        <v>0.54658784538520833</v>
      </c>
      <c r="D2082">
        <v>0</v>
      </c>
      <c r="E2082">
        <v>0.80020289262811917</v>
      </c>
      <c r="F2082">
        <v>7.8391889759831773E-2</v>
      </c>
      <c r="G2082">
        <v>0.53889928773991203</v>
      </c>
      <c r="H2082">
        <v>16.300163784427607</v>
      </c>
      <c r="I2082">
        <v>1</v>
      </c>
      <c r="J2082" s="7">
        <v>2051</v>
      </c>
      <c r="K2082" s="7">
        <v>0.49324284168643473</v>
      </c>
      <c r="L2082" s="7">
        <v>-0.23572643461129406</v>
      </c>
      <c r="AF2082" t="s">
        <v>694</v>
      </c>
      <c r="AG2082">
        <v>-0.10074542644708952</v>
      </c>
    </row>
    <row r="2083" spans="1:33" x14ac:dyDescent="0.25">
      <c r="A2083" t="s">
        <v>1766</v>
      </c>
      <c r="B2083">
        <v>-0.41968496065054939</v>
      </c>
      <c r="C2083">
        <v>-9.9347316134334951E-2</v>
      </c>
      <c r="D2083">
        <v>0</v>
      </c>
      <c r="E2083">
        <v>0.62382311561029624</v>
      </c>
      <c r="F2083">
        <v>0.10202870055422693</v>
      </c>
      <c r="G2083">
        <v>8.1977119809325399E-2</v>
      </c>
      <c r="H2083">
        <v>17.281892460177957</v>
      </c>
      <c r="I2083">
        <v>0</v>
      </c>
      <c r="J2083" s="7">
        <v>2052</v>
      </c>
      <c r="K2083" s="7">
        <v>4.5642297803683313E-2</v>
      </c>
      <c r="L2083" s="7">
        <v>-0.45364843795962029</v>
      </c>
      <c r="AF2083" t="s">
        <v>2562</v>
      </c>
      <c r="AG2083">
        <v>0.78929487294134404</v>
      </c>
    </row>
    <row r="2084" spans="1:33" x14ac:dyDescent="0.25">
      <c r="A2084" t="s">
        <v>2474</v>
      </c>
      <c r="B2084">
        <v>1.6223645577701142</v>
      </c>
      <c r="C2084">
        <v>0.35716847007590125</v>
      </c>
      <c r="D2084">
        <v>0</v>
      </c>
      <c r="E2084">
        <v>0.3437020516811562</v>
      </c>
      <c r="F2084">
        <v>8.1082431045455802E-2</v>
      </c>
      <c r="G2084">
        <v>3.9900416938026906</v>
      </c>
      <c r="H2084">
        <v>19.088706696630865</v>
      </c>
      <c r="I2084">
        <v>0</v>
      </c>
      <c r="J2084" s="7">
        <v>2053</v>
      </c>
      <c r="K2084" s="7">
        <v>3.7347859272560846E-2</v>
      </c>
      <c r="L2084" s="7">
        <v>0.88311738953197061</v>
      </c>
      <c r="AF2084" t="s">
        <v>830</v>
      </c>
      <c r="AG2084">
        <v>0.54253028123521641</v>
      </c>
    </row>
    <row r="2085" spans="1:33" x14ac:dyDescent="0.25">
      <c r="A2085" t="s">
        <v>2475</v>
      </c>
      <c r="B2085">
        <v>-0.28002462381765186</v>
      </c>
      <c r="C2085">
        <v>0.47392595784949298</v>
      </c>
      <c r="D2085">
        <v>0</v>
      </c>
      <c r="E2085">
        <v>0.46979034151022869</v>
      </c>
      <c r="F2085">
        <v>8.50160978909867E-2</v>
      </c>
      <c r="G2085">
        <v>-0.49983136864453886</v>
      </c>
      <c r="H2085">
        <v>17.321119510350979</v>
      </c>
      <c r="I2085">
        <v>0</v>
      </c>
      <c r="J2085" s="7">
        <v>2054</v>
      </c>
      <c r="K2085" s="7">
        <v>0.89681361393492032</v>
      </c>
      <c r="L2085" s="7">
        <v>0.30763287222899405</v>
      </c>
      <c r="AF2085" t="s">
        <v>2563</v>
      </c>
      <c r="AG2085">
        <v>-0.32072431716058525</v>
      </c>
    </row>
    <row r="2086" spans="1:33" x14ac:dyDescent="0.25">
      <c r="A2086" t="s">
        <v>1770</v>
      </c>
      <c r="B2086">
        <v>-0.33677092723171526</v>
      </c>
      <c r="C2086">
        <v>-6.5222404360347125E-2</v>
      </c>
      <c r="D2086">
        <v>0</v>
      </c>
      <c r="E2086">
        <v>0.42765942121178008</v>
      </c>
      <c r="F2086">
        <v>5.9486147152536133E-2</v>
      </c>
      <c r="G2086">
        <v>-6.3178929836190584E-2</v>
      </c>
      <c r="H2086">
        <v>17.792321535361779</v>
      </c>
      <c r="I2086">
        <v>0</v>
      </c>
      <c r="J2086" s="7">
        <v>2055</v>
      </c>
      <c r="K2086" s="7">
        <v>0.77182401061256012</v>
      </c>
      <c r="L2086" s="7">
        <v>-1.206622917421988</v>
      </c>
      <c r="AF2086" t="s">
        <v>667</v>
      </c>
      <c r="AG2086">
        <v>0.45933579840477862</v>
      </c>
    </row>
    <row r="2087" spans="1:33" x14ac:dyDescent="0.25">
      <c r="A2087" t="s">
        <v>799</v>
      </c>
      <c r="B2087">
        <v>0.56130240901406936</v>
      </c>
      <c r="C2087">
        <v>-6.2496915997235905E-2</v>
      </c>
      <c r="D2087">
        <v>0</v>
      </c>
      <c r="E2087">
        <v>0.71749174803823246</v>
      </c>
      <c r="F2087">
        <v>0.28649411230479288</v>
      </c>
      <c r="G2087">
        <v>-0.2044846449608636</v>
      </c>
      <c r="H2087">
        <v>16.43392539973059</v>
      </c>
      <c r="I2087">
        <v>0</v>
      </c>
      <c r="J2087" s="7">
        <v>2056</v>
      </c>
      <c r="K2087" s="7">
        <v>0.13423251598975158</v>
      </c>
      <c r="L2087" s="7">
        <v>-0.45396218015947798</v>
      </c>
      <c r="AF2087" t="s">
        <v>108</v>
      </c>
      <c r="AG2087">
        <v>-0.40463439690661807</v>
      </c>
    </row>
    <row r="2088" spans="1:33" x14ac:dyDescent="0.25">
      <c r="A2088" t="s">
        <v>483</v>
      </c>
      <c r="B2088">
        <v>-0.1654790379714414</v>
      </c>
      <c r="C2088">
        <v>0.19325738316388955</v>
      </c>
      <c r="D2088">
        <v>0</v>
      </c>
      <c r="E2088">
        <v>0.59528683370371382</v>
      </c>
      <c r="F2088">
        <v>0.14712818777677075</v>
      </c>
      <c r="G2088">
        <v>0.17810099196331117</v>
      </c>
      <c r="H2088">
        <v>17.707900127532373</v>
      </c>
      <c r="I2088">
        <v>0</v>
      </c>
      <c r="J2088" s="7">
        <v>2057</v>
      </c>
      <c r="K2088" s="7">
        <v>0.36316755184163474</v>
      </c>
      <c r="L2088" s="7">
        <v>0.10064153623009581</v>
      </c>
      <c r="AF2088" t="s">
        <v>80</v>
      </c>
      <c r="AG2088">
        <v>-0.84776642829518223</v>
      </c>
    </row>
    <row r="2089" spans="1:33" x14ac:dyDescent="0.25">
      <c r="A2089" t="s">
        <v>707</v>
      </c>
      <c r="B2089">
        <v>-0.63105023225164236</v>
      </c>
      <c r="C2089">
        <v>0.93883659122028451</v>
      </c>
      <c r="D2089">
        <v>0</v>
      </c>
      <c r="E2089">
        <v>0.49447740188577133</v>
      </c>
      <c r="F2089">
        <v>0.12364665634767386</v>
      </c>
      <c r="G2089">
        <v>1.8506913201456616</v>
      </c>
      <c r="H2089">
        <v>17.087930884178313</v>
      </c>
      <c r="I2089">
        <v>0</v>
      </c>
      <c r="J2089" s="7">
        <v>2058</v>
      </c>
      <c r="K2089" s="7">
        <v>0.30956346317008365</v>
      </c>
      <c r="L2089" s="7">
        <v>-0.25250271523719725</v>
      </c>
      <c r="AF2089" t="s">
        <v>220</v>
      </c>
      <c r="AG2089">
        <v>9.0844510411799875E-2</v>
      </c>
    </row>
    <row r="2090" spans="1:33" x14ac:dyDescent="0.25">
      <c r="A2090" t="s">
        <v>1771</v>
      </c>
      <c r="B2090">
        <v>5.2107622823463355</v>
      </c>
      <c r="C2090">
        <v>0.63821159673137628</v>
      </c>
      <c r="D2090">
        <v>0</v>
      </c>
      <c r="E2090">
        <v>0.60560156746200011</v>
      </c>
      <c r="F2090">
        <v>0.10140291511479838</v>
      </c>
      <c r="G2090">
        <v>0.70806746335619108</v>
      </c>
      <c r="H2090">
        <v>16.515770932694455</v>
      </c>
      <c r="I2090">
        <v>0</v>
      </c>
      <c r="J2090" s="7">
        <v>2059</v>
      </c>
      <c r="K2090" s="7">
        <v>-0.35219193446652175</v>
      </c>
      <c r="L2090" s="7">
        <v>0.92339339636134732</v>
      </c>
      <c r="AF2090" t="s">
        <v>1951</v>
      </c>
      <c r="AG2090">
        <v>-0.40875383515382563</v>
      </c>
    </row>
    <row r="2091" spans="1:33" x14ac:dyDescent="0.25">
      <c r="A2091" t="s">
        <v>385</v>
      </c>
      <c r="B2091">
        <v>-0.59039165075695099</v>
      </c>
      <c r="C2091">
        <v>0.13055069974694683</v>
      </c>
      <c r="D2091">
        <v>0</v>
      </c>
      <c r="E2091">
        <v>0.45011770053373629</v>
      </c>
      <c r="F2091">
        <v>0.14343214358160897</v>
      </c>
      <c r="G2091">
        <v>-0.54686948147350356</v>
      </c>
      <c r="H2091">
        <v>17.957270646141151</v>
      </c>
      <c r="I2091">
        <v>0</v>
      </c>
      <c r="J2091" s="7">
        <v>2060</v>
      </c>
      <c r="K2091" s="7">
        <v>0.46242104274008022</v>
      </c>
      <c r="L2091" s="7">
        <v>-0.28559184819637651</v>
      </c>
      <c r="AF2091" t="s">
        <v>1952</v>
      </c>
      <c r="AG2091">
        <v>-7.3409606819731507E-2</v>
      </c>
    </row>
    <row r="2092" spans="1:33" x14ac:dyDescent="0.25">
      <c r="A2092" t="s">
        <v>1772</v>
      </c>
      <c r="B2092">
        <v>9.0473872993158538E-2</v>
      </c>
      <c r="C2092">
        <v>0.22413659381069767</v>
      </c>
      <c r="D2092">
        <v>0</v>
      </c>
      <c r="E2092">
        <v>0.60528505523739173</v>
      </c>
      <c r="F2092">
        <v>0.128098782911094</v>
      </c>
      <c r="G2092">
        <v>1.2342374637518692</v>
      </c>
      <c r="H2092">
        <v>16.424403745709242</v>
      </c>
      <c r="I2092">
        <v>0</v>
      </c>
      <c r="J2092" s="7">
        <v>2061</v>
      </c>
      <c r="K2092" s="7">
        <v>0.38306526625087706</v>
      </c>
      <c r="L2092" s="7">
        <v>0.65064956986829414</v>
      </c>
      <c r="AF2092" t="s">
        <v>1953</v>
      </c>
      <c r="AG2092">
        <v>6.7753887640901738</v>
      </c>
    </row>
    <row r="2093" spans="1:33" x14ac:dyDescent="0.25">
      <c r="A2093" t="s">
        <v>1773</v>
      </c>
      <c r="B2093">
        <v>-4.1912893234191187E-2</v>
      </c>
      <c r="C2093">
        <v>-8.2026311693862333E-2</v>
      </c>
      <c r="D2093">
        <v>0</v>
      </c>
      <c r="E2093">
        <v>1.1300745224181468</v>
      </c>
      <c r="F2093">
        <v>5.4164618716470457E-2</v>
      </c>
      <c r="G2093">
        <v>1.3533231975987925</v>
      </c>
      <c r="H2093">
        <v>17.782079551851808</v>
      </c>
      <c r="I2093">
        <v>0</v>
      </c>
      <c r="J2093" s="7">
        <v>2062</v>
      </c>
      <c r="K2093" s="7">
        <v>0.60029154972277987</v>
      </c>
      <c r="L2093" s="7">
        <v>0.12186702614375822</v>
      </c>
      <c r="AF2093" t="s">
        <v>822</v>
      </c>
      <c r="AG2093">
        <v>0.43565923150689434</v>
      </c>
    </row>
    <row r="2094" spans="1:33" x14ac:dyDescent="0.25">
      <c r="A2094" t="s">
        <v>1774</v>
      </c>
      <c r="B2094">
        <v>-0.40015642904363097</v>
      </c>
      <c r="C2094">
        <v>0.53990886206418731</v>
      </c>
      <c r="D2094">
        <v>0</v>
      </c>
      <c r="E2094">
        <v>0.98839880355813392</v>
      </c>
      <c r="F2094">
        <v>0.10748255035002648</v>
      </c>
      <c r="G2094">
        <v>0.85308221538692008</v>
      </c>
      <c r="H2094">
        <v>16.762293814824044</v>
      </c>
      <c r="I2094">
        <v>0</v>
      </c>
      <c r="J2094" s="7">
        <v>2063</v>
      </c>
      <c r="K2094" s="7">
        <v>0.28951253729492887</v>
      </c>
      <c r="L2094" s="7">
        <v>2.7717312284894473</v>
      </c>
      <c r="AF2094" t="s">
        <v>2565</v>
      </c>
      <c r="AG2094">
        <v>0.13357147944475348</v>
      </c>
    </row>
    <row r="2095" spans="1:33" x14ac:dyDescent="0.25">
      <c r="A2095" t="s">
        <v>1775</v>
      </c>
      <c r="B2095">
        <v>1.8448122667163135E-2</v>
      </c>
      <c r="C2095">
        <v>7.2293294815179432E-2</v>
      </c>
      <c r="D2095">
        <v>0</v>
      </c>
      <c r="E2095">
        <v>1.7676922633567289</v>
      </c>
      <c r="F2095">
        <v>6.2497009400145472E-2</v>
      </c>
      <c r="G2095">
        <v>0.18213993551314833</v>
      </c>
      <c r="H2095">
        <v>17.480187422154373</v>
      </c>
      <c r="I2095">
        <v>0</v>
      </c>
      <c r="J2095" s="7">
        <v>2064</v>
      </c>
      <c r="K2095" s="7">
        <v>0.44436924707008396</v>
      </c>
      <c r="L2095" s="7">
        <v>-0.40723244501018541</v>
      </c>
      <c r="AF2095" t="s">
        <v>2566</v>
      </c>
      <c r="AG2095">
        <v>0.35487017639235835</v>
      </c>
    </row>
    <row r="2096" spans="1:33" x14ac:dyDescent="0.25">
      <c r="A2096" t="s">
        <v>657</v>
      </c>
      <c r="B2096">
        <v>-1.7364489601602061E-3</v>
      </c>
      <c r="C2096">
        <v>0.2728976436879117</v>
      </c>
      <c r="D2096">
        <v>0</v>
      </c>
      <c r="E2096">
        <v>0.56245684419159014</v>
      </c>
      <c r="F2096">
        <v>0.14732690807686386</v>
      </c>
      <c r="G2096">
        <v>-0.53471424282854718</v>
      </c>
      <c r="H2096">
        <v>16.828514455648051</v>
      </c>
      <c r="I2096">
        <v>0</v>
      </c>
      <c r="J2096" s="7">
        <v>2065</v>
      </c>
      <c r="K2096" s="7">
        <v>0.36977607621805086</v>
      </c>
      <c r="L2096" s="7">
        <v>3.4382521804670363</v>
      </c>
      <c r="AF2096" t="s">
        <v>2567</v>
      </c>
      <c r="AG2096">
        <v>-0.35241316684774543</v>
      </c>
    </row>
    <row r="2097" spans="1:33" x14ac:dyDescent="0.25">
      <c r="A2097" t="s">
        <v>915</v>
      </c>
      <c r="B2097">
        <v>13.659179015806188</v>
      </c>
      <c r="C2097">
        <v>1.0971391664151644</v>
      </c>
      <c r="D2097">
        <v>0</v>
      </c>
      <c r="E2097">
        <v>0.22704025584325574</v>
      </c>
      <c r="F2097">
        <v>0.2122039952037896</v>
      </c>
      <c r="G2097">
        <v>10.676221916288918</v>
      </c>
      <c r="H2097">
        <v>15.549044719240413</v>
      </c>
      <c r="I2097">
        <v>0</v>
      </c>
      <c r="J2097" s="7">
        <v>2066</v>
      </c>
      <c r="K2097" s="7">
        <v>0.38933660206064802</v>
      </c>
      <c r="L2097" s="7">
        <v>-0.78316757399107584</v>
      </c>
      <c r="AF2097" t="s">
        <v>1954</v>
      </c>
      <c r="AG2097">
        <v>-0.13675820038718814</v>
      </c>
    </row>
    <row r="2098" spans="1:33" x14ac:dyDescent="0.25">
      <c r="A2098" t="s">
        <v>1776</v>
      </c>
      <c r="B2098">
        <v>1.689001386389466</v>
      </c>
      <c r="C2098">
        <v>0.68354097509313005</v>
      </c>
      <c r="D2098">
        <v>0</v>
      </c>
      <c r="E2098">
        <v>0.79769995944454386</v>
      </c>
      <c r="F2098">
        <v>0.20381577462487324</v>
      </c>
      <c r="G2098">
        <v>1.3200168831978503</v>
      </c>
      <c r="H2098">
        <v>17.921150410690206</v>
      </c>
      <c r="I2098">
        <v>0</v>
      </c>
      <c r="J2098" s="7">
        <v>2067</v>
      </c>
      <c r="K2098" s="7">
        <v>9.2351236684851568E-2</v>
      </c>
      <c r="L2098" s="7">
        <v>-0.653844926995505</v>
      </c>
      <c r="AF2098" t="s">
        <v>560</v>
      </c>
      <c r="AG2098">
        <v>6.8887656354777616E-2</v>
      </c>
    </row>
    <row r="2099" spans="1:33" x14ac:dyDescent="0.25">
      <c r="A2099" t="s">
        <v>1777</v>
      </c>
      <c r="B2099">
        <v>-0.16079787769611298</v>
      </c>
      <c r="C2099">
        <v>6.7850050221351182E-2</v>
      </c>
      <c r="D2099">
        <v>0</v>
      </c>
      <c r="E2099">
        <v>1.8092321625306598</v>
      </c>
      <c r="F2099">
        <v>8.163085329577037E-2</v>
      </c>
      <c r="G2099">
        <v>2.1976360020483581</v>
      </c>
      <c r="H2099">
        <v>15.960748702686402</v>
      </c>
      <c r="I2099">
        <v>0</v>
      </c>
      <c r="J2099" s="7">
        <v>2068</v>
      </c>
      <c r="K2099" s="7">
        <v>-0.36136887811784907</v>
      </c>
      <c r="L2099" s="7">
        <v>0.54979150687456824</v>
      </c>
      <c r="AF2099" t="s">
        <v>233</v>
      </c>
      <c r="AG2099">
        <v>-0.59395488106343752</v>
      </c>
    </row>
    <row r="2100" spans="1:33" x14ac:dyDescent="0.25">
      <c r="A2100" t="s">
        <v>2476</v>
      </c>
      <c r="B2100">
        <v>0.5346176282112971</v>
      </c>
      <c r="C2100">
        <v>0.40415127210668689</v>
      </c>
      <c r="D2100">
        <v>0</v>
      </c>
      <c r="E2100">
        <v>0.62822331049522562</v>
      </c>
      <c r="F2100">
        <v>0.176630250296122</v>
      </c>
      <c r="G2100">
        <v>-7.167481924910217E-2</v>
      </c>
      <c r="H2100">
        <v>16.396760260162011</v>
      </c>
      <c r="I2100">
        <v>0</v>
      </c>
      <c r="J2100" s="7">
        <v>2069</v>
      </c>
      <c r="K2100" s="7">
        <v>0.57735675126213881</v>
      </c>
      <c r="L2100" s="7">
        <v>2.021912567610114</v>
      </c>
      <c r="AF2100" t="s">
        <v>2568</v>
      </c>
      <c r="AG2100">
        <v>-0.16366562082104555</v>
      </c>
    </row>
    <row r="2101" spans="1:33" x14ac:dyDescent="0.25">
      <c r="A2101" t="s">
        <v>2477</v>
      </c>
      <c r="B2101">
        <v>1.6489563343690488</v>
      </c>
      <c r="C2101">
        <v>-0.38390963574650111</v>
      </c>
      <c r="D2101">
        <v>0</v>
      </c>
      <c r="E2101">
        <v>0.96943154314557922</v>
      </c>
      <c r="F2101">
        <v>0.1751177791696199</v>
      </c>
      <c r="G2101">
        <v>1.8361632617766255</v>
      </c>
      <c r="H2101">
        <v>16.839663527717807</v>
      </c>
      <c r="I2101">
        <v>0</v>
      </c>
      <c r="J2101" s="7">
        <v>2070</v>
      </c>
      <c r="K2101" s="7">
        <v>0.47581561346995593</v>
      </c>
      <c r="L2101" s="7">
        <v>1.0430576542917347</v>
      </c>
      <c r="AF2101" t="s">
        <v>1956</v>
      </c>
      <c r="AG2101">
        <v>-0.42174776781761453</v>
      </c>
    </row>
    <row r="2102" spans="1:33" x14ac:dyDescent="0.25">
      <c r="A2102" t="s">
        <v>414</v>
      </c>
      <c r="B2102">
        <v>-0.60460902439617425</v>
      </c>
      <c r="C2102">
        <v>1.0264969598729659</v>
      </c>
      <c r="D2102">
        <v>0</v>
      </c>
      <c r="E2102">
        <v>2.211917651766155</v>
      </c>
      <c r="F2102">
        <v>0.1047009911901866</v>
      </c>
      <c r="G2102">
        <v>0.50163928634845489</v>
      </c>
      <c r="H2102">
        <v>16.720854024234622</v>
      </c>
      <c r="I2102">
        <v>0</v>
      </c>
      <c r="J2102" s="7">
        <v>2071</v>
      </c>
      <c r="K2102" s="7">
        <v>0.73960647845509908</v>
      </c>
      <c r="L2102" s="7">
        <v>-0.73290535074124175</v>
      </c>
      <c r="AF2102" t="s">
        <v>2569</v>
      </c>
      <c r="AG2102">
        <v>2.0215177106766617</v>
      </c>
    </row>
    <row r="2103" spans="1:33" x14ac:dyDescent="0.25">
      <c r="A2103" t="s">
        <v>1780</v>
      </c>
      <c r="B2103">
        <v>1.452635750662387</v>
      </c>
      <c r="C2103">
        <v>3.1786863806317109E-2</v>
      </c>
      <c r="D2103">
        <v>0</v>
      </c>
      <c r="E2103">
        <v>2.2240763603094935</v>
      </c>
      <c r="F2103">
        <v>5.8407282680552501E-2</v>
      </c>
      <c r="G2103">
        <v>9.409159760602949E-3</v>
      </c>
      <c r="H2103">
        <v>16.056869122776707</v>
      </c>
      <c r="I2103">
        <v>0</v>
      </c>
      <c r="J2103" s="7">
        <v>2072</v>
      </c>
      <c r="K2103" s="7">
        <v>0.18900755580815154</v>
      </c>
      <c r="L2103" s="7">
        <v>-0.37463014755176338</v>
      </c>
      <c r="AF2103" t="s">
        <v>1957</v>
      </c>
      <c r="AG2103">
        <v>0.26155536789141109</v>
      </c>
    </row>
    <row r="2104" spans="1:33" x14ac:dyDescent="0.25">
      <c r="A2104" t="s">
        <v>2480</v>
      </c>
      <c r="B2104">
        <v>0.52083811994791052</v>
      </c>
      <c r="C2104">
        <v>-8.3950464071068653E-2</v>
      </c>
      <c r="D2104">
        <v>0</v>
      </c>
      <c r="E2104">
        <v>0.82770943586475487</v>
      </c>
      <c r="F2104">
        <v>0.14123538601676558</v>
      </c>
      <c r="G2104">
        <v>-0.35320829163115181</v>
      </c>
      <c r="H2104">
        <v>18.223705811303745</v>
      </c>
      <c r="I2104">
        <v>0</v>
      </c>
      <c r="J2104" s="7">
        <v>2073</v>
      </c>
      <c r="K2104" s="7">
        <v>0.31620801470354926</v>
      </c>
      <c r="L2104" s="7">
        <v>1.8210542627293889</v>
      </c>
      <c r="AF2104" t="s">
        <v>2570</v>
      </c>
      <c r="AG2104">
        <v>-0.20931946990666558</v>
      </c>
    </row>
    <row r="2105" spans="1:33" x14ac:dyDescent="0.25">
      <c r="A2105" t="s">
        <v>2481</v>
      </c>
      <c r="B2105">
        <v>0.67786138983034128</v>
      </c>
      <c r="C2105">
        <v>2.475077462821761E-2</v>
      </c>
      <c r="D2105">
        <v>0</v>
      </c>
      <c r="E2105">
        <v>0.72348810212288572</v>
      </c>
      <c r="F2105">
        <v>4.8848934970148257E-2</v>
      </c>
      <c r="G2105">
        <v>0.72650460235825043</v>
      </c>
      <c r="H2105">
        <v>16.199181823512628</v>
      </c>
      <c r="I2105">
        <v>0</v>
      </c>
      <c r="J2105" s="7">
        <v>2074</v>
      </c>
      <c r="K2105" s="7">
        <v>0.36835730925490323</v>
      </c>
      <c r="L2105" s="7">
        <v>0.22765599824679844</v>
      </c>
      <c r="AF2105" t="s">
        <v>306</v>
      </c>
      <c r="AG2105">
        <v>-0.50870719424541933</v>
      </c>
    </row>
    <row r="2106" spans="1:33" x14ac:dyDescent="0.25">
      <c r="A2106" t="s">
        <v>240</v>
      </c>
      <c r="B2106">
        <v>-0.38969742243770217</v>
      </c>
      <c r="C2106">
        <v>0.39317086807548229</v>
      </c>
      <c r="D2106">
        <v>0</v>
      </c>
      <c r="E2106">
        <v>0.72685908924365206</v>
      </c>
      <c r="F2106">
        <v>7.6461138938953413E-2</v>
      </c>
      <c r="G2106">
        <v>4.9862226196931339</v>
      </c>
      <c r="H2106">
        <v>18.267093424920532</v>
      </c>
      <c r="I2106">
        <v>0</v>
      </c>
      <c r="J2106" s="7">
        <v>2075</v>
      </c>
      <c r="K2106" s="7">
        <v>0.42838578423788481</v>
      </c>
      <c r="L2106" s="7">
        <v>6.1490131084704414E-2</v>
      </c>
      <c r="AF2106" t="s">
        <v>482</v>
      </c>
      <c r="AG2106">
        <v>-0.39710979121135359</v>
      </c>
    </row>
    <row r="2107" spans="1:33" x14ac:dyDescent="0.25">
      <c r="A2107" t="s">
        <v>1781</v>
      </c>
      <c r="B2107">
        <v>-0.64203009470762806</v>
      </c>
      <c r="C2107">
        <v>0.23651831564095097</v>
      </c>
      <c r="D2107">
        <v>0</v>
      </c>
      <c r="E2107">
        <v>1.0483169640797032</v>
      </c>
      <c r="F2107">
        <v>0.13831899884364837</v>
      </c>
      <c r="G2107">
        <v>-9.1894526758456732E-2</v>
      </c>
      <c r="H2107">
        <v>16.959069821959392</v>
      </c>
      <c r="I2107">
        <v>0</v>
      </c>
      <c r="J2107" s="7">
        <v>2076</v>
      </c>
      <c r="K2107" s="7">
        <v>0.23058172586975231</v>
      </c>
      <c r="L2107" s="7">
        <v>0.40928660449105114</v>
      </c>
      <c r="AF2107" t="s">
        <v>596</v>
      </c>
      <c r="AG2107">
        <v>-0.71576433478194523</v>
      </c>
    </row>
    <row r="2108" spans="1:33" x14ac:dyDescent="0.25">
      <c r="A2108" t="s">
        <v>655</v>
      </c>
      <c r="B2108">
        <v>5.8774582569495672E-2</v>
      </c>
      <c r="C2108">
        <v>0.14999458247165265</v>
      </c>
      <c r="D2108">
        <v>0</v>
      </c>
      <c r="E2108">
        <v>1.1058606454168158</v>
      </c>
      <c r="F2108">
        <v>0.15650399814616162</v>
      </c>
      <c r="G2108">
        <v>0.41815163326115368</v>
      </c>
      <c r="H2108">
        <v>16.126278608646114</v>
      </c>
      <c r="I2108">
        <v>0</v>
      </c>
      <c r="J2108" s="7">
        <v>2077</v>
      </c>
      <c r="K2108" s="7">
        <v>0.22404489338580652</v>
      </c>
      <c r="L2108" s="7">
        <v>-0.36902891173396057</v>
      </c>
      <c r="AF2108" t="s">
        <v>532</v>
      </c>
      <c r="AG2108">
        <v>-0.32696226001485734</v>
      </c>
    </row>
    <row r="2109" spans="1:33" x14ac:dyDescent="0.25">
      <c r="A2109" t="s">
        <v>2482</v>
      </c>
      <c r="B2109">
        <v>1.9755432053868103</v>
      </c>
      <c r="C2109">
        <v>-2.4354223008385384E-2</v>
      </c>
      <c r="D2109">
        <v>0</v>
      </c>
      <c r="E2109">
        <v>0.12216163006421447</v>
      </c>
      <c r="F2109">
        <v>0.29749724474196565</v>
      </c>
      <c r="G2109">
        <v>-0.18242658722541905</v>
      </c>
      <c r="H2109">
        <v>17.180647581159686</v>
      </c>
      <c r="I2109">
        <v>0</v>
      </c>
      <c r="J2109" s="7">
        <v>2078</v>
      </c>
      <c r="K2109" s="7">
        <v>2.756377225634115</v>
      </c>
      <c r="L2109" s="7">
        <v>-2.2013016080823058</v>
      </c>
      <c r="AF2109" t="s">
        <v>487</v>
      </c>
      <c r="AG2109">
        <v>1.8530582855396067</v>
      </c>
    </row>
    <row r="2110" spans="1:33" x14ac:dyDescent="0.25">
      <c r="A2110" t="s">
        <v>2483</v>
      </c>
      <c r="B2110">
        <v>-9.0158984904756032E-2</v>
      </c>
      <c r="C2110">
        <v>-6.266112880087979E-2</v>
      </c>
      <c r="D2110">
        <v>0</v>
      </c>
      <c r="E2110">
        <v>0.50552286167326821</v>
      </c>
      <c r="F2110">
        <v>0.20058236137860774</v>
      </c>
      <c r="G2110">
        <v>-0.3685768891348527</v>
      </c>
      <c r="H2110">
        <v>16.700374539265436</v>
      </c>
      <c r="I2110">
        <v>0</v>
      </c>
      <c r="J2110" s="7">
        <v>2079</v>
      </c>
      <c r="K2110" s="7">
        <v>0.36395702731955437</v>
      </c>
      <c r="L2110" s="7">
        <v>-0.78364198797010376</v>
      </c>
      <c r="AF2110" t="s">
        <v>1959</v>
      </c>
      <c r="AG2110">
        <v>7.456415973836103E-2</v>
      </c>
    </row>
    <row r="2111" spans="1:33" x14ac:dyDescent="0.25">
      <c r="A2111" t="s">
        <v>1782</v>
      </c>
      <c r="B2111">
        <v>-0.28461319349089703</v>
      </c>
      <c r="C2111">
        <v>0.4335311745559286</v>
      </c>
      <c r="D2111">
        <v>0</v>
      </c>
      <c r="E2111">
        <v>0.76678884996147723</v>
      </c>
      <c r="F2111">
        <v>0.2294326914125745</v>
      </c>
      <c r="G2111">
        <v>1.3614220231575627</v>
      </c>
      <c r="H2111">
        <v>17.010464948938591</v>
      </c>
      <c r="I2111">
        <v>0</v>
      </c>
      <c r="J2111" s="7">
        <v>2080</v>
      </c>
      <c r="K2111" s="7">
        <v>1.6098519728536611</v>
      </c>
      <c r="L2111" s="7">
        <v>1.2512584916453129E-2</v>
      </c>
      <c r="AF2111" t="s">
        <v>1960</v>
      </c>
      <c r="AG2111">
        <v>0.96430168485641388</v>
      </c>
    </row>
    <row r="2112" spans="1:33" x14ac:dyDescent="0.25">
      <c r="A2112" t="s">
        <v>2484</v>
      </c>
      <c r="B2112">
        <v>0.11027400369150889</v>
      </c>
      <c r="C2112">
        <v>0.50376493538161426</v>
      </c>
      <c r="D2112">
        <v>0</v>
      </c>
      <c r="E2112">
        <v>0.24872800534809936</v>
      </c>
      <c r="F2112">
        <v>0.17695549711355696</v>
      </c>
      <c r="G2112">
        <v>-0.20573989567276704</v>
      </c>
      <c r="H2112">
        <v>16.190827887688705</v>
      </c>
      <c r="I2112">
        <v>0</v>
      </c>
      <c r="J2112" s="7">
        <v>2081</v>
      </c>
      <c r="K2112" s="7">
        <v>0.2792341893903294</v>
      </c>
      <c r="L2112" s="7">
        <v>-0.55925881320798121</v>
      </c>
      <c r="AF2112" t="s">
        <v>1961</v>
      </c>
      <c r="AG2112">
        <v>-0.28503668921338127</v>
      </c>
    </row>
    <row r="2113" spans="1:33" x14ac:dyDescent="0.25">
      <c r="A2113" t="s">
        <v>2485</v>
      </c>
      <c r="B2113">
        <v>-0.35926967272622401</v>
      </c>
      <c r="C2113">
        <v>5.1235128451739671E-2</v>
      </c>
      <c r="D2113">
        <v>0</v>
      </c>
      <c r="E2113">
        <v>1.3199250606652926</v>
      </c>
      <c r="F2113">
        <v>0.25984260715613477</v>
      </c>
      <c r="G2113">
        <v>8.8390405974076977E-2</v>
      </c>
      <c r="H2113">
        <v>16.095151139862679</v>
      </c>
      <c r="I2113">
        <v>0</v>
      </c>
      <c r="J2113" s="7">
        <v>2082</v>
      </c>
      <c r="K2113" s="7">
        <v>0.42619892103410129</v>
      </c>
      <c r="L2113" s="7">
        <v>-0.76296984826581649</v>
      </c>
      <c r="AF2113" t="s">
        <v>823</v>
      </c>
      <c r="AG2113">
        <v>-0.35924050741162794</v>
      </c>
    </row>
    <row r="2114" spans="1:33" x14ac:dyDescent="0.25">
      <c r="A2114" t="s">
        <v>1783</v>
      </c>
      <c r="B2114">
        <v>-0.48378699209661979</v>
      </c>
      <c r="C2114">
        <v>0.27231270367161919</v>
      </c>
      <c r="D2114">
        <v>0</v>
      </c>
      <c r="E2114">
        <v>0.75069793197524681</v>
      </c>
      <c r="F2114">
        <v>0.12914724072222011</v>
      </c>
      <c r="G2114">
        <v>0.38525887235515838</v>
      </c>
      <c r="H2114">
        <v>17.542698366828379</v>
      </c>
      <c r="I2114">
        <v>0</v>
      </c>
      <c r="J2114" s="7">
        <v>2083</v>
      </c>
      <c r="K2114" s="7">
        <v>-0.20667317652519396</v>
      </c>
      <c r="L2114" s="7">
        <v>0.76797558553926337</v>
      </c>
      <c r="AF2114" t="s">
        <v>1962</v>
      </c>
      <c r="AG2114">
        <v>-8.4502275976421584E-2</v>
      </c>
    </row>
    <row r="2115" spans="1:33" x14ac:dyDescent="0.25">
      <c r="A2115" t="s">
        <v>1784</v>
      </c>
      <c r="B2115">
        <v>-2.21254790088454E-2</v>
      </c>
      <c r="C2115">
        <v>-3.274992017822391E-2</v>
      </c>
      <c r="D2115">
        <v>0</v>
      </c>
      <c r="E2115">
        <v>1.2514230126997996</v>
      </c>
      <c r="F2115">
        <v>0.10364425625741132</v>
      </c>
      <c r="G2115">
        <v>1.5240748704763878</v>
      </c>
      <c r="H2115">
        <v>16.503746757748718</v>
      </c>
      <c r="I2115">
        <v>0</v>
      </c>
      <c r="J2115" s="7">
        <v>2084</v>
      </c>
      <c r="K2115" s="7">
        <v>0.30547737166655314</v>
      </c>
      <c r="L2115" s="7">
        <v>-0.47095640963799457</v>
      </c>
      <c r="AF2115" t="s">
        <v>228</v>
      </c>
      <c r="AG2115">
        <v>-0.12129916190303987</v>
      </c>
    </row>
    <row r="2116" spans="1:33" x14ac:dyDescent="0.25">
      <c r="A2116" t="s">
        <v>1785</v>
      </c>
      <c r="B2116">
        <v>-0.51387097454585928</v>
      </c>
      <c r="C2116">
        <v>0.14338715082039544</v>
      </c>
      <c r="D2116">
        <v>0</v>
      </c>
      <c r="E2116">
        <v>0.99552328172041926</v>
      </c>
      <c r="F2116">
        <v>7.0544216664141804E-2</v>
      </c>
      <c r="G2116">
        <v>-0.17673768636741766</v>
      </c>
      <c r="H2116">
        <v>17.722699586020152</v>
      </c>
      <c r="I2116">
        <v>0</v>
      </c>
      <c r="J2116" s="7">
        <v>2085</v>
      </c>
      <c r="K2116" s="7">
        <v>0.90930609274550944</v>
      </c>
      <c r="L2116" s="7">
        <v>-1.5403563249971519</v>
      </c>
      <c r="AF2116" t="s">
        <v>302</v>
      </c>
      <c r="AG2116">
        <v>0.2984188611318036</v>
      </c>
    </row>
    <row r="2117" spans="1:33" x14ac:dyDescent="0.25">
      <c r="A2117" t="s">
        <v>2486</v>
      </c>
      <c r="B2117">
        <v>-0.37944696354545493</v>
      </c>
      <c r="C2117">
        <v>-1.7318458154861043E-2</v>
      </c>
      <c r="D2117">
        <v>0</v>
      </c>
      <c r="E2117">
        <v>0.53266828753815576</v>
      </c>
      <c r="F2117">
        <v>8.4239003953625657E-2</v>
      </c>
      <c r="G2117">
        <v>0.24940356883605641</v>
      </c>
      <c r="H2117">
        <v>16.830982801953645</v>
      </c>
      <c r="I2117">
        <v>0</v>
      </c>
      <c r="J2117" s="7">
        <v>2086</v>
      </c>
      <c r="K2117" s="7">
        <v>0.60578384450497014</v>
      </c>
      <c r="L2117" s="7">
        <v>4.6049784378413658</v>
      </c>
      <c r="AF2117" t="s">
        <v>1963</v>
      </c>
      <c r="AG2117">
        <v>-0.39580669842660537</v>
      </c>
    </row>
    <row r="2118" spans="1:33" x14ac:dyDescent="0.25">
      <c r="A2118" t="s">
        <v>1787</v>
      </c>
      <c r="B2118">
        <v>0.19775906720589895</v>
      </c>
      <c r="C2118">
        <v>0.14972043027817861</v>
      </c>
      <c r="D2118">
        <v>0</v>
      </c>
      <c r="E2118">
        <v>0.92671682933244981</v>
      </c>
      <c r="F2118">
        <v>5.7915542168016261E-2</v>
      </c>
      <c r="G2118">
        <v>2.6007113953867731</v>
      </c>
      <c r="H2118">
        <v>16.315188582463268</v>
      </c>
      <c r="I2118">
        <v>0</v>
      </c>
      <c r="J2118" s="7">
        <v>2087</v>
      </c>
      <c r="K2118" s="7">
        <v>8.7000096685651368E-2</v>
      </c>
      <c r="L2118" s="7">
        <v>-0.67739174744260233</v>
      </c>
      <c r="AF2118" t="s">
        <v>391</v>
      </c>
      <c r="AG2118">
        <v>-0.38902498332011615</v>
      </c>
    </row>
    <row r="2119" spans="1:33" x14ac:dyDescent="0.25">
      <c r="A2119" t="s">
        <v>1788</v>
      </c>
      <c r="B2119">
        <v>0.66771058088117385</v>
      </c>
      <c r="C2119">
        <v>0.65421458245741093</v>
      </c>
      <c r="D2119">
        <v>0</v>
      </c>
      <c r="E2119">
        <v>0.82370879855833945</v>
      </c>
      <c r="F2119">
        <v>9.570218008715603E-2</v>
      </c>
      <c r="G2119">
        <v>0.21047347265897373</v>
      </c>
      <c r="H2119">
        <v>17.540554490175513</v>
      </c>
      <c r="I2119">
        <v>0</v>
      </c>
      <c r="J2119" s="7">
        <v>2088</v>
      </c>
      <c r="K2119" s="7">
        <v>0.64848666976764346</v>
      </c>
      <c r="L2119" s="7">
        <v>-0.5580127967744849</v>
      </c>
      <c r="AF2119" t="s">
        <v>2572</v>
      </c>
      <c r="AG2119">
        <v>1.5608843062538527</v>
      </c>
    </row>
    <row r="2120" spans="1:33" x14ac:dyDescent="0.25">
      <c r="A2120" t="s">
        <v>2487</v>
      </c>
      <c r="B2120">
        <v>-0.38469702038651604</v>
      </c>
      <c r="C2120">
        <v>0.15392316167297307</v>
      </c>
      <c r="D2120">
        <v>0</v>
      </c>
      <c r="E2120">
        <v>1.0177439333584075</v>
      </c>
      <c r="F2120">
        <v>0.22880353206803683</v>
      </c>
      <c r="G2120">
        <v>-0.1514949058999161</v>
      </c>
      <c r="H2120">
        <v>16.929188949957886</v>
      </c>
      <c r="I2120">
        <v>0</v>
      </c>
      <c r="J2120" s="7">
        <v>2089</v>
      </c>
      <c r="K2120" s="7">
        <v>0.92008264839421661</v>
      </c>
      <c r="L2120" s="7">
        <v>-0.96199554162840784</v>
      </c>
      <c r="AF2120" t="s">
        <v>1964</v>
      </c>
      <c r="AG2120">
        <v>-0.19282643602987415</v>
      </c>
    </row>
    <row r="2121" spans="1:33" x14ac:dyDescent="0.25">
      <c r="A2121" t="s">
        <v>1789</v>
      </c>
      <c r="B2121">
        <v>0.12235937353799338</v>
      </c>
      <c r="C2121">
        <v>-0.30420828546706752</v>
      </c>
      <c r="D2121">
        <v>0</v>
      </c>
      <c r="E2121">
        <v>1.0595683878693827</v>
      </c>
      <c r="F2121">
        <v>0.41602087795140125</v>
      </c>
      <c r="G2121">
        <v>0.42992169406898717</v>
      </c>
      <c r="H2121">
        <v>17.716501078504866</v>
      </c>
      <c r="I2121">
        <v>0</v>
      </c>
      <c r="J2121" s="7">
        <v>2090</v>
      </c>
      <c r="K2121" s="7">
        <v>0.66309598256308888</v>
      </c>
      <c r="L2121" s="7">
        <v>-1.0632524116067199</v>
      </c>
      <c r="AF2121" t="s">
        <v>798</v>
      </c>
      <c r="AG2121">
        <v>-9.0737152779827496E-2</v>
      </c>
    </row>
    <row r="2122" spans="1:33" x14ac:dyDescent="0.25">
      <c r="A2122" t="s">
        <v>636</v>
      </c>
      <c r="B2122">
        <v>-0.31752395525491506</v>
      </c>
      <c r="C2122">
        <v>0.31187260681827633</v>
      </c>
      <c r="D2122">
        <v>0</v>
      </c>
      <c r="E2122">
        <v>0.79717063951294553</v>
      </c>
      <c r="F2122">
        <v>0.29988917117694719</v>
      </c>
      <c r="G2122">
        <v>-0.21413033520437463</v>
      </c>
      <c r="H2122">
        <v>16.661823262880294</v>
      </c>
      <c r="I2122">
        <v>0</v>
      </c>
      <c r="J2122" s="7">
        <v>2091</v>
      </c>
      <c r="K2122" s="7">
        <v>0.6255563240664983</v>
      </c>
      <c r="L2122" s="7">
        <v>-0.60710820139933519</v>
      </c>
      <c r="AF2122" t="s">
        <v>2573</v>
      </c>
      <c r="AG2122">
        <v>1.0393443424375863</v>
      </c>
    </row>
    <row r="2123" spans="1:33" x14ac:dyDescent="0.25">
      <c r="A2123" t="s">
        <v>2488</v>
      </c>
      <c r="B2123">
        <v>-3.940514461651607E-2</v>
      </c>
      <c r="C2123">
        <v>7.8799743716459758E-2</v>
      </c>
      <c r="D2123">
        <v>0</v>
      </c>
      <c r="E2123">
        <v>0.6489033663959044</v>
      </c>
      <c r="F2123">
        <v>5.8307298920453533E-2</v>
      </c>
      <c r="G2123">
        <v>0.51114503062569239</v>
      </c>
      <c r="H2123">
        <v>16.200780192819938</v>
      </c>
      <c r="I2123">
        <v>0</v>
      </c>
      <c r="J2123" s="7">
        <v>2092</v>
      </c>
      <c r="K2123" s="7">
        <v>8.6670887340799752E-2</v>
      </c>
      <c r="L2123" s="7">
        <v>-8.8407336300959954E-2</v>
      </c>
      <c r="AF2123" t="s">
        <v>600</v>
      </c>
      <c r="AG2123">
        <v>-0.17485549330179068</v>
      </c>
    </row>
    <row r="2124" spans="1:33" x14ac:dyDescent="0.25">
      <c r="A2124" t="s">
        <v>1790</v>
      </c>
      <c r="B2124">
        <v>-8.3345763377960666E-2</v>
      </c>
      <c r="C2124">
        <v>-2.2996069534940735E-2</v>
      </c>
      <c r="D2124">
        <v>0</v>
      </c>
      <c r="E2124">
        <v>0.91182116869520169</v>
      </c>
      <c r="F2124">
        <v>0.12107839978193154</v>
      </c>
      <c r="G2124">
        <v>-3.7078840149528378E-2</v>
      </c>
      <c r="H2124">
        <v>18.350917956451855</v>
      </c>
      <c r="I2124">
        <v>0</v>
      </c>
      <c r="J2124" s="7">
        <v>2093</v>
      </c>
      <c r="K2124" s="7">
        <v>3.2269529449248866</v>
      </c>
      <c r="L2124" s="7">
        <v>10.432226070881303</v>
      </c>
      <c r="AF2124" t="s">
        <v>267</v>
      </c>
      <c r="AG2124">
        <v>-0.24020124239980342</v>
      </c>
    </row>
    <row r="2125" spans="1:33" x14ac:dyDescent="0.25">
      <c r="A2125" t="s">
        <v>1791</v>
      </c>
      <c r="B2125">
        <v>-0.11042442603618056</v>
      </c>
      <c r="C2125">
        <v>0.17704841405058003</v>
      </c>
      <c r="D2125">
        <v>0</v>
      </c>
      <c r="E2125">
        <v>0.94030411784222057</v>
      </c>
      <c r="F2125">
        <v>0.16259669079890277</v>
      </c>
      <c r="G2125">
        <v>-0.21850390281650561</v>
      </c>
      <c r="H2125">
        <v>16.798990060050325</v>
      </c>
      <c r="I2125">
        <v>0</v>
      </c>
      <c r="J2125" s="7">
        <v>2094</v>
      </c>
      <c r="K2125" s="7">
        <v>0.56033972247939512</v>
      </c>
      <c r="L2125" s="7">
        <v>1.1286616639100708</v>
      </c>
      <c r="AF2125" t="s">
        <v>469</v>
      </c>
      <c r="AG2125">
        <v>-0.21538992858226289</v>
      </c>
    </row>
    <row r="2126" spans="1:33" x14ac:dyDescent="0.25">
      <c r="A2126" t="s">
        <v>1792</v>
      </c>
      <c r="B2126">
        <v>0.13717630774043976</v>
      </c>
      <c r="C2126">
        <v>-0.27449094153517917</v>
      </c>
      <c r="D2126">
        <v>0</v>
      </c>
      <c r="E2126">
        <v>0.53870351240123471</v>
      </c>
      <c r="F2126">
        <v>4.2310768456363619E-2</v>
      </c>
      <c r="G2126">
        <v>0.42698910420359076</v>
      </c>
      <c r="H2126">
        <v>16.324521529932291</v>
      </c>
      <c r="I2126">
        <v>0</v>
      </c>
      <c r="J2126" s="7">
        <v>2095</v>
      </c>
      <c r="K2126" s="7">
        <v>1.1449984633000327</v>
      </c>
      <c r="L2126" s="7">
        <v>-1.3057963409961457</v>
      </c>
      <c r="AF2126" t="s">
        <v>583</v>
      </c>
      <c r="AG2126">
        <v>-0.37330080807326338</v>
      </c>
    </row>
    <row r="2127" spans="1:33" x14ac:dyDescent="0.25">
      <c r="A2127" t="s">
        <v>212</v>
      </c>
      <c r="B2127">
        <v>0.11705020413838264</v>
      </c>
      <c r="C2127">
        <v>-0.24973682900058145</v>
      </c>
      <c r="D2127">
        <v>0</v>
      </c>
      <c r="E2127">
        <v>0.69449625213136146</v>
      </c>
      <c r="F2127">
        <v>0.12774097652433511</v>
      </c>
      <c r="G2127">
        <v>7.6820252063476938E-2</v>
      </c>
      <c r="H2127">
        <v>18.308190225371515</v>
      </c>
      <c r="I2127">
        <v>0</v>
      </c>
      <c r="J2127" s="7">
        <v>2096</v>
      </c>
      <c r="K2127" s="7">
        <v>0.15712818120856048</v>
      </c>
      <c r="L2127" s="7">
        <v>0.37748944700273662</v>
      </c>
      <c r="AF2127" t="s">
        <v>556</v>
      </c>
      <c r="AG2127">
        <v>-0.73722117649761743</v>
      </c>
    </row>
    <row r="2128" spans="1:33" x14ac:dyDescent="0.25">
      <c r="A2128" t="s">
        <v>47</v>
      </c>
      <c r="B2128">
        <v>-0.6322117528483332</v>
      </c>
      <c r="C2128">
        <v>-5.9813165052150265E-2</v>
      </c>
      <c r="D2128">
        <v>0</v>
      </c>
      <c r="E2128">
        <v>0.67342530425822156</v>
      </c>
      <c r="F2128">
        <v>0.26914608669194057</v>
      </c>
      <c r="G2128">
        <v>0.2654221256482614</v>
      </c>
      <c r="H2128">
        <v>20.056014474580419</v>
      </c>
      <c r="I2128">
        <v>0</v>
      </c>
      <c r="J2128" s="7">
        <v>2097</v>
      </c>
      <c r="K2128" s="7">
        <v>0.68393892474715823</v>
      </c>
      <c r="L2128" s="7">
        <v>0.96501740962189053</v>
      </c>
      <c r="AF2128" t="s">
        <v>2574</v>
      </c>
      <c r="AG2128">
        <v>0.12976440141339013</v>
      </c>
    </row>
    <row r="2129" spans="1:33" x14ac:dyDescent="0.25">
      <c r="A2129" t="s">
        <v>1793</v>
      </c>
      <c r="B2129">
        <v>-0.27369197063094136</v>
      </c>
      <c r="C2129">
        <v>0.19434932255992582</v>
      </c>
      <c r="D2129">
        <v>0</v>
      </c>
      <c r="E2129">
        <v>1.2679792246161756</v>
      </c>
      <c r="F2129">
        <v>0.10361639715932151</v>
      </c>
      <c r="G2129">
        <v>0.98897051875217867</v>
      </c>
      <c r="H2129">
        <v>18.16573301358282</v>
      </c>
      <c r="I2129">
        <v>0</v>
      </c>
      <c r="J2129" s="7">
        <v>2098</v>
      </c>
      <c r="K2129" s="7">
        <v>0.72956802440713353</v>
      </c>
      <c r="L2129" s="7">
        <v>-1.3341770488033078</v>
      </c>
      <c r="AF2129" t="s">
        <v>660</v>
      </c>
      <c r="AG2129">
        <v>-0.50837297915013002</v>
      </c>
    </row>
    <row r="2130" spans="1:33" x14ac:dyDescent="0.25">
      <c r="A2130" t="s">
        <v>344</v>
      </c>
      <c r="B2130">
        <v>3.7025869597666454E-2</v>
      </c>
      <c r="C2130">
        <v>2.3479840074461317E-2</v>
      </c>
      <c r="D2130">
        <v>0</v>
      </c>
      <c r="E2130">
        <v>0.80790992755680724</v>
      </c>
      <c r="F2130">
        <v>9.7670359330633325E-2</v>
      </c>
      <c r="G2130">
        <v>-7.759715198234822E-2</v>
      </c>
      <c r="H2130">
        <v>17.432722676666344</v>
      </c>
      <c r="I2130">
        <v>0</v>
      </c>
      <c r="J2130" s="7">
        <v>2099</v>
      </c>
      <c r="K2130" s="7">
        <v>0.60254232533346963</v>
      </c>
      <c r="L2130" s="7">
        <v>0.85009342532891741</v>
      </c>
      <c r="AF2130" t="s">
        <v>1965</v>
      </c>
      <c r="AG2130">
        <v>-0.41801566779832211</v>
      </c>
    </row>
    <row r="2131" spans="1:33" x14ac:dyDescent="0.25">
      <c r="A2131" t="s">
        <v>2489</v>
      </c>
      <c r="B2131">
        <v>-9.5933109639055769E-2</v>
      </c>
      <c r="C2131">
        <v>2.8066740652208041E-2</v>
      </c>
      <c r="D2131">
        <v>0</v>
      </c>
      <c r="E2131">
        <v>1.194016595790228</v>
      </c>
      <c r="F2131">
        <v>8.8803976159347375E-2</v>
      </c>
      <c r="G2131">
        <v>-7.0435193969147311E-2</v>
      </c>
      <c r="H2131">
        <v>16.716465171833104</v>
      </c>
      <c r="I2131">
        <v>1</v>
      </c>
      <c r="J2131" s="7">
        <v>2100</v>
      </c>
      <c r="K2131" s="7">
        <v>0.16904211129873911</v>
      </c>
      <c r="L2131" s="7">
        <v>0.35179600864917138</v>
      </c>
      <c r="AF2131" t="s">
        <v>1966</v>
      </c>
      <c r="AG2131">
        <v>1.9084044443912971</v>
      </c>
    </row>
    <row r="2132" spans="1:33" x14ac:dyDescent="0.25">
      <c r="A2132" t="s">
        <v>2491</v>
      </c>
      <c r="B2132">
        <v>-0.28025064072676875</v>
      </c>
      <c r="C2132">
        <v>0.21755536801430664</v>
      </c>
      <c r="D2132">
        <v>0</v>
      </c>
      <c r="E2132">
        <v>0.4981613858580376</v>
      </c>
      <c r="F2132">
        <v>8.1657780113794765E-2</v>
      </c>
      <c r="G2132">
        <v>-8.4072544092014256E-2</v>
      </c>
      <c r="H2132">
        <v>17.663455083044848</v>
      </c>
      <c r="I2132">
        <v>0</v>
      </c>
      <c r="J2132" s="7">
        <v>2101</v>
      </c>
      <c r="K2132" s="7">
        <v>0.696928367708188</v>
      </c>
      <c r="L2132" s="7">
        <v>-1.9066977877846725E-2</v>
      </c>
      <c r="AF2132" t="s">
        <v>2576</v>
      </c>
      <c r="AG2132">
        <v>-0.73576036970968073</v>
      </c>
    </row>
    <row r="2133" spans="1:33" x14ac:dyDescent="0.25">
      <c r="A2133" t="s">
        <v>1794</v>
      </c>
      <c r="B2133">
        <v>-0.28662684155961821</v>
      </c>
      <c r="C2133">
        <v>0.698154229995672</v>
      </c>
      <c r="D2133">
        <v>0</v>
      </c>
      <c r="E2133">
        <v>0.62960683658293837</v>
      </c>
      <c r="F2133">
        <v>6.1972682907201065E-2</v>
      </c>
      <c r="G2133">
        <v>1.2778888725229931</v>
      </c>
      <c r="H2133">
        <v>16.369765008708825</v>
      </c>
      <c r="I2133">
        <v>0</v>
      </c>
      <c r="J2133" s="7">
        <v>2102</v>
      </c>
      <c r="K2133" s="7">
        <v>1.9406169370181272</v>
      </c>
      <c r="L2133" s="7">
        <v>-2.3303143594558295</v>
      </c>
      <c r="AF2133" t="s">
        <v>1967</v>
      </c>
      <c r="AG2133">
        <v>-0.26226633851746706</v>
      </c>
    </row>
    <row r="2134" spans="1:33" x14ac:dyDescent="0.25">
      <c r="A2134" t="s">
        <v>1795</v>
      </c>
      <c r="B2134">
        <v>-0.48134779493424062</v>
      </c>
      <c r="C2134">
        <v>0.65577009069958059</v>
      </c>
      <c r="D2134">
        <v>0</v>
      </c>
      <c r="E2134">
        <v>0.5089507239604788</v>
      </c>
      <c r="F2134">
        <v>9.933021801711088E-2</v>
      </c>
      <c r="G2134">
        <v>0.93760188138268652</v>
      </c>
      <c r="H2134">
        <v>16.184245503491208</v>
      </c>
      <c r="I2134">
        <v>0</v>
      </c>
      <c r="J2134" s="7">
        <v>2103</v>
      </c>
      <c r="K2134" s="7">
        <v>0.28482161071524376</v>
      </c>
      <c r="L2134" s="7">
        <v>-0.92685170542287176</v>
      </c>
      <c r="AF2134" t="s">
        <v>2577</v>
      </c>
      <c r="AG2134">
        <v>0.61455500961367671</v>
      </c>
    </row>
    <row r="2135" spans="1:33" x14ac:dyDescent="0.25">
      <c r="A2135" t="s">
        <v>2492</v>
      </c>
      <c r="B2135">
        <v>-0.19815335026053632</v>
      </c>
      <c r="C2135">
        <v>0.41553036384068653</v>
      </c>
      <c r="D2135">
        <v>0</v>
      </c>
      <c r="E2135">
        <v>0.24730356039226387</v>
      </c>
      <c r="F2135">
        <v>0.17708538153247655</v>
      </c>
      <c r="G2135">
        <v>22.969172103827457</v>
      </c>
      <c r="H2135">
        <v>16.36677438012229</v>
      </c>
      <c r="I2135">
        <v>0</v>
      </c>
      <c r="J2135" s="7">
        <v>2104</v>
      </c>
      <c r="K2135" s="7">
        <v>0.37030156321499963</v>
      </c>
      <c r="L2135" s="7">
        <v>-0.31152698064550394</v>
      </c>
      <c r="AF2135" t="s">
        <v>833</v>
      </c>
      <c r="AG2135">
        <v>-0.65701823271209103</v>
      </c>
    </row>
    <row r="2136" spans="1:33" x14ac:dyDescent="0.25">
      <c r="A2136" t="s">
        <v>1798</v>
      </c>
      <c r="B2136">
        <v>-0.47219248802390262</v>
      </c>
      <c r="C2136">
        <v>-9.7258637697616751E-2</v>
      </c>
      <c r="D2136">
        <v>0</v>
      </c>
      <c r="E2136">
        <v>0.59727773933296024</v>
      </c>
      <c r="F2136">
        <v>6.8025346836783601E-2</v>
      </c>
      <c r="G2136">
        <v>0.12542385350833665</v>
      </c>
      <c r="H2136">
        <v>16.558285872291322</v>
      </c>
      <c r="I2136">
        <v>0</v>
      </c>
      <c r="J2136" s="7">
        <v>2105</v>
      </c>
      <c r="K2136" s="7">
        <v>-0.27016941668684769</v>
      </c>
      <c r="L2136" s="7">
        <v>2.2457126220736581</v>
      </c>
      <c r="AF2136" t="s">
        <v>1968</v>
      </c>
      <c r="AG2136">
        <v>-9.6919332971723643E-2</v>
      </c>
    </row>
    <row r="2137" spans="1:33" x14ac:dyDescent="0.25">
      <c r="A2137" t="s">
        <v>1800</v>
      </c>
      <c r="B2137">
        <v>0.12894669372779571</v>
      </c>
      <c r="C2137">
        <v>2.3304605416581383</v>
      </c>
      <c r="D2137">
        <v>0</v>
      </c>
      <c r="E2137">
        <v>0.81488713946319746</v>
      </c>
      <c r="F2137">
        <v>0.21425811981574724</v>
      </c>
      <c r="G2137">
        <v>-0.19398486300825324</v>
      </c>
      <c r="H2137">
        <v>19.637900647907099</v>
      </c>
      <c r="I2137">
        <v>0</v>
      </c>
      <c r="J2137" s="7">
        <v>2106</v>
      </c>
      <c r="K2137" s="7">
        <v>-4.4460484260306909E-2</v>
      </c>
      <c r="L2137" s="7">
        <v>-4.5698500644449122E-2</v>
      </c>
      <c r="AF2137" t="s">
        <v>598</v>
      </c>
      <c r="AG2137">
        <v>-0.5967878397786025</v>
      </c>
    </row>
    <row r="2138" spans="1:33" x14ac:dyDescent="0.25">
      <c r="A2138" t="s">
        <v>742</v>
      </c>
      <c r="B2138">
        <v>-0.20995157075832588</v>
      </c>
      <c r="C2138">
        <v>-2.8472071552454865E-2</v>
      </c>
      <c r="D2138">
        <v>0</v>
      </c>
      <c r="E2138">
        <v>0.75806987369147816</v>
      </c>
      <c r="F2138">
        <v>0.18081524366942228</v>
      </c>
      <c r="G2138">
        <v>-0.12007139733085403</v>
      </c>
      <c r="H2138">
        <v>16.100955134190983</v>
      </c>
      <c r="I2138">
        <v>0</v>
      </c>
      <c r="J2138" s="7">
        <v>2107</v>
      </c>
      <c r="K2138" s="7">
        <v>0.46366408705020312</v>
      </c>
      <c r="L2138" s="7">
        <v>-0.74827728054110021</v>
      </c>
      <c r="AF2138" t="s">
        <v>96</v>
      </c>
      <c r="AG2138">
        <v>3.8661872439536502</v>
      </c>
    </row>
    <row r="2139" spans="1:33" x14ac:dyDescent="0.25">
      <c r="A2139" t="s">
        <v>281</v>
      </c>
      <c r="B2139">
        <v>0.21196259393541689</v>
      </c>
      <c r="C2139">
        <v>-0.2892162122318474</v>
      </c>
      <c r="D2139">
        <v>0</v>
      </c>
      <c r="E2139">
        <v>0.64180491840740739</v>
      </c>
      <c r="F2139">
        <v>0.18707522237420759</v>
      </c>
      <c r="G2139">
        <v>-0.28004304493936549</v>
      </c>
      <c r="H2139">
        <v>17.957940359506935</v>
      </c>
      <c r="I2139">
        <v>0</v>
      </c>
      <c r="J2139" s="7">
        <v>2108</v>
      </c>
      <c r="K2139" s="7">
        <v>8.7245298865643472E-2</v>
      </c>
      <c r="L2139" s="7">
        <v>2.3028704825865415E-2</v>
      </c>
      <c r="AF2139" t="s">
        <v>2578</v>
      </c>
      <c r="AG2139">
        <v>-0.1907853945415135</v>
      </c>
    </row>
    <row r="2140" spans="1:33" x14ac:dyDescent="0.25">
      <c r="A2140" t="s">
        <v>52</v>
      </c>
      <c r="B2140">
        <v>-0.83907417166533105</v>
      </c>
      <c r="C2140">
        <v>0.55076122641071756</v>
      </c>
      <c r="D2140">
        <v>0</v>
      </c>
      <c r="E2140">
        <v>0.25498416358157644</v>
      </c>
      <c r="F2140">
        <v>8.3014676533502113E-2</v>
      </c>
      <c r="G2140">
        <v>-0.19386370054173269</v>
      </c>
      <c r="H2140">
        <v>21.310468983061835</v>
      </c>
      <c r="I2140">
        <v>0</v>
      </c>
      <c r="J2140" s="7">
        <v>2109</v>
      </c>
      <c r="K2140" s="7">
        <v>1.1991984654577015E-2</v>
      </c>
      <c r="L2140" s="7">
        <v>-0.37126165738080102</v>
      </c>
      <c r="AF2140" t="s">
        <v>2579</v>
      </c>
      <c r="AG2140">
        <v>-0.21881762629121426</v>
      </c>
    </row>
    <row r="2141" spans="1:33" x14ac:dyDescent="0.25">
      <c r="A2141" t="s">
        <v>837</v>
      </c>
      <c r="B2141">
        <v>0.72200149894309151</v>
      </c>
      <c r="C2141">
        <v>-0.51521430082871056</v>
      </c>
      <c r="D2141">
        <v>0</v>
      </c>
      <c r="E2141">
        <v>0.30762864472639978</v>
      </c>
      <c r="F2141">
        <v>7.9215649165159815E-2</v>
      </c>
      <c r="G2141">
        <v>-0.50913743334843831</v>
      </c>
      <c r="H2141">
        <v>16.430657792307219</v>
      </c>
      <c r="I2141">
        <v>0</v>
      </c>
      <c r="J2141" s="7">
        <v>2110</v>
      </c>
      <c r="K2141" s="7">
        <v>0.43320637308298904</v>
      </c>
      <c r="L2141" s="7">
        <v>-0.91699336517960883</v>
      </c>
      <c r="AF2141" t="s">
        <v>1969</v>
      </c>
      <c r="AG2141">
        <v>0.99424772810118434</v>
      </c>
    </row>
    <row r="2142" spans="1:33" x14ac:dyDescent="0.25">
      <c r="A2142" t="s">
        <v>407</v>
      </c>
      <c r="B2142">
        <v>0.91668335608633356</v>
      </c>
      <c r="C2142">
        <v>8.9931405288405653E-3</v>
      </c>
      <c r="D2142">
        <v>0</v>
      </c>
      <c r="E2142">
        <v>0.81514939048578527</v>
      </c>
      <c r="F2142">
        <v>0.16240131301692087</v>
      </c>
      <c r="G2142">
        <v>0.38257063057800444</v>
      </c>
      <c r="H2142">
        <v>17.079245378129716</v>
      </c>
      <c r="I2142">
        <v>0</v>
      </c>
      <c r="J2142" s="7">
        <v>2111</v>
      </c>
      <c r="K2142" s="7">
        <v>0.83576069078302062</v>
      </c>
      <c r="L2142" s="7">
        <v>-0.85788616979186605</v>
      </c>
      <c r="AF2142" t="s">
        <v>1970</v>
      </c>
      <c r="AG2142">
        <v>-8.3037057028478994E-2</v>
      </c>
    </row>
    <row r="2143" spans="1:33" x14ac:dyDescent="0.25">
      <c r="A2143" t="s">
        <v>1801</v>
      </c>
      <c r="B2143">
        <v>-0.67424042116710958</v>
      </c>
      <c r="C2143">
        <v>-0.1521735391975437</v>
      </c>
      <c r="D2143">
        <v>0</v>
      </c>
      <c r="E2143">
        <v>0.89614877697345829</v>
      </c>
      <c r="F2143">
        <v>0.14881610144165414</v>
      </c>
      <c r="G2143">
        <v>1.2224214177060482</v>
      </c>
      <c r="H2143">
        <v>17.86731939153011</v>
      </c>
      <c r="I2143">
        <v>0</v>
      </c>
      <c r="J2143" s="7">
        <v>2112</v>
      </c>
      <c r="K2143" s="7">
        <v>0.43660351061619357</v>
      </c>
      <c r="L2143" s="7">
        <v>-0.9504744851620528</v>
      </c>
      <c r="AF2143" t="s">
        <v>2580</v>
      </c>
      <c r="AG2143">
        <v>-0.37960729402269716</v>
      </c>
    </row>
    <row r="2144" spans="1:33" x14ac:dyDescent="0.25">
      <c r="A2144" t="s">
        <v>1802</v>
      </c>
      <c r="B2144">
        <v>-0.6354399746105982</v>
      </c>
      <c r="C2144">
        <v>0.11549152164624948</v>
      </c>
      <c r="D2144">
        <v>0</v>
      </c>
      <c r="E2144">
        <v>0.84328160626810533</v>
      </c>
      <c r="F2144">
        <v>9.6478228268673569E-2</v>
      </c>
      <c r="G2144">
        <v>1.4161505379631667</v>
      </c>
      <c r="H2144">
        <v>16.370409899497851</v>
      </c>
      <c r="I2144">
        <v>0</v>
      </c>
      <c r="J2144" s="7">
        <v>2113</v>
      </c>
      <c r="K2144" s="7">
        <v>0.45188221760075664</v>
      </c>
      <c r="L2144" s="7">
        <v>-0.83132918114621157</v>
      </c>
      <c r="AF2144" t="s">
        <v>2581</v>
      </c>
      <c r="AG2144">
        <v>0.42528335255284755</v>
      </c>
    </row>
    <row r="2145" spans="1:33" x14ac:dyDescent="0.25">
      <c r="A2145" t="s">
        <v>113</v>
      </c>
      <c r="B2145">
        <v>-1.855719140255345E-2</v>
      </c>
      <c r="C2145">
        <v>-0.39871460003599107</v>
      </c>
      <c r="D2145">
        <v>0</v>
      </c>
      <c r="E2145">
        <v>1.0551918115847567</v>
      </c>
      <c r="F2145">
        <v>0.23564537651613171</v>
      </c>
      <c r="G2145">
        <v>-3.7075434956486276E-2</v>
      </c>
      <c r="H2145">
        <v>17.925443714384681</v>
      </c>
      <c r="I2145">
        <v>0</v>
      </c>
      <c r="J2145" s="7">
        <v>2114</v>
      </c>
      <c r="K2145" s="7">
        <v>1.2552231564669749</v>
      </c>
      <c r="L2145" s="7">
        <v>-1.057464089261076</v>
      </c>
      <c r="AF2145" t="s">
        <v>1971</v>
      </c>
      <c r="AG2145">
        <v>-0.4190307318170523</v>
      </c>
    </row>
    <row r="2146" spans="1:33" x14ac:dyDescent="0.25">
      <c r="A2146" t="s">
        <v>16</v>
      </c>
      <c r="B2146">
        <v>0.10953606195033411</v>
      </c>
      <c r="C2146">
        <v>-0.25852945538007732</v>
      </c>
      <c r="D2146">
        <v>0</v>
      </c>
      <c r="E2146">
        <v>0.97201214351551224</v>
      </c>
      <c r="F2146">
        <v>0.19351229718717453</v>
      </c>
      <c r="G2146">
        <v>0.45074719660240647</v>
      </c>
      <c r="H2146">
        <v>21.105453805625093</v>
      </c>
      <c r="I2146">
        <v>0</v>
      </c>
      <c r="J2146" s="7">
        <v>2115</v>
      </c>
      <c r="K2146" s="7">
        <v>0.51354384580516776</v>
      </c>
      <c r="L2146" s="7">
        <v>0.15416673507600609</v>
      </c>
      <c r="AF2146" t="s">
        <v>1972</v>
      </c>
      <c r="AG2146">
        <v>-0.35296592501559265</v>
      </c>
    </row>
    <row r="2147" spans="1:33" x14ac:dyDescent="0.25">
      <c r="A2147" t="s">
        <v>1803</v>
      </c>
      <c r="B2147">
        <v>-0.45785718979506385</v>
      </c>
      <c r="C2147">
        <v>0.45835062094011769</v>
      </c>
      <c r="D2147">
        <v>0</v>
      </c>
      <c r="E2147">
        <v>1.249213912833907</v>
      </c>
      <c r="F2147">
        <v>0.19309021855382791</v>
      </c>
      <c r="G2147">
        <v>2.3664532817883818E-2</v>
      </c>
      <c r="H2147">
        <v>17.99003463399556</v>
      </c>
      <c r="I2147">
        <v>0</v>
      </c>
      <c r="J2147" s="7">
        <v>2116</v>
      </c>
      <c r="K2147" s="7">
        <v>1.7845139791965448E-2</v>
      </c>
      <c r="L2147" s="7">
        <v>-0.40254216017848149</v>
      </c>
      <c r="AF2147" t="s">
        <v>904</v>
      </c>
      <c r="AG2147">
        <v>-0.13464962491880592</v>
      </c>
    </row>
    <row r="2148" spans="1:33" x14ac:dyDescent="0.25">
      <c r="A2148" t="s">
        <v>1804</v>
      </c>
      <c r="B2148">
        <v>-0.25515162525131851</v>
      </c>
      <c r="C2148">
        <v>-0.2072636849932277</v>
      </c>
      <c r="D2148">
        <v>0</v>
      </c>
      <c r="E2148">
        <v>0.76500538129838791</v>
      </c>
      <c r="F2148">
        <v>0.10244739887443703</v>
      </c>
      <c r="G2148">
        <v>-0.55060638974061504</v>
      </c>
      <c r="H2148">
        <v>17.579627547967856</v>
      </c>
      <c r="I2148">
        <v>0</v>
      </c>
      <c r="J2148" s="7">
        <v>2117</v>
      </c>
      <c r="K2148" s="7">
        <v>-0.33214103469209344</v>
      </c>
      <c r="L2148" s="7">
        <v>0.45450040823008681</v>
      </c>
      <c r="AF2148" t="s">
        <v>856</v>
      </c>
      <c r="AG2148">
        <v>-0.16679506251093257</v>
      </c>
    </row>
    <row r="2149" spans="1:33" x14ac:dyDescent="0.25">
      <c r="A2149" t="s">
        <v>892</v>
      </c>
      <c r="B2149">
        <v>0.40466266114558136</v>
      </c>
      <c r="C2149">
        <v>0.43534321534791631</v>
      </c>
      <c r="D2149">
        <v>0</v>
      </c>
      <c r="E2149">
        <v>0.61828419172717353</v>
      </c>
      <c r="F2149">
        <v>0.11964647034925903</v>
      </c>
      <c r="G2149">
        <v>-0.1595423833434591</v>
      </c>
      <c r="H2149">
        <v>15.311120392951244</v>
      </c>
      <c r="I2149">
        <v>0</v>
      </c>
      <c r="J2149" s="7">
        <v>2118</v>
      </c>
      <c r="K2149" s="7">
        <v>-0.19770972741653492</v>
      </c>
      <c r="L2149" s="7">
        <v>-0.11981422783838014</v>
      </c>
      <c r="AF2149" t="s">
        <v>1975</v>
      </c>
      <c r="AG2149">
        <v>-0.13674922345853421</v>
      </c>
    </row>
    <row r="2150" spans="1:33" x14ac:dyDescent="0.25">
      <c r="A2150" t="s">
        <v>842</v>
      </c>
      <c r="B2150">
        <v>-0.59599866184978445</v>
      </c>
      <c r="C2150">
        <v>-7.2120564235224019E-2</v>
      </c>
      <c r="D2150">
        <v>0</v>
      </c>
      <c r="E2150">
        <v>0.2733209745744995</v>
      </c>
      <c r="F2150">
        <v>0.14193940368789096</v>
      </c>
      <c r="G2150">
        <v>-0.55663238997707432</v>
      </c>
      <c r="H2150">
        <v>16.875991183251283</v>
      </c>
      <c r="I2150">
        <v>0</v>
      </c>
      <c r="J2150" s="7">
        <v>2119</v>
      </c>
      <c r="K2150" s="7">
        <v>0.60706035643305656</v>
      </c>
      <c r="L2150" s="7">
        <v>-0.64646550104957268</v>
      </c>
      <c r="AF2150" t="s">
        <v>1976</v>
      </c>
      <c r="AG2150">
        <v>-0.50472378681508778</v>
      </c>
    </row>
    <row r="2151" spans="1:33" x14ac:dyDescent="0.25">
      <c r="A2151" t="s">
        <v>1805</v>
      </c>
      <c r="B2151">
        <v>1.8351181986078484</v>
      </c>
      <c r="C2151">
        <v>0.30539092859297345</v>
      </c>
      <c r="D2151">
        <v>0</v>
      </c>
      <c r="E2151">
        <v>1.0750058833706178</v>
      </c>
      <c r="F2151">
        <v>4.3782028144313569E-2</v>
      </c>
      <c r="G2151">
        <v>1.4889087438499633</v>
      </c>
      <c r="H2151">
        <v>16.905271695103885</v>
      </c>
      <c r="I2151">
        <v>0</v>
      </c>
      <c r="J2151" s="7">
        <v>2120</v>
      </c>
      <c r="K2151" s="7">
        <v>0.33056858420355828</v>
      </c>
      <c r="L2151" s="7">
        <v>-0.41391434758151896</v>
      </c>
      <c r="AF2151" t="s">
        <v>1977</v>
      </c>
      <c r="AG2151">
        <v>-0.3165573604433139</v>
      </c>
    </row>
    <row r="2152" spans="1:33" x14ac:dyDescent="0.25">
      <c r="A2152" t="s">
        <v>229</v>
      </c>
      <c r="B2152">
        <v>-4.1871799424145824E-2</v>
      </c>
      <c r="C2152">
        <v>-6.3987478261836914E-2</v>
      </c>
      <c r="D2152">
        <v>0</v>
      </c>
      <c r="E2152">
        <v>0.78938276931651064</v>
      </c>
      <c r="F2152">
        <v>8.2628934170981577E-2</v>
      </c>
      <c r="G2152">
        <v>-0.10376833893567333</v>
      </c>
      <c r="H2152">
        <v>18.164439239436742</v>
      </c>
      <c r="I2152">
        <v>0</v>
      </c>
      <c r="J2152" s="7">
        <v>2121</v>
      </c>
      <c r="K2152" s="7">
        <v>0.16531798289757468</v>
      </c>
      <c r="L2152" s="7">
        <v>-0.27574240893375523</v>
      </c>
      <c r="AF2152" t="s">
        <v>1978</v>
      </c>
      <c r="AG2152">
        <v>-0.68798596703395032</v>
      </c>
    </row>
    <row r="2153" spans="1:33" x14ac:dyDescent="0.25">
      <c r="A2153" t="s">
        <v>177</v>
      </c>
      <c r="B2153">
        <v>-0.24367970861277705</v>
      </c>
      <c r="C2153">
        <v>0.13778384045277967</v>
      </c>
      <c r="D2153">
        <v>0</v>
      </c>
      <c r="E2153">
        <v>0.59736487092745472</v>
      </c>
      <c r="F2153">
        <v>0.11826287465931462</v>
      </c>
      <c r="G2153">
        <v>-0.29856901305143774</v>
      </c>
      <c r="H2153">
        <v>18.908833723223278</v>
      </c>
      <c r="I2153">
        <v>0</v>
      </c>
      <c r="J2153" s="7">
        <v>2122</v>
      </c>
      <c r="K2153" s="7">
        <v>0.58217733903951707</v>
      </c>
      <c r="L2153" s="7">
        <v>-0.44500103129907731</v>
      </c>
      <c r="AF2153" t="s">
        <v>2583</v>
      </c>
      <c r="AG2153">
        <v>4.7759366556401002</v>
      </c>
    </row>
    <row r="2154" spans="1:33" x14ac:dyDescent="0.25">
      <c r="A2154" t="s">
        <v>2494</v>
      </c>
      <c r="B2154">
        <v>2.8084858289384838</v>
      </c>
      <c r="C2154">
        <v>0.5914754761507538</v>
      </c>
      <c r="D2154">
        <v>0</v>
      </c>
      <c r="E2154">
        <v>0.46977243206319685</v>
      </c>
      <c r="F2154">
        <v>4.6252645271086655E-2</v>
      </c>
      <c r="G2154">
        <v>-0.69706998385450336</v>
      </c>
      <c r="H2154">
        <v>16.442015708431139</v>
      </c>
      <c r="I2154">
        <v>0</v>
      </c>
      <c r="J2154" s="7">
        <v>2123</v>
      </c>
      <c r="K2154" s="7">
        <v>0.3033611535961539</v>
      </c>
      <c r="L2154" s="7">
        <v>-0.18631094945777127</v>
      </c>
      <c r="AF2154" t="s">
        <v>1979</v>
      </c>
      <c r="AG2154">
        <v>-0.21251919680152007</v>
      </c>
    </row>
    <row r="2155" spans="1:33" x14ac:dyDescent="0.25">
      <c r="A2155" t="s">
        <v>1807</v>
      </c>
      <c r="B2155">
        <v>0.35502507421202534</v>
      </c>
      <c r="C2155">
        <v>0.36309464151537019</v>
      </c>
      <c r="D2155">
        <v>0</v>
      </c>
      <c r="E2155">
        <v>0.84243074387080019</v>
      </c>
      <c r="F2155">
        <v>0.14445549610883551</v>
      </c>
      <c r="G2155">
        <v>-4.5198699451719504E-2</v>
      </c>
      <c r="H2155">
        <v>16.172568652160482</v>
      </c>
      <c r="I2155">
        <v>0</v>
      </c>
      <c r="J2155" s="7">
        <v>2124</v>
      </c>
      <c r="K2155" s="7">
        <v>3.0299421539412452E-2</v>
      </c>
      <c r="L2155" s="7">
        <v>-0.66251117438774565</v>
      </c>
      <c r="AF2155" t="s">
        <v>818</v>
      </c>
      <c r="AG2155">
        <v>6.4332724213858924E-2</v>
      </c>
    </row>
    <row r="2156" spans="1:33" x14ac:dyDescent="0.25">
      <c r="A2156" t="s">
        <v>1808</v>
      </c>
      <c r="B2156">
        <v>-0.16445814729809208</v>
      </c>
      <c r="C2156">
        <v>0.63553957049193388</v>
      </c>
      <c r="D2156">
        <v>0</v>
      </c>
      <c r="E2156">
        <v>0.60579788198572271</v>
      </c>
      <c r="F2156">
        <v>0.21485902090008757</v>
      </c>
      <c r="G2156">
        <v>0.86704182074572955</v>
      </c>
      <c r="H2156">
        <v>16.92750005679504</v>
      </c>
      <c r="I2156">
        <v>0</v>
      </c>
      <c r="J2156" s="7">
        <v>2125</v>
      </c>
      <c r="K2156" s="7">
        <v>0.72881718866078082</v>
      </c>
      <c r="L2156" s="7">
        <v>-1.0025091592917221</v>
      </c>
      <c r="AF2156" t="s">
        <v>251</v>
      </c>
      <c r="AG2156">
        <v>-0.22703260751619503</v>
      </c>
    </row>
    <row r="2157" spans="1:33" x14ac:dyDescent="0.25">
      <c r="A2157" t="s">
        <v>1809</v>
      </c>
      <c r="B2157">
        <v>-0.67340683924778522</v>
      </c>
      <c r="C2157">
        <v>-5.8279486489168211E-2</v>
      </c>
      <c r="D2157">
        <v>0</v>
      </c>
      <c r="E2157">
        <v>1.6007936739618798</v>
      </c>
      <c r="F2157">
        <v>0.21046192517384935</v>
      </c>
      <c r="G2157">
        <v>-8.5517576068943141E-2</v>
      </c>
      <c r="H2157">
        <v>20.194680843433151</v>
      </c>
      <c r="I2157">
        <v>0</v>
      </c>
      <c r="J2157" s="7">
        <v>2126</v>
      </c>
      <c r="K2157" s="7">
        <v>0.36032367353329431</v>
      </c>
      <c r="L2157" s="7">
        <v>-0.32329780393562785</v>
      </c>
      <c r="AF2157" t="s">
        <v>574</v>
      </c>
      <c r="AG2157">
        <v>0.40020375701557231</v>
      </c>
    </row>
    <row r="2158" spans="1:33" x14ac:dyDescent="0.25">
      <c r="A2158" t="s">
        <v>510</v>
      </c>
      <c r="B2158">
        <v>-0.27383938469201513</v>
      </c>
      <c r="C2158">
        <v>2.2225174134520027E-2</v>
      </c>
      <c r="D2158">
        <v>0</v>
      </c>
      <c r="E2158">
        <v>0.70290955141115052</v>
      </c>
      <c r="F2158">
        <v>0.11294448655700939</v>
      </c>
      <c r="G2158">
        <v>-0.2956186203149524</v>
      </c>
      <c r="H2158">
        <v>16.841105350438223</v>
      </c>
      <c r="I2158">
        <v>0</v>
      </c>
      <c r="J2158" s="7">
        <v>2127</v>
      </c>
      <c r="K2158" s="7">
        <v>2.5447743227259214</v>
      </c>
      <c r="L2158" s="7">
        <v>-2.6407074323649771</v>
      </c>
      <c r="AF2158" t="s">
        <v>1981</v>
      </c>
      <c r="AG2158">
        <v>3.2613982726077042E-3</v>
      </c>
    </row>
    <row r="2159" spans="1:33" x14ac:dyDescent="0.25">
      <c r="A2159" t="s">
        <v>2495</v>
      </c>
      <c r="B2159">
        <v>-0.23847419757499549</v>
      </c>
      <c r="C2159">
        <v>5.4898423921525531E-2</v>
      </c>
      <c r="D2159">
        <v>0</v>
      </c>
      <c r="E2159">
        <v>0.39495974302013215</v>
      </c>
      <c r="F2159">
        <v>7.8671639875562069E-2</v>
      </c>
      <c r="G2159">
        <v>-9.3440805050405584E-2</v>
      </c>
      <c r="H2159">
        <v>17.00493551142166</v>
      </c>
      <c r="I2159">
        <v>0</v>
      </c>
      <c r="J2159" s="7">
        <v>2128</v>
      </c>
      <c r="K2159" s="7">
        <v>0.39344369249255107</v>
      </c>
      <c r="L2159" s="7">
        <v>-0.67369433321931982</v>
      </c>
      <c r="AF2159" t="s">
        <v>1982</v>
      </c>
      <c r="AG2159">
        <v>0.43236141607143286</v>
      </c>
    </row>
    <row r="2160" spans="1:33" x14ac:dyDescent="0.25">
      <c r="A2160" t="s">
        <v>768</v>
      </c>
      <c r="B2160">
        <v>-0.82605968016087528</v>
      </c>
      <c r="C2160">
        <v>0.60905899676934483</v>
      </c>
      <c r="D2160">
        <v>0</v>
      </c>
      <c r="E2160">
        <v>0.42488936828268292</v>
      </c>
      <c r="F2160">
        <v>0.10478066421036192</v>
      </c>
      <c r="G2160">
        <v>-0.4065479384768162</v>
      </c>
      <c r="H2160">
        <v>16.900829187605584</v>
      </c>
      <c r="I2160">
        <v>0</v>
      </c>
      <c r="J2160" s="7">
        <v>2129</v>
      </c>
      <c r="K2160" s="7">
        <v>0.88222788454690393</v>
      </c>
      <c r="L2160" s="7">
        <v>-1.1688547261065221</v>
      </c>
      <c r="AF2160" t="s">
        <v>492</v>
      </c>
      <c r="AG2160">
        <v>-0.68397825324736139</v>
      </c>
    </row>
    <row r="2161" spans="1:33" x14ac:dyDescent="0.25">
      <c r="A2161" t="s">
        <v>1810</v>
      </c>
      <c r="B2161">
        <v>0.18386743115312976</v>
      </c>
      <c r="C2161">
        <v>4.7273649049439988E-2</v>
      </c>
      <c r="D2161">
        <v>0</v>
      </c>
      <c r="E2161">
        <v>1.1270695368673234</v>
      </c>
      <c r="F2161">
        <v>0.12792526908520738</v>
      </c>
      <c r="G2161">
        <v>0.24469095045940223</v>
      </c>
      <c r="H2161">
        <v>17.793269691310435</v>
      </c>
      <c r="I2161">
        <v>0</v>
      </c>
      <c r="J2161" s="7">
        <v>2130</v>
      </c>
      <c r="K2161" s="7">
        <v>0.66572287855506063</v>
      </c>
      <c r="L2161" s="7">
        <v>-1.1470706734893013</v>
      </c>
      <c r="AF2161" t="s">
        <v>1983</v>
      </c>
      <c r="AG2161">
        <v>3.1865826168287668</v>
      </c>
    </row>
    <row r="2162" spans="1:33" x14ac:dyDescent="0.25">
      <c r="A2162" t="s">
        <v>1811</v>
      </c>
      <c r="B2162">
        <v>0.38568758723816893</v>
      </c>
      <c r="C2162">
        <v>-0.4056128704164626</v>
      </c>
      <c r="D2162">
        <v>0</v>
      </c>
      <c r="E2162">
        <v>0.76711402509190318</v>
      </c>
      <c r="F2162">
        <v>0.26285201474545294</v>
      </c>
      <c r="G2162">
        <v>-0.68778645982806341</v>
      </c>
      <c r="H2162">
        <v>17.350411806933405</v>
      </c>
      <c r="I2162">
        <v>0</v>
      </c>
      <c r="J2162" s="7">
        <v>2131</v>
      </c>
      <c r="K2162" s="7">
        <v>6.8702915025843723</v>
      </c>
      <c r="L2162" s="7">
        <v>-7.0684448528449089</v>
      </c>
      <c r="AF2162" t="s">
        <v>1984</v>
      </c>
      <c r="AG2162">
        <v>0.73921398248949077</v>
      </c>
    </row>
    <row r="2163" spans="1:33" x14ac:dyDescent="0.25">
      <c r="A2163" t="s">
        <v>1813</v>
      </c>
      <c r="B2163">
        <v>-0.31366164620653825</v>
      </c>
      <c r="C2163">
        <v>6.8843704218041785E-2</v>
      </c>
      <c r="D2163">
        <v>0</v>
      </c>
      <c r="E2163">
        <v>1.0711780466078693</v>
      </c>
      <c r="F2163">
        <v>5.9576099094167174E-2</v>
      </c>
      <c r="G2163">
        <v>2.196139304004582</v>
      </c>
      <c r="H2163">
        <v>17.758516848412558</v>
      </c>
      <c r="I2163">
        <v>0</v>
      </c>
      <c r="J2163" s="7">
        <v>2132</v>
      </c>
      <c r="K2163" s="7">
        <v>0.45238854817981067</v>
      </c>
      <c r="L2163" s="7">
        <v>-0.92458103620371324</v>
      </c>
      <c r="AF2163" t="s">
        <v>695</v>
      </c>
      <c r="AG2163">
        <v>-0.96662891260939776</v>
      </c>
    </row>
    <row r="2164" spans="1:33" x14ac:dyDescent="0.25">
      <c r="A2164" t="s">
        <v>1814</v>
      </c>
      <c r="B2164">
        <v>0.13880374284694874</v>
      </c>
      <c r="C2164">
        <v>7.3196869019264352E-2</v>
      </c>
      <c r="D2164">
        <v>0</v>
      </c>
      <c r="E2164">
        <v>1.2316964438712843</v>
      </c>
      <c r="F2164">
        <v>8.9533366604532885E-2</v>
      </c>
      <c r="G2164">
        <v>0.1707067030014866</v>
      </c>
      <c r="H2164">
        <v>18.145823152822842</v>
      </c>
      <c r="I2164">
        <v>0</v>
      </c>
      <c r="J2164" s="7">
        <v>2133</v>
      </c>
      <c r="K2164" s="7">
        <v>0.27602837068406211</v>
      </c>
      <c r="L2164" s="7">
        <v>-0.14708167695626639</v>
      </c>
      <c r="AF2164" t="s">
        <v>701</v>
      </c>
      <c r="AG2164">
        <v>-0.85802582258607352</v>
      </c>
    </row>
    <row r="2165" spans="1:33" x14ac:dyDescent="0.25">
      <c r="A2165" t="s">
        <v>2496</v>
      </c>
      <c r="B2165">
        <v>13.184170946460647</v>
      </c>
      <c r="C2165">
        <v>1.2482468477118627</v>
      </c>
      <c r="D2165">
        <v>0</v>
      </c>
      <c r="E2165">
        <v>2.4605472360642731</v>
      </c>
      <c r="F2165">
        <v>5.8539487191745482E-2</v>
      </c>
      <c r="G2165">
        <v>4.5265271541408088E-2</v>
      </c>
      <c r="H2165">
        <v>12.834650386225071</v>
      </c>
      <c r="I2165">
        <v>0</v>
      </c>
      <c r="J2165" s="7">
        <v>2134</v>
      </c>
      <c r="K2165" s="7">
        <v>9.8104982609580837E-2</v>
      </c>
      <c r="L2165" s="7">
        <v>-0.30805655336790672</v>
      </c>
      <c r="AF2165" t="s">
        <v>207</v>
      </c>
      <c r="AG2165">
        <v>-0.94501156493792859</v>
      </c>
    </row>
    <row r="2166" spans="1:33" x14ac:dyDescent="0.25">
      <c r="A2166" t="s">
        <v>1816</v>
      </c>
      <c r="B2166">
        <v>0.54225402819030843</v>
      </c>
      <c r="C2166">
        <v>0.28670688743998674</v>
      </c>
      <c r="D2166">
        <v>0</v>
      </c>
      <c r="E2166">
        <v>0.71812883330757737</v>
      </c>
      <c r="F2166">
        <v>8.970843240045763E-2</v>
      </c>
      <c r="G2166">
        <v>0.75817786098259166</v>
      </c>
      <c r="H2166">
        <v>19.030041673706847</v>
      </c>
      <c r="I2166">
        <v>0</v>
      </c>
      <c r="J2166" s="7">
        <v>2135</v>
      </c>
      <c r="K2166" s="7">
        <v>2.8252163202905634E-2</v>
      </c>
      <c r="L2166" s="7">
        <v>0.18371043073251125</v>
      </c>
      <c r="AF2166" t="s">
        <v>384</v>
      </c>
      <c r="AG2166">
        <v>-0.11010340275818128</v>
      </c>
    </row>
    <row r="2167" spans="1:33" x14ac:dyDescent="0.25">
      <c r="A2167" t="s">
        <v>224</v>
      </c>
      <c r="B2167">
        <v>-0.25656320168110808</v>
      </c>
      <c r="C2167">
        <v>0.68348552940160889</v>
      </c>
      <c r="D2167">
        <v>0</v>
      </c>
      <c r="E2167">
        <v>0.47983758848991837</v>
      </c>
      <c r="F2167">
        <v>0.31353803179839207</v>
      </c>
      <c r="G2167">
        <v>0.77159369412115153</v>
      </c>
      <c r="H2167">
        <v>18.96578013957355</v>
      </c>
      <c r="I2167">
        <v>0</v>
      </c>
      <c r="J2167" s="7">
        <v>2136</v>
      </c>
      <c r="K2167" s="7">
        <v>0.4245101246092769</v>
      </c>
      <c r="L2167" s="7">
        <v>-1.263584296274608</v>
      </c>
      <c r="AF2167" t="s">
        <v>446</v>
      </c>
      <c r="AG2167">
        <v>-9.15442878206605E-2</v>
      </c>
    </row>
    <row r="2168" spans="1:33" x14ac:dyDescent="0.25">
      <c r="A2168" t="s">
        <v>387</v>
      </c>
      <c r="B2168">
        <v>-0.46869053603775945</v>
      </c>
      <c r="C2168">
        <v>0.24536125676590353</v>
      </c>
      <c r="D2168">
        <v>0</v>
      </c>
      <c r="E2168">
        <v>0.51388662712773547</v>
      </c>
      <c r="F2168">
        <v>0.290517593961715</v>
      </c>
      <c r="G2168">
        <v>-0.28282457967224484</v>
      </c>
      <c r="H2168">
        <v>17.702663891967209</v>
      </c>
      <c r="I2168">
        <v>0</v>
      </c>
      <c r="J2168" s="7">
        <v>2137</v>
      </c>
      <c r="K2168" s="7">
        <v>0.16746045561736961</v>
      </c>
      <c r="L2168" s="7">
        <v>0.55454104332572185</v>
      </c>
      <c r="AF2168" t="s">
        <v>2585</v>
      </c>
      <c r="AG2168">
        <v>-0.41360800672818199</v>
      </c>
    </row>
    <row r="2169" spans="1:33" x14ac:dyDescent="0.25">
      <c r="A2169" t="s">
        <v>2497</v>
      </c>
      <c r="B2169">
        <v>4.3611327638931503E-2</v>
      </c>
      <c r="C2169">
        <v>0.12021430249384021</v>
      </c>
      <c r="D2169">
        <v>0</v>
      </c>
      <c r="E2169">
        <v>0.91851308715456847</v>
      </c>
      <c r="F2169">
        <v>7.3625396976689267E-2</v>
      </c>
      <c r="G2169">
        <v>4.9838258909115793E-2</v>
      </c>
      <c r="H2169">
        <v>15.976730335114846</v>
      </c>
      <c r="I2169">
        <v>0</v>
      </c>
      <c r="J2169" s="7">
        <v>2138</v>
      </c>
      <c r="K2169" s="7">
        <v>0.31839108341502909</v>
      </c>
      <c r="L2169" s="7">
        <v>0.59829227267130447</v>
      </c>
      <c r="AF2169" t="s">
        <v>1985</v>
      </c>
      <c r="AG2169">
        <v>-0.26986055137322251</v>
      </c>
    </row>
    <row r="2170" spans="1:33" x14ac:dyDescent="0.25">
      <c r="A2170" t="s">
        <v>1817</v>
      </c>
      <c r="B2170">
        <v>0.82252085490369631</v>
      </c>
      <c r="C2170">
        <v>-0.19512462520730348</v>
      </c>
      <c r="D2170">
        <v>0</v>
      </c>
      <c r="E2170">
        <v>0.39065136184627064</v>
      </c>
      <c r="F2170">
        <v>7.1249151331679292E-2</v>
      </c>
      <c r="G2170">
        <v>-0.33862158662105296</v>
      </c>
      <c r="H2170">
        <v>17.279253604697995</v>
      </c>
      <c r="I2170">
        <v>0</v>
      </c>
      <c r="J2170" s="7">
        <v>2139</v>
      </c>
      <c r="K2170" s="7">
        <v>0.60496662459830586</v>
      </c>
      <c r="L2170" s="7">
        <v>-1.2792070457654154</v>
      </c>
      <c r="AF2170" t="s">
        <v>307</v>
      </c>
      <c r="AG2170">
        <v>-0.48926135345678118</v>
      </c>
    </row>
    <row r="2171" spans="1:33" x14ac:dyDescent="0.25">
      <c r="A2171" t="s">
        <v>1818</v>
      </c>
      <c r="B2171">
        <v>-0.10393937623415575</v>
      </c>
      <c r="C2171">
        <v>0.32954374395112673</v>
      </c>
      <c r="D2171">
        <v>0</v>
      </c>
      <c r="E2171">
        <v>0.51783506511610611</v>
      </c>
      <c r="F2171">
        <v>0.28539172156236375</v>
      </c>
      <c r="G2171">
        <v>-0.59690221799640442</v>
      </c>
      <c r="H2171">
        <v>16.863103205079351</v>
      </c>
      <c r="I2171">
        <v>0</v>
      </c>
      <c r="J2171" s="7">
        <v>2140</v>
      </c>
      <c r="K2171" s="7">
        <v>0.79635244585520293</v>
      </c>
      <c r="L2171" s="7">
        <v>-1.431792420465801</v>
      </c>
      <c r="AF2171" t="s">
        <v>802</v>
      </c>
      <c r="AG2171">
        <v>-0.38091846931629669</v>
      </c>
    </row>
    <row r="2172" spans="1:33" x14ac:dyDescent="0.25">
      <c r="A2172" t="s">
        <v>831</v>
      </c>
      <c r="B2172">
        <v>-2.7402511639438951E-2</v>
      </c>
      <c r="C2172">
        <v>0.90590020923906633</v>
      </c>
      <c r="D2172">
        <v>0</v>
      </c>
      <c r="E2172">
        <v>0.49821885582794739</v>
      </c>
      <c r="F2172">
        <v>0.54960428740889189</v>
      </c>
      <c r="G2172">
        <v>-0.72145319089268356</v>
      </c>
      <c r="H2172">
        <v>16.326966354263117</v>
      </c>
      <c r="I2172">
        <v>0</v>
      </c>
      <c r="J2172" s="7">
        <v>2141</v>
      </c>
      <c r="K2172" s="7">
        <v>-2.1134344435330688E-4</v>
      </c>
      <c r="L2172" s="7">
        <v>-1.8345847958200143E-2</v>
      </c>
      <c r="AF2172" t="s">
        <v>349</v>
      </c>
      <c r="AG2172">
        <v>-0.76929194165707837</v>
      </c>
    </row>
    <row r="2173" spans="1:33" x14ac:dyDescent="0.25">
      <c r="A2173" t="s">
        <v>845</v>
      </c>
      <c r="B2173">
        <v>-0.74395996715836732</v>
      </c>
      <c r="C2173">
        <v>0.17697241781012424</v>
      </c>
      <c r="D2173">
        <v>0</v>
      </c>
      <c r="E2173">
        <v>0.52470583623867262</v>
      </c>
      <c r="F2173">
        <v>0.10078459128109053</v>
      </c>
      <c r="G2173">
        <v>-0.1457987409940692</v>
      </c>
      <c r="H2173">
        <v>15.846414462477377</v>
      </c>
      <c r="I2173">
        <v>0</v>
      </c>
      <c r="J2173" s="7">
        <v>2142</v>
      </c>
      <c r="K2173" s="7">
        <v>0.30969937266804476</v>
      </c>
      <c r="L2173" s="7">
        <v>-0.20016331071771065</v>
      </c>
      <c r="AF2173" t="s">
        <v>857</v>
      </c>
      <c r="AG2173">
        <v>8.1297480998515442E-2</v>
      </c>
    </row>
    <row r="2174" spans="1:33" x14ac:dyDescent="0.25">
      <c r="A2174" t="s">
        <v>189</v>
      </c>
      <c r="B2174">
        <v>0.16191766665576862</v>
      </c>
      <c r="C2174">
        <v>-9.1145295572325258E-2</v>
      </c>
      <c r="D2174">
        <v>0</v>
      </c>
      <c r="E2174">
        <v>0.54370430970786288</v>
      </c>
      <c r="F2174">
        <v>0.12236644432410314</v>
      </c>
      <c r="G2174">
        <v>-4.2191224658270236E-2</v>
      </c>
      <c r="H2174">
        <v>18.740316996742081</v>
      </c>
      <c r="I2174">
        <v>0</v>
      </c>
      <c r="J2174" s="7">
        <v>2143</v>
      </c>
      <c r="K2174" s="7">
        <v>0.23118411174602266</v>
      </c>
      <c r="L2174" s="7">
        <v>-0.68904130154108656</v>
      </c>
      <c r="AF2174" t="s">
        <v>2586</v>
      </c>
      <c r="AG2174">
        <v>-0.1940037529413085</v>
      </c>
    </row>
    <row r="2175" spans="1:33" x14ac:dyDescent="0.25">
      <c r="A2175" t="s">
        <v>55</v>
      </c>
      <c r="B2175">
        <v>-0.22006333925917168</v>
      </c>
      <c r="C2175">
        <v>0.63430594756909908</v>
      </c>
      <c r="D2175">
        <v>0</v>
      </c>
      <c r="E2175">
        <v>0.69327567181125083</v>
      </c>
      <c r="F2175">
        <v>8.1270928387169913E-2</v>
      </c>
      <c r="G2175">
        <v>-0.4582472327496861</v>
      </c>
      <c r="H2175">
        <v>20.160298004466988</v>
      </c>
      <c r="I2175">
        <v>0</v>
      </c>
      <c r="J2175" s="7">
        <v>2144</v>
      </c>
      <c r="K2175" s="7">
        <v>0.18533029604032944</v>
      </c>
      <c r="L2175" s="7">
        <v>-0.44048192129164798</v>
      </c>
      <c r="AF2175" t="s">
        <v>508</v>
      </c>
      <c r="AG2175">
        <v>-0.32096594521334071</v>
      </c>
    </row>
    <row r="2176" spans="1:33" x14ac:dyDescent="0.25">
      <c r="A2176" t="s">
        <v>466</v>
      </c>
      <c r="B2176">
        <v>-0.17408592243766499</v>
      </c>
      <c r="C2176">
        <v>0.10533201900596365</v>
      </c>
      <c r="D2176">
        <v>0</v>
      </c>
      <c r="E2176">
        <v>0.93694431504836917</v>
      </c>
      <c r="F2176">
        <v>9.5565601616859994E-2</v>
      </c>
      <c r="G2176">
        <v>-0.23842468734174008</v>
      </c>
      <c r="H2176">
        <v>16.928249464429822</v>
      </c>
      <c r="I2176">
        <v>0</v>
      </c>
      <c r="J2176" s="7">
        <v>2145</v>
      </c>
      <c r="K2176" s="7">
        <v>0.2662042236058681</v>
      </c>
      <c r="L2176" s="7">
        <v>0.13845843753971326</v>
      </c>
      <c r="AF2176" t="s">
        <v>1986</v>
      </c>
      <c r="AG2176">
        <v>-0.49673449848056583</v>
      </c>
    </row>
    <row r="2177" spans="1:33" x14ac:dyDescent="0.25">
      <c r="A2177" t="s">
        <v>1819</v>
      </c>
      <c r="B2177">
        <v>-0.16552927947036777</v>
      </c>
      <c r="C2177">
        <v>8.9907345177583156E-2</v>
      </c>
      <c r="D2177">
        <v>0</v>
      </c>
      <c r="E2177">
        <v>0.47078408299702107</v>
      </c>
      <c r="F2177">
        <v>0.14125754792871079</v>
      </c>
      <c r="G2177">
        <v>0.77322596677408528</v>
      </c>
      <c r="H2177">
        <v>16.558244528305266</v>
      </c>
      <c r="I2177">
        <v>0</v>
      </c>
      <c r="J2177" s="7">
        <v>2146</v>
      </c>
      <c r="K2177" s="7">
        <v>3.4684686050046043E-2</v>
      </c>
      <c r="L2177" s="7">
        <v>-0.63068334789983049</v>
      </c>
      <c r="AF2177" t="s">
        <v>259</v>
      </c>
      <c r="AG2177">
        <v>-0.24333507255785433</v>
      </c>
    </row>
    <row r="2178" spans="1:33" x14ac:dyDescent="0.25">
      <c r="A2178" t="s">
        <v>476</v>
      </c>
      <c r="B2178">
        <v>0.22362097881280307</v>
      </c>
      <c r="C2178">
        <v>0.14267498471446885</v>
      </c>
      <c r="D2178">
        <v>0</v>
      </c>
      <c r="E2178">
        <v>0.95417588650471197</v>
      </c>
      <c r="F2178">
        <v>0.25372336064515327</v>
      </c>
      <c r="G2178">
        <v>-8.442322023722966E-2</v>
      </c>
      <c r="H2178">
        <v>16.96012923294165</v>
      </c>
      <c r="I2178">
        <v>0</v>
      </c>
      <c r="J2178" s="7">
        <v>2147</v>
      </c>
      <c r="K2178" s="7">
        <v>1.0050962081325958</v>
      </c>
      <c r="L2178" s="7">
        <v>0.8300219904752526</v>
      </c>
      <c r="AF2178" t="s">
        <v>342</v>
      </c>
      <c r="AG2178">
        <v>1.2142894448617267</v>
      </c>
    </row>
    <row r="2179" spans="1:33" x14ac:dyDescent="0.25">
      <c r="A2179" t="s">
        <v>1820</v>
      </c>
      <c r="B2179">
        <v>0.39596485507766643</v>
      </c>
      <c r="C2179">
        <v>0.86006021035384694</v>
      </c>
      <c r="D2179">
        <v>0</v>
      </c>
      <c r="E2179">
        <v>1.2902331660414654</v>
      </c>
      <c r="F2179">
        <v>9.894647339444268E-2</v>
      </c>
      <c r="G2179">
        <v>0.97753432246720817</v>
      </c>
      <c r="H2179">
        <v>16.828402249428475</v>
      </c>
      <c r="I2179">
        <v>0</v>
      </c>
      <c r="J2179" s="7">
        <v>2148</v>
      </c>
      <c r="K2179" s="7">
        <v>0.39374688374183459</v>
      </c>
      <c r="L2179" s="7">
        <v>-0.4356186831659804</v>
      </c>
      <c r="AF2179" t="s">
        <v>800</v>
      </c>
      <c r="AG2179">
        <v>-6.3286528381698987E-2</v>
      </c>
    </row>
    <row r="2180" spans="1:33" x14ac:dyDescent="0.25">
      <c r="A2180" t="s">
        <v>1821</v>
      </c>
      <c r="B2180">
        <v>-8.2473537393284568E-3</v>
      </c>
      <c r="C2180">
        <v>9.7492316749741417E-2</v>
      </c>
      <c r="D2180">
        <v>0</v>
      </c>
      <c r="E2180">
        <v>0.98281834870145224</v>
      </c>
      <c r="F2180">
        <v>0.14322543186667344</v>
      </c>
      <c r="G2180">
        <v>0.12526906981095789</v>
      </c>
      <c r="H2180">
        <v>19.080233435505416</v>
      </c>
      <c r="I2180">
        <v>0</v>
      </c>
      <c r="J2180" s="7">
        <v>2149</v>
      </c>
      <c r="K2180" s="7">
        <v>0.25579880645423758</v>
      </c>
      <c r="L2180" s="7">
        <v>-0.49947851506701463</v>
      </c>
      <c r="AF2180" t="s">
        <v>1987</v>
      </c>
      <c r="AG2180">
        <v>-0.86828125215438345</v>
      </c>
    </row>
    <row r="2181" spans="1:33" x14ac:dyDescent="0.25">
      <c r="A2181" t="s">
        <v>656</v>
      </c>
      <c r="B2181">
        <v>-0.8323022823072892</v>
      </c>
      <c r="C2181">
        <v>0.13161264875378198</v>
      </c>
      <c r="D2181">
        <v>0</v>
      </c>
      <c r="E2181">
        <v>1.1446984311363202</v>
      </c>
      <c r="F2181">
        <v>0.29089268817092279</v>
      </c>
      <c r="G2181">
        <v>-0.10611750740796727</v>
      </c>
      <c r="H2181">
        <v>16.3105144111986</v>
      </c>
      <c r="I2181">
        <v>0</v>
      </c>
      <c r="J2181" s="7">
        <v>2150</v>
      </c>
      <c r="K2181" s="7">
        <v>0.32079796375424152</v>
      </c>
      <c r="L2181" s="7">
        <v>2.4876878651842422</v>
      </c>
      <c r="AF2181" t="s">
        <v>2587</v>
      </c>
      <c r="AG2181">
        <v>1.3059221688202305</v>
      </c>
    </row>
    <row r="2182" spans="1:33" x14ac:dyDescent="0.25">
      <c r="A2182" t="s">
        <v>125</v>
      </c>
      <c r="B2182">
        <v>0.59766438435015157</v>
      </c>
      <c r="C2182">
        <v>0.23886925434501041</v>
      </c>
      <c r="D2182">
        <v>0</v>
      </c>
      <c r="E2182">
        <v>0.9974901700680755</v>
      </c>
      <c r="F2182">
        <v>0.10996267342507811</v>
      </c>
      <c r="G2182">
        <v>0.31267095788322247</v>
      </c>
      <c r="H2182">
        <v>18.731580246943672</v>
      </c>
      <c r="I2182">
        <v>0</v>
      </c>
      <c r="J2182" s="7">
        <v>2151</v>
      </c>
      <c r="K2182" s="7">
        <v>0.2624301015517061</v>
      </c>
      <c r="L2182" s="7">
        <v>9.2594972660319241E-2</v>
      </c>
      <c r="AF2182" t="s">
        <v>1988</v>
      </c>
      <c r="AG2182">
        <v>0.41785007275097774</v>
      </c>
    </row>
    <row r="2183" spans="1:33" x14ac:dyDescent="0.25">
      <c r="A2183" t="s">
        <v>2498</v>
      </c>
      <c r="B2183">
        <v>3.7868302939028555</v>
      </c>
      <c r="C2183">
        <v>1.5123199038409421</v>
      </c>
      <c r="D2183">
        <v>0</v>
      </c>
      <c r="E2183">
        <v>0.49640268682723915</v>
      </c>
      <c r="F2183">
        <v>0.18361823365336627</v>
      </c>
      <c r="G2183">
        <v>0.68730757098968576</v>
      </c>
      <c r="H2183">
        <v>16.888219698310962</v>
      </c>
      <c r="I2183">
        <v>0</v>
      </c>
      <c r="J2183" s="7">
        <v>2152</v>
      </c>
      <c r="K2183" s="7">
        <v>0.35995753454711188</v>
      </c>
      <c r="L2183" s="7">
        <v>-0.52441568184520393</v>
      </c>
      <c r="AF2183" t="s">
        <v>698</v>
      </c>
      <c r="AG2183">
        <v>1.2357642665295305</v>
      </c>
    </row>
    <row r="2184" spans="1:33" x14ac:dyDescent="0.25">
      <c r="A2184" t="s">
        <v>2499</v>
      </c>
      <c r="B2184">
        <v>0.6304186446939043</v>
      </c>
      <c r="C2184">
        <v>-0.27879574152742237</v>
      </c>
      <c r="D2184">
        <v>0</v>
      </c>
      <c r="E2184">
        <v>1.0737285797446365</v>
      </c>
      <c r="F2184">
        <v>0.11818286917422567</v>
      </c>
      <c r="G2184">
        <v>-0.93938094488604518</v>
      </c>
      <c r="H2184">
        <v>16.251132120451718</v>
      </c>
      <c r="I2184">
        <v>0</v>
      </c>
      <c r="J2184" s="7">
        <v>2153</v>
      </c>
      <c r="K2184" s="7">
        <v>0.17237305988493026</v>
      </c>
      <c r="L2184" s="7">
        <v>-0.84577989913271545</v>
      </c>
      <c r="AF2184" t="s">
        <v>472</v>
      </c>
      <c r="AG2184">
        <v>0.61552663540860553</v>
      </c>
    </row>
    <row r="2185" spans="1:33" x14ac:dyDescent="0.25">
      <c r="A2185" t="s">
        <v>2500</v>
      </c>
      <c r="B2185">
        <v>-0.84543742287301482</v>
      </c>
      <c r="C2185">
        <v>1.4937676554069086</v>
      </c>
      <c r="D2185">
        <v>0</v>
      </c>
      <c r="E2185">
        <v>0.33190282437484281</v>
      </c>
      <c r="F2185">
        <v>0.17650147833489171</v>
      </c>
      <c r="G2185">
        <v>-0.9350194362620311</v>
      </c>
      <c r="H2185">
        <v>15.692341984109035</v>
      </c>
      <c r="I2185">
        <v>0</v>
      </c>
      <c r="J2185" s="7">
        <v>2154</v>
      </c>
      <c r="K2185" s="7">
        <v>0.2367505070730806</v>
      </c>
      <c r="L2185" s="7">
        <v>-0.51058989176509573</v>
      </c>
      <c r="AF2185" t="s">
        <v>63</v>
      </c>
      <c r="AG2185">
        <v>0.93641142387838538</v>
      </c>
    </row>
    <row r="2186" spans="1:33" x14ac:dyDescent="0.25">
      <c r="A2186" t="s">
        <v>1824</v>
      </c>
      <c r="B2186">
        <v>7.8381174115038626E-3</v>
      </c>
      <c r="C2186">
        <v>6.5081811955888941E-2</v>
      </c>
      <c r="D2186">
        <v>0</v>
      </c>
      <c r="E2186">
        <v>0.48572090671487533</v>
      </c>
      <c r="F2186">
        <v>0.17006615884523257</v>
      </c>
      <c r="G2186">
        <v>-4.5265358383190936E-2</v>
      </c>
      <c r="H2186">
        <v>16.868964783089403</v>
      </c>
      <c r="I2186">
        <v>0</v>
      </c>
      <c r="J2186" s="7">
        <v>2155</v>
      </c>
      <c r="K2186" s="7">
        <v>0.3627143042878323</v>
      </c>
      <c r="L2186" s="7">
        <v>-0.6011885018628278</v>
      </c>
      <c r="AF2186" t="s">
        <v>542</v>
      </c>
      <c r="AG2186">
        <v>-0.35953266664104289</v>
      </c>
    </row>
    <row r="2187" spans="1:33" x14ac:dyDescent="0.25">
      <c r="A2187" t="s">
        <v>2501</v>
      </c>
      <c r="B2187">
        <v>-5.4635672878901718E-2</v>
      </c>
      <c r="C2187">
        <v>-6.8810383930542562E-2</v>
      </c>
      <c r="D2187">
        <v>0</v>
      </c>
      <c r="E2187">
        <v>0.72818359570012936</v>
      </c>
      <c r="F2187">
        <v>0.28357739366668594</v>
      </c>
      <c r="G2187">
        <v>-0.24804599394433724</v>
      </c>
      <c r="H2187">
        <v>16.398142556063092</v>
      </c>
      <c r="I2187">
        <v>0</v>
      </c>
      <c r="J2187" s="7">
        <v>2156</v>
      </c>
      <c r="K2187" s="7">
        <v>0.25653232880281934</v>
      </c>
      <c r="L2187" s="7">
        <v>-1.0825920089636947</v>
      </c>
      <c r="AF2187" t="s">
        <v>316</v>
      </c>
      <c r="AG2187">
        <v>-0.74834301662972968</v>
      </c>
    </row>
    <row r="2188" spans="1:33" x14ac:dyDescent="0.25">
      <c r="A2188" t="s">
        <v>1825</v>
      </c>
      <c r="B2188">
        <v>-0.17621873211670888</v>
      </c>
      <c r="C2188">
        <v>0.19745238341048718</v>
      </c>
      <c r="D2188">
        <v>0</v>
      </c>
      <c r="E2188">
        <v>0.70781511567372124</v>
      </c>
      <c r="F2188">
        <v>0.20041820398501886</v>
      </c>
      <c r="G2188">
        <v>0.88449238230195215</v>
      </c>
      <c r="H2188">
        <v>17.645080250101206</v>
      </c>
      <c r="I2188">
        <v>0</v>
      </c>
      <c r="J2188" s="7">
        <v>2157</v>
      </c>
      <c r="K2188" s="7">
        <v>0.41339064761460742</v>
      </c>
      <c r="L2188" s="7">
        <v>-0.22952321646147766</v>
      </c>
      <c r="AF2188" t="s">
        <v>1989</v>
      </c>
      <c r="AG2188">
        <v>-0.29159568863093616</v>
      </c>
    </row>
    <row r="2189" spans="1:33" x14ac:dyDescent="0.25">
      <c r="A2189" t="s">
        <v>364</v>
      </c>
      <c r="B2189">
        <v>-1.2372484288245642E-2</v>
      </c>
      <c r="C2189">
        <v>-0.11533902130463895</v>
      </c>
      <c r="D2189">
        <v>0</v>
      </c>
      <c r="E2189">
        <v>1.0559996099657016</v>
      </c>
      <c r="F2189">
        <v>0.11741055551254943</v>
      </c>
      <c r="G2189">
        <v>-0.35445959495672003</v>
      </c>
      <c r="H2189">
        <v>17.149550892316682</v>
      </c>
      <c r="I2189">
        <v>0</v>
      </c>
      <c r="J2189" s="7">
        <v>2158</v>
      </c>
      <c r="K2189" s="7">
        <v>-0.29961390182501502</v>
      </c>
      <c r="L2189" s="7">
        <v>0.68530148906318389</v>
      </c>
      <c r="AF2189" t="s">
        <v>2588</v>
      </c>
      <c r="AG2189">
        <v>-0.51027768295099041</v>
      </c>
    </row>
    <row r="2190" spans="1:33" x14ac:dyDescent="0.25">
      <c r="A2190" t="s">
        <v>1826</v>
      </c>
      <c r="B2190">
        <v>-0.89778903307925395</v>
      </c>
      <c r="C2190">
        <v>-3.6835869572404312E-2</v>
      </c>
      <c r="D2190">
        <v>0</v>
      </c>
      <c r="E2190">
        <v>2.3963567869754794</v>
      </c>
      <c r="F2190">
        <v>2.954911885610392E-2</v>
      </c>
      <c r="G2190">
        <v>0.31042485423929761</v>
      </c>
      <c r="H2190">
        <v>16.179161410419393</v>
      </c>
      <c r="I2190">
        <v>0</v>
      </c>
      <c r="J2190" s="7">
        <v>2159</v>
      </c>
      <c r="K2190" s="7">
        <v>1.1612320784116479</v>
      </c>
      <c r="L2190" s="7">
        <v>-1.4748937246181861</v>
      </c>
      <c r="AF2190" t="s">
        <v>838</v>
      </c>
      <c r="AG2190">
        <v>-2.8415464340194773E-2</v>
      </c>
    </row>
    <row r="2191" spans="1:33" x14ac:dyDescent="0.25">
      <c r="A2191" t="s">
        <v>1827</v>
      </c>
      <c r="B2191">
        <v>-0.42979765599341685</v>
      </c>
      <c r="C2191">
        <v>5.0591648115502992E-2</v>
      </c>
      <c r="D2191">
        <v>0</v>
      </c>
      <c r="E2191">
        <v>0.68302529638201992</v>
      </c>
      <c r="F2191">
        <v>0.31353427760917368</v>
      </c>
      <c r="G2191">
        <v>-0.16773970110019445</v>
      </c>
      <c r="H2191">
        <v>18.544006876744117</v>
      </c>
      <c r="I2191">
        <v>0</v>
      </c>
      <c r="J2191" s="7">
        <v>2160</v>
      </c>
      <c r="K2191" s="7">
        <v>0.51081235206883846</v>
      </c>
      <c r="L2191" s="7">
        <v>-0.37200860922188972</v>
      </c>
      <c r="AF2191" t="s">
        <v>712</v>
      </c>
      <c r="AG2191">
        <v>2.7829139412863557</v>
      </c>
    </row>
    <row r="2192" spans="1:33" x14ac:dyDescent="0.25">
      <c r="A2192" t="s">
        <v>266</v>
      </c>
      <c r="B2192">
        <v>8.1206477174316909</v>
      </c>
      <c r="C2192">
        <v>-0.11472515601047477</v>
      </c>
      <c r="D2192">
        <v>0</v>
      </c>
      <c r="E2192">
        <v>0.75783645742020944</v>
      </c>
      <c r="F2192">
        <v>8.3083228566624215E-2</v>
      </c>
      <c r="G2192">
        <v>0.9928106454046377</v>
      </c>
      <c r="H2192">
        <v>17.943340545854067</v>
      </c>
      <c r="I2192">
        <v>0</v>
      </c>
      <c r="J2192" s="7">
        <v>2161</v>
      </c>
      <c r="K2192" s="7">
        <v>0.70049085180783444</v>
      </c>
      <c r="L2192" s="7">
        <v>12.483680094652811</v>
      </c>
      <c r="AF2192" t="s">
        <v>820</v>
      </c>
      <c r="AG2192">
        <v>0.39224303360385665</v>
      </c>
    </row>
    <row r="2193" spans="1:33" x14ac:dyDescent="0.25">
      <c r="A2193" t="s">
        <v>1828</v>
      </c>
      <c r="B2193">
        <v>-5.8571160755370978E-2</v>
      </c>
      <c r="C2193">
        <v>0.34471898483959668</v>
      </c>
      <c r="D2193">
        <v>0</v>
      </c>
      <c r="E2193">
        <v>0.74519221691756299</v>
      </c>
      <c r="F2193">
        <v>9.5838681681046367E-2</v>
      </c>
      <c r="G2193">
        <v>9.4361674317984062E-2</v>
      </c>
      <c r="H2193">
        <v>16.025388063491345</v>
      </c>
      <c r="I2193">
        <v>0</v>
      </c>
      <c r="J2193" s="7">
        <v>2162</v>
      </c>
      <c r="K2193" s="7">
        <v>0.66821312014255452</v>
      </c>
      <c r="L2193" s="7">
        <v>-0.12595909195224608</v>
      </c>
      <c r="AF2193" t="s">
        <v>420</v>
      </c>
      <c r="AG2193">
        <v>5.4594178090632113</v>
      </c>
    </row>
    <row r="2194" spans="1:33" x14ac:dyDescent="0.25">
      <c r="A2194" t="s">
        <v>1829</v>
      </c>
      <c r="B2194">
        <v>0.3750762562426127</v>
      </c>
      <c r="C2194">
        <v>0.2084719224626024</v>
      </c>
      <c r="D2194">
        <v>0</v>
      </c>
      <c r="E2194">
        <v>0.61569931605814843</v>
      </c>
      <c r="F2194">
        <v>6.9415869090784718E-2</v>
      </c>
      <c r="G2194">
        <v>0.67475038413842903</v>
      </c>
      <c r="H2194">
        <v>18.35100553383398</v>
      </c>
      <c r="I2194">
        <v>0</v>
      </c>
      <c r="J2194" s="7">
        <v>2163</v>
      </c>
      <c r="K2194" s="7">
        <v>9.7226452961339138E-2</v>
      </c>
      <c r="L2194" s="7">
        <v>-0.35378965464244722</v>
      </c>
      <c r="AF2194" t="s">
        <v>194</v>
      </c>
      <c r="AG2194">
        <v>1.8673217925298524</v>
      </c>
    </row>
    <row r="2195" spans="1:33" x14ac:dyDescent="0.25">
      <c r="A2195" t="s">
        <v>2502</v>
      </c>
      <c r="B2195">
        <v>-0.46065830505979088</v>
      </c>
      <c r="C2195">
        <v>0.36353423398237927</v>
      </c>
      <c r="D2195">
        <v>0</v>
      </c>
      <c r="E2195">
        <v>2.2723236205321418</v>
      </c>
      <c r="F2195">
        <v>0.10654737994486159</v>
      </c>
      <c r="G2195">
        <v>-9.1854445701536891E-2</v>
      </c>
      <c r="H2195">
        <v>16.970009339245436</v>
      </c>
      <c r="I2195">
        <v>0</v>
      </c>
      <c r="J2195" s="7">
        <v>2164</v>
      </c>
      <c r="K2195" s="7">
        <v>-0.20988249894860739</v>
      </c>
      <c r="L2195" s="7">
        <v>-0.25880803708915207</v>
      </c>
      <c r="AF2195" t="s">
        <v>1990</v>
      </c>
      <c r="AG2195">
        <v>1.4353693780957943</v>
      </c>
    </row>
    <row r="2196" spans="1:33" x14ac:dyDescent="0.25">
      <c r="A2196" t="s">
        <v>579</v>
      </c>
      <c r="B2196">
        <v>0.50189335019094306</v>
      </c>
      <c r="C2196">
        <v>0.18199601478579056</v>
      </c>
      <c r="D2196">
        <v>0</v>
      </c>
      <c r="E2196">
        <v>0.66156060054200427</v>
      </c>
      <c r="F2196">
        <v>0.30253025724823956</v>
      </c>
      <c r="G2196">
        <v>-0.658509478484814</v>
      </c>
      <c r="H2196">
        <v>17.00285521466272</v>
      </c>
      <c r="I2196">
        <v>0</v>
      </c>
      <c r="J2196" s="7">
        <v>2165</v>
      </c>
      <c r="K2196" s="7">
        <v>0.45758955919479816</v>
      </c>
      <c r="L2196" s="7">
        <v>-0.41397823155586666</v>
      </c>
      <c r="AF2196" t="s">
        <v>1991</v>
      </c>
      <c r="AG2196">
        <v>-0.20423134845543461</v>
      </c>
    </row>
    <row r="2197" spans="1:33" x14ac:dyDescent="0.25">
      <c r="A2197" t="s">
        <v>2503</v>
      </c>
      <c r="B2197">
        <v>-0.60203830063356167</v>
      </c>
      <c r="C2197">
        <v>0.35336444902743774</v>
      </c>
      <c r="D2197">
        <v>0</v>
      </c>
      <c r="E2197">
        <v>0.59246703841300952</v>
      </c>
      <c r="F2197">
        <v>0.3125745955670351</v>
      </c>
      <c r="G2197">
        <v>0.2467266010743947</v>
      </c>
      <c r="H2197">
        <v>16.957387969874514</v>
      </c>
      <c r="I2197">
        <v>0</v>
      </c>
      <c r="J2197" s="7">
        <v>2166</v>
      </c>
      <c r="K2197" s="7">
        <v>0.2904241561511316</v>
      </c>
      <c r="L2197" s="7">
        <v>0.53209669875256471</v>
      </c>
      <c r="AF2197" t="s">
        <v>854</v>
      </c>
      <c r="AG2197">
        <v>0.16843971237468405</v>
      </c>
    </row>
    <row r="2198" spans="1:33" x14ac:dyDescent="0.25">
      <c r="A2198" t="s">
        <v>1830</v>
      </c>
      <c r="B2198">
        <v>1.2773898547727824</v>
      </c>
      <c r="C2198">
        <v>9.426764465729677E-2</v>
      </c>
      <c r="D2198">
        <v>0</v>
      </c>
      <c r="E2198">
        <v>1.4560288447035756</v>
      </c>
      <c r="F2198">
        <v>4.6861211000040405E-2</v>
      </c>
      <c r="G2198">
        <v>0.72129982624002831</v>
      </c>
      <c r="H2198">
        <v>16.993098003656694</v>
      </c>
      <c r="I2198">
        <v>0</v>
      </c>
      <c r="J2198" s="7">
        <v>2167</v>
      </c>
      <c r="K2198" s="7">
        <v>-0.2932994850256741</v>
      </c>
      <c r="L2198" s="7">
        <v>0.18936010879151835</v>
      </c>
      <c r="AF2198" t="s">
        <v>2589</v>
      </c>
      <c r="AG2198">
        <v>0.2096713118384774</v>
      </c>
    </row>
    <row r="2199" spans="1:33" x14ac:dyDescent="0.25">
      <c r="A2199" t="s">
        <v>118</v>
      </c>
      <c r="B2199">
        <v>-2.8650686995320664E-2</v>
      </c>
      <c r="C2199">
        <v>-3.1560914185658158E-2</v>
      </c>
      <c r="D2199">
        <v>0</v>
      </c>
      <c r="E2199">
        <v>1.3364664619733446</v>
      </c>
      <c r="F2199">
        <v>0.10845146126966497</v>
      </c>
      <c r="G2199">
        <v>-0.12013390333223203</v>
      </c>
      <c r="H2199">
        <v>18.63586843782527</v>
      </c>
      <c r="I2199">
        <v>0</v>
      </c>
      <c r="J2199" s="7">
        <v>2168</v>
      </c>
      <c r="K2199" s="7">
        <v>-0.98055886665314074</v>
      </c>
      <c r="L2199" s="7">
        <v>0.95315635501370177</v>
      </c>
      <c r="AF2199" t="s">
        <v>129</v>
      </c>
      <c r="AG2199">
        <v>-0.15881924563690134</v>
      </c>
    </row>
    <row r="2200" spans="1:33" x14ac:dyDescent="0.25">
      <c r="A2200" t="s">
        <v>902</v>
      </c>
      <c r="B2200">
        <v>-0.27536765457534618</v>
      </c>
      <c r="C2200">
        <v>1.1476328833842953</v>
      </c>
      <c r="D2200">
        <v>0</v>
      </c>
      <c r="E2200">
        <v>0.28642917461818168</v>
      </c>
      <c r="F2200">
        <v>0.22216050543835222</v>
      </c>
      <c r="G2200">
        <v>1.3663506695926011</v>
      </c>
      <c r="H2200">
        <v>16.859769570698024</v>
      </c>
      <c r="I2200">
        <v>0</v>
      </c>
      <c r="J2200" s="7">
        <v>2169</v>
      </c>
      <c r="K2200" s="7">
        <v>0.29475817054433212</v>
      </c>
      <c r="L2200" s="7">
        <v>-1.0387181377026995</v>
      </c>
      <c r="AF2200" t="s">
        <v>377</v>
      </c>
      <c r="AG2200">
        <v>0.21073168679348522</v>
      </c>
    </row>
    <row r="2201" spans="1:33" x14ac:dyDescent="0.25">
      <c r="A2201" t="s">
        <v>608</v>
      </c>
      <c r="B2201">
        <v>-0.5045715499330572</v>
      </c>
      <c r="C2201">
        <v>0.17263686430771491</v>
      </c>
      <c r="D2201">
        <v>0</v>
      </c>
      <c r="E2201">
        <v>0.66498236723522686</v>
      </c>
      <c r="F2201">
        <v>9.7517497225620739E-2</v>
      </c>
      <c r="G2201">
        <v>-0.20021209968863662</v>
      </c>
      <c r="H2201">
        <v>16.69906525361024</v>
      </c>
      <c r="I2201">
        <v>0</v>
      </c>
      <c r="J2201" s="7">
        <v>2170</v>
      </c>
      <c r="K2201" s="7">
        <v>0.29039532066983076</v>
      </c>
      <c r="L2201" s="7">
        <v>-0.12847765401406214</v>
      </c>
      <c r="AF2201" t="s">
        <v>894</v>
      </c>
      <c r="AG2201">
        <v>-0.9373608441381206</v>
      </c>
    </row>
    <row r="2202" spans="1:33" x14ac:dyDescent="0.25">
      <c r="A2202" t="s">
        <v>523</v>
      </c>
      <c r="B2202">
        <v>3.2254188452527432</v>
      </c>
      <c r="C2202">
        <v>-0.18175652737281361</v>
      </c>
      <c r="D2202">
        <v>0</v>
      </c>
      <c r="E2202">
        <v>1.4142991702334384</v>
      </c>
      <c r="F2202">
        <v>4.9802724725736901E-2</v>
      </c>
      <c r="G2202">
        <v>0.16181030982959127</v>
      </c>
      <c r="H2202">
        <v>16.346339953475233</v>
      </c>
      <c r="I2202">
        <v>0</v>
      </c>
      <c r="J2202" s="7">
        <v>2171</v>
      </c>
      <c r="K2202" s="7">
        <v>0.38297911996594736</v>
      </c>
      <c r="L2202" s="7">
        <v>-0.60304245922511901</v>
      </c>
      <c r="AF2202" t="s">
        <v>246</v>
      </c>
      <c r="AG2202">
        <v>-0.60069511850730606</v>
      </c>
    </row>
    <row r="2203" spans="1:33" x14ac:dyDescent="0.25">
      <c r="A2203" t="s">
        <v>170</v>
      </c>
      <c r="B2203">
        <v>-0.29802834324448191</v>
      </c>
      <c r="C2203">
        <v>-0.19669081891728987</v>
      </c>
      <c r="D2203">
        <v>0</v>
      </c>
      <c r="E2203">
        <v>0.61937565174626241</v>
      </c>
      <c r="F2203">
        <v>0.16364098149219611</v>
      </c>
      <c r="G2203">
        <v>0.26384970173115152</v>
      </c>
      <c r="H2203">
        <v>18.451534804992207</v>
      </c>
      <c r="I2203">
        <v>0</v>
      </c>
      <c r="J2203" s="7">
        <v>2172</v>
      </c>
      <c r="K2203" s="7">
        <v>0.33082378460564982</v>
      </c>
      <c r="L2203" s="7">
        <v>-0.50490970704331484</v>
      </c>
      <c r="AF2203" t="s">
        <v>341</v>
      </c>
      <c r="AG2203">
        <v>-0.24638708836105075</v>
      </c>
    </row>
    <row r="2204" spans="1:33" x14ac:dyDescent="0.25">
      <c r="A2204" t="s">
        <v>778</v>
      </c>
      <c r="B2204">
        <v>-6.2850149416139992E-2</v>
      </c>
      <c r="C2204">
        <v>-1.9626677390024713E-2</v>
      </c>
      <c r="D2204">
        <v>0</v>
      </c>
      <c r="E2204">
        <v>0.54851980759373842</v>
      </c>
      <c r="F2204">
        <v>0.14127140849359646</v>
      </c>
      <c r="G2204">
        <v>-0.12707908701231327</v>
      </c>
      <c r="H2204">
        <v>16.488952345979399</v>
      </c>
      <c r="I2204">
        <v>0</v>
      </c>
      <c r="J2204" s="7">
        <v>2173</v>
      </c>
      <c r="K2204" s="7">
        <v>0.45528599213899201</v>
      </c>
      <c r="L2204" s="7">
        <v>-0.62081527160935979</v>
      </c>
      <c r="AF2204" t="s">
        <v>801</v>
      </c>
      <c r="AG2204">
        <v>1.4532242694443542</v>
      </c>
    </row>
    <row r="2205" spans="1:33" x14ac:dyDescent="0.25">
      <c r="A2205" t="s">
        <v>255</v>
      </c>
      <c r="B2205">
        <v>0.10658805019964757</v>
      </c>
      <c r="C2205">
        <v>-0.11544488154280431</v>
      </c>
      <c r="D2205">
        <v>0</v>
      </c>
      <c r="E2205">
        <v>0.70643198392046058</v>
      </c>
      <c r="F2205">
        <v>0.14298417569993901</v>
      </c>
      <c r="G2205">
        <v>1.1630022309887604</v>
      </c>
      <c r="H2205">
        <v>17.992825370933101</v>
      </c>
      <c r="I2205">
        <v>0</v>
      </c>
      <c r="J2205" s="7">
        <v>2174</v>
      </c>
      <c r="K2205" s="7">
        <v>-3.473444523697794E-2</v>
      </c>
      <c r="L2205" s="7">
        <v>0.25835542404978101</v>
      </c>
      <c r="AF2205" t="s">
        <v>1992</v>
      </c>
      <c r="AG2205">
        <v>1.6387710387918482E-2</v>
      </c>
    </row>
    <row r="2206" spans="1:33" x14ac:dyDescent="0.25">
      <c r="A2206" t="s">
        <v>2504</v>
      </c>
      <c r="B2206">
        <v>2.8217926174857757</v>
      </c>
      <c r="C2206">
        <v>0.46390095209147475</v>
      </c>
      <c r="D2206">
        <v>0</v>
      </c>
      <c r="E2206">
        <v>0.32375629268985207</v>
      </c>
      <c r="F2206">
        <v>0.15088492657509417</v>
      </c>
      <c r="G2206">
        <v>1.8023097365469309</v>
      </c>
      <c r="H2206">
        <v>16.726114793212332</v>
      </c>
      <c r="I2206">
        <v>0</v>
      </c>
      <c r="J2206" s="7">
        <v>2175</v>
      </c>
      <c r="K2206" s="7">
        <v>0.78240551449729323</v>
      </c>
      <c r="L2206" s="7">
        <v>-0.3864406594196268</v>
      </c>
      <c r="AF2206" t="s">
        <v>497</v>
      </c>
      <c r="AG2206">
        <v>-0.10940850046439525</v>
      </c>
    </row>
    <row r="2207" spans="1:33" x14ac:dyDescent="0.25">
      <c r="A2207" t="s">
        <v>1832</v>
      </c>
      <c r="B2207">
        <v>-0.47992246805686339</v>
      </c>
      <c r="C2207">
        <v>0.48444401952259825</v>
      </c>
      <c r="D2207">
        <v>0</v>
      </c>
      <c r="E2207">
        <v>0.71487828881183857</v>
      </c>
      <c r="F2207">
        <v>0.1326092754369593</v>
      </c>
      <c r="G2207">
        <v>-0.33295521045985688</v>
      </c>
      <c r="H2207">
        <v>16.446834627378067</v>
      </c>
      <c r="I2207">
        <v>0</v>
      </c>
      <c r="J2207" s="7">
        <v>2176</v>
      </c>
      <c r="K2207" s="7">
        <v>0.34969540127635002</v>
      </c>
      <c r="L2207" s="7">
        <v>-0.35794275501567846</v>
      </c>
      <c r="AF2207" t="s">
        <v>1994</v>
      </c>
      <c r="AG2207">
        <v>7.7919834859557058E-2</v>
      </c>
    </row>
    <row r="2208" spans="1:33" x14ac:dyDescent="0.25">
      <c r="A2208" t="s">
        <v>1833</v>
      </c>
      <c r="B2208">
        <v>-0.22452402818428827</v>
      </c>
      <c r="C2208">
        <v>0.13006276609856993</v>
      </c>
      <c r="D2208">
        <v>0</v>
      </c>
      <c r="E2208">
        <v>0.77462655157214044</v>
      </c>
      <c r="F2208">
        <v>9.8597256629767357E-2</v>
      </c>
      <c r="G2208">
        <v>-0.121053600985825</v>
      </c>
      <c r="H2208">
        <v>16.901113802063431</v>
      </c>
      <c r="I2208">
        <v>0</v>
      </c>
      <c r="J2208" s="7">
        <v>2177</v>
      </c>
      <c r="K2208" s="7">
        <v>-0.13224705814099669</v>
      </c>
      <c r="L2208" s="7">
        <v>-0.70005522416629251</v>
      </c>
      <c r="AF2208" t="s">
        <v>1995</v>
      </c>
      <c r="AG2208">
        <v>-0.37666647662943797</v>
      </c>
    </row>
    <row r="2209" spans="1:33" x14ac:dyDescent="0.25">
      <c r="A2209" t="s">
        <v>1834</v>
      </c>
      <c r="B2209">
        <v>0.50709667919438384</v>
      </c>
      <c r="C2209">
        <v>0.24369919253308994</v>
      </c>
      <c r="D2209">
        <v>0</v>
      </c>
      <c r="E2209">
        <v>0.56611552201961379</v>
      </c>
      <c r="F2209">
        <v>0.18367548437904579</v>
      </c>
      <c r="G2209">
        <v>-0.49218984475042821</v>
      </c>
      <c r="H2209">
        <v>17.565639719340762</v>
      </c>
      <c r="I2209">
        <v>0</v>
      </c>
      <c r="J2209" s="7">
        <v>2178</v>
      </c>
      <c r="K2209" s="7">
        <v>0.5015666225487958</v>
      </c>
      <c r="L2209" s="7">
        <v>9.6097761801355763E-2</v>
      </c>
      <c r="AF2209" t="s">
        <v>1996</v>
      </c>
      <c r="AG2209">
        <v>-0.29209906545500808</v>
      </c>
    </row>
    <row r="2210" spans="1:33" x14ac:dyDescent="0.25">
      <c r="A2210" t="s">
        <v>1835</v>
      </c>
      <c r="B2210">
        <v>-0.23953645876685845</v>
      </c>
      <c r="C2210">
        <v>0.16852823757581289</v>
      </c>
      <c r="D2210">
        <v>0</v>
      </c>
      <c r="E2210">
        <v>1.8628780368128739</v>
      </c>
      <c r="F2210">
        <v>0.14324254068279299</v>
      </c>
      <c r="G2210">
        <v>7.6152026151260849E-2</v>
      </c>
      <c r="H2210">
        <v>17.030260618993637</v>
      </c>
      <c r="I2210">
        <v>0</v>
      </c>
      <c r="J2210" s="7">
        <v>2179</v>
      </c>
      <c r="K2210" s="7">
        <v>0.46255345046143903</v>
      </c>
      <c r="L2210" s="7">
        <v>3.3242768434414165</v>
      </c>
      <c r="AF2210" t="s">
        <v>671</v>
      </c>
      <c r="AG2210">
        <v>-0.3053368200647314</v>
      </c>
    </row>
    <row r="2211" spans="1:33" x14ac:dyDescent="0.25">
      <c r="A2211" t="s">
        <v>355</v>
      </c>
      <c r="B2211">
        <v>-0.4061399956897192</v>
      </c>
      <c r="C2211">
        <v>0.56345316842874738</v>
      </c>
      <c r="D2211">
        <v>0</v>
      </c>
      <c r="E2211">
        <v>0.53922472727484505</v>
      </c>
      <c r="F2211">
        <v>0.27441621023461926</v>
      </c>
      <c r="G2211">
        <v>-4.983768935381732E-2</v>
      </c>
      <c r="H2211">
        <v>18.069256750238807</v>
      </c>
      <c r="I2211">
        <v>0</v>
      </c>
      <c r="J2211" s="7">
        <v>2180</v>
      </c>
      <c r="K2211" s="7">
        <v>3.1347772620792913E-2</v>
      </c>
      <c r="L2211" s="7">
        <v>0.59907087207311138</v>
      </c>
      <c r="AF2211" t="s">
        <v>104</v>
      </c>
      <c r="AG2211">
        <v>0.17669827356853438</v>
      </c>
    </row>
    <row r="2212" spans="1:33" x14ac:dyDescent="0.25">
      <c r="A2212" t="s">
        <v>123</v>
      </c>
      <c r="B2212">
        <v>-0.4551334526396113</v>
      </c>
      <c r="C2212">
        <v>0.49073529913074104</v>
      </c>
      <c r="D2212">
        <v>0</v>
      </c>
      <c r="E2212">
        <v>1.4877495139982597</v>
      </c>
      <c r="F2212">
        <v>0.27571470567421408</v>
      </c>
      <c r="G2212">
        <v>-0.52200373064556882</v>
      </c>
      <c r="H2212">
        <v>18.465572011884465</v>
      </c>
      <c r="I2212">
        <v>0</v>
      </c>
      <c r="J2212" s="7">
        <v>2181</v>
      </c>
      <c r="K2212" s="7">
        <v>-3.0374858378980907E-2</v>
      </c>
      <c r="L2212" s="7">
        <v>-0.81506256449403391</v>
      </c>
      <c r="AF2212" t="s">
        <v>1997</v>
      </c>
      <c r="AG2212">
        <v>1.8246995512027708</v>
      </c>
    </row>
    <row r="2213" spans="1:33" x14ac:dyDescent="0.25">
      <c r="A2213" t="s">
        <v>2505</v>
      </c>
      <c r="B2213">
        <v>14.759992453349289</v>
      </c>
      <c r="C2213">
        <v>34.683734640616201</v>
      </c>
      <c r="D2213">
        <v>0</v>
      </c>
      <c r="E2213">
        <v>0.61902154255578268</v>
      </c>
      <c r="F2213">
        <v>7.8476737439377262E-2</v>
      </c>
      <c r="G2213">
        <v>0.1220724625718565</v>
      </c>
      <c r="H2213">
        <v>16.213287627550589</v>
      </c>
      <c r="I2213">
        <v>1</v>
      </c>
      <c r="J2213" s="7">
        <v>2182</v>
      </c>
      <c r="K2213" s="7">
        <v>0.14363647291473192</v>
      </c>
      <c r="L2213" s="7">
        <v>-0.13579835550322805</v>
      </c>
      <c r="AF2213" t="s">
        <v>1998</v>
      </c>
      <c r="AG2213">
        <v>0.11571241661571652</v>
      </c>
    </row>
    <row r="2214" spans="1:33" x14ac:dyDescent="0.25">
      <c r="A2214" t="s">
        <v>1836</v>
      </c>
      <c r="B2214">
        <v>0.42850382866126424</v>
      </c>
      <c r="C2214">
        <v>-1.8024983938001893E-2</v>
      </c>
      <c r="D2214">
        <v>0</v>
      </c>
      <c r="E2214">
        <v>0.5924000937382512</v>
      </c>
      <c r="F2214">
        <v>8.2644726460422313E-2</v>
      </c>
      <c r="G2214">
        <v>0.23385902755794316</v>
      </c>
      <c r="H2214">
        <v>16.425165067278225</v>
      </c>
      <c r="I2214">
        <v>0</v>
      </c>
      <c r="J2214" s="7">
        <v>2183</v>
      </c>
      <c r="K2214" s="7">
        <v>-0.21191426138034725</v>
      </c>
      <c r="L2214" s="7">
        <v>0.15727858850144552</v>
      </c>
      <c r="AF2214" t="s">
        <v>1999</v>
      </c>
      <c r="AG2214">
        <v>0.1734995315374924</v>
      </c>
    </row>
    <row r="2215" spans="1:33" x14ac:dyDescent="0.25">
      <c r="A2215" t="s">
        <v>1837</v>
      </c>
      <c r="B2215">
        <v>0.40129432468931858</v>
      </c>
      <c r="C2215">
        <v>3.1238647076829457E-2</v>
      </c>
      <c r="D2215">
        <v>0</v>
      </c>
      <c r="E2215">
        <v>1.2858294033198074</v>
      </c>
      <c r="F2215">
        <v>0.24898087483488215</v>
      </c>
      <c r="G2215">
        <v>-0.30758686154384912</v>
      </c>
      <c r="H2215">
        <v>17.384621462024104</v>
      </c>
      <c r="I2215">
        <v>0</v>
      </c>
      <c r="J2215" s="7">
        <v>2184</v>
      </c>
      <c r="K2215" s="7">
        <v>0.38220209365528929</v>
      </c>
      <c r="L2215" s="7">
        <v>-0.55842082577199814</v>
      </c>
      <c r="AF2215" t="s">
        <v>2000</v>
      </c>
      <c r="AG2215">
        <v>-0.25875042579318991</v>
      </c>
    </row>
    <row r="2216" spans="1:33" x14ac:dyDescent="0.25">
      <c r="A2216" t="s">
        <v>1838</v>
      </c>
      <c r="B2216">
        <v>0.29040959859401355</v>
      </c>
      <c r="C2216">
        <v>-0.20026154650567823</v>
      </c>
      <c r="D2216">
        <v>0</v>
      </c>
      <c r="E2216">
        <v>1.3457189069780924</v>
      </c>
      <c r="F2216">
        <v>6.8662019512453557E-2</v>
      </c>
      <c r="G2216">
        <v>3.1839120191054353</v>
      </c>
      <c r="H2216">
        <v>16.349956532629751</v>
      </c>
      <c r="I2216">
        <v>0</v>
      </c>
      <c r="J2216" s="7">
        <v>2185</v>
      </c>
      <c r="K2216" s="7">
        <v>0.23299281853883447</v>
      </c>
      <c r="L2216" s="7">
        <v>-0.24536530282708011</v>
      </c>
      <c r="AF2216" t="s">
        <v>2001</v>
      </c>
      <c r="AG2216">
        <v>0.27523626151337505</v>
      </c>
    </row>
    <row r="2217" spans="1:33" x14ac:dyDescent="0.25">
      <c r="A2217" t="s">
        <v>485</v>
      </c>
      <c r="B2217">
        <v>-0.17602797276638441</v>
      </c>
      <c r="C2217">
        <v>-7.1407896422462952E-2</v>
      </c>
      <c r="D2217">
        <v>0</v>
      </c>
      <c r="E2217">
        <v>0.61271402740505809</v>
      </c>
      <c r="F2217">
        <v>5.5052889625828196E-2</v>
      </c>
      <c r="G2217">
        <v>1.9876091382474881</v>
      </c>
      <c r="H2217">
        <v>17.614846975824204</v>
      </c>
      <c r="I2217">
        <v>0</v>
      </c>
      <c r="J2217" s="7">
        <v>2186</v>
      </c>
      <c r="K2217" s="7">
        <v>0.77842520797956549</v>
      </c>
      <c r="L2217" s="7">
        <v>-1.6762142410588194</v>
      </c>
    </row>
    <row r="2218" spans="1:33" x14ac:dyDescent="0.25">
      <c r="A2218" t="s">
        <v>19</v>
      </c>
      <c r="B2218">
        <v>0.65584491853142746</v>
      </c>
      <c r="C2218">
        <v>-0.37439779964512382</v>
      </c>
      <c r="D2218">
        <v>0</v>
      </c>
      <c r="E2218">
        <v>0.75290412907835969</v>
      </c>
      <c r="F2218">
        <v>9.1259878746496145E-2</v>
      </c>
      <c r="G2218">
        <v>1.2057610346343313</v>
      </c>
      <c r="H2218">
        <v>21.223212722627231</v>
      </c>
      <c r="I2218">
        <v>0</v>
      </c>
      <c r="J2218" s="7">
        <v>2187</v>
      </c>
      <c r="K2218" s="7">
        <v>-0.2260010599462039</v>
      </c>
      <c r="L2218" s="7">
        <v>-0.20379659604721295</v>
      </c>
    </row>
    <row r="2219" spans="1:33" x14ac:dyDescent="0.25">
      <c r="A2219" t="s">
        <v>459</v>
      </c>
      <c r="B2219">
        <v>-0.37513482625608324</v>
      </c>
      <c r="C2219">
        <v>1.4838536241344371</v>
      </c>
      <c r="D2219">
        <v>0</v>
      </c>
      <c r="E2219">
        <v>0.56729482352164962</v>
      </c>
      <c r="F2219">
        <v>0.29548842661163638</v>
      </c>
      <c r="G2219">
        <v>0.17887715300425908</v>
      </c>
      <c r="H2219">
        <v>18.344123437542539</v>
      </c>
      <c r="I2219">
        <v>0</v>
      </c>
      <c r="J2219" s="7">
        <v>2188</v>
      </c>
      <c r="K2219" s="7">
        <v>0.70242821369208275</v>
      </c>
      <c r="L2219" s="7">
        <v>7.4182195037396079</v>
      </c>
    </row>
    <row r="2220" spans="1:33" x14ac:dyDescent="0.25">
      <c r="A2220" t="s">
        <v>2506</v>
      </c>
      <c r="B2220">
        <v>-0.72959623688910291</v>
      </c>
      <c r="C2220">
        <v>3.9083021369422245E-2</v>
      </c>
      <c r="D2220">
        <v>0</v>
      </c>
      <c r="E2220">
        <v>0.36771388790334386</v>
      </c>
      <c r="F2220">
        <v>6.9496800590337082E-2</v>
      </c>
      <c r="G2220">
        <v>-0.41937505681181575</v>
      </c>
      <c r="H2220">
        <v>16.342334460935884</v>
      </c>
      <c r="I2220">
        <v>0</v>
      </c>
      <c r="J2220" s="7">
        <v>2189</v>
      </c>
      <c r="K2220" s="7">
        <v>0.41798200342803704</v>
      </c>
      <c r="L2220" s="7">
        <v>-0.47655316418340804</v>
      </c>
    </row>
    <row r="2221" spans="1:33" x14ac:dyDescent="0.25">
      <c r="A2221" t="s">
        <v>1840</v>
      </c>
      <c r="B2221">
        <v>-0.28527137009472153</v>
      </c>
      <c r="C2221">
        <v>0.10993918380320634</v>
      </c>
      <c r="D2221">
        <v>0</v>
      </c>
      <c r="E2221">
        <v>1.116444906831547</v>
      </c>
      <c r="F2221">
        <v>6.6062622468411311E-2</v>
      </c>
      <c r="G2221">
        <v>-0.19144759616591314</v>
      </c>
      <c r="H2221">
        <v>17.209250594522903</v>
      </c>
      <c r="I2221">
        <v>0</v>
      </c>
      <c r="J2221" s="7">
        <v>2190</v>
      </c>
      <c r="K2221" s="7">
        <v>0.66918781350611833</v>
      </c>
      <c r="L2221" s="7">
        <v>-0.29411155726350563</v>
      </c>
    </row>
    <row r="2222" spans="1:33" x14ac:dyDescent="0.25">
      <c r="A2222" t="s">
        <v>2507</v>
      </c>
      <c r="B2222">
        <v>0.24147048128965584</v>
      </c>
      <c r="C2222">
        <v>0.53059739106867276</v>
      </c>
      <c r="D2222">
        <v>0</v>
      </c>
      <c r="E2222">
        <v>0.97734627471605673</v>
      </c>
      <c r="F2222">
        <v>0.15431761284394016</v>
      </c>
      <c r="G2222">
        <v>1.8494454926344277</v>
      </c>
      <c r="H2222">
        <v>16.326163641400424</v>
      </c>
      <c r="I2222">
        <v>0</v>
      </c>
      <c r="J2222" s="7">
        <v>2191</v>
      </c>
      <c r="K2222" s="7">
        <v>0.49701279728187775</v>
      </c>
      <c r="L2222" s="7">
        <v>-0.95767110234166863</v>
      </c>
    </row>
    <row r="2223" spans="1:33" x14ac:dyDescent="0.25">
      <c r="A2223" t="s">
        <v>1841</v>
      </c>
      <c r="B2223">
        <v>2.8164923016752882E-2</v>
      </c>
      <c r="C2223">
        <v>0.1790038006166344</v>
      </c>
      <c r="D2223">
        <v>0</v>
      </c>
      <c r="E2223">
        <v>0.88849842806746038</v>
      </c>
      <c r="F2223">
        <v>0.22241346056035347</v>
      </c>
      <c r="G2223">
        <v>0.10732656086723893</v>
      </c>
      <c r="H2223">
        <v>16.619859053489723</v>
      </c>
      <c r="I2223">
        <v>0</v>
      </c>
      <c r="J2223" s="7">
        <v>2192</v>
      </c>
      <c r="K2223" s="7">
        <v>-0.35474265215402884</v>
      </c>
      <c r="L2223" s="7">
        <v>0.85663600234497195</v>
      </c>
    </row>
    <row r="2224" spans="1:33" x14ac:dyDescent="0.25">
      <c r="A2224" t="s">
        <v>2508</v>
      </c>
      <c r="B2224">
        <v>0.31568776574527402</v>
      </c>
      <c r="C2224">
        <v>-0.1969144719523751</v>
      </c>
      <c r="D2224">
        <v>0</v>
      </c>
      <c r="E2224">
        <v>0.56450162738102361</v>
      </c>
      <c r="F2224">
        <v>9.8321411597825814E-2</v>
      </c>
      <c r="G2224">
        <v>-0.33542671406023228</v>
      </c>
      <c r="H2224">
        <v>18.826543342453313</v>
      </c>
      <c r="I2224">
        <v>0</v>
      </c>
      <c r="J2224" s="7">
        <v>2193</v>
      </c>
      <c r="K2224" s="7">
        <v>-0.10685634478191314</v>
      </c>
      <c r="L2224" s="7">
        <v>-0.49518195585164854</v>
      </c>
    </row>
    <row r="2225" spans="1:12" x14ac:dyDescent="0.25">
      <c r="A2225" t="s">
        <v>309</v>
      </c>
      <c r="B2225">
        <v>-0.37726861661022726</v>
      </c>
      <c r="C2225">
        <v>0.1120283410465176</v>
      </c>
      <c r="D2225">
        <v>0</v>
      </c>
      <c r="E2225">
        <v>0.70395025067330896</v>
      </c>
      <c r="F2225">
        <v>0.12120846383132239</v>
      </c>
      <c r="G2225">
        <v>-0.41014649289364141</v>
      </c>
      <c r="H2225">
        <v>18.163104061811318</v>
      </c>
      <c r="I2225">
        <v>0</v>
      </c>
      <c r="J2225" s="7">
        <v>2194</v>
      </c>
      <c r="K2225" s="7">
        <v>0.78945083018400819</v>
      </c>
      <c r="L2225" s="7">
        <v>0.48793902458877425</v>
      </c>
    </row>
    <row r="2226" spans="1:12" x14ac:dyDescent="0.25">
      <c r="A2226" t="s">
        <v>262</v>
      </c>
      <c r="B2226">
        <v>-0.49228471181621114</v>
      </c>
      <c r="C2226">
        <v>-0.46401201127527802</v>
      </c>
      <c r="D2226">
        <v>0</v>
      </c>
      <c r="E2226">
        <v>0.52421095612427793</v>
      </c>
      <c r="F2226">
        <v>0.28733238556018365</v>
      </c>
      <c r="G2226">
        <v>-1</v>
      </c>
      <c r="H2226">
        <v>18.002696767003162</v>
      </c>
      <c r="I2226">
        <v>0</v>
      </c>
      <c r="J2226" s="7">
        <v>2195</v>
      </c>
      <c r="K2226" s="7">
        <v>0.38349829507084532</v>
      </c>
      <c r="L2226" s="7">
        <v>-0.41214898206616596</v>
      </c>
    </row>
    <row r="2227" spans="1:12" x14ac:dyDescent="0.25">
      <c r="A2227" t="s">
        <v>1842</v>
      </c>
      <c r="B2227">
        <v>0.68318458192134668</v>
      </c>
      <c r="C2227">
        <v>-0.17715101164303393</v>
      </c>
      <c r="D2227">
        <v>0</v>
      </c>
      <c r="E2227">
        <v>1.0195306062257941</v>
      </c>
      <c r="F2227">
        <v>4.8210738180096857E-2</v>
      </c>
      <c r="G2227">
        <v>-0.53906838111057964</v>
      </c>
      <c r="H2227">
        <v>16.902394635396053</v>
      </c>
      <c r="I2227">
        <v>0</v>
      </c>
      <c r="J2227" s="7">
        <v>2196</v>
      </c>
      <c r="K2227" s="7">
        <v>0.50468255928586281</v>
      </c>
      <c r="L2227" s="7">
        <v>-0.78005021386120899</v>
      </c>
    </row>
    <row r="2228" spans="1:12" x14ac:dyDescent="0.25">
      <c r="A2228" t="s">
        <v>2509</v>
      </c>
      <c r="B2228">
        <v>-0.65284136429334927</v>
      </c>
      <c r="C2228">
        <v>-9.2899555111870022E-2</v>
      </c>
      <c r="D2228">
        <v>0</v>
      </c>
      <c r="E2228">
        <v>0.80307623752406687</v>
      </c>
      <c r="F2228">
        <v>0.13343109211573587</v>
      </c>
      <c r="G2228">
        <v>-0.63268171991860878</v>
      </c>
      <c r="H2228">
        <v>17.683942371878889</v>
      </c>
      <c r="I2228">
        <v>0</v>
      </c>
      <c r="J2228" s="7">
        <v>2197</v>
      </c>
      <c r="K2228" s="7">
        <v>0.31387007056176808</v>
      </c>
      <c r="L2228" s="7">
        <v>-0.81844162049482527</v>
      </c>
    </row>
    <row r="2229" spans="1:12" x14ac:dyDescent="0.25">
      <c r="A2229" t="s">
        <v>2510</v>
      </c>
      <c r="B2229">
        <v>-0.23476654128999541</v>
      </c>
      <c r="C2229">
        <v>0.17074914086073867</v>
      </c>
      <c r="D2229">
        <v>0</v>
      </c>
      <c r="E2229">
        <v>0.16498169589006595</v>
      </c>
      <c r="F2229">
        <v>4.7095845412850869E-2</v>
      </c>
      <c r="G2229">
        <v>0.11084964074189685</v>
      </c>
      <c r="H2229">
        <v>17.807936750480184</v>
      </c>
      <c r="I2229">
        <v>0</v>
      </c>
      <c r="J2229" s="7">
        <v>2198</v>
      </c>
      <c r="K2229" s="7">
        <v>0.57711495819795289</v>
      </c>
      <c r="L2229" s="7">
        <v>2.6483038870547904</v>
      </c>
    </row>
    <row r="2230" spans="1:12" x14ac:dyDescent="0.25">
      <c r="A2230" t="s">
        <v>287</v>
      </c>
      <c r="B2230">
        <v>-0.20909295512828532</v>
      </c>
      <c r="C2230">
        <v>2.751436379025464E-2</v>
      </c>
      <c r="D2230">
        <v>0</v>
      </c>
      <c r="E2230">
        <v>0.79975865149558423</v>
      </c>
      <c r="F2230">
        <v>0.13746758519399954</v>
      </c>
      <c r="G2230">
        <v>0.42520897626640441</v>
      </c>
      <c r="H2230">
        <v>17.789710751527327</v>
      </c>
      <c r="I2230">
        <v>0</v>
      </c>
      <c r="J2230" s="7">
        <v>2199</v>
      </c>
      <c r="K2230" s="7">
        <v>0.26386540578412687</v>
      </c>
      <c r="L2230" s="7">
        <v>-0.56189374902860878</v>
      </c>
    </row>
    <row r="2231" spans="1:12" x14ac:dyDescent="0.25">
      <c r="A2231" t="s">
        <v>1843</v>
      </c>
      <c r="B2231">
        <v>1.053330085328714</v>
      </c>
      <c r="C2231">
        <v>-0.25806778898188726</v>
      </c>
      <c r="D2231">
        <v>0</v>
      </c>
      <c r="E2231">
        <v>1.7933913877897512</v>
      </c>
      <c r="F2231">
        <v>8.0264673537725692E-2</v>
      </c>
      <c r="G2231">
        <v>0.34638408293914774</v>
      </c>
      <c r="H2231">
        <v>17.357286747868582</v>
      </c>
      <c r="I2231">
        <v>0</v>
      </c>
      <c r="J2231" s="7">
        <v>2200</v>
      </c>
      <c r="K2231" s="7">
        <v>0.18728444387390655</v>
      </c>
      <c r="L2231" s="7">
        <v>-0.25013459329004656</v>
      </c>
    </row>
    <row r="2232" spans="1:12" x14ac:dyDescent="0.25">
      <c r="A2232" t="s">
        <v>1844</v>
      </c>
      <c r="B2232">
        <v>-0.41005845292463766</v>
      </c>
      <c r="C2232">
        <v>0.38325403743272762</v>
      </c>
      <c r="D2232">
        <v>0</v>
      </c>
      <c r="E2232">
        <v>1.2638801551446528</v>
      </c>
      <c r="F2232">
        <v>0.11722962334523129</v>
      </c>
      <c r="G2232">
        <v>-0.36942288998633482</v>
      </c>
      <c r="H2232">
        <v>16.741254393722468</v>
      </c>
      <c r="I2232">
        <v>0</v>
      </c>
      <c r="J2232" s="7">
        <v>2201</v>
      </c>
      <c r="K2232" s="7">
        <v>0.59041868515007123</v>
      </c>
      <c r="L2232" s="7">
        <v>-0.48383063495042367</v>
      </c>
    </row>
    <row r="2233" spans="1:12" x14ac:dyDescent="0.25">
      <c r="A2233" t="s">
        <v>1845</v>
      </c>
      <c r="B2233">
        <v>0.97572099310489047</v>
      </c>
      <c r="C2233">
        <v>-0.30704388159117996</v>
      </c>
      <c r="D2233">
        <v>0</v>
      </c>
      <c r="E2233">
        <v>0.74055977331328471</v>
      </c>
      <c r="F2233">
        <v>8.1426876954748664E-2</v>
      </c>
      <c r="G2233">
        <v>-0.40085036273795133</v>
      </c>
      <c r="H2233">
        <v>16.674299956527054</v>
      </c>
      <c r="I2233">
        <v>0</v>
      </c>
      <c r="J2233" s="7">
        <v>2202</v>
      </c>
      <c r="K2233" s="7">
        <v>0.75595876949404928</v>
      </c>
      <c r="L2233" s="7">
        <v>2.0658338479917262</v>
      </c>
    </row>
    <row r="2234" spans="1:12" x14ac:dyDescent="0.25">
      <c r="A2234" t="s">
        <v>1846</v>
      </c>
      <c r="B2234">
        <v>1.2091311086050083</v>
      </c>
      <c r="C2234">
        <v>3.9261782365651782E-2</v>
      </c>
      <c r="D2234">
        <v>0</v>
      </c>
      <c r="E2234">
        <v>0.76324160360574833</v>
      </c>
      <c r="F2234">
        <v>0.15838814510757418</v>
      </c>
      <c r="G2234">
        <v>0.16910575886639972</v>
      </c>
      <c r="H2234">
        <v>17.906880560514384</v>
      </c>
      <c r="I2234">
        <v>0</v>
      </c>
      <c r="J2234" s="7">
        <v>2203</v>
      </c>
      <c r="K2234" s="7">
        <v>0.21319710897373256</v>
      </c>
      <c r="L2234" s="7">
        <v>-0.69311957703059601</v>
      </c>
    </row>
    <row r="2235" spans="1:12" x14ac:dyDescent="0.25">
      <c r="A2235" t="s">
        <v>1847</v>
      </c>
      <c r="B2235">
        <v>-0.49458544637792862</v>
      </c>
      <c r="C2235">
        <v>0.60589097771855294</v>
      </c>
      <c r="D2235">
        <v>0</v>
      </c>
      <c r="E2235">
        <v>1.281109855551084</v>
      </c>
      <c r="F2235">
        <v>0.33557638848928856</v>
      </c>
      <c r="G2235">
        <v>-0.36552873408405812</v>
      </c>
      <c r="H2235">
        <v>17.788984454376003</v>
      </c>
      <c r="I2235">
        <v>0</v>
      </c>
      <c r="J2235" s="7">
        <v>2204</v>
      </c>
      <c r="K2235" s="7">
        <v>0.34375683697375076</v>
      </c>
      <c r="L2235" s="7">
        <v>-0.56828086515803899</v>
      </c>
    </row>
    <row r="2236" spans="1:12" x14ac:dyDescent="0.25">
      <c r="A2236" t="s">
        <v>1848</v>
      </c>
      <c r="B2236">
        <v>0.26299680359581085</v>
      </c>
      <c r="C2236">
        <v>-4.1941420045654335E-2</v>
      </c>
      <c r="D2236">
        <v>0</v>
      </c>
      <c r="E2236">
        <v>0.89061654651292399</v>
      </c>
      <c r="F2236">
        <v>0.17844846026224329</v>
      </c>
      <c r="G2236">
        <v>-0.12871004944350095</v>
      </c>
      <c r="H2236">
        <v>18.380242753794594</v>
      </c>
      <c r="I2236">
        <v>0</v>
      </c>
      <c r="J2236" s="7">
        <v>2205</v>
      </c>
      <c r="K2236" s="7">
        <v>1.2695330269107241E-2</v>
      </c>
      <c r="L2236" s="7">
        <v>0.4944013489252766</v>
      </c>
    </row>
    <row r="2237" spans="1:12" x14ac:dyDescent="0.25">
      <c r="A2237" t="s">
        <v>2512</v>
      </c>
      <c r="B2237">
        <v>-0.10809387434769288</v>
      </c>
      <c r="C2237">
        <v>0.97560646469978485</v>
      </c>
      <c r="D2237">
        <v>0</v>
      </c>
      <c r="E2237">
        <v>0.56468183419783269</v>
      </c>
      <c r="F2237">
        <v>0.31386179497457184</v>
      </c>
      <c r="G2237">
        <v>-0.84462054185494029</v>
      </c>
      <c r="H2237">
        <v>17.185457788808225</v>
      </c>
      <c r="I2237">
        <v>0</v>
      </c>
      <c r="J2237" s="7">
        <v>2206</v>
      </c>
      <c r="K2237" s="7">
        <v>0.39302758629859263</v>
      </c>
      <c r="L2237" s="7">
        <v>-0.63256404506545105</v>
      </c>
    </row>
    <row r="2238" spans="1:12" x14ac:dyDescent="0.25">
      <c r="A2238" t="s">
        <v>706</v>
      </c>
      <c r="B2238">
        <v>-0.67634782525477222</v>
      </c>
      <c r="C2238">
        <v>0.33708983120153757</v>
      </c>
      <c r="D2238">
        <v>0</v>
      </c>
      <c r="E2238">
        <v>0.62122040420967062</v>
      </c>
      <c r="F2238">
        <v>0.24880009143654788</v>
      </c>
      <c r="G2238">
        <v>-0.33843530025993551</v>
      </c>
      <c r="H2238">
        <v>16.755098185874832</v>
      </c>
      <c r="I2238">
        <v>0</v>
      </c>
      <c r="J2238" s="7">
        <v>2207</v>
      </c>
      <c r="K2238" s="7">
        <v>-6.0527640285343409E-2</v>
      </c>
      <c r="L2238" s="7">
        <v>-0.34561235540437579</v>
      </c>
    </row>
    <row r="2239" spans="1:12" x14ac:dyDescent="0.25">
      <c r="A2239" t="s">
        <v>1849</v>
      </c>
      <c r="B2239">
        <v>7.3407431317088143E-2</v>
      </c>
      <c r="C2239">
        <v>0.31957882016567113</v>
      </c>
      <c r="D2239">
        <v>0</v>
      </c>
      <c r="E2239">
        <v>0.84024283769495345</v>
      </c>
      <c r="F2239">
        <v>0.1601451942127122</v>
      </c>
      <c r="G2239">
        <v>0.13711635718268539</v>
      </c>
      <c r="H2239">
        <v>16.890376699333878</v>
      </c>
      <c r="I2239">
        <v>0</v>
      </c>
      <c r="J2239" s="7">
        <v>2208</v>
      </c>
      <c r="K2239" s="7">
        <v>-0.11290005757042121</v>
      </c>
      <c r="L2239" s="7">
        <v>-0.34223339506919009</v>
      </c>
    </row>
    <row r="2240" spans="1:12" x14ac:dyDescent="0.25">
      <c r="A2240" t="s">
        <v>2513</v>
      </c>
      <c r="B2240">
        <v>0.56774557279680393</v>
      </c>
      <c r="C2240">
        <v>1.2957477113744318E-2</v>
      </c>
      <c r="D2240">
        <v>0</v>
      </c>
      <c r="E2240">
        <v>0.6886103752932432</v>
      </c>
      <c r="F2240">
        <v>0.27773135861000742</v>
      </c>
      <c r="G2240">
        <v>-0.21629287820323054</v>
      </c>
      <c r="H2240">
        <v>16.400072025085368</v>
      </c>
      <c r="I2240">
        <v>0</v>
      </c>
      <c r="J2240" s="7">
        <v>2209</v>
      </c>
      <c r="K2240" s="7">
        <v>5.8862990367117813</v>
      </c>
      <c r="L2240" s="7">
        <v>8.8736934166375079</v>
      </c>
    </row>
    <row r="2241" spans="1:12" x14ac:dyDescent="0.25">
      <c r="A2241" t="s">
        <v>1850</v>
      </c>
      <c r="B2241">
        <v>-0.30613512438227647</v>
      </c>
      <c r="C2241">
        <v>0.39219784943429054</v>
      </c>
      <c r="D2241">
        <v>0</v>
      </c>
      <c r="E2241">
        <v>0.44971999009203073</v>
      </c>
      <c r="F2241">
        <v>0.47333350049320472</v>
      </c>
      <c r="G2241">
        <v>0.23243743330010691</v>
      </c>
      <c r="H2241">
        <v>16.457705199731304</v>
      </c>
      <c r="I2241">
        <v>0</v>
      </c>
      <c r="J2241" s="7">
        <v>2210</v>
      </c>
      <c r="K2241" s="7">
        <v>0.45067862091759858</v>
      </c>
      <c r="L2241" s="7">
        <v>-2.2174792256334341E-2</v>
      </c>
    </row>
    <row r="2242" spans="1:12" x14ac:dyDescent="0.25">
      <c r="A2242" t="s">
        <v>2514</v>
      </c>
      <c r="B2242">
        <v>-0.63887875541564598</v>
      </c>
      <c r="C2242">
        <v>0.78781687792011479</v>
      </c>
      <c r="D2242">
        <v>0</v>
      </c>
      <c r="E2242">
        <v>3.5221477361761679</v>
      </c>
      <c r="F2242">
        <v>3.7472486652960164E-2</v>
      </c>
      <c r="G2242">
        <v>0.18129517586116078</v>
      </c>
      <c r="H2242">
        <v>17.144737341430034</v>
      </c>
      <c r="I2242">
        <v>0</v>
      </c>
      <c r="J2242" s="7">
        <v>2211</v>
      </c>
      <c r="K2242" s="7">
        <v>-6.0074196451751216E-2</v>
      </c>
      <c r="L2242" s="7">
        <v>0.4613685211410698</v>
      </c>
    </row>
    <row r="2243" spans="1:12" x14ac:dyDescent="0.25">
      <c r="A2243" t="s">
        <v>365</v>
      </c>
      <c r="B2243">
        <v>-0.31826403457856328</v>
      </c>
      <c r="C2243">
        <v>-4.3065926610993552E-2</v>
      </c>
      <c r="D2243">
        <v>0</v>
      </c>
      <c r="E2243">
        <v>0.57838283702035953</v>
      </c>
      <c r="F2243">
        <v>0.19305280020055271</v>
      </c>
      <c r="G2243">
        <v>0.15826083756735324</v>
      </c>
      <c r="H2243">
        <v>17.869598356244229</v>
      </c>
      <c r="I2243">
        <v>0</v>
      </c>
      <c r="J2243" s="7">
        <v>2212</v>
      </c>
      <c r="K2243" s="7">
        <v>1.4045736935076674</v>
      </c>
      <c r="L2243" s="7">
        <v>-1.1141640949136538</v>
      </c>
    </row>
    <row r="2244" spans="1:12" x14ac:dyDescent="0.25">
      <c r="A2244" t="s">
        <v>2515</v>
      </c>
      <c r="B2244">
        <v>-0.68905698986148289</v>
      </c>
      <c r="C2244">
        <v>-0.23914559964949872</v>
      </c>
      <c r="D2244">
        <v>0</v>
      </c>
      <c r="E2244">
        <v>0.38689886066996215</v>
      </c>
      <c r="F2244">
        <v>0.32213609930207104</v>
      </c>
      <c r="G2244">
        <v>-0.83699471484878141</v>
      </c>
      <c r="H2244">
        <v>16.96919015953457</v>
      </c>
      <c r="I2244">
        <v>0</v>
      </c>
      <c r="J2244" s="7">
        <v>2213</v>
      </c>
      <c r="K2244" s="7">
        <v>1.0528101202847202</v>
      </c>
      <c r="L2244" s="7">
        <v>-1.2288380930511047</v>
      </c>
    </row>
    <row r="2245" spans="1:12" x14ac:dyDescent="0.25">
      <c r="A2245" t="s">
        <v>1851</v>
      </c>
      <c r="B2245">
        <v>0.40176833978013937</v>
      </c>
      <c r="C2245">
        <v>0.81898282490064667</v>
      </c>
      <c r="D2245">
        <v>0</v>
      </c>
      <c r="E2245">
        <v>0.70342605279675796</v>
      </c>
      <c r="F2245">
        <v>9.0274738399283058E-2</v>
      </c>
      <c r="G2245">
        <v>4.0607091338603366E-2</v>
      </c>
      <c r="H2245">
        <v>16.602085461154886</v>
      </c>
      <c r="I2245">
        <v>0</v>
      </c>
      <c r="J2245" s="7">
        <v>2214</v>
      </c>
      <c r="K2245" s="7">
        <v>0.7700622349561308</v>
      </c>
      <c r="L2245" s="7">
        <v>-0.11421731642470334</v>
      </c>
    </row>
    <row r="2246" spans="1:12" x14ac:dyDescent="0.25">
      <c r="A2246" t="s">
        <v>279</v>
      </c>
      <c r="B2246">
        <v>-0.11939714671840518</v>
      </c>
      <c r="C2246">
        <v>-0.12907893557799005</v>
      </c>
      <c r="D2246">
        <v>0</v>
      </c>
      <c r="E2246">
        <v>0.97087635648659265</v>
      </c>
      <c r="F2246">
        <v>0.25515034074869608</v>
      </c>
      <c r="G2246">
        <v>-2.2401462189501408E-2</v>
      </c>
      <c r="H2246">
        <v>17.622535521437428</v>
      </c>
      <c r="I2246">
        <v>0</v>
      </c>
      <c r="J2246" s="7">
        <v>2215</v>
      </c>
      <c r="K2246" s="7">
        <v>4.6217454845398825E-2</v>
      </c>
      <c r="L2246" s="7">
        <v>-0.42135228110148204</v>
      </c>
    </row>
    <row r="2247" spans="1:12" x14ac:dyDescent="0.25">
      <c r="A2247" t="s">
        <v>548</v>
      </c>
      <c r="B2247">
        <v>-0.31730475351171045</v>
      </c>
      <c r="C2247">
        <v>0.17806152837099015</v>
      </c>
      <c r="D2247">
        <v>0</v>
      </c>
      <c r="E2247">
        <v>1.1235344108929388</v>
      </c>
      <c r="F2247">
        <v>0.12394100433757475</v>
      </c>
      <c r="G2247">
        <v>-0.18453115470373915</v>
      </c>
      <c r="H2247">
        <v>16.309136348454334</v>
      </c>
      <c r="I2247">
        <v>0</v>
      </c>
      <c r="J2247" s="7">
        <v>2216</v>
      </c>
      <c r="K2247" s="7">
        <v>0.27675387246112393</v>
      </c>
      <c r="L2247" s="7">
        <v>-1.006350109350227</v>
      </c>
    </row>
    <row r="2248" spans="1:12" x14ac:dyDescent="0.25">
      <c r="A2248" t="s">
        <v>2516</v>
      </c>
      <c r="B2248">
        <v>-4.0443485219300128E-2</v>
      </c>
      <c r="C2248">
        <v>-1.0986381146480543E-2</v>
      </c>
      <c r="D2248">
        <v>0</v>
      </c>
      <c r="E2248">
        <v>0.66595731088397292</v>
      </c>
      <c r="F2248">
        <v>0.12972786769412217</v>
      </c>
      <c r="G2248">
        <v>1.0481138391668183</v>
      </c>
      <c r="H2248">
        <v>17.481429884773579</v>
      </c>
      <c r="I2248">
        <v>0</v>
      </c>
      <c r="J2248" s="7">
        <v>2217</v>
      </c>
      <c r="K2248" s="7">
        <v>0.44420685205527605</v>
      </c>
      <c r="L2248" s="7">
        <v>-0.72947822214999758</v>
      </c>
    </row>
    <row r="2249" spans="1:12" x14ac:dyDescent="0.25">
      <c r="A2249" t="s">
        <v>821</v>
      </c>
      <c r="B2249">
        <v>0.42637912397764333</v>
      </c>
      <c r="C2249">
        <v>-1.9814279991729983E-2</v>
      </c>
      <c r="D2249">
        <v>0</v>
      </c>
      <c r="E2249">
        <v>0.5922038112257989</v>
      </c>
      <c r="F2249">
        <v>8.7235961587245156E-2</v>
      </c>
      <c r="G2249">
        <v>-0.24302241038850325</v>
      </c>
      <c r="H2249">
        <v>16.026101873887828</v>
      </c>
      <c r="I2249">
        <v>0</v>
      </c>
      <c r="J2249" s="7">
        <v>2218</v>
      </c>
      <c r="K2249" s="7">
        <v>0.82280577992993154</v>
      </c>
      <c r="L2249" s="7">
        <v>-0.58133529864027567</v>
      </c>
    </row>
    <row r="2250" spans="1:12" x14ac:dyDescent="0.25">
      <c r="A2250" t="s">
        <v>1853</v>
      </c>
      <c r="B2250">
        <v>-0.27029881574852377</v>
      </c>
      <c r="C2250">
        <v>8.7430589874165771E-2</v>
      </c>
      <c r="D2250">
        <v>0</v>
      </c>
      <c r="E2250">
        <v>1.3139760902756115</v>
      </c>
      <c r="F2250">
        <v>6.9491521958489608E-2</v>
      </c>
      <c r="G2250">
        <v>-0.24340595529645984</v>
      </c>
      <c r="H2250">
        <v>18.06406138503684</v>
      </c>
      <c r="I2250">
        <v>0</v>
      </c>
      <c r="J2250" s="7">
        <v>2219</v>
      </c>
      <c r="K2250" s="7">
        <v>9.5710052932500539E-2</v>
      </c>
      <c r="L2250" s="7">
        <v>-6.7545129915747654E-2</v>
      </c>
    </row>
    <row r="2251" spans="1:12" x14ac:dyDescent="0.25">
      <c r="A2251" t="s">
        <v>1854</v>
      </c>
      <c r="B2251">
        <v>-9.5353343124571291E-2</v>
      </c>
      <c r="C2251">
        <v>0.46200288079820223</v>
      </c>
      <c r="D2251">
        <v>0</v>
      </c>
      <c r="E2251">
        <v>0.74026229755185413</v>
      </c>
      <c r="F2251">
        <v>0.3521705998822926</v>
      </c>
      <c r="G2251">
        <v>-0.34283218685537925</v>
      </c>
      <c r="H2251">
        <v>16.395892682586936</v>
      </c>
      <c r="I2251">
        <v>0</v>
      </c>
      <c r="J2251" s="7">
        <v>2220</v>
      </c>
      <c r="K2251" s="7">
        <v>0.26100630869787511</v>
      </c>
      <c r="L2251" s="7">
        <v>5.4681457047398907E-2</v>
      </c>
    </row>
    <row r="2252" spans="1:12" x14ac:dyDescent="0.25">
      <c r="A2252" t="s">
        <v>166</v>
      </c>
      <c r="B2252">
        <v>-0.19910063895571134</v>
      </c>
      <c r="C2252">
        <v>0.50809045768896599</v>
      </c>
      <c r="D2252">
        <v>0</v>
      </c>
      <c r="E2252">
        <v>1.039592283109442</v>
      </c>
      <c r="F2252">
        <v>0.17987800525255579</v>
      </c>
      <c r="G2252">
        <v>-9.5099290650364474E-2</v>
      </c>
      <c r="H2252">
        <v>18.320442013045039</v>
      </c>
      <c r="I2252">
        <v>0</v>
      </c>
      <c r="J2252" s="7">
        <v>2221</v>
      </c>
      <c r="K2252" s="7">
        <v>0.21115498300852406</v>
      </c>
      <c r="L2252" s="7">
        <v>-0.58842359961875135</v>
      </c>
    </row>
    <row r="2253" spans="1:12" x14ac:dyDescent="0.25">
      <c r="A2253" t="s">
        <v>1855</v>
      </c>
      <c r="B2253">
        <v>-0.33256027187853332</v>
      </c>
      <c r="C2253">
        <v>0.15798002099631092</v>
      </c>
      <c r="D2253">
        <v>0</v>
      </c>
      <c r="E2253">
        <v>0.76064307569249312</v>
      </c>
      <c r="F2253">
        <v>0.19887543973465738</v>
      </c>
      <c r="G2253">
        <v>-0.1908471323533715</v>
      </c>
      <c r="H2253">
        <v>17.944493201239695</v>
      </c>
      <c r="I2253">
        <v>0</v>
      </c>
      <c r="J2253" s="7">
        <v>2222</v>
      </c>
      <c r="K2253" s="7">
        <v>-0.47381589826151538</v>
      </c>
      <c r="L2253" s="7">
        <v>-1.8468813554695762E-2</v>
      </c>
    </row>
    <row r="2254" spans="1:12" x14ac:dyDescent="0.25">
      <c r="A2254" t="s">
        <v>263</v>
      </c>
      <c r="B2254">
        <v>-5.3165473613696765E-2</v>
      </c>
      <c r="C2254">
        <v>-0.25162075234585285</v>
      </c>
      <c r="D2254">
        <v>0</v>
      </c>
      <c r="E2254">
        <v>0.97659170045341182</v>
      </c>
      <c r="F2254">
        <v>0.13032962114100807</v>
      </c>
      <c r="G2254">
        <v>0.32376057672387526</v>
      </c>
      <c r="H2254">
        <v>17.727681157452832</v>
      </c>
      <c r="I2254">
        <v>0</v>
      </c>
      <c r="J2254" s="7">
        <v>2223</v>
      </c>
      <c r="K2254" s="7">
        <v>0.34778634045228113</v>
      </c>
      <c r="L2254" s="7">
        <v>0.33539824146906555</v>
      </c>
    </row>
    <row r="2255" spans="1:12" x14ac:dyDescent="0.25">
      <c r="A2255" t="s">
        <v>37</v>
      </c>
      <c r="B2255">
        <v>0.6156658674047546</v>
      </c>
      <c r="C2255">
        <v>0.37473705723722106</v>
      </c>
      <c r="D2255">
        <v>0</v>
      </c>
      <c r="E2255">
        <v>2.7000128552873632</v>
      </c>
      <c r="F2255">
        <v>4.2560952490156033E-2</v>
      </c>
      <c r="G2255">
        <v>14.486095195161562</v>
      </c>
      <c r="H2255">
        <v>19.261997290149871</v>
      </c>
      <c r="I2255">
        <v>0</v>
      </c>
      <c r="J2255" s="7">
        <v>2224</v>
      </c>
      <c r="K2255" s="7">
        <v>9.5942311727882812E-2</v>
      </c>
      <c r="L2255" s="7">
        <v>-0.74878367602123208</v>
      </c>
    </row>
    <row r="2256" spans="1:12" x14ac:dyDescent="0.25">
      <c r="A2256" t="s">
        <v>250</v>
      </c>
      <c r="B2256">
        <v>3.1312605920283567</v>
      </c>
      <c r="C2256">
        <v>0.26042054762092598</v>
      </c>
      <c r="D2256">
        <v>0</v>
      </c>
      <c r="E2256">
        <v>1.6573143078830421</v>
      </c>
      <c r="F2256">
        <v>8.1023914740302197E-2</v>
      </c>
      <c r="G2256">
        <v>-0.27678273358798144</v>
      </c>
      <c r="H2256">
        <v>18.671506069902062</v>
      </c>
      <c r="I2256">
        <v>0</v>
      </c>
      <c r="J2256" s="7">
        <v>2225</v>
      </c>
      <c r="K2256" s="7">
        <v>0.50772531157390288</v>
      </c>
      <c r="L2256" s="7">
        <v>-0.74249185286389829</v>
      </c>
    </row>
    <row r="2257" spans="1:12" x14ac:dyDescent="0.25">
      <c r="A2257" t="s">
        <v>213</v>
      </c>
      <c r="B2257">
        <v>-0.28485485211023914</v>
      </c>
      <c r="C2257">
        <v>6.2832619680452169</v>
      </c>
      <c r="D2257">
        <v>0</v>
      </c>
      <c r="E2257">
        <v>0.55709220950596483</v>
      </c>
      <c r="F2257">
        <v>0.3507721287647883</v>
      </c>
      <c r="G2257">
        <v>1.3981621967104844E-2</v>
      </c>
      <c r="H2257">
        <v>19.983117647596139</v>
      </c>
      <c r="I2257">
        <v>0</v>
      </c>
      <c r="J2257" s="7">
        <v>2226</v>
      </c>
      <c r="K2257" s="7">
        <v>0.40813176358809689</v>
      </c>
      <c r="L2257" s="7">
        <v>-0.61722471871638218</v>
      </c>
    </row>
    <row r="2258" spans="1:12" x14ac:dyDescent="0.25">
      <c r="A2258" t="s">
        <v>308</v>
      </c>
      <c r="B2258">
        <v>6.1996042630372221E-2</v>
      </c>
      <c r="C2258">
        <v>0.49055358164193269</v>
      </c>
      <c r="D2258">
        <v>0</v>
      </c>
      <c r="E2258">
        <v>0.55281222532498575</v>
      </c>
      <c r="F2258">
        <v>0.22385467033542006</v>
      </c>
      <c r="G2258">
        <v>0.11102874465374506</v>
      </c>
      <c r="H2258">
        <v>18.292200079963095</v>
      </c>
      <c r="I2258">
        <v>0</v>
      </c>
      <c r="J2258" s="7">
        <v>2227</v>
      </c>
      <c r="K2258" s="7">
        <v>0.59572689466419204</v>
      </c>
      <c r="L2258" s="7">
        <v>0.45760319066452193</v>
      </c>
    </row>
    <row r="2259" spans="1:12" x14ac:dyDescent="0.25">
      <c r="A2259" t="s">
        <v>1856</v>
      </c>
      <c r="B2259">
        <v>0.84389197336789179</v>
      </c>
      <c r="C2259">
        <v>-7.6265694792389704E-2</v>
      </c>
      <c r="D2259">
        <v>0</v>
      </c>
      <c r="E2259">
        <v>0.56509873878761674</v>
      </c>
      <c r="F2259">
        <v>0.12480320628483493</v>
      </c>
      <c r="G2259">
        <v>0.35833126647759961</v>
      </c>
      <c r="H2259">
        <v>15.708646941369006</v>
      </c>
      <c r="I2259">
        <v>0</v>
      </c>
      <c r="J2259" s="7">
        <v>2228</v>
      </c>
      <c r="K2259" s="7">
        <v>0.29010217832200119</v>
      </c>
      <c r="L2259" s="7">
        <v>-0.70016063124663885</v>
      </c>
    </row>
    <row r="2260" spans="1:12" x14ac:dyDescent="0.25">
      <c r="A2260" t="s">
        <v>2517</v>
      </c>
      <c r="B2260">
        <v>0.65053661072701807</v>
      </c>
      <c r="C2260">
        <v>0.91477395796284844</v>
      </c>
      <c r="D2260">
        <v>0</v>
      </c>
      <c r="E2260">
        <v>1.1154324783653768</v>
      </c>
      <c r="F2260">
        <v>0.24498168654242966</v>
      </c>
      <c r="G2260">
        <v>0.66697090666676051</v>
      </c>
      <c r="H2260">
        <v>16.023616512804079</v>
      </c>
      <c r="I2260">
        <v>0</v>
      </c>
      <c r="J2260" s="7">
        <v>2229</v>
      </c>
      <c r="K2260" s="7">
        <v>0.25827545955130787</v>
      </c>
      <c r="L2260" s="7">
        <v>0.71744553355358254</v>
      </c>
    </row>
    <row r="2261" spans="1:12" x14ac:dyDescent="0.25">
      <c r="A2261" t="s">
        <v>36</v>
      </c>
      <c r="B2261">
        <v>-0.79025811942098578</v>
      </c>
      <c r="C2261">
        <v>-6.4451131937169753E-2</v>
      </c>
      <c r="D2261">
        <v>0</v>
      </c>
      <c r="E2261">
        <v>1.3448686819573934</v>
      </c>
      <c r="F2261">
        <v>9.1190930963914577E-2</v>
      </c>
      <c r="G2261">
        <v>9.9654686164292027E-4</v>
      </c>
      <c r="H2261">
        <v>19.421209111114496</v>
      </c>
      <c r="I2261">
        <v>0</v>
      </c>
      <c r="J2261" s="7">
        <v>2230</v>
      </c>
      <c r="K2261" s="7">
        <v>0.27754751353925727</v>
      </c>
      <c r="L2261" s="7">
        <v>0.93158359506575095</v>
      </c>
    </row>
    <row r="2262" spans="1:12" x14ac:dyDescent="0.25">
      <c r="A2262" t="s">
        <v>2519</v>
      </c>
      <c r="B2262">
        <v>-0.35019845408618994</v>
      </c>
      <c r="C2262">
        <v>-8.0061891984882297E-2</v>
      </c>
      <c r="D2262">
        <v>0</v>
      </c>
      <c r="E2262">
        <v>0.73244291782714377</v>
      </c>
      <c r="F2262">
        <v>6.5746982370928422E-2</v>
      </c>
      <c r="G2262">
        <v>-0.45441992784962681</v>
      </c>
      <c r="H2262">
        <v>16.822036073285915</v>
      </c>
      <c r="I2262">
        <v>0</v>
      </c>
      <c r="J2262" s="7">
        <v>2231</v>
      </c>
      <c r="K2262" s="7">
        <v>-0.24399667767006894</v>
      </c>
      <c r="L2262" s="7">
        <v>-0.25058876870785968</v>
      </c>
    </row>
    <row r="2263" spans="1:12" x14ac:dyDescent="0.25">
      <c r="A2263" t="s">
        <v>2520</v>
      </c>
      <c r="B2263">
        <v>0.11611460121834571</v>
      </c>
      <c r="C2263">
        <v>7.9909372671137499E-2</v>
      </c>
      <c r="D2263">
        <v>0</v>
      </c>
      <c r="E2263">
        <v>5.7378187337800073</v>
      </c>
      <c r="F2263">
        <v>9.8773344240947095E-2</v>
      </c>
      <c r="G2263">
        <v>0.10600167214924244</v>
      </c>
      <c r="H2263">
        <v>19.542321721036263</v>
      </c>
      <c r="I2263">
        <v>0</v>
      </c>
      <c r="J2263" s="7">
        <v>2232</v>
      </c>
      <c r="K2263" s="7">
        <v>0.14932032788347449</v>
      </c>
      <c r="L2263" s="7">
        <v>0.11367647571233636</v>
      </c>
    </row>
    <row r="2264" spans="1:12" x14ac:dyDescent="0.25">
      <c r="A2264" t="s">
        <v>2521</v>
      </c>
      <c r="B2264">
        <v>0.6413968577750907</v>
      </c>
      <c r="C2264">
        <v>-8.1535084206802236E-2</v>
      </c>
      <c r="D2264">
        <v>0</v>
      </c>
      <c r="E2264">
        <v>2.800122089844344</v>
      </c>
      <c r="F2264">
        <v>9.6930707126825277E-2</v>
      </c>
      <c r="G2264">
        <v>-7.1525958468960898E-2</v>
      </c>
      <c r="H2264">
        <v>18.000519913236886</v>
      </c>
      <c r="I2264">
        <v>0</v>
      </c>
      <c r="J2264" s="7">
        <v>2233</v>
      </c>
      <c r="K2264" s="7">
        <v>-0.36935273512120448</v>
      </c>
      <c r="L2264" s="7">
        <v>0.26125886077351157</v>
      </c>
    </row>
    <row r="2265" spans="1:12" x14ac:dyDescent="0.25">
      <c r="A2265" t="s">
        <v>222</v>
      </c>
      <c r="B2265">
        <v>-3.6509029736599759E-2</v>
      </c>
      <c r="C2265">
        <v>-8.0341850409784143E-2</v>
      </c>
      <c r="D2265">
        <v>0</v>
      </c>
      <c r="E2265">
        <v>0.81888579185001831</v>
      </c>
      <c r="F2265">
        <v>0.36450397050883526</v>
      </c>
      <c r="G2265">
        <v>0.48857903413882486</v>
      </c>
      <c r="H2265">
        <v>18.837214476470521</v>
      </c>
      <c r="I2265">
        <v>0</v>
      </c>
      <c r="J2265" s="7">
        <v>2234</v>
      </c>
      <c r="K2265" s="7">
        <v>-0.11242268596982585</v>
      </c>
      <c r="L2265" s="7">
        <v>-0.56392513928494636</v>
      </c>
    </row>
    <row r="2266" spans="1:12" x14ac:dyDescent="0.25">
      <c r="A2266" t="s">
        <v>2522</v>
      </c>
      <c r="B2266">
        <v>-0.2862175551704163</v>
      </c>
      <c r="C2266">
        <v>0.12728248807744894</v>
      </c>
      <c r="D2266">
        <v>0</v>
      </c>
      <c r="E2266">
        <v>2.0763110438654042</v>
      </c>
      <c r="F2266">
        <v>0.10272283176174908</v>
      </c>
      <c r="G2266">
        <v>0.13564265814826723</v>
      </c>
      <c r="H2266">
        <v>16.514406455539518</v>
      </c>
      <c r="I2266">
        <v>0</v>
      </c>
      <c r="J2266" s="7">
        <v>2235</v>
      </c>
      <c r="K2266" s="7">
        <v>0.28156316460687719</v>
      </c>
      <c r="L2266" s="7">
        <v>-0.20815573328978904</v>
      </c>
    </row>
    <row r="2267" spans="1:12" x14ac:dyDescent="0.25">
      <c r="A2267" t="s">
        <v>1858</v>
      </c>
      <c r="B2267">
        <v>0.12245679724846366</v>
      </c>
      <c r="C2267">
        <v>0.1630528907015171</v>
      </c>
      <c r="D2267">
        <v>0</v>
      </c>
      <c r="E2267">
        <v>0.85394998881650463</v>
      </c>
      <c r="F2267">
        <v>0.27253546253616695</v>
      </c>
      <c r="G2267">
        <v>-0.34158710060507574</v>
      </c>
      <c r="H2267">
        <v>16.953960853756733</v>
      </c>
      <c r="I2267">
        <v>0</v>
      </c>
      <c r="J2267" s="7">
        <v>2236</v>
      </c>
      <c r="K2267" s="7">
        <v>-0.18311201073926708</v>
      </c>
      <c r="L2267" s="7">
        <v>0.75085758353607102</v>
      </c>
    </row>
    <row r="2268" spans="1:12" x14ac:dyDescent="0.25">
      <c r="A2268" t="s">
        <v>1859</v>
      </c>
      <c r="B2268">
        <v>-0.26694785711031921</v>
      </c>
      <c r="C2268">
        <v>0.22343414286748908</v>
      </c>
      <c r="D2268">
        <v>0</v>
      </c>
      <c r="E2268">
        <v>0.5561620793103409</v>
      </c>
      <c r="F2268">
        <v>7.7198033351158893E-2</v>
      </c>
      <c r="G2268">
        <v>0.83865039828803678</v>
      </c>
      <c r="H2268">
        <v>16.120107853401773</v>
      </c>
      <c r="I2268">
        <v>0</v>
      </c>
      <c r="J2268" s="7">
        <v>2237</v>
      </c>
      <c r="K2268" s="7">
        <v>-0.55205511696018739</v>
      </c>
      <c r="L2268" s="7">
        <v>0.24591999257791092</v>
      </c>
    </row>
    <row r="2269" spans="1:12" x14ac:dyDescent="0.25">
      <c r="A2269" t="s">
        <v>1860</v>
      </c>
      <c r="B2269">
        <v>-0.3650485028427346</v>
      </c>
      <c r="C2269">
        <v>0.32096841384541863</v>
      </c>
      <c r="D2269">
        <v>0</v>
      </c>
      <c r="E2269">
        <v>0.98189075129309666</v>
      </c>
      <c r="F2269">
        <v>0.257199123318335</v>
      </c>
      <c r="G2269">
        <v>-0.31499864954388901</v>
      </c>
      <c r="H2269">
        <v>16.033517394062908</v>
      </c>
      <c r="I2269">
        <v>0</v>
      </c>
      <c r="J2269" s="7">
        <v>2238</v>
      </c>
      <c r="K2269" s="7">
        <v>0.92095983743478493</v>
      </c>
      <c r="L2269" s="7">
        <v>-1.559838592850431</v>
      </c>
    </row>
    <row r="2270" spans="1:12" x14ac:dyDescent="0.25">
      <c r="A2270" t="s">
        <v>1861</v>
      </c>
      <c r="B2270">
        <v>9.3358900452535601E-2</v>
      </c>
      <c r="C2270">
        <v>0.54850370094721124</v>
      </c>
      <c r="D2270">
        <v>0</v>
      </c>
      <c r="E2270">
        <v>1.0637129339860536</v>
      </c>
      <c r="F2270">
        <v>0.11375094427094769</v>
      </c>
      <c r="G2270">
        <v>0.5932039067380962</v>
      </c>
      <c r="H2270">
        <v>18.509974627041746</v>
      </c>
      <c r="I2270">
        <v>0</v>
      </c>
      <c r="J2270" s="7">
        <v>2239</v>
      </c>
      <c r="K2270" s="7">
        <v>0.15707788710642273</v>
      </c>
      <c r="L2270" s="7">
        <v>-0.47534192168498601</v>
      </c>
    </row>
    <row r="2271" spans="1:12" x14ac:dyDescent="0.25">
      <c r="A2271" t="s">
        <v>1862</v>
      </c>
      <c r="B2271">
        <v>-0.48863132780027879</v>
      </c>
      <c r="C2271">
        <v>0.19365952308069481</v>
      </c>
      <c r="D2271">
        <v>0</v>
      </c>
      <c r="E2271">
        <v>0.49126972963201904</v>
      </c>
      <c r="F2271">
        <v>0.38831454694856471</v>
      </c>
      <c r="G2271">
        <v>-0.13202101313601045</v>
      </c>
      <c r="H2271">
        <v>19.390399620920984</v>
      </c>
      <c r="I2271">
        <v>0</v>
      </c>
      <c r="J2271" s="7">
        <v>2240</v>
      </c>
      <c r="K2271" s="7">
        <v>-0.52560699729799842</v>
      </c>
      <c r="L2271" s="7">
        <v>-0.16344999256348447</v>
      </c>
    </row>
    <row r="2272" spans="1:12" x14ac:dyDescent="0.25">
      <c r="A2272" t="s">
        <v>2523</v>
      </c>
      <c r="B2272">
        <v>-0.12350952433197604</v>
      </c>
      <c r="C2272">
        <v>0.74451503902994209</v>
      </c>
      <c r="D2272">
        <v>0</v>
      </c>
      <c r="E2272">
        <v>0.97505777520917059</v>
      </c>
      <c r="F2272">
        <v>0.23892632806518832</v>
      </c>
      <c r="G2272">
        <v>-0.76357615791465527</v>
      </c>
      <c r="H2272">
        <v>16.805860654453816</v>
      </c>
      <c r="I2272">
        <v>0</v>
      </c>
      <c r="J2272" s="7">
        <v>2241</v>
      </c>
      <c r="K2272" s="7">
        <v>0.46752489953184706</v>
      </c>
      <c r="L2272" s="7">
        <v>-6.5756559751707688E-2</v>
      </c>
    </row>
    <row r="2273" spans="1:12" x14ac:dyDescent="0.25">
      <c r="A2273" t="s">
        <v>21</v>
      </c>
      <c r="B2273">
        <v>0.63841753135261736</v>
      </c>
      <c r="C2273">
        <v>-2.9389254647151225E-2</v>
      </c>
      <c r="D2273">
        <v>0</v>
      </c>
      <c r="E2273">
        <v>0.66268278003602188</v>
      </c>
      <c r="F2273">
        <v>8.6807212095667566E-2</v>
      </c>
      <c r="G2273">
        <v>6.3940329039851834E-2</v>
      </c>
      <c r="H2273">
        <v>21.151635042566429</v>
      </c>
      <c r="I2273">
        <v>0</v>
      </c>
      <c r="J2273" s="7">
        <v>2242</v>
      </c>
      <c r="K2273" s="7">
        <v>-3.4247272771463499E-2</v>
      </c>
      <c r="L2273" s="7">
        <v>-8.5149873946941679E-2</v>
      </c>
    </row>
    <row r="2274" spans="1:12" x14ac:dyDescent="0.25">
      <c r="A2274" t="s">
        <v>444</v>
      </c>
      <c r="B2274">
        <v>0.94740332195497545</v>
      </c>
      <c r="C2274">
        <v>0.43286829660387399</v>
      </c>
      <c r="D2274">
        <v>0</v>
      </c>
      <c r="E2274">
        <v>3.0718713835730624</v>
      </c>
      <c r="F2274">
        <v>0.1070545482953736</v>
      </c>
      <c r="G2274">
        <v>-0.86986211514880374</v>
      </c>
      <c r="H2274">
        <v>15.88865257609659</v>
      </c>
      <c r="I2274">
        <v>0</v>
      </c>
      <c r="J2274" s="7">
        <v>2243</v>
      </c>
      <c r="K2274" s="7">
        <v>0.28674729186185488</v>
      </c>
      <c r="L2274" s="7">
        <v>-0.60405204537356538</v>
      </c>
    </row>
    <row r="2275" spans="1:12" x14ac:dyDescent="0.25">
      <c r="A2275" t="s">
        <v>2524</v>
      </c>
      <c r="B2275">
        <v>-0.25347238537795519</v>
      </c>
      <c r="C2275">
        <v>-0.1613321975916355</v>
      </c>
      <c r="D2275">
        <v>0</v>
      </c>
      <c r="E2275">
        <v>0.45145325118566459</v>
      </c>
      <c r="F2275">
        <v>0.17845417071093217</v>
      </c>
      <c r="G2275">
        <v>-0.57950138528495765</v>
      </c>
      <c r="H2275">
        <v>16.500636544478308</v>
      </c>
      <c r="I2275">
        <v>0</v>
      </c>
      <c r="J2275" s="7">
        <v>2244</v>
      </c>
      <c r="K2275" s="7">
        <v>0.58970183986463187</v>
      </c>
      <c r="L2275" s="7">
        <v>-0.63014532508393195</v>
      </c>
    </row>
    <row r="2276" spans="1:12" x14ac:dyDescent="0.25">
      <c r="A2276" t="s">
        <v>1863</v>
      </c>
      <c r="B2276">
        <v>-0.43585170748561214</v>
      </c>
      <c r="C2276">
        <v>8.5913493941858057E-2</v>
      </c>
      <c r="D2276">
        <v>0</v>
      </c>
      <c r="E2276">
        <v>1.122379285209764</v>
      </c>
      <c r="F2276">
        <v>0.12936954014368632</v>
      </c>
      <c r="G2276">
        <v>-2.6902864208888915E-2</v>
      </c>
      <c r="H2276">
        <v>19.226283814858007</v>
      </c>
      <c r="I2276">
        <v>0</v>
      </c>
      <c r="J2276" s="7">
        <v>2245</v>
      </c>
      <c r="K2276" s="7">
        <v>0.29235446943691112</v>
      </c>
      <c r="L2276" s="7">
        <v>0.1340246545407322</v>
      </c>
    </row>
    <row r="2277" spans="1:12" x14ac:dyDescent="0.25">
      <c r="A2277" t="s">
        <v>1864</v>
      </c>
      <c r="B2277">
        <v>-0.3979011216921613</v>
      </c>
      <c r="C2277">
        <v>0.2905294410681778</v>
      </c>
      <c r="D2277">
        <v>0</v>
      </c>
      <c r="E2277">
        <v>0.58757604655359863</v>
      </c>
      <c r="F2277">
        <v>0.45232176735649054</v>
      </c>
      <c r="G2277">
        <v>0.30720555138017347</v>
      </c>
      <c r="H2277">
        <v>16.651951726933383</v>
      </c>
      <c r="I2277">
        <v>0</v>
      </c>
      <c r="J2277" s="7">
        <v>2246</v>
      </c>
      <c r="K2277" s="7">
        <v>0.45013685278382548</v>
      </c>
      <c r="L2277" s="7">
        <v>-0.72043566853234919</v>
      </c>
    </row>
    <row r="2278" spans="1:12" x14ac:dyDescent="0.25">
      <c r="A2278" t="s">
        <v>563</v>
      </c>
      <c r="B2278">
        <v>-0.37584005703869888</v>
      </c>
      <c r="C2278">
        <v>-0.17824598266679512</v>
      </c>
      <c r="D2278">
        <v>0</v>
      </c>
      <c r="E2278">
        <v>0.75368907757400139</v>
      </c>
      <c r="F2278">
        <v>0.12691193262719319</v>
      </c>
      <c r="G2278">
        <v>-0.31482687497346168</v>
      </c>
      <c r="H2278">
        <v>16.406653206111589</v>
      </c>
      <c r="I2278">
        <v>0</v>
      </c>
      <c r="J2278" s="7">
        <v>2247</v>
      </c>
      <c r="K2278" s="7">
        <v>-0.3683023329898516</v>
      </c>
      <c r="L2278" s="7">
        <v>0.27294898986528032</v>
      </c>
    </row>
    <row r="2279" spans="1:12" x14ac:dyDescent="0.25">
      <c r="A2279" t="s">
        <v>33</v>
      </c>
      <c r="B2279">
        <v>3.9828526501046985E-4</v>
      </c>
      <c r="C2279">
        <v>0.21925392965664775</v>
      </c>
      <c r="D2279">
        <v>0</v>
      </c>
      <c r="E2279">
        <v>1.1833899722359489</v>
      </c>
      <c r="F2279">
        <v>0.18669913047564943</v>
      </c>
      <c r="G2279">
        <v>-7.0437314189653225E-2</v>
      </c>
      <c r="H2279">
        <v>20.018960543330497</v>
      </c>
      <c r="I2279">
        <v>0</v>
      </c>
      <c r="J2279" s="7">
        <v>2248</v>
      </c>
      <c r="K2279" s="7">
        <v>0.22129516580748643</v>
      </c>
      <c r="L2279" s="7">
        <v>-0.42039580476319777</v>
      </c>
    </row>
    <row r="2280" spans="1:12" x14ac:dyDescent="0.25">
      <c r="A2280" t="s">
        <v>2525</v>
      </c>
      <c r="B2280">
        <v>0.67058247744966371</v>
      </c>
      <c r="C2280">
        <v>-0.53061326254411689</v>
      </c>
      <c r="D2280">
        <v>0</v>
      </c>
      <c r="E2280">
        <v>0.44428461603622499</v>
      </c>
      <c r="F2280">
        <v>4.8293361655773748E-2</v>
      </c>
      <c r="G2280">
        <v>-0.74281295301115446</v>
      </c>
      <c r="H2280">
        <v>16.377784416489305</v>
      </c>
      <c r="I2280">
        <v>0</v>
      </c>
      <c r="J2280" s="7">
        <v>2249</v>
      </c>
      <c r="K2280" s="7">
        <v>7.7229966171874997E-2</v>
      </c>
      <c r="L2280" s="7">
        <v>-0.40979023805040832</v>
      </c>
    </row>
    <row r="2281" spans="1:12" x14ac:dyDescent="0.25">
      <c r="A2281" t="s">
        <v>221</v>
      </c>
      <c r="B2281">
        <v>59.689547345391148</v>
      </c>
      <c r="C2281">
        <v>-4.2431319033705638E-2</v>
      </c>
      <c r="D2281">
        <v>0</v>
      </c>
      <c r="E2281">
        <v>0.31956775007226107</v>
      </c>
      <c r="F2281">
        <v>0.11716602429730782</v>
      </c>
      <c r="G2281">
        <v>-1</v>
      </c>
      <c r="H2281">
        <v>18.857827564641511</v>
      </c>
      <c r="I2281">
        <v>0</v>
      </c>
      <c r="J2281" s="7">
        <v>2250</v>
      </c>
      <c r="K2281" s="7">
        <v>0.38625947282006579</v>
      </c>
      <c r="L2281" s="7">
        <v>-0.43942494643376256</v>
      </c>
    </row>
    <row r="2282" spans="1:12" x14ac:dyDescent="0.25">
      <c r="A2282" t="s">
        <v>2526</v>
      </c>
      <c r="B2282">
        <v>8.2637382294165646E-2</v>
      </c>
      <c r="C2282">
        <v>0.10430027656893288</v>
      </c>
      <c r="D2282">
        <v>0</v>
      </c>
      <c r="E2282">
        <v>0.52274314346023287</v>
      </c>
      <c r="F2282">
        <v>2.8515320471259435E-2</v>
      </c>
      <c r="G2282">
        <v>-0.16807281027371695</v>
      </c>
      <c r="H2282">
        <v>18.422654230048682</v>
      </c>
      <c r="I2282">
        <v>0</v>
      </c>
      <c r="J2282" s="7">
        <v>2251</v>
      </c>
      <c r="K2282" s="7">
        <v>5.0142390752595478</v>
      </c>
      <c r="L2282" s="7">
        <v>-4.3985732078547937</v>
      </c>
    </row>
    <row r="2283" spans="1:12" x14ac:dyDescent="0.25">
      <c r="A2283" t="s">
        <v>1865</v>
      </c>
      <c r="B2283">
        <v>-0.12800843954181515</v>
      </c>
      <c r="C2283">
        <v>0.26806212425370629</v>
      </c>
      <c r="D2283">
        <v>0</v>
      </c>
      <c r="E2283">
        <v>0.77818893256417387</v>
      </c>
      <c r="F2283">
        <v>0.13464218048856033</v>
      </c>
      <c r="G2283">
        <v>0.43674237909126684</v>
      </c>
      <c r="H2283">
        <v>16.819196656489222</v>
      </c>
      <c r="I2283">
        <v>0</v>
      </c>
      <c r="J2283" s="7">
        <v>2252</v>
      </c>
      <c r="K2283" s="7">
        <v>0.46881670959442839</v>
      </c>
      <c r="L2283" s="7">
        <v>2.6624438824339283</v>
      </c>
    </row>
    <row r="2284" spans="1:12" x14ac:dyDescent="0.25">
      <c r="A2284" t="s">
        <v>884</v>
      </c>
      <c r="B2284">
        <v>11.807442198112795</v>
      </c>
      <c r="C2284">
        <v>-0.313580506623716</v>
      </c>
      <c r="D2284">
        <v>0</v>
      </c>
      <c r="E2284">
        <v>0.41134192261871522</v>
      </c>
      <c r="F2284">
        <v>0.10264613404576212</v>
      </c>
      <c r="G2284">
        <v>2.3082644978227745E-2</v>
      </c>
      <c r="H2284">
        <v>16.813010040042272</v>
      </c>
      <c r="I2284">
        <v>0</v>
      </c>
      <c r="J2284" s="7">
        <v>2253</v>
      </c>
      <c r="K2284" s="7">
        <v>0.33729342872349127</v>
      </c>
      <c r="L2284" s="7">
        <v>-0.62214828083373042</v>
      </c>
    </row>
    <row r="2285" spans="1:12" x14ac:dyDescent="0.25">
      <c r="A2285" t="s">
        <v>130</v>
      </c>
      <c r="B2285">
        <v>0.62254555145142199</v>
      </c>
      <c r="C2285">
        <v>-0.65507716300332419</v>
      </c>
      <c r="D2285">
        <v>0</v>
      </c>
      <c r="E2285">
        <v>1.0429071102505472</v>
      </c>
      <c r="F2285">
        <v>1.5443469295709342E-2</v>
      </c>
      <c r="G2285">
        <v>0.1024681487742671</v>
      </c>
      <c r="H2285">
        <v>17.879132965858535</v>
      </c>
      <c r="I2285">
        <v>0</v>
      </c>
      <c r="J2285" s="7">
        <v>2254</v>
      </c>
      <c r="K2285" s="7">
        <v>0.11756407031362792</v>
      </c>
      <c r="L2285" s="7">
        <v>-5.5568027683255701E-2</v>
      </c>
    </row>
    <row r="2286" spans="1:12" x14ac:dyDescent="0.25">
      <c r="A2286" t="s">
        <v>2527</v>
      </c>
      <c r="B2286">
        <v>-0.37204828816192514</v>
      </c>
      <c r="C2286">
        <v>-2.1827219660960639E-2</v>
      </c>
      <c r="D2286">
        <v>0</v>
      </c>
      <c r="E2286">
        <v>0.4772667447509707</v>
      </c>
      <c r="F2286">
        <v>9.415842886276321E-2</v>
      </c>
      <c r="G2286">
        <v>-0.35221968161375511</v>
      </c>
      <c r="H2286">
        <v>18.47927662440128</v>
      </c>
      <c r="I2286">
        <v>0</v>
      </c>
      <c r="J2286" s="7">
        <v>2255</v>
      </c>
      <c r="K2286" s="7">
        <v>0.35659031419966986</v>
      </c>
      <c r="L2286" s="7">
        <v>0.48730165916822193</v>
      </c>
    </row>
    <row r="2287" spans="1:12" x14ac:dyDescent="0.25">
      <c r="A2287" t="s">
        <v>1867</v>
      </c>
      <c r="B2287">
        <v>-0.67144676285076543</v>
      </c>
      <c r="C2287">
        <v>0.40236592075267097</v>
      </c>
      <c r="D2287">
        <v>0</v>
      </c>
      <c r="E2287">
        <v>1.1316957616041676</v>
      </c>
      <c r="F2287">
        <v>0.20075873076597969</v>
      </c>
      <c r="G2287">
        <v>5.2561377687860109E-2</v>
      </c>
      <c r="H2287">
        <v>16.252074711798741</v>
      </c>
      <c r="I2287">
        <v>0</v>
      </c>
      <c r="J2287" s="7">
        <v>2256</v>
      </c>
      <c r="K2287" s="7">
        <v>0.28280627493002797</v>
      </c>
      <c r="L2287" s="7">
        <v>0.3677303357969901</v>
      </c>
    </row>
    <row r="2288" spans="1:12" x14ac:dyDescent="0.25">
      <c r="A2288" t="s">
        <v>415</v>
      </c>
      <c r="B2288">
        <v>1.022645025226111</v>
      </c>
      <c r="C2288">
        <v>-0.37575835885998926</v>
      </c>
      <c r="D2288">
        <v>0</v>
      </c>
      <c r="E2288">
        <v>2.4238041436308633</v>
      </c>
      <c r="F2288">
        <v>9.76440636071087E-2</v>
      </c>
      <c r="G2288">
        <v>0.55764503739156013</v>
      </c>
      <c r="H2288">
        <v>16.175605995593795</v>
      </c>
      <c r="I2288">
        <v>0</v>
      </c>
      <c r="J2288" s="7">
        <v>2257</v>
      </c>
      <c r="K2288" s="7">
        <v>0.47455425790616812</v>
      </c>
      <c r="L2288" s="7">
        <v>-1.264812377327154</v>
      </c>
    </row>
    <row r="2289" spans="1:12" x14ac:dyDescent="0.25">
      <c r="A2289" t="s">
        <v>855</v>
      </c>
      <c r="B2289">
        <v>0.39415335913327282</v>
      </c>
      <c r="C2289">
        <v>0.42471643266427639</v>
      </c>
      <c r="D2289">
        <v>0</v>
      </c>
      <c r="E2289">
        <v>0.51609237805243413</v>
      </c>
      <c r="F2289">
        <v>0.12189623443481608</v>
      </c>
      <c r="G2289">
        <v>-0.44372963093259327</v>
      </c>
      <c r="H2289">
        <v>16.116692616087651</v>
      </c>
      <c r="I2289">
        <v>0</v>
      </c>
      <c r="J2289" s="7">
        <v>2258</v>
      </c>
      <c r="K2289" s="7">
        <v>0.30718927344585656</v>
      </c>
      <c r="L2289" s="7">
        <v>-0.65738772753204655</v>
      </c>
    </row>
    <row r="2290" spans="1:12" x14ac:dyDescent="0.25">
      <c r="A2290" t="s">
        <v>288</v>
      </c>
      <c r="B2290">
        <v>-0.44335082907294121</v>
      </c>
      <c r="C2290">
        <v>4.9655793322375734E-2</v>
      </c>
      <c r="D2290">
        <v>0</v>
      </c>
      <c r="E2290">
        <v>0.98707778063653218</v>
      </c>
      <c r="F2290">
        <v>0.17494208708923562</v>
      </c>
      <c r="G2290">
        <v>-8.8016930320832388E-4</v>
      </c>
      <c r="H2290">
        <v>17.598962999752697</v>
      </c>
      <c r="I2290">
        <v>0</v>
      </c>
      <c r="J2290" s="7">
        <v>2259</v>
      </c>
      <c r="K2290" s="7">
        <v>0.91810778751546662</v>
      </c>
      <c r="L2290" s="7">
        <v>-0.80199318629712091</v>
      </c>
    </row>
    <row r="2291" spans="1:12" x14ac:dyDescent="0.25">
      <c r="A2291" t="s">
        <v>1869</v>
      </c>
      <c r="B2291">
        <v>-0.19766930760165347</v>
      </c>
      <c r="C2291">
        <v>3.6889591727407738E-2</v>
      </c>
      <c r="D2291">
        <v>0</v>
      </c>
      <c r="E2291">
        <v>0.97114499287625022</v>
      </c>
      <c r="F2291">
        <v>0.10268845658069048</v>
      </c>
      <c r="G2291">
        <v>0.14116567782439193</v>
      </c>
      <c r="H2291">
        <v>15.573443453349029</v>
      </c>
      <c r="I2291">
        <v>0</v>
      </c>
      <c r="J2291" s="7">
        <v>2260</v>
      </c>
      <c r="K2291" s="7">
        <v>0.55212083199239526</v>
      </c>
      <c r="L2291" s="7">
        <v>8.9276025782695445E-2</v>
      </c>
    </row>
    <row r="2292" spans="1:12" x14ac:dyDescent="0.25">
      <c r="A2292" t="s">
        <v>1870</v>
      </c>
      <c r="B2292">
        <v>-0.28674812420579088</v>
      </c>
      <c r="C2292">
        <v>0.37095370536763167</v>
      </c>
      <c r="D2292">
        <v>0</v>
      </c>
      <c r="E2292">
        <v>1.2195410127773207</v>
      </c>
      <c r="F2292">
        <v>9.5559649234889063E-2</v>
      </c>
      <c r="G2292">
        <v>0.90341248103939886</v>
      </c>
      <c r="H2292">
        <v>16.525555519372688</v>
      </c>
      <c r="I2292">
        <v>0</v>
      </c>
      <c r="J2292" s="7">
        <v>2261</v>
      </c>
      <c r="K2292" s="7">
        <v>-0.16291075227522095</v>
      </c>
      <c r="L2292" s="7">
        <v>0.1264017225386212</v>
      </c>
    </row>
    <row r="2293" spans="1:12" x14ac:dyDescent="0.25">
      <c r="A2293" t="s">
        <v>622</v>
      </c>
      <c r="B2293">
        <v>-6.874156412094462E-2</v>
      </c>
      <c r="C2293">
        <v>0.37041445853204696</v>
      </c>
      <c r="D2293">
        <v>0</v>
      </c>
      <c r="E2293">
        <v>1.090604483588244</v>
      </c>
      <c r="F2293">
        <v>9.8427827025344583E-2</v>
      </c>
      <c r="G2293">
        <v>1.4547108223170391</v>
      </c>
      <c r="H2293">
        <v>16.383940901999186</v>
      </c>
      <c r="I2293">
        <v>0</v>
      </c>
      <c r="J2293" s="7">
        <v>2262</v>
      </c>
      <c r="K2293" s="7">
        <v>0.52524476067020531</v>
      </c>
      <c r="L2293" s="7">
        <v>-0.81146231584062156</v>
      </c>
    </row>
    <row r="2294" spans="1:12" x14ac:dyDescent="0.25">
      <c r="A2294" t="s">
        <v>1871</v>
      </c>
      <c r="B2294">
        <v>-0.79518962733106724</v>
      </c>
      <c r="C2294">
        <v>-1.5987098740744984E-2</v>
      </c>
      <c r="D2294">
        <v>0</v>
      </c>
      <c r="E2294">
        <v>0.38941894637899432</v>
      </c>
      <c r="F2294">
        <v>0.26452362180387712</v>
      </c>
      <c r="G2294">
        <v>-0.16899413288433879</v>
      </c>
      <c r="H2294">
        <v>16.624762355639547</v>
      </c>
      <c r="I2294">
        <v>0</v>
      </c>
      <c r="J2294" s="7">
        <v>2263</v>
      </c>
      <c r="K2294" s="7">
        <v>-0.16725906867080859</v>
      </c>
      <c r="L2294" s="7">
        <v>0.28971586591927223</v>
      </c>
    </row>
    <row r="2295" spans="1:12" x14ac:dyDescent="0.25">
      <c r="A2295" t="s">
        <v>1872</v>
      </c>
      <c r="B2295">
        <v>0.79304003352470964</v>
      </c>
      <c r="C2295">
        <v>6.9073055437473746E-2</v>
      </c>
      <c r="D2295">
        <v>0</v>
      </c>
      <c r="E2295">
        <v>0.3632535594805732</v>
      </c>
      <c r="F2295">
        <v>8.4424279626403267E-2</v>
      </c>
      <c r="G2295">
        <v>7.0398476385288475</v>
      </c>
      <c r="H2295">
        <v>19.107117760835344</v>
      </c>
      <c r="I2295">
        <v>0</v>
      </c>
      <c r="J2295" s="7">
        <v>2264</v>
      </c>
      <c r="K2295" s="7">
        <v>0.65704185933578318</v>
      </c>
      <c r="L2295" s="7">
        <v>-0.92398971644610239</v>
      </c>
    </row>
    <row r="2296" spans="1:12" x14ac:dyDescent="0.25">
      <c r="A2296" t="s">
        <v>693</v>
      </c>
      <c r="B2296">
        <v>3.101941972307869E-2</v>
      </c>
      <c r="C2296">
        <v>0.49173894842304744</v>
      </c>
      <c r="D2296">
        <v>0</v>
      </c>
      <c r="E2296">
        <v>0.74361225500208283</v>
      </c>
      <c r="F2296">
        <v>0.22746711926225791</v>
      </c>
      <c r="G2296">
        <v>8.7182426153265897</v>
      </c>
      <c r="H2296">
        <v>16.724946065389791</v>
      </c>
      <c r="I2296">
        <v>0</v>
      </c>
      <c r="J2296" s="7">
        <v>2265</v>
      </c>
      <c r="K2296" s="7">
        <v>-0.10644555465499456</v>
      </c>
      <c r="L2296" s="7">
        <v>-0.25860294818774004</v>
      </c>
    </row>
    <row r="2297" spans="1:12" x14ac:dyDescent="0.25">
      <c r="A2297" t="s">
        <v>2529</v>
      </c>
      <c r="B2297">
        <v>-5.8036327263071154E-2</v>
      </c>
      <c r="C2297">
        <v>0.70394578136631025</v>
      </c>
      <c r="D2297">
        <v>0</v>
      </c>
      <c r="E2297">
        <v>0.3333734737916203</v>
      </c>
      <c r="F2297">
        <v>0.18372004553562624</v>
      </c>
      <c r="G2297">
        <v>0.17186743292079673</v>
      </c>
      <c r="H2297">
        <v>20.621797361641416</v>
      </c>
      <c r="I2297">
        <v>0</v>
      </c>
      <c r="J2297" s="7">
        <v>2266</v>
      </c>
      <c r="K2297" s="7">
        <v>0.60620796175871183</v>
      </c>
      <c r="L2297" s="7">
        <v>-0.51284906130617625</v>
      </c>
    </row>
    <row r="2298" spans="1:12" x14ac:dyDescent="0.25">
      <c r="A2298" t="s">
        <v>337</v>
      </c>
      <c r="B2298">
        <v>-0.21415382884774992</v>
      </c>
      <c r="C2298">
        <v>9.9762714128199745E-2</v>
      </c>
      <c r="D2298">
        <v>0</v>
      </c>
      <c r="E2298">
        <v>0.69121662375493254</v>
      </c>
      <c r="F2298">
        <v>0.19694220522741904</v>
      </c>
      <c r="G2298">
        <v>-0.28694098831478576</v>
      </c>
      <c r="H2298">
        <v>17.706055220935848</v>
      </c>
      <c r="I2298">
        <v>0</v>
      </c>
      <c r="J2298" s="7">
        <v>2267</v>
      </c>
      <c r="K2298" s="7">
        <v>-0.4034598287167111</v>
      </c>
      <c r="L2298" s="7">
        <v>-8.5171499083567692E-2</v>
      </c>
    </row>
    <row r="2299" spans="1:12" x14ac:dyDescent="0.25">
      <c r="A2299" t="s">
        <v>2530</v>
      </c>
      <c r="B2299">
        <v>-8.4827855247366857E-2</v>
      </c>
      <c r="C2299">
        <v>2.1202794560327854E-2</v>
      </c>
      <c r="D2299">
        <v>0</v>
      </c>
      <c r="E2299">
        <v>0.69798777384409572</v>
      </c>
      <c r="F2299">
        <v>7.1188168639915561E-2</v>
      </c>
      <c r="G2299">
        <v>-4.1547084314103352E-2</v>
      </c>
      <c r="H2299">
        <v>16.758038240316498</v>
      </c>
      <c r="I2299">
        <v>0</v>
      </c>
      <c r="J2299" s="7">
        <v>2268</v>
      </c>
      <c r="K2299" s="7">
        <v>-0.13754216526432628</v>
      </c>
      <c r="L2299" s="7">
        <v>1.4032640932350238E-2</v>
      </c>
    </row>
    <row r="2300" spans="1:12" x14ac:dyDescent="0.25">
      <c r="A2300" t="s">
        <v>1873</v>
      </c>
      <c r="B2300">
        <v>-3.9542247062124808E-2</v>
      </c>
      <c r="C2300">
        <v>5.7877004163747796E-2</v>
      </c>
      <c r="D2300">
        <v>0</v>
      </c>
      <c r="E2300">
        <v>1.573711962657842</v>
      </c>
      <c r="F2300">
        <v>0.13388377073267985</v>
      </c>
      <c r="G2300">
        <v>0.50773393677789702</v>
      </c>
      <c r="H2300">
        <v>16.219483796770657</v>
      </c>
      <c r="I2300">
        <v>0</v>
      </c>
      <c r="J2300" s="7">
        <v>2269</v>
      </c>
      <c r="K2300" s="7">
        <v>0.47063934436155319</v>
      </c>
      <c r="L2300" s="7">
        <v>0.16777818699106417</v>
      </c>
    </row>
    <row r="2301" spans="1:12" x14ac:dyDescent="0.25">
      <c r="A2301" t="s">
        <v>2532</v>
      </c>
      <c r="B2301">
        <v>-0.17763203859935955</v>
      </c>
      <c r="C2301">
        <v>0.17610306973681519</v>
      </c>
      <c r="D2301">
        <v>0</v>
      </c>
      <c r="E2301">
        <v>0.73366265250578433</v>
      </c>
      <c r="F2301">
        <v>9.5081882720822644E-2</v>
      </c>
      <c r="G2301">
        <v>1.4874664201734715</v>
      </c>
      <c r="H2301">
        <v>16.530607514769724</v>
      </c>
      <c r="I2301">
        <v>0</v>
      </c>
      <c r="J2301" s="7">
        <v>2270</v>
      </c>
      <c r="K2301" s="7">
        <v>0.33311149487724934</v>
      </c>
      <c r="L2301" s="7">
        <v>0.61429182707772612</v>
      </c>
    </row>
    <row r="2302" spans="1:12" x14ac:dyDescent="0.25">
      <c r="A2302" t="s">
        <v>1874</v>
      </c>
      <c r="B2302">
        <v>-0.23426429339121138</v>
      </c>
      <c r="C2302">
        <v>0.80779632732249607</v>
      </c>
      <c r="D2302">
        <v>0</v>
      </c>
      <c r="E2302">
        <v>1.4358471300703854</v>
      </c>
      <c r="F2302">
        <v>5.6414434720929059E-2</v>
      </c>
      <c r="G2302">
        <v>-0.32406739723769878</v>
      </c>
      <c r="H2302">
        <v>18.099812784059853</v>
      </c>
      <c r="I2302">
        <v>0</v>
      </c>
      <c r="J2302" s="7">
        <v>2271</v>
      </c>
      <c r="K2302" s="7">
        <v>-6.5754057728645565E-2</v>
      </c>
      <c r="L2302" s="7">
        <v>-0.18771832764930962</v>
      </c>
    </row>
    <row r="2303" spans="1:12" x14ac:dyDescent="0.25">
      <c r="A2303" t="s">
        <v>756</v>
      </c>
      <c r="B2303">
        <v>-0.48617389446872572</v>
      </c>
      <c r="C2303">
        <v>-3.9730089704698629E-2</v>
      </c>
      <c r="D2303">
        <v>0</v>
      </c>
      <c r="E2303">
        <v>0.38795319408363299</v>
      </c>
      <c r="F2303">
        <v>0.18525675119770479</v>
      </c>
      <c r="G2303">
        <v>0.24133398534000855</v>
      </c>
      <c r="H2303">
        <v>16.65133907662474</v>
      </c>
      <c r="I2303">
        <v>0</v>
      </c>
      <c r="J2303" s="7">
        <v>2272</v>
      </c>
      <c r="K2303" s="7">
        <v>0.35605490852493682</v>
      </c>
      <c r="L2303" s="7">
        <v>-0.79190661601054901</v>
      </c>
    </row>
    <row r="2304" spans="1:12" x14ac:dyDescent="0.25">
      <c r="A2304" t="s">
        <v>1875</v>
      </c>
      <c r="B2304">
        <v>-0.27704056773848196</v>
      </c>
      <c r="C2304">
        <v>0.30572139979160601</v>
      </c>
      <c r="D2304">
        <v>0</v>
      </c>
      <c r="E2304">
        <v>1.1320613394410353</v>
      </c>
      <c r="F2304">
        <v>7.9191923498681427E-2</v>
      </c>
      <c r="G2304">
        <v>0.39530809285601015</v>
      </c>
      <c r="H2304">
        <v>16.432620627481686</v>
      </c>
      <c r="I2304">
        <v>0</v>
      </c>
      <c r="J2304" s="7">
        <v>2273</v>
      </c>
      <c r="K2304" s="7">
        <v>-0.46840067858905315</v>
      </c>
      <c r="L2304" s="7">
        <v>7.0499556896891857E-2</v>
      </c>
    </row>
    <row r="2305" spans="1:12" x14ac:dyDescent="0.25">
      <c r="A2305" t="s">
        <v>1876</v>
      </c>
      <c r="B2305">
        <v>4.4176000202046338E-2</v>
      </c>
      <c r="C2305">
        <v>0.14454528660395963</v>
      </c>
      <c r="D2305">
        <v>0</v>
      </c>
      <c r="E2305">
        <v>0.66106729229986783</v>
      </c>
      <c r="F2305">
        <v>0.11972674542967641</v>
      </c>
      <c r="G2305">
        <v>1.1308309225476387</v>
      </c>
      <c r="H2305">
        <v>16.252102916710793</v>
      </c>
      <c r="I2305">
        <v>0</v>
      </c>
      <c r="J2305" s="7">
        <v>2274</v>
      </c>
      <c r="K2305" s="7">
        <v>0.17305786340851981</v>
      </c>
      <c r="L2305" s="7">
        <v>-0.54889792044721863</v>
      </c>
    </row>
    <row r="2306" spans="1:12" x14ac:dyDescent="0.25">
      <c r="A2306" t="s">
        <v>1877</v>
      </c>
      <c r="B2306">
        <v>-0.25179488589229815</v>
      </c>
      <c r="C2306">
        <v>2.7807766332490758E-2</v>
      </c>
      <c r="D2306">
        <v>0</v>
      </c>
      <c r="E2306">
        <v>0.9954506674110658</v>
      </c>
      <c r="F2306">
        <v>9.8389591202259041E-2</v>
      </c>
      <c r="G2306">
        <v>1.7915743951254541</v>
      </c>
      <c r="H2306">
        <v>16.063417780253015</v>
      </c>
      <c r="I2306">
        <v>0</v>
      </c>
      <c r="J2306" s="7">
        <v>2275</v>
      </c>
      <c r="K2306" s="7">
        <v>0.22353031484706085</v>
      </c>
      <c r="L2306" s="7">
        <v>-0.22313202958205039</v>
      </c>
    </row>
    <row r="2307" spans="1:12" x14ac:dyDescent="0.25">
      <c r="A2307" t="s">
        <v>1878</v>
      </c>
      <c r="B2307">
        <v>-0.16017921699257845</v>
      </c>
      <c r="C2307">
        <v>9.7714070058797214E-3</v>
      </c>
      <c r="D2307">
        <v>0</v>
      </c>
      <c r="E2307">
        <v>0.64163785121293249</v>
      </c>
      <c r="F2307">
        <v>0.13566623688886739</v>
      </c>
      <c r="G2307">
        <v>8.3862427171833467E-2</v>
      </c>
      <c r="H2307">
        <v>16.912836881448325</v>
      </c>
      <c r="I2307">
        <v>0</v>
      </c>
      <c r="J2307" s="7">
        <v>2276</v>
      </c>
      <c r="K2307" s="7">
        <v>0.19107199351541967</v>
      </c>
      <c r="L2307" s="7">
        <v>0.479510483934244</v>
      </c>
    </row>
    <row r="2308" spans="1:12" x14ac:dyDescent="0.25">
      <c r="A2308" t="s">
        <v>423</v>
      </c>
      <c r="B2308">
        <v>-0.28982530396738293</v>
      </c>
      <c r="C2308">
        <v>7.2897222220085295E-2</v>
      </c>
      <c r="D2308">
        <v>0</v>
      </c>
      <c r="E2308">
        <v>0.26674396953633978</v>
      </c>
      <c r="F2308">
        <v>0.21436551001561063</v>
      </c>
      <c r="G2308">
        <v>-0.17767457208870813</v>
      </c>
      <c r="H2308">
        <v>18.397906200577278</v>
      </c>
      <c r="I2308">
        <v>0</v>
      </c>
      <c r="J2308" s="7">
        <v>2277</v>
      </c>
      <c r="K2308" s="7">
        <v>8.752043252444941E-3</v>
      </c>
      <c r="L2308" s="7">
        <v>59.680795302138705</v>
      </c>
    </row>
    <row r="2309" spans="1:12" x14ac:dyDescent="0.25">
      <c r="A2309" t="s">
        <v>869</v>
      </c>
      <c r="B2309">
        <v>0.34214991855528004</v>
      </c>
      <c r="C2309">
        <v>0.33237896591745286</v>
      </c>
      <c r="D2309">
        <v>0</v>
      </c>
      <c r="E2309">
        <v>0.35037941669100769</v>
      </c>
      <c r="F2309">
        <v>0.48719292189090818</v>
      </c>
      <c r="G2309">
        <v>-0.12065649660401427</v>
      </c>
      <c r="H2309">
        <v>16.656959303159205</v>
      </c>
      <c r="I2309">
        <v>0</v>
      </c>
      <c r="J2309" s="7">
        <v>2278</v>
      </c>
      <c r="K2309" s="7">
        <v>0.51229513479072297</v>
      </c>
      <c r="L2309" s="7">
        <v>-0.42965775249655735</v>
      </c>
    </row>
    <row r="2310" spans="1:12" x14ac:dyDescent="0.25">
      <c r="A2310" t="s">
        <v>2533</v>
      </c>
      <c r="B2310">
        <v>0.28661362065028195</v>
      </c>
      <c r="C2310">
        <v>5.4680333815412589E-2</v>
      </c>
      <c r="D2310">
        <v>0</v>
      </c>
      <c r="E2310">
        <v>0.27636515919445848</v>
      </c>
      <c r="F2310">
        <v>5.3631838983695231E-2</v>
      </c>
      <c r="G2310">
        <v>-0.44520046062798024</v>
      </c>
      <c r="H2310">
        <v>17.323737782086059</v>
      </c>
      <c r="I2310">
        <v>0</v>
      </c>
      <c r="J2310" s="7">
        <v>2279</v>
      </c>
      <c r="K2310" s="7">
        <v>0.42452579318196648</v>
      </c>
      <c r="L2310" s="7">
        <v>-0.55253423272378166</v>
      </c>
    </row>
    <row r="2311" spans="1:12" x14ac:dyDescent="0.25">
      <c r="A2311" t="s">
        <v>2534</v>
      </c>
      <c r="B2311">
        <v>-0.65040269162006992</v>
      </c>
      <c r="C2311">
        <v>-0.12470378474208425</v>
      </c>
      <c r="D2311">
        <v>0</v>
      </c>
      <c r="E2311">
        <v>0.56224686521900369</v>
      </c>
      <c r="F2311">
        <v>0.11618557697782526</v>
      </c>
      <c r="G2311">
        <v>-9.066049754527182E-2</v>
      </c>
      <c r="H2311">
        <v>16.797982462700606</v>
      </c>
      <c r="I2311">
        <v>0</v>
      </c>
      <c r="J2311" s="7">
        <v>2280</v>
      </c>
      <c r="K2311" s="7">
        <v>0.29693009397240655</v>
      </c>
      <c r="L2311" s="7">
        <v>11.510512104140389</v>
      </c>
    </row>
    <row r="2312" spans="1:12" x14ac:dyDescent="0.25">
      <c r="A2312" t="s">
        <v>51</v>
      </c>
      <c r="B2312">
        <v>-0.16719609874709429</v>
      </c>
      <c r="C2312">
        <v>-0.18038886106562071</v>
      </c>
      <c r="D2312">
        <v>0</v>
      </c>
      <c r="E2312">
        <v>0.67398184556646923</v>
      </c>
      <c r="F2312">
        <v>0.19222926849462665</v>
      </c>
      <c r="G2312">
        <v>0.15462945745018736</v>
      </c>
      <c r="H2312">
        <v>19.698325717622556</v>
      </c>
      <c r="I2312">
        <v>0</v>
      </c>
      <c r="J2312" s="7">
        <v>2281</v>
      </c>
      <c r="K2312" s="7">
        <v>0.59394535618235023</v>
      </c>
      <c r="L2312" s="7">
        <v>2.860019526907176E-2</v>
      </c>
    </row>
    <row r="2313" spans="1:12" x14ac:dyDescent="0.25">
      <c r="A2313" t="s">
        <v>1879</v>
      </c>
      <c r="B2313">
        <v>-9.3399767535029612E-2</v>
      </c>
      <c r="C2313">
        <v>8.101584115695766E-2</v>
      </c>
      <c r="D2313">
        <v>0</v>
      </c>
      <c r="E2313">
        <v>1.1889518184060015</v>
      </c>
      <c r="F2313">
        <v>4.4076382952261399E-2</v>
      </c>
      <c r="G2313">
        <v>0.97084652464526733</v>
      </c>
      <c r="H2313">
        <v>16.110061142964344</v>
      </c>
      <c r="I2313">
        <v>0</v>
      </c>
      <c r="J2313" s="7">
        <v>2282</v>
      </c>
      <c r="K2313" s="7">
        <v>0.2700232066693955</v>
      </c>
      <c r="L2313" s="7">
        <v>-0.64207149483132064</v>
      </c>
    </row>
    <row r="2314" spans="1:12" x14ac:dyDescent="0.25">
      <c r="A2314" t="s">
        <v>619</v>
      </c>
      <c r="B2314">
        <v>-0.51015558761765034</v>
      </c>
      <c r="C2314">
        <v>0.57393626212868298</v>
      </c>
      <c r="D2314">
        <v>0</v>
      </c>
      <c r="E2314">
        <v>0.32073874847266309</v>
      </c>
      <c r="F2314">
        <v>0.25266499515401886</v>
      </c>
      <c r="G2314">
        <v>-0.16435228535273444</v>
      </c>
      <c r="H2314">
        <v>17.705219984726529</v>
      </c>
      <c r="I2314">
        <v>0</v>
      </c>
      <c r="J2314" s="7">
        <v>2283</v>
      </c>
      <c r="K2314" s="7">
        <v>0.17532011959836252</v>
      </c>
      <c r="L2314" s="7">
        <v>-0.8467668824491279</v>
      </c>
    </row>
    <row r="2315" spans="1:12" x14ac:dyDescent="0.25">
      <c r="A2315" t="s">
        <v>900</v>
      </c>
      <c r="B2315">
        <v>-0.91562377404281781</v>
      </c>
      <c r="C2315">
        <v>0.18814815392149603</v>
      </c>
      <c r="D2315">
        <v>0</v>
      </c>
      <c r="E2315">
        <v>0.42523940401348187</v>
      </c>
      <c r="F2315">
        <v>5.0954533076716435E-2</v>
      </c>
      <c r="G2315">
        <v>8.324310939165025E-2</v>
      </c>
      <c r="H2315">
        <v>16.200935361876287</v>
      </c>
      <c r="I2315">
        <v>0</v>
      </c>
      <c r="J2315" s="7">
        <v>2284</v>
      </c>
      <c r="K2315" s="7">
        <v>0.64164582487757638</v>
      </c>
      <c r="L2315" s="7">
        <v>0.38099920034853463</v>
      </c>
    </row>
    <row r="2316" spans="1:12" x14ac:dyDescent="0.25">
      <c r="A2316" t="s">
        <v>846</v>
      </c>
      <c r="B2316">
        <v>-0.98609325217052735</v>
      </c>
      <c r="C2316">
        <v>0.68928757024960396</v>
      </c>
      <c r="D2316">
        <v>0</v>
      </c>
      <c r="E2316">
        <v>3.6084981461809971</v>
      </c>
      <c r="F2316">
        <v>5.1939320873189164E-2</v>
      </c>
      <c r="G2316">
        <v>-0.6376035465652673</v>
      </c>
      <c r="H2316">
        <v>16.085321750110079</v>
      </c>
      <c r="I2316">
        <v>0</v>
      </c>
      <c r="J2316" s="7">
        <v>2285</v>
      </c>
      <c r="K2316" s="7">
        <v>0.17911116961653031</v>
      </c>
      <c r="L2316" s="7">
        <v>0.2150421895167425</v>
      </c>
    </row>
    <row r="2317" spans="1:12" x14ac:dyDescent="0.25">
      <c r="A2317" t="s">
        <v>1880</v>
      </c>
      <c r="B2317">
        <v>-8.5368557302979958E-2</v>
      </c>
      <c r="C2317">
        <v>0.50877290808387976</v>
      </c>
      <c r="D2317">
        <v>0</v>
      </c>
      <c r="E2317">
        <v>0.90372381374467692</v>
      </c>
      <c r="F2317">
        <v>0.11063105892039797</v>
      </c>
      <c r="G2317">
        <v>0.15421313277167689</v>
      </c>
      <c r="H2317">
        <v>16.281278686381146</v>
      </c>
      <c r="I2317">
        <v>0</v>
      </c>
      <c r="J2317" s="7">
        <v>2286</v>
      </c>
      <c r="K2317" s="7">
        <v>0.20151648937574457</v>
      </c>
      <c r="L2317" s="7">
        <v>-0.64486731844868572</v>
      </c>
    </row>
    <row r="2318" spans="1:12" x14ac:dyDescent="0.25">
      <c r="A2318" t="s">
        <v>1881</v>
      </c>
      <c r="B2318">
        <v>4.1109580224746525</v>
      </c>
      <c r="C2318">
        <v>0.65582109385898202</v>
      </c>
      <c r="D2318">
        <v>0</v>
      </c>
      <c r="E2318">
        <v>0.99907322677591903</v>
      </c>
      <c r="F2318">
        <v>0.10719757901772081</v>
      </c>
      <c r="G2318">
        <v>0.50473347139346425</v>
      </c>
      <c r="H2318">
        <v>17.431333051413109</v>
      </c>
      <c r="I2318">
        <v>0</v>
      </c>
      <c r="J2318" s="7">
        <v>2287</v>
      </c>
      <c r="K2318" s="7">
        <v>0.39843087295496138</v>
      </c>
      <c r="L2318" s="7">
        <v>-0.59610018055661484</v>
      </c>
    </row>
    <row r="2319" spans="1:12" x14ac:dyDescent="0.25">
      <c r="A2319" t="s">
        <v>862</v>
      </c>
      <c r="B2319">
        <v>0.29652058794797087</v>
      </c>
      <c r="C2319">
        <v>-0.1627561430161934</v>
      </c>
      <c r="D2319">
        <v>0</v>
      </c>
      <c r="E2319">
        <v>0.67377144734879602</v>
      </c>
      <c r="F2319">
        <v>0.10531524165458177</v>
      </c>
      <c r="G2319">
        <v>-0.50904822805554228</v>
      </c>
      <c r="H2319">
        <v>16.243114072491569</v>
      </c>
      <c r="I2319">
        <v>0</v>
      </c>
      <c r="J2319" s="7">
        <v>2288</v>
      </c>
      <c r="K2319" s="7">
        <v>0.71122106656027206</v>
      </c>
      <c r="L2319" s="7">
        <v>-0.99796919076606294</v>
      </c>
    </row>
    <row r="2320" spans="1:12" x14ac:dyDescent="0.25">
      <c r="A2320" t="s">
        <v>899</v>
      </c>
      <c r="B2320">
        <v>0.15305959155004997</v>
      </c>
      <c r="C2320">
        <v>0.62460113668204265</v>
      </c>
      <c r="D2320">
        <v>0</v>
      </c>
      <c r="E2320">
        <v>0.23305842481250208</v>
      </c>
      <c r="F2320">
        <v>0.13092022630805794</v>
      </c>
      <c r="G2320">
        <v>-0.23265196711389521</v>
      </c>
      <c r="H2320">
        <v>16.165736376784793</v>
      </c>
      <c r="I2320">
        <v>0</v>
      </c>
      <c r="J2320" s="7">
        <v>2289</v>
      </c>
      <c r="K2320" s="7">
        <v>0.85063331417910137</v>
      </c>
      <c r="L2320" s="7">
        <v>-0.91937487830004594</v>
      </c>
    </row>
    <row r="2321" spans="1:12" x14ac:dyDescent="0.25">
      <c r="A2321" t="s">
        <v>554</v>
      </c>
      <c r="B2321">
        <v>-2.6224058485732086E-3</v>
      </c>
      <c r="C2321">
        <v>-0.22768442862923446</v>
      </c>
      <c r="D2321">
        <v>0</v>
      </c>
      <c r="E2321">
        <v>0.86731428548477629</v>
      </c>
      <c r="F2321">
        <v>0.32000063991764532</v>
      </c>
      <c r="G2321">
        <v>0.32961928373154836</v>
      </c>
      <c r="H2321">
        <v>17.236843916052646</v>
      </c>
      <c r="I2321">
        <v>0</v>
      </c>
      <c r="J2321" s="7">
        <v>2290</v>
      </c>
      <c r="K2321" s="7">
        <v>-0.16208563609409488</v>
      </c>
      <c r="L2321" s="7">
        <v>-0.63310399123697236</v>
      </c>
    </row>
    <row r="2322" spans="1:12" x14ac:dyDescent="0.25">
      <c r="A2322" t="s">
        <v>1882</v>
      </c>
      <c r="B2322">
        <v>0.8258583781450185</v>
      </c>
      <c r="C2322">
        <v>0.9694807827743025</v>
      </c>
      <c r="D2322">
        <v>0</v>
      </c>
      <c r="E2322">
        <v>0.66291137267014555</v>
      </c>
      <c r="F2322">
        <v>0.1532266625499063</v>
      </c>
      <c r="G2322">
        <v>1.266617333238268</v>
      </c>
      <c r="H2322">
        <v>17.187978269648784</v>
      </c>
      <c r="I2322">
        <v>0</v>
      </c>
      <c r="J2322" s="7">
        <v>2291</v>
      </c>
      <c r="K2322" s="7">
        <v>2.4690510192384409</v>
      </c>
      <c r="L2322" s="7">
        <v>-1.6760109857137313</v>
      </c>
    </row>
    <row r="2323" spans="1:12" x14ac:dyDescent="0.25">
      <c r="A2323" t="s">
        <v>1883</v>
      </c>
      <c r="B2323">
        <v>0.33403698669531079</v>
      </c>
      <c r="C2323">
        <v>8.697156088595813E-2</v>
      </c>
      <c r="D2323">
        <v>0</v>
      </c>
      <c r="E2323">
        <v>0.44668581361569321</v>
      </c>
      <c r="F2323">
        <v>0.18235422781423238</v>
      </c>
      <c r="G2323">
        <v>-0.22248940527543748</v>
      </c>
      <c r="H2323">
        <v>16.371074278560503</v>
      </c>
      <c r="I2323">
        <v>0</v>
      </c>
      <c r="J2323" s="7">
        <v>2292</v>
      </c>
      <c r="K2323" s="7">
        <v>2.6228879533527731</v>
      </c>
      <c r="L2323" s="7">
        <v>-2.5918685336296945</v>
      </c>
    </row>
    <row r="2324" spans="1:12" x14ac:dyDescent="0.25">
      <c r="A2324" t="s">
        <v>2535</v>
      </c>
      <c r="B2324">
        <v>-0.51188364166893652</v>
      </c>
      <c r="C2324">
        <v>0.14091508945717957</v>
      </c>
      <c r="D2324">
        <v>0</v>
      </c>
      <c r="E2324">
        <v>0.40281253444857068</v>
      </c>
      <c r="F2324">
        <v>0.2504023794666756</v>
      </c>
      <c r="G2324">
        <v>-0.42811321948346892</v>
      </c>
      <c r="H2324">
        <v>15.627717529680153</v>
      </c>
      <c r="I2324">
        <v>0</v>
      </c>
      <c r="J2324" s="7">
        <v>2293</v>
      </c>
      <c r="K2324" s="7">
        <v>0.27769151612701537</v>
      </c>
      <c r="L2324" s="7">
        <v>-0.33572784339008654</v>
      </c>
    </row>
    <row r="2325" spans="1:12" x14ac:dyDescent="0.25">
      <c r="A2325" t="s">
        <v>2536</v>
      </c>
      <c r="B2325">
        <v>8.8121040224809263E-3</v>
      </c>
      <c r="C2325">
        <v>0.92961629878168106</v>
      </c>
      <c r="D2325">
        <v>0</v>
      </c>
      <c r="E2325">
        <v>0.4717654239045892</v>
      </c>
      <c r="F2325">
        <v>0.31655739720216541</v>
      </c>
      <c r="G2325">
        <v>-0.15832023965376235</v>
      </c>
      <c r="H2325">
        <v>13.779623246109473</v>
      </c>
      <c r="I2325">
        <v>0</v>
      </c>
      <c r="J2325" s="7">
        <v>2294</v>
      </c>
      <c r="K2325" s="7">
        <v>3.8210970790059862E-2</v>
      </c>
      <c r="L2325" s="7">
        <v>-0.25236479963780978</v>
      </c>
    </row>
    <row r="2326" spans="1:12" x14ac:dyDescent="0.25">
      <c r="A2326" t="s">
        <v>1884</v>
      </c>
      <c r="B2326">
        <v>0.42105740213147774</v>
      </c>
      <c r="C2326">
        <v>0.18481326673657303</v>
      </c>
      <c r="D2326">
        <v>0</v>
      </c>
      <c r="E2326">
        <v>0.58369754370883509</v>
      </c>
      <c r="F2326">
        <v>9.2535753034342472E-2</v>
      </c>
      <c r="G2326">
        <v>-1.0106857740086862E-2</v>
      </c>
      <c r="H2326">
        <v>18.060112452524496</v>
      </c>
      <c r="I2326">
        <v>0</v>
      </c>
      <c r="J2326" s="7">
        <v>2295</v>
      </c>
      <c r="K2326" s="7">
        <v>0.41923148208093797</v>
      </c>
      <c r="L2326" s="7">
        <v>-0.50405933732830488</v>
      </c>
    </row>
    <row r="2327" spans="1:12" x14ac:dyDescent="0.25">
      <c r="A2327" t="s">
        <v>571</v>
      </c>
      <c r="B2327">
        <v>-0.56627452430975145</v>
      </c>
      <c r="C2327">
        <v>0.48275005026994455</v>
      </c>
      <c r="D2327">
        <v>0</v>
      </c>
      <c r="E2327">
        <v>0.65864430396339835</v>
      </c>
      <c r="F2327">
        <v>0.15383194957073296</v>
      </c>
      <c r="G2327">
        <v>0.4505023441679965</v>
      </c>
      <c r="H2327">
        <v>17.212874938718731</v>
      </c>
      <c r="I2327">
        <v>0</v>
      </c>
      <c r="J2327" s="7">
        <v>2296</v>
      </c>
      <c r="K2327" s="7">
        <v>0.49316458628818827</v>
      </c>
      <c r="L2327" s="7">
        <v>-0.5327068333503131</v>
      </c>
    </row>
    <row r="2328" spans="1:12" x14ac:dyDescent="0.25">
      <c r="A2328" t="s">
        <v>192</v>
      </c>
      <c r="B2328">
        <v>-0.33906819404917216</v>
      </c>
      <c r="C2328">
        <v>0.54655433600147529</v>
      </c>
      <c r="D2328">
        <v>0</v>
      </c>
      <c r="E2328">
        <v>0.53376735428055355</v>
      </c>
      <c r="F2328">
        <v>5.2292531007302794E-2</v>
      </c>
      <c r="G2328">
        <v>-0.30681330131932921</v>
      </c>
      <c r="H2328">
        <v>19.016314979214282</v>
      </c>
      <c r="I2328">
        <v>0</v>
      </c>
      <c r="J2328" s="7">
        <v>2297</v>
      </c>
      <c r="K2328" s="7">
        <v>0.81886887117540352</v>
      </c>
      <c r="L2328" s="7">
        <v>-0.99650090977476302</v>
      </c>
    </row>
    <row r="2329" spans="1:12" x14ac:dyDescent="0.25">
      <c r="A2329" t="s">
        <v>1885</v>
      </c>
      <c r="B2329">
        <v>2.7672504258856524E-2</v>
      </c>
      <c r="C2329">
        <v>-0.12482081946773341</v>
      </c>
      <c r="D2329">
        <v>0</v>
      </c>
      <c r="E2329">
        <v>1.4855153534628904</v>
      </c>
      <c r="F2329">
        <v>0.12285617011569978</v>
      </c>
      <c r="G2329">
        <v>-6.4749488501646399E-2</v>
      </c>
      <c r="H2329">
        <v>17.854384896211631</v>
      </c>
      <c r="I2329">
        <v>0</v>
      </c>
      <c r="J2329" s="7">
        <v>2298</v>
      </c>
      <c r="K2329" s="7">
        <v>0.54209403637733411</v>
      </c>
      <c r="L2329" s="7">
        <v>-0.77635832976854546</v>
      </c>
    </row>
    <row r="2330" spans="1:12" x14ac:dyDescent="0.25">
      <c r="A2330" t="s">
        <v>590</v>
      </c>
      <c r="B2330">
        <v>-0.22634474215544595</v>
      </c>
      <c r="C2330">
        <v>-0.13715301932660376</v>
      </c>
      <c r="D2330">
        <v>0</v>
      </c>
      <c r="E2330">
        <v>0.52271823909777981</v>
      </c>
      <c r="F2330">
        <v>8.421808004526854E-2</v>
      </c>
      <c r="G2330">
        <v>0.13785843079265622</v>
      </c>
      <c r="H2330">
        <v>17.28897481442711</v>
      </c>
      <c r="I2330">
        <v>0</v>
      </c>
      <c r="J2330" s="7">
        <v>2299</v>
      </c>
      <c r="K2330" s="7">
        <v>0.16482179655221757</v>
      </c>
      <c r="L2330" s="7">
        <v>-0.65099569102094335</v>
      </c>
    </row>
    <row r="2331" spans="1:12" x14ac:dyDescent="0.25">
      <c r="A2331" t="s">
        <v>615</v>
      </c>
      <c r="B2331">
        <v>0.90571008860114577</v>
      </c>
      <c r="C2331">
        <v>0.19156869752350142</v>
      </c>
      <c r="D2331">
        <v>0</v>
      </c>
      <c r="E2331">
        <v>1.1442399554255911</v>
      </c>
      <c r="F2331">
        <v>0.22161065467362551</v>
      </c>
      <c r="G2331">
        <v>0.91883893560917129</v>
      </c>
      <c r="H2331">
        <v>16.664703181127017</v>
      </c>
      <c r="I2331">
        <v>0</v>
      </c>
      <c r="J2331" s="7">
        <v>2300</v>
      </c>
      <c r="K2331" s="7">
        <v>0.5894313226568253</v>
      </c>
      <c r="L2331" s="7">
        <v>-0.86647189039530725</v>
      </c>
    </row>
    <row r="2332" spans="1:12" x14ac:dyDescent="0.25">
      <c r="A2332" t="s">
        <v>383</v>
      </c>
      <c r="B2332">
        <v>-0.47346580118257398</v>
      </c>
      <c r="C2332">
        <v>0.16607647983060933</v>
      </c>
      <c r="D2332">
        <v>0</v>
      </c>
      <c r="E2332">
        <v>0.38036037466938738</v>
      </c>
      <c r="F2332">
        <v>0.11255458333946837</v>
      </c>
      <c r="G2332">
        <v>-0.19216654155088453</v>
      </c>
      <c r="H2332">
        <v>18.06307124472966</v>
      </c>
      <c r="I2332">
        <v>0</v>
      </c>
      <c r="J2332" s="7">
        <v>2301</v>
      </c>
      <c r="K2332" s="7">
        <v>0.63516581787566417</v>
      </c>
      <c r="L2332" s="7">
        <v>-0.5909898176736178</v>
      </c>
    </row>
    <row r="2333" spans="1:12" x14ac:dyDescent="0.25">
      <c r="A2333" t="s">
        <v>2537</v>
      </c>
      <c r="B2333">
        <v>-7.1017533744605107E-2</v>
      </c>
      <c r="C2333">
        <v>-4.0628548581596223E-2</v>
      </c>
      <c r="D2333">
        <v>0</v>
      </c>
      <c r="E2333">
        <v>0.4835809877433474</v>
      </c>
      <c r="F2333">
        <v>7.2274109537240269E-2</v>
      </c>
      <c r="G2333">
        <v>3.2085083502740537E-2</v>
      </c>
      <c r="H2333">
        <v>19.132372039484583</v>
      </c>
      <c r="I2333">
        <v>0</v>
      </c>
      <c r="J2333" s="7">
        <v>2302</v>
      </c>
      <c r="K2333" s="7">
        <v>0.90246645658218771</v>
      </c>
      <c r="L2333" s="7">
        <v>-1.1542613424744859</v>
      </c>
    </row>
    <row r="2334" spans="1:12" x14ac:dyDescent="0.25">
      <c r="A2334" t="s">
        <v>2538</v>
      </c>
      <c r="B2334">
        <v>-0.7290856225065766</v>
      </c>
      <c r="C2334">
        <v>17.168659339878914</v>
      </c>
      <c r="D2334">
        <v>0</v>
      </c>
      <c r="E2334">
        <v>9.6285601875060536E-2</v>
      </c>
      <c r="F2334">
        <v>0.49107179231108572</v>
      </c>
      <c r="G2334">
        <v>1.0759733926367661</v>
      </c>
      <c r="H2334">
        <v>15.711131437621406</v>
      </c>
      <c r="I2334">
        <v>0</v>
      </c>
      <c r="J2334" s="7">
        <v>2303</v>
      </c>
      <c r="K2334" s="7">
        <v>0.282230256038075</v>
      </c>
      <c r="L2334" s="7">
        <v>-0.44240947303065348</v>
      </c>
    </row>
    <row r="2335" spans="1:12" x14ac:dyDescent="0.25">
      <c r="A2335" t="s">
        <v>2539</v>
      </c>
      <c r="B2335">
        <v>-0.43739266635845103</v>
      </c>
      <c r="C2335">
        <v>0.11078856254490881</v>
      </c>
      <c r="D2335">
        <v>0</v>
      </c>
      <c r="E2335">
        <v>0.37056550040464592</v>
      </c>
      <c r="F2335">
        <v>6.7945805034532986E-2</v>
      </c>
      <c r="G2335">
        <v>-0.99469478021322966</v>
      </c>
      <c r="H2335">
        <v>18.753442588519878</v>
      </c>
      <c r="I2335">
        <v>0</v>
      </c>
      <c r="J2335" s="7">
        <v>2304</v>
      </c>
      <c r="K2335" s="7">
        <v>-7.5223437116538339E-3</v>
      </c>
      <c r="L2335" s="7">
        <v>-0.2823029602557291</v>
      </c>
    </row>
    <row r="2336" spans="1:12" x14ac:dyDescent="0.25">
      <c r="A2336" t="s">
        <v>2540</v>
      </c>
      <c r="B2336">
        <v>-0.23075558538827501</v>
      </c>
      <c r="C2336">
        <v>-7.2993934765639657E-3</v>
      </c>
      <c r="D2336">
        <v>0</v>
      </c>
      <c r="E2336">
        <v>0.11214822492053549</v>
      </c>
      <c r="F2336">
        <v>0.15658951203262136</v>
      </c>
      <c r="G2336">
        <v>-0.38103361221900378</v>
      </c>
      <c r="H2336">
        <v>16.83616147465872</v>
      </c>
      <c r="I2336">
        <v>0</v>
      </c>
      <c r="J2336" s="7">
        <v>2305</v>
      </c>
      <c r="K2336" s="7">
        <v>-0.70397883735311395</v>
      </c>
      <c r="L2336" s="7">
        <v>1.046128755908394</v>
      </c>
    </row>
    <row r="2337" spans="1:12" x14ac:dyDescent="0.25">
      <c r="A2337" t="s">
        <v>2541</v>
      </c>
      <c r="B2337">
        <v>-0.30053527985829465</v>
      </c>
      <c r="C2337">
        <v>0.30569232607899249</v>
      </c>
      <c r="D2337">
        <v>0</v>
      </c>
      <c r="E2337">
        <v>0.26069439619801271</v>
      </c>
      <c r="F2337">
        <v>0.27221112938897313</v>
      </c>
      <c r="G2337">
        <v>4.9484576020648229E-2</v>
      </c>
      <c r="H2337">
        <v>19.309730827150915</v>
      </c>
      <c r="I2337">
        <v>0</v>
      </c>
      <c r="J2337" s="7">
        <v>2306</v>
      </c>
      <c r="K2337" s="7">
        <v>0.31937725678102347</v>
      </c>
      <c r="L2337" s="7">
        <v>-3.2763636130741514E-2</v>
      </c>
    </row>
    <row r="2338" spans="1:12" x14ac:dyDescent="0.25">
      <c r="A2338" t="s">
        <v>2542</v>
      </c>
      <c r="B2338">
        <v>-0.23529725257686102</v>
      </c>
      <c r="C2338">
        <v>-0.22410304803558934</v>
      </c>
      <c r="D2338">
        <v>0</v>
      </c>
      <c r="E2338">
        <v>0.2784382922722502</v>
      </c>
      <c r="F2338">
        <v>0.12077379677890106</v>
      </c>
      <c r="G2338">
        <v>0.39263770863709757</v>
      </c>
      <c r="H2338">
        <v>16.706089070813977</v>
      </c>
      <c r="I2338">
        <v>0</v>
      </c>
      <c r="J2338" s="7">
        <v>2307</v>
      </c>
      <c r="K2338" s="7">
        <v>0.26014514885513834</v>
      </c>
      <c r="L2338" s="7">
        <v>-0.91054784047520831</v>
      </c>
    </row>
    <row r="2339" spans="1:12" x14ac:dyDescent="0.25">
      <c r="A2339" t="s">
        <v>217</v>
      </c>
      <c r="B2339">
        <v>-0.35884737194991789</v>
      </c>
      <c r="C2339">
        <v>0.16753757813111517</v>
      </c>
      <c r="D2339">
        <v>0</v>
      </c>
      <c r="E2339">
        <v>0.40659828038230311</v>
      </c>
      <c r="F2339">
        <v>0.22688786167600739</v>
      </c>
      <c r="G2339">
        <v>-0.36011627151106285</v>
      </c>
      <c r="H2339">
        <v>18.814610609129481</v>
      </c>
      <c r="I2339">
        <v>0</v>
      </c>
      <c r="J2339" s="7">
        <v>2308</v>
      </c>
      <c r="K2339" s="7">
        <v>0.18316237109485461</v>
      </c>
      <c r="L2339" s="7">
        <v>-0.35035846984194891</v>
      </c>
    </row>
    <row r="2340" spans="1:12" x14ac:dyDescent="0.25">
      <c r="A2340" t="s">
        <v>303</v>
      </c>
      <c r="B2340">
        <v>-0.26476244751468553</v>
      </c>
      <c r="C2340">
        <v>-1.8497844915630502E-3</v>
      </c>
      <c r="D2340">
        <v>0</v>
      </c>
      <c r="E2340">
        <v>1.2934604098619884</v>
      </c>
      <c r="F2340">
        <v>4.8143777044365198E-2</v>
      </c>
      <c r="G2340">
        <v>-0.37030349864897555</v>
      </c>
      <c r="H2340">
        <v>17.204871707399107</v>
      </c>
      <c r="I2340">
        <v>0</v>
      </c>
      <c r="J2340" s="7">
        <v>2309</v>
      </c>
      <c r="K2340" s="7">
        <v>0.8292328680135439</v>
      </c>
      <c r="L2340" s="7">
        <v>-0.92263263554857355</v>
      </c>
    </row>
    <row r="2341" spans="1:12" x14ac:dyDescent="0.25">
      <c r="A2341" t="s">
        <v>321</v>
      </c>
      <c r="B2341">
        <v>0.22242128267052486</v>
      </c>
      <c r="C2341">
        <v>5.6898182971244535E-2</v>
      </c>
      <c r="D2341">
        <v>0</v>
      </c>
      <c r="E2341">
        <v>0.4198957205534441</v>
      </c>
      <c r="F2341">
        <v>0.23818072223741171</v>
      </c>
      <c r="G2341">
        <v>-0.10127967001796291</v>
      </c>
      <c r="H2341">
        <v>18.084161195615071</v>
      </c>
      <c r="I2341">
        <v>0</v>
      </c>
      <c r="J2341" s="7">
        <v>2310</v>
      </c>
      <c r="K2341" s="7">
        <v>-6.2329725168261518E-2</v>
      </c>
      <c r="L2341" s="7">
        <v>-0.44782586244938882</v>
      </c>
    </row>
    <row r="2342" spans="1:12" x14ac:dyDescent="0.25">
      <c r="A2342" t="s">
        <v>389</v>
      </c>
      <c r="B2342">
        <v>-0.87344155842223203</v>
      </c>
      <c r="C2342">
        <v>1.2450295550729917</v>
      </c>
      <c r="D2342">
        <v>0</v>
      </c>
      <c r="E2342">
        <v>2.3844923580108444</v>
      </c>
      <c r="F2342">
        <v>7.5246845189949965E-2</v>
      </c>
      <c r="G2342">
        <v>-0.72583438407127143</v>
      </c>
      <c r="H2342">
        <v>17.170649644582877</v>
      </c>
      <c r="I2342">
        <v>0</v>
      </c>
      <c r="J2342" s="7">
        <v>2311</v>
      </c>
      <c r="K2342" s="7">
        <v>0.49031146764493611</v>
      </c>
      <c r="L2342" s="7">
        <v>-1.405935241687754</v>
      </c>
    </row>
    <row r="2343" spans="1:12" x14ac:dyDescent="0.25">
      <c r="A2343" t="s">
        <v>1887</v>
      </c>
      <c r="B2343">
        <v>-0.23799087670863592</v>
      </c>
      <c r="C2343">
        <v>0.82674318453115858</v>
      </c>
      <c r="D2343">
        <v>0</v>
      </c>
      <c r="E2343">
        <v>1.4104391588496508</v>
      </c>
      <c r="F2343">
        <v>3.7049450565021069E-2</v>
      </c>
      <c r="G2343">
        <v>-0.40798288635094854</v>
      </c>
      <c r="H2343">
        <v>18.951333013620353</v>
      </c>
      <c r="I2343">
        <v>0</v>
      </c>
      <c r="J2343" s="7">
        <v>2312</v>
      </c>
      <c r="K2343" s="7">
        <v>0.62489180315904358</v>
      </c>
      <c r="L2343" s="7">
        <v>-1.610985055329571</v>
      </c>
    </row>
    <row r="2344" spans="1:12" x14ac:dyDescent="0.25">
      <c r="A2344" t="s">
        <v>2544</v>
      </c>
      <c r="B2344">
        <v>-0.41596012320908571</v>
      </c>
      <c r="C2344">
        <v>0.63013815348517954</v>
      </c>
      <c r="D2344">
        <v>0</v>
      </c>
      <c r="E2344">
        <v>1.3220298729219295</v>
      </c>
      <c r="F2344">
        <v>8.5040034343654244E-2</v>
      </c>
      <c r="G2344">
        <v>1.028871594742391</v>
      </c>
      <c r="H2344">
        <v>18.036606921047252</v>
      </c>
      <c r="I2344">
        <v>0</v>
      </c>
      <c r="J2344" s="7">
        <v>2313</v>
      </c>
      <c r="K2344" s="7">
        <v>0.43140471167710776</v>
      </c>
      <c r="L2344" s="7">
        <v>-0.51677326898008769</v>
      </c>
    </row>
    <row r="2345" spans="1:12" x14ac:dyDescent="0.25">
      <c r="A2345" t="s">
        <v>2545</v>
      </c>
      <c r="B2345">
        <v>-0.33328303930401776</v>
      </c>
      <c r="C2345">
        <v>0.54571242458736713</v>
      </c>
      <c r="D2345">
        <v>0</v>
      </c>
      <c r="E2345">
        <v>0.5681686364219718</v>
      </c>
      <c r="F2345">
        <v>0.49717810770690612</v>
      </c>
      <c r="G2345">
        <v>-4.652616995790515E-2</v>
      </c>
      <c r="H2345">
        <v>16.628971255301987</v>
      </c>
      <c r="I2345">
        <v>0</v>
      </c>
      <c r="J2345" s="7">
        <v>2314</v>
      </c>
      <c r="K2345" s="7">
        <v>0.58454814631268703</v>
      </c>
      <c r="L2345" s="7">
        <v>3.5264098761619653</v>
      </c>
    </row>
    <row r="2346" spans="1:12" x14ac:dyDescent="0.25">
      <c r="A2346" t="s">
        <v>1889</v>
      </c>
      <c r="B2346">
        <v>0.77232545289355614</v>
      </c>
      <c r="C2346">
        <v>4.6820261587701271E-2</v>
      </c>
      <c r="D2346">
        <v>0</v>
      </c>
      <c r="E2346">
        <v>0.79774853089644771</v>
      </c>
      <c r="F2346">
        <v>0.14139281788658872</v>
      </c>
      <c r="G2346">
        <v>0.15405771442246241</v>
      </c>
      <c r="H2346">
        <v>18.937311178957994</v>
      </c>
      <c r="I2346">
        <v>0</v>
      </c>
      <c r="J2346" s="7">
        <v>2315</v>
      </c>
      <c r="K2346" s="7">
        <v>0.16431818024799547</v>
      </c>
      <c r="L2346" s="7">
        <v>0.1322024076999754</v>
      </c>
    </row>
    <row r="2347" spans="1:12" x14ac:dyDescent="0.25">
      <c r="A2347" t="s">
        <v>1890</v>
      </c>
      <c r="B2347">
        <v>0.27097846813693138</v>
      </c>
      <c r="C2347">
        <v>0.12753054925985133</v>
      </c>
      <c r="D2347">
        <v>0</v>
      </c>
      <c r="E2347">
        <v>1.365892100743209</v>
      </c>
      <c r="F2347">
        <v>0.11743175399252891</v>
      </c>
      <c r="G2347">
        <v>-0.32845429196971421</v>
      </c>
      <c r="H2347">
        <v>17.295600557227512</v>
      </c>
      <c r="I2347">
        <v>0</v>
      </c>
      <c r="J2347" s="7">
        <v>2316</v>
      </c>
      <c r="K2347" s="7">
        <v>0.21025352042864845</v>
      </c>
      <c r="L2347" s="7">
        <v>-5.7193928878598477E-2</v>
      </c>
    </row>
    <row r="2348" spans="1:12" x14ac:dyDescent="0.25">
      <c r="A2348" t="s">
        <v>1891</v>
      </c>
      <c r="B2348">
        <v>-0.39448675966516822</v>
      </c>
      <c r="C2348">
        <v>-4.2314568301372327E-2</v>
      </c>
      <c r="D2348">
        <v>0</v>
      </c>
      <c r="E2348">
        <v>0.79248964252800003</v>
      </c>
      <c r="F2348">
        <v>0.17301793492917619</v>
      </c>
      <c r="G2348">
        <v>-0.37531151749694303</v>
      </c>
      <c r="H2348">
        <v>17.103531871204215</v>
      </c>
      <c r="I2348">
        <v>0</v>
      </c>
      <c r="J2348" s="7">
        <v>2317</v>
      </c>
      <c r="K2348" s="7">
        <v>-0.12726570707276169</v>
      </c>
      <c r="L2348" s="7">
        <v>0.12464330122418849</v>
      </c>
    </row>
    <row r="2349" spans="1:12" x14ac:dyDescent="0.25">
      <c r="A2349" t="s">
        <v>208</v>
      </c>
      <c r="B2349">
        <v>1.1107056223477536</v>
      </c>
      <c r="C2349">
        <v>3.1460334127687992E-2</v>
      </c>
      <c r="D2349">
        <v>0</v>
      </c>
      <c r="E2349">
        <v>0.52975703191004631</v>
      </c>
      <c r="F2349">
        <v>0.15519193102381046</v>
      </c>
      <c r="G2349">
        <v>-0.45134930274124624</v>
      </c>
      <c r="H2349">
        <v>18.693942581291676</v>
      </c>
      <c r="I2349">
        <v>0</v>
      </c>
      <c r="J2349" s="7">
        <v>2318</v>
      </c>
      <c r="K2349" s="7">
        <v>0.68083645623858735</v>
      </c>
      <c r="L2349" s="7">
        <v>0.14502192190643115</v>
      </c>
    </row>
    <row r="2350" spans="1:12" x14ac:dyDescent="0.25">
      <c r="A2350" t="s">
        <v>1893</v>
      </c>
      <c r="B2350">
        <v>-0.14778511911237655</v>
      </c>
      <c r="C2350">
        <v>0.26029704182462438</v>
      </c>
      <c r="D2350">
        <v>0</v>
      </c>
      <c r="E2350">
        <v>0.40408608344846342</v>
      </c>
      <c r="F2350">
        <v>0.1197661289325871</v>
      </c>
      <c r="G2350">
        <v>-0.12717274217769919</v>
      </c>
      <c r="H2350">
        <v>19.020320156944127</v>
      </c>
      <c r="I2350">
        <v>0</v>
      </c>
      <c r="J2350" s="7">
        <v>2319</v>
      </c>
      <c r="K2350" s="7">
        <v>4.9845528527417693E-2</v>
      </c>
      <c r="L2350" s="7">
        <v>0.2841914581678931</v>
      </c>
    </row>
    <row r="2351" spans="1:12" x14ac:dyDescent="0.25">
      <c r="A2351" t="s">
        <v>2546</v>
      </c>
      <c r="B2351">
        <v>-0.56523102172971096</v>
      </c>
      <c r="C2351">
        <v>0.10077159666176826</v>
      </c>
      <c r="D2351">
        <v>0</v>
      </c>
      <c r="E2351">
        <v>4.1452494702031268</v>
      </c>
      <c r="F2351">
        <v>6.3851741588920902E-2</v>
      </c>
      <c r="G2351">
        <v>3.2251809220555282E-2</v>
      </c>
      <c r="H2351">
        <v>17.958450073128276</v>
      </c>
      <c r="I2351">
        <v>0</v>
      </c>
      <c r="J2351" s="7">
        <v>2320</v>
      </c>
      <c r="K2351" s="7">
        <v>-0.20035813895744012</v>
      </c>
      <c r="L2351" s="7">
        <v>-0.31152550271149637</v>
      </c>
    </row>
    <row r="2352" spans="1:12" x14ac:dyDescent="0.25">
      <c r="A2352" t="s">
        <v>1895</v>
      </c>
      <c r="B2352">
        <v>2.4790859009649707E-2</v>
      </c>
      <c r="C2352">
        <v>0.50448210072696231</v>
      </c>
      <c r="D2352">
        <v>0</v>
      </c>
      <c r="E2352">
        <v>0.80349681224607927</v>
      </c>
      <c r="F2352">
        <v>8.7620071764473964E-2</v>
      </c>
      <c r="G2352">
        <v>2.0073384089506248</v>
      </c>
      <c r="H2352">
        <v>16.211358958102398</v>
      </c>
      <c r="I2352">
        <v>0</v>
      </c>
      <c r="J2352" s="7">
        <v>2321</v>
      </c>
      <c r="K2352" s="7">
        <v>-0.24274897284917971</v>
      </c>
      <c r="L2352" s="7">
        <v>0.25156107687166063</v>
      </c>
    </row>
    <row r="2353" spans="1:12" x14ac:dyDescent="0.25">
      <c r="A2353" t="s">
        <v>1896</v>
      </c>
      <c r="B2353">
        <v>8.0483040997623601E-2</v>
      </c>
      <c r="C2353">
        <v>1.5142273071069232</v>
      </c>
      <c r="D2353">
        <v>0</v>
      </c>
      <c r="E2353">
        <v>0.59344853836882727</v>
      </c>
      <c r="F2353">
        <v>0.1424290741709911</v>
      </c>
      <c r="G2353">
        <v>7.5532352665854431E-3</v>
      </c>
      <c r="H2353">
        <v>16.010250844915994</v>
      </c>
      <c r="I2353">
        <v>0</v>
      </c>
      <c r="J2353" s="7">
        <v>2322</v>
      </c>
      <c r="K2353" s="7">
        <v>0.39775912956098969</v>
      </c>
      <c r="L2353" s="7">
        <v>2.3298272570488054E-2</v>
      </c>
    </row>
    <row r="2354" spans="1:12" x14ac:dyDescent="0.25">
      <c r="A2354" t="s">
        <v>2547</v>
      </c>
      <c r="B2354">
        <v>-0.38668764037627407</v>
      </c>
      <c r="C2354">
        <v>0.13715234358089032</v>
      </c>
      <c r="D2354">
        <v>0</v>
      </c>
      <c r="E2354">
        <v>0.7713920914376583</v>
      </c>
      <c r="F2354">
        <v>0.12368192360716894</v>
      </c>
      <c r="G2354">
        <v>0.62939397184189549</v>
      </c>
      <c r="H2354">
        <v>16.596909767824584</v>
      </c>
      <c r="I2354">
        <v>0</v>
      </c>
      <c r="J2354" s="7">
        <v>2323</v>
      </c>
      <c r="K2354" s="7">
        <v>0.39351351969979076</v>
      </c>
      <c r="L2354" s="7">
        <v>-0.95978804400954221</v>
      </c>
    </row>
    <row r="2355" spans="1:12" x14ac:dyDescent="0.25">
      <c r="A2355" t="s">
        <v>1897</v>
      </c>
      <c r="B2355">
        <v>1.4494210033366637</v>
      </c>
      <c r="C2355">
        <v>0.22138195520322101</v>
      </c>
      <c r="D2355">
        <v>0</v>
      </c>
      <c r="E2355">
        <v>2.0247595780064196</v>
      </c>
      <c r="F2355">
        <v>0.11499812887194871</v>
      </c>
      <c r="G2355">
        <v>0.16401213946811125</v>
      </c>
      <c r="H2355">
        <v>16.522011814157121</v>
      </c>
      <c r="I2355">
        <v>0</v>
      </c>
      <c r="J2355" s="7">
        <v>2324</v>
      </c>
      <c r="K2355" s="7">
        <v>0.46190607894030078</v>
      </c>
      <c r="L2355" s="7">
        <v>-0.80097427298947288</v>
      </c>
    </row>
    <row r="2356" spans="1:12" x14ac:dyDescent="0.25">
      <c r="A2356" t="s">
        <v>606</v>
      </c>
      <c r="B2356">
        <v>0.42419658567328022</v>
      </c>
      <c r="C2356">
        <v>7.540130035678097E-2</v>
      </c>
      <c r="D2356">
        <v>0</v>
      </c>
      <c r="E2356">
        <v>0.59899964137420525</v>
      </c>
      <c r="F2356">
        <v>0.48635368771049703</v>
      </c>
      <c r="G2356">
        <v>0.58130741755769977</v>
      </c>
      <c r="H2356">
        <v>16.849712797720212</v>
      </c>
      <c r="I2356">
        <v>0</v>
      </c>
      <c r="J2356" s="7">
        <v>2325</v>
      </c>
      <c r="K2356" s="7">
        <v>0.35459202150933639</v>
      </c>
      <c r="L2356" s="7">
        <v>-0.32691951725047985</v>
      </c>
    </row>
    <row r="2357" spans="1:12" x14ac:dyDescent="0.25">
      <c r="A2357" t="s">
        <v>1898</v>
      </c>
      <c r="B2357">
        <v>0.66653501536540494</v>
      </c>
      <c r="C2357">
        <v>-0.36976348541398113</v>
      </c>
      <c r="D2357">
        <v>0</v>
      </c>
      <c r="E2357">
        <v>0.64660038509274409</v>
      </c>
      <c r="F2357">
        <v>0.33453349754306411</v>
      </c>
      <c r="G2357">
        <v>0.98164147443136862</v>
      </c>
      <c r="H2357">
        <v>16.537677734124951</v>
      </c>
      <c r="I2357">
        <v>0</v>
      </c>
      <c r="J2357" s="7">
        <v>2326</v>
      </c>
      <c r="K2357" s="7">
        <v>0.41411194777623306</v>
      </c>
      <c r="L2357" s="7">
        <v>-0.64045668993167904</v>
      </c>
    </row>
    <row r="2358" spans="1:12" x14ac:dyDescent="0.25">
      <c r="A2358" t="s">
        <v>440</v>
      </c>
      <c r="B2358">
        <v>2.0994692548880676</v>
      </c>
      <c r="C2358">
        <v>0.59688021039600136</v>
      </c>
      <c r="D2358">
        <v>0</v>
      </c>
      <c r="E2358">
        <v>1.4978334206042996</v>
      </c>
      <c r="F2358">
        <v>8.1453179162649533E-2</v>
      </c>
      <c r="G2358">
        <v>0.946555938069783</v>
      </c>
      <c r="H2358">
        <v>16.139700329909299</v>
      </c>
      <c r="I2358">
        <v>0</v>
      </c>
      <c r="J2358" s="7">
        <v>2327</v>
      </c>
      <c r="K2358" s="7">
        <v>0.36175208072262904</v>
      </c>
      <c r="L2358" s="7">
        <v>0.54395800787851667</v>
      </c>
    </row>
    <row r="2359" spans="1:12" x14ac:dyDescent="0.25">
      <c r="A2359" t="s">
        <v>733</v>
      </c>
      <c r="B2359">
        <v>0.10255817645493372</v>
      </c>
      <c r="C2359">
        <v>0.27508107381149999</v>
      </c>
      <c r="D2359">
        <v>0</v>
      </c>
      <c r="E2359">
        <v>0.63765334003737018</v>
      </c>
      <c r="F2359">
        <v>0.18477856847221408</v>
      </c>
      <c r="G2359">
        <v>0.10260994957595634</v>
      </c>
      <c r="H2359">
        <v>16.778074757664147</v>
      </c>
      <c r="I2359">
        <v>0</v>
      </c>
      <c r="J2359" s="7">
        <v>2328</v>
      </c>
      <c r="K2359" s="7">
        <v>0.27066905298524274</v>
      </c>
      <c r="L2359" s="7">
        <v>-0.74413485416781677</v>
      </c>
    </row>
    <row r="2360" spans="1:12" x14ac:dyDescent="0.25">
      <c r="A2360" t="s">
        <v>1899</v>
      </c>
      <c r="B2360">
        <v>0.68957572776600562</v>
      </c>
      <c r="C2360">
        <v>0.34293903528971859</v>
      </c>
      <c r="D2360">
        <v>0</v>
      </c>
      <c r="E2360">
        <v>0.46293856865047839</v>
      </c>
      <c r="F2360">
        <v>0.18413162151651238</v>
      </c>
      <c r="G2360">
        <v>-0.5806494873570438</v>
      </c>
      <c r="H2360">
        <v>16.013473022156337</v>
      </c>
      <c r="I2360">
        <v>0</v>
      </c>
      <c r="J2360" s="7">
        <v>2329</v>
      </c>
      <c r="K2360" s="7">
        <v>0.44940053281901504</v>
      </c>
      <c r="L2360" s="7">
        <v>-0.52041806656362011</v>
      </c>
    </row>
    <row r="2361" spans="1:12" x14ac:dyDescent="0.25">
      <c r="A2361" t="s">
        <v>1900</v>
      </c>
      <c r="B2361">
        <v>-0.88677906718746957</v>
      </c>
      <c r="C2361">
        <v>0.36094011646432639</v>
      </c>
      <c r="D2361">
        <v>0</v>
      </c>
      <c r="E2361">
        <v>1.5033369536844854</v>
      </c>
      <c r="F2361">
        <v>7.1864117068464295E-2</v>
      </c>
      <c r="G2361">
        <v>0.14795352578118548</v>
      </c>
      <c r="H2361">
        <v>16.746310281231576</v>
      </c>
      <c r="I2361">
        <v>0</v>
      </c>
      <c r="J2361" s="7">
        <v>2330</v>
      </c>
      <c r="K2361" s="7">
        <v>1.2103758182436333</v>
      </c>
      <c r="L2361" s="7">
        <v>-1.9394614407502098</v>
      </c>
    </row>
    <row r="2362" spans="1:12" x14ac:dyDescent="0.25">
      <c r="A2362" t="s">
        <v>1902</v>
      </c>
      <c r="B2362">
        <v>-2.2068261830049118E-2</v>
      </c>
      <c r="C2362">
        <v>1.1204769851119905</v>
      </c>
      <c r="D2362">
        <v>0</v>
      </c>
      <c r="E2362">
        <v>0.44547671598576549</v>
      </c>
      <c r="F2362">
        <v>0.16893729106451358</v>
      </c>
      <c r="G2362">
        <v>-0.22101838426580722</v>
      </c>
      <c r="H2362">
        <v>16.603230369773403</v>
      </c>
      <c r="I2362">
        <v>0</v>
      </c>
      <c r="J2362" s="7">
        <v>2331</v>
      </c>
      <c r="K2362" s="7">
        <v>0.1577547150932728</v>
      </c>
      <c r="L2362" s="7">
        <v>-0.59514738145172386</v>
      </c>
    </row>
    <row r="2363" spans="1:12" x14ac:dyDescent="0.25">
      <c r="A2363" t="s">
        <v>2548</v>
      </c>
      <c r="B2363">
        <v>0.5469331809895468</v>
      </c>
      <c r="C2363">
        <v>-0.2459554716013356</v>
      </c>
      <c r="D2363">
        <v>0</v>
      </c>
      <c r="E2363">
        <v>0.54591778712622996</v>
      </c>
      <c r="F2363">
        <v>2.4242002473582522E-2</v>
      </c>
      <c r="G2363">
        <v>-0.22909312777749957</v>
      </c>
      <c r="H2363">
        <v>15.530624236414624</v>
      </c>
      <c r="I2363">
        <v>0</v>
      </c>
      <c r="J2363" s="7">
        <v>2332</v>
      </c>
      <c r="K2363" s="7">
        <v>3.7835183030579866E-2</v>
      </c>
      <c r="L2363" s="7">
        <v>-0.26859076841885487</v>
      </c>
    </row>
    <row r="2364" spans="1:12" x14ac:dyDescent="0.25">
      <c r="A2364" t="s">
        <v>1903</v>
      </c>
      <c r="B2364">
        <v>-0.20660006990597038</v>
      </c>
      <c r="C2364">
        <v>0.16871925500626128</v>
      </c>
      <c r="D2364">
        <v>0</v>
      </c>
      <c r="E2364">
        <v>0.91920819864624859</v>
      </c>
      <c r="F2364">
        <v>4.8611342166772521E-2</v>
      </c>
      <c r="G2364">
        <v>-5.4889357395337242E-2</v>
      </c>
      <c r="H2364">
        <v>16.645495225278619</v>
      </c>
      <c r="I2364">
        <v>0</v>
      </c>
      <c r="J2364" s="7">
        <v>2333</v>
      </c>
      <c r="K2364" s="7">
        <v>-5.7047669923357025E-2</v>
      </c>
      <c r="L2364" s="7">
        <v>-0.24348760993493762</v>
      </c>
    </row>
    <row r="2365" spans="1:12" x14ac:dyDescent="0.25">
      <c r="A2365" t="s">
        <v>1904</v>
      </c>
      <c r="B2365">
        <v>-0.28846597945096902</v>
      </c>
      <c r="C2365">
        <v>1.5099605952649207</v>
      </c>
      <c r="D2365">
        <v>0</v>
      </c>
      <c r="E2365">
        <v>0.55946536361972654</v>
      </c>
      <c r="F2365">
        <v>4.0966243104618168E-2</v>
      </c>
      <c r="G2365">
        <v>2.9148912935475222</v>
      </c>
      <c r="H2365">
        <v>16.796757578019712</v>
      </c>
      <c r="I2365">
        <v>1</v>
      </c>
      <c r="J2365" s="7">
        <v>2334</v>
      </c>
      <c r="K2365" s="7">
        <v>0.35172483820953826</v>
      </c>
      <c r="L2365" s="7">
        <v>-0.58702209078639922</v>
      </c>
    </row>
    <row r="2366" spans="1:12" x14ac:dyDescent="0.25">
      <c r="A2366" t="s">
        <v>1905</v>
      </c>
      <c r="B2366">
        <v>-0.49272835815564858</v>
      </c>
      <c r="C2366">
        <v>0.96919947287014596</v>
      </c>
      <c r="D2366">
        <v>0</v>
      </c>
      <c r="E2366">
        <v>0.69179931557840213</v>
      </c>
      <c r="F2366">
        <v>9.7198100964152934E-2</v>
      </c>
      <c r="G2366">
        <v>3.5228803450398756</v>
      </c>
      <c r="H2366">
        <v>17.03499460361456</v>
      </c>
      <c r="I2366">
        <v>0</v>
      </c>
      <c r="J2366" s="7">
        <v>2335</v>
      </c>
      <c r="K2366" s="7">
        <v>-6.4971928787078026E-2</v>
      </c>
      <c r="L2366" s="7">
        <v>-0.29387544316283987</v>
      </c>
    </row>
    <row r="2367" spans="1:12" x14ac:dyDescent="0.25">
      <c r="A2367" t="s">
        <v>647</v>
      </c>
      <c r="B2367">
        <v>-0.20720764978563216</v>
      </c>
      <c r="C2367">
        <v>0.10930707686658835</v>
      </c>
      <c r="D2367">
        <v>0</v>
      </c>
      <c r="E2367">
        <v>0.63068303131084569</v>
      </c>
      <c r="F2367">
        <v>0.20965729529777991</v>
      </c>
      <c r="G2367">
        <v>5.7041636955416752E-2</v>
      </c>
      <c r="H2367">
        <v>17.058199199445156</v>
      </c>
      <c r="I2367">
        <v>0</v>
      </c>
      <c r="J2367" s="7">
        <v>2336</v>
      </c>
      <c r="K2367" s="7">
        <v>0.44500910038357699</v>
      </c>
      <c r="L2367" s="7">
        <v>-0.70977154789826247</v>
      </c>
    </row>
    <row r="2368" spans="1:12" x14ac:dyDescent="0.25">
      <c r="A2368" t="s">
        <v>1906</v>
      </c>
      <c r="B2368">
        <v>-0.23113113126569645</v>
      </c>
      <c r="C2368">
        <v>0.41118603554673028</v>
      </c>
      <c r="D2368">
        <v>0</v>
      </c>
      <c r="E2368">
        <v>1.3986675518464902</v>
      </c>
      <c r="F2368">
        <v>0.15557312847796392</v>
      </c>
      <c r="G2368">
        <v>-0.5754488135978415</v>
      </c>
      <c r="H2368">
        <v>16.130221740546791</v>
      </c>
      <c r="I2368">
        <v>0</v>
      </c>
      <c r="J2368" s="7">
        <v>2337</v>
      </c>
      <c r="K2368" s="7">
        <v>-3.9823559750154947E-2</v>
      </c>
      <c r="L2368" s="7">
        <v>0.2622448424206798</v>
      </c>
    </row>
    <row r="2369" spans="1:12" x14ac:dyDescent="0.25">
      <c r="A2369" t="s">
        <v>1907</v>
      </c>
      <c r="B2369">
        <v>-0.12622794295336673</v>
      </c>
      <c r="C2369">
        <v>1.5407109622789692</v>
      </c>
      <c r="D2369">
        <v>0</v>
      </c>
      <c r="E2369">
        <v>0.60635313787096201</v>
      </c>
      <c r="F2369">
        <v>0.20091289605291493</v>
      </c>
      <c r="G2369">
        <v>-0.64110159460368488</v>
      </c>
      <c r="H2369">
        <v>16.028925302404065</v>
      </c>
      <c r="I2369">
        <v>0</v>
      </c>
      <c r="J2369" s="7">
        <v>2338</v>
      </c>
      <c r="K2369" s="7">
        <v>0.49198947475723465</v>
      </c>
      <c r="L2369" s="7">
        <v>-1.3654310331794668</v>
      </c>
    </row>
    <row r="2370" spans="1:12" x14ac:dyDescent="0.25">
      <c r="A2370" t="s">
        <v>1908</v>
      </c>
      <c r="B2370">
        <v>1.0303102907939998</v>
      </c>
      <c r="C2370">
        <v>-4.1429063614564873E-2</v>
      </c>
      <c r="D2370">
        <v>0</v>
      </c>
      <c r="E2370">
        <v>0.61009545688350153</v>
      </c>
      <c r="F2370">
        <v>0.12621671731863698</v>
      </c>
      <c r="G2370">
        <v>0.53154466269231349</v>
      </c>
      <c r="H2370">
        <v>16.297110166139898</v>
      </c>
      <c r="I2370">
        <v>0</v>
      </c>
      <c r="J2370" s="7">
        <v>2339</v>
      </c>
      <c r="K2370" s="7">
        <v>0.58143063408404683</v>
      </c>
      <c r="L2370" s="7">
        <v>-0.81942151079268277</v>
      </c>
    </row>
    <row r="2371" spans="1:12" x14ac:dyDescent="0.25">
      <c r="A2371" t="s">
        <v>1910</v>
      </c>
      <c r="B2371">
        <v>2.7029356748405477E-2</v>
      </c>
      <c r="C2371">
        <v>-0.23965609787549566</v>
      </c>
      <c r="D2371">
        <v>0</v>
      </c>
      <c r="E2371">
        <v>0.8348146220207413</v>
      </c>
      <c r="F2371">
        <v>6.1408642521985225E-2</v>
      </c>
      <c r="G2371">
        <v>-0.19936733096777642</v>
      </c>
      <c r="H2371">
        <v>16.438969416306872</v>
      </c>
      <c r="I2371">
        <v>0</v>
      </c>
      <c r="J2371" s="7">
        <v>2340</v>
      </c>
      <c r="K2371" s="7">
        <v>0.83424726554378548</v>
      </c>
      <c r="L2371" s="7">
        <v>-1.2502073887528713</v>
      </c>
    </row>
    <row r="2372" spans="1:12" x14ac:dyDescent="0.25">
      <c r="A2372" t="s">
        <v>353</v>
      </c>
      <c r="B2372">
        <v>0.52513132258774542</v>
      </c>
      <c r="C2372">
        <v>1.0900945970906435</v>
      </c>
      <c r="D2372">
        <v>0</v>
      </c>
      <c r="E2372">
        <v>0.4675296422411232</v>
      </c>
      <c r="F2372">
        <v>0.24116102814675297</v>
      </c>
      <c r="G2372">
        <v>0.15403152086156613</v>
      </c>
      <c r="H2372">
        <v>18.045250433123442</v>
      </c>
      <c r="I2372">
        <v>0</v>
      </c>
      <c r="J2372" s="7">
        <v>2341</v>
      </c>
      <c r="K2372" s="7">
        <v>-0.66788166576907448</v>
      </c>
      <c r="L2372" s="7">
        <v>0.33459862646505673</v>
      </c>
    </row>
    <row r="2373" spans="1:12" x14ac:dyDescent="0.25">
      <c r="A2373" t="s">
        <v>781</v>
      </c>
      <c r="B2373">
        <v>-5.0472143555565112E-2</v>
      </c>
      <c r="C2373">
        <v>1.682774461494273</v>
      </c>
      <c r="D2373">
        <v>0</v>
      </c>
      <c r="E2373">
        <v>0.77014723816205766</v>
      </c>
      <c r="F2373">
        <v>8.3902948745329733E-2</v>
      </c>
      <c r="G2373">
        <v>-0.79831111923187648</v>
      </c>
      <c r="H2373">
        <v>16.19429939924283</v>
      </c>
      <c r="I2373">
        <v>0</v>
      </c>
      <c r="J2373" s="7">
        <v>2342</v>
      </c>
      <c r="K2373" s="7">
        <v>0.33825986401138414</v>
      </c>
      <c r="L2373" s="7">
        <v>0.434065588882172</v>
      </c>
    </row>
    <row r="2374" spans="1:12" x14ac:dyDescent="0.25">
      <c r="A2374" t="s">
        <v>2549</v>
      </c>
      <c r="B2374">
        <v>-0.50722844383298504</v>
      </c>
      <c r="C2374">
        <v>7.1081088371817609</v>
      </c>
      <c r="D2374">
        <v>0</v>
      </c>
      <c r="E2374">
        <v>6.0424712136865422</v>
      </c>
      <c r="F2374">
        <v>3.8799339908818765E-2</v>
      </c>
      <c r="G2374">
        <v>1.3846376722859375</v>
      </c>
      <c r="H2374">
        <v>14.138074762862955</v>
      </c>
      <c r="I2374">
        <v>0</v>
      </c>
      <c r="J2374" s="7">
        <v>2343</v>
      </c>
      <c r="K2374" s="7">
        <v>0.29556324387836896</v>
      </c>
      <c r="L2374" s="7">
        <v>-2.4584775741437581E-2</v>
      </c>
    </row>
    <row r="2375" spans="1:12" x14ac:dyDescent="0.25">
      <c r="A2375" t="s">
        <v>1911</v>
      </c>
      <c r="B2375">
        <v>2.3986324710354761E-2</v>
      </c>
      <c r="C2375">
        <v>-7.5217468237172166E-2</v>
      </c>
      <c r="D2375">
        <v>0</v>
      </c>
      <c r="E2375">
        <v>0.54216323479909423</v>
      </c>
      <c r="F2375">
        <v>0.1059780140392831</v>
      </c>
      <c r="G2375">
        <v>-3.4656991638735694E-2</v>
      </c>
      <c r="H2375">
        <v>18.072400745439047</v>
      </c>
      <c r="I2375">
        <v>0</v>
      </c>
      <c r="J2375" s="7">
        <v>2344</v>
      </c>
      <c r="K2375" s="7">
        <v>6.173433795609462E-2</v>
      </c>
      <c r="L2375" s="7">
        <v>-0.45622109762126284</v>
      </c>
    </row>
    <row r="2376" spans="1:12" x14ac:dyDescent="0.25">
      <c r="A2376" t="s">
        <v>2550</v>
      </c>
      <c r="B2376">
        <v>-5.5958797391797137E-3</v>
      </c>
      <c r="C2376">
        <v>0.30148822851950308</v>
      </c>
      <c r="D2376">
        <v>0</v>
      </c>
      <c r="E2376">
        <v>0.92656091517296135</v>
      </c>
      <c r="F2376">
        <v>0.23131796682589201</v>
      </c>
      <c r="G2376">
        <v>0.13419606126157332</v>
      </c>
      <c r="H2376">
        <v>17.664540019315979</v>
      </c>
      <c r="I2376">
        <v>0</v>
      </c>
      <c r="J2376" s="7">
        <v>2345</v>
      </c>
      <c r="K2376" s="7">
        <v>9.3795176599548474E-2</v>
      </c>
      <c r="L2376" s="7">
        <v>1.0169104457482052</v>
      </c>
    </row>
    <row r="2377" spans="1:12" x14ac:dyDescent="0.25">
      <c r="A2377" t="s">
        <v>2551</v>
      </c>
      <c r="B2377">
        <v>0.32043614252822433</v>
      </c>
      <c r="C2377">
        <v>1.7908506763711706E-2</v>
      </c>
      <c r="D2377">
        <v>0</v>
      </c>
      <c r="E2377">
        <v>0.75608892320780674</v>
      </c>
      <c r="F2377">
        <v>0.17192608595520456</v>
      </c>
      <c r="G2377">
        <v>0.91075424930631743</v>
      </c>
      <c r="H2377">
        <v>16.734508747599524</v>
      </c>
      <c r="I2377">
        <v>0</v>
      </c>
      <c r="J2377" s="7">
        <v>2346</v>
      </c>
      <c r="K2377" s="7">
        <v>0.29721575856099469</v>
      </c>
      <c r="L2377" s="7">
        <v>-0.44500087767337126</v>
      </c>
    </row>
    <row r="2378" spans="1:12" x14ac:dyDescent="0.25">
      <c r="A2378" t="s">
        <v>2552</v>
      </c>
      <c r="B2378">
        <v>0.32971576376677114</v>
      </c>
      <c r="C2378">
        <v>0.26765620646940402</v>
      </c>
      <c r="D2378">
        <v>0</v>
      </c>
      <c r="E2378">
        <v>0.26598790811174822</v>
      </c>
      <c r="F2378">
        <v>0.2082318118590781</v>
      </c>
      <c r="G2378">
        <v>-9.4297218777950106E-3</v>
      </c>
      <c r="H2378">
        <v>16.194882667238655</v>
      </c>
      <c r="I2378">
        <v>0</v>
      </c>
      <c r="J2378" s="7">
        <v>2347</v>
      </c>
      <c r="K2378" s="7">
        <v>0.81409685016194433</v>
      </c>
      <c r="L2378" s="7">
        <v>-1.3793278718916553</v>
      </c>
    </row>
    <row r="2379" spans="1:12" x14ac:dyDescent="0.25">
      <c r="A2379" t="s">
        <v>454</v>
      </c>
      <c r="B2379">
        <v>0.13073193554709736</v>
      </c>
      <c r="C2379">
        <v>0.32748714791452782</v>
      </c>
      <c r="D2379">
        <v>0</v>
      </c>
      <c r="E2379">
        <v>2.8262937462124911</v>
      </c>
      <c r="F2379">
        <v>2.3782533172941312E-2</v>
      </c>
      <c r="G2379">
        <v>0.43617532915583468</v>
      </c>
      <c r="H2379">
        <v>16.004471508215932</v>
      </c>
      <c r="I2379">
        <v>0</v>
      </c>
      <c r="J2379" s="7">
        <v>2348</v>
      </c>
      <c r="K2379" s="7">
        <v>1.0238314883665234</v>
      </c>
      <c r="L2379" s="7">
        <v>-0.99904062935687366</v>
      </c>
    </row>
    <row r="2380" spans="1:12" x14ac:dyDescent="0.25">
      <c r="A2380" t="s">
        <v>431</v>
      </c>
      <c r="B2380">
        <v>-0.19687246243282081</v>
      </c>
      <c r="C2380">
        <v>-0.13142292848723952</v>
      </c>
      <c r="D2380">
        <v>0</v>
      </c>
      <c r="E2380">
        <v>1.8845298348569106</v>
      </c>
      <c r="F2380">
        <v>7.5241459059871646E-2</v>
      </c>
      <c r="G2380">
        <v>-0.21577277537210685</v>
      </c>
      <c r="H2380">
        <v>16.209036777885597</v>
      </c>
      <c r="I2380">
        <v>0</v>
      </c>
      <c r="J2380" s="7">
        <v>2349</v>
      </c>
      <c r="K2380" s="7">
        <v>0.36730025195301952</v>
      </c>
      <c r="L2380" s="7">
        <v>-0.28681721095539592</v>
      </c>
    </row>
    <row r="2381" spans="1:12" x14ac:dyDescent="0.25">
      <c r="A2381" t="s">
        <v>1912</v>
      </c>
      <c r="B2381">
        <v>-0.56141489828873403</v>
      </c>
      <c r="C2381">
        <v>0.15507272132630368</v>
      </c>
      <c r="D2381">
        <v>0</v>
      </c>
      <c r="E2381">
        <v>0.9061001211391192</v>
      </c>
      <c r="F2381">
        <v>0.18744298618604641</v>
      </c>
      <c r="G2381">
        <v>1.4991732671621849</v>
      </c>
      <c r="H2381">
        <v>18.015043733646088</v>
      </c>
      <c r="I2381">
        <v>0</v>
      </c>
      <c r="J2381" s="7">
        <v>2350</v>
      </c>
      <c r="K2381" s="7">
        <v>0.49309879469645157</v>
      </c>
      <c r="L2381" s="7">
        <v>-0.87978643507272558</v>
      </c>
    </row>
    <row r="2382" spans="1:12" x14ac:dyDescent="0.25">
      <c r="A2382" t="s">
        <v>2553</v>
      </c>
      <c r="B2382">
        <v>3.9120397148478374</v>
      </c>
      <c r="C2382">
        <v>0.12259639785520313</v>
      </c>
      <c r="D2382">
        <v>0</v>
      </c>
      <c r="E2382">
        <v>0.63055292478054936</v>
      </c>
      <c r="F2382">
        <v>9.1842959850618591E-2</v>
      </c>
      <c r="G2382">
        <v>2.6357548626414227</v>
      </c>
      <c r="H2382">
        <v>16.576672754859505</v>
      </c>
      <c r="I2382">
        <v>0</v>
      </c>
      <c r="J2382" s="7">
        <v>2351</v>
      </c>
      <c r="K2382" s="7">
        <v>0.50548108282397819</v>
      </c>
      <c r="L2382" s="7">
        <v>0.94393992051268549</v>
      </c>
    </row>
    <row r="2383" spans="1:12" x14ac:dyDescent="0.25">
      <c r="A2383" t="s">
        <v>549</v>
      </c>
      <c r="B2383">
        <v>-0.82734841255247771</v>
      </c>
      <c r="C2383">
        <v>-5.2161469637732411E-2</v>
      </c>
      <c r="D2383">
        <v>0</v>
      </c>
      <c r="E2383">
        <v>0.54728663614435435</v>
      </c>
      <c r="F2383">
        <v>9.6189535417415525E-2</v>
      </c>
      <c r="G2383">
        <v>-0.51121327363544056</v>
      </c>
      <c r="H2383">
        <v>17.101373448283613</v>
      </c>
      <c r="I2383">
        <v>0</v>
      </c>
      <c r="J2383" s="7">
        <v>2352</v>
      </c>
      <c r="K2383" s="7">
        <v>-0.49408499294688535</v>
      </c>
      <c r="L2383" s="7">
        <v>0.91828157862016557</v>
      </c>
    </row>
    <row r="2384" spans="1:12" x14ac:dyDescent="0.25">
      <c r="A2384" t="s">
        <v>1913</v>
      </c>
      <c r="B2384">
        <v>-0.68878943265459447</v>
      </c>
      <c r="C2384">
        <v>0.4166262892039489</v>
      </c>
      <c r="D2384">
        <v>0</v>
      </c>
      <c r="E2384">
        <v>0.30880648131126881</v>
      </c>
      <c r="F2384">
        <v>0.16435918242009659</v>
      </c>
      <c r="G2384">
        <v>1.0079061997884304</v>
      </c>
      <c r="H2384">
        <v>17.99108502541436</v>
      </c>
      <c r="I2384">
        <v>0</v>
      </c>
      <c r="J2384" s="7">
        <v>2353</v>
      </c>
      <c r="K2384" s="7">
        <v>-2.0190853997119951E-2</v>
      </c>
      <c r="L2384" s="7">
        <v>0.68672586936252489</v>
      </c>
    </row>
    <row r="2385" spans="1:12" x14ac:dyDescent="0.25">
      <c r="A2385" t="s">
        <v>735</v>
      </c>
      <c r="B2385">
        <v>0.28878154967214398</v>
      </c>
      <c r="C2385">
        <v>0.19138491098756344</v>
      </c>
      <c r="D2385">
        <v>0</v>
      </c>
      <c r="E2385">
        <v>0.57997326293807927</v>
      </c>
      <c r="F2385">
        <v>8.7843729114201519E-2</v>
      </c>
      <c r="G2385">
        <v>-0.20728967116553593</v>
      </c>
      <c r="H2385">
        <v>16.298279140088624</v>
      </c>
      <c r="I2385">
        <v>0</v>
      </c>
      <c r="J2385" s="7">
        <v>2354</v>
      </c>
      <c r="K2385" s="7">
        <v>0.80293087125748674</v>
      </c>
      <c r="L2385" s="7">
        <v>1.2965383836305808</v>
      </c>
    </row>
    <row r="2386" spans="1:12" x14ac:dyDescent="0.25">
      <c r="A2386" t="s">
        <v>393</v>
      </c>
      <c r="B2386">
        <v>3.7673509283937923E-2</v>
      </c>
      <c r="C2386">
        <v>-3.237445593970717E-2</v>
      </c>
      <c r="D2386">
        <v>0</v>
      </c>
      <c r="E2386">
        <v>1.0636869191510576</v>
      </c>
      <c r="F2386">
        <v>7.8816757538014592E-2</v>
      </c>
      <c r="G2386">
        <v>-5.0582710639920966E-2</v>
      </c>
      <c r="H2386">
        <v>16.994965678343988</v>
      </c>
      <c r="I2386">
        <v>0</v>
      </c>
      <c r="J2386" s="7">
        <v>2355</v>
      </c>
      <c r="K2386" s="7">
        <v>0.1813212589748785</v>
      </c>
      <c r="L2386" s="7">
        <v>-7.876308251994478E-2</v>
      </c>
    </row>
    <row r="2387" spans="1:12" x14ac:dyDescent="0.25">
      <c r="A2387" t="s">
        <v>87</v>
      </c>
      <c r="B2387">
        <v>-0.4280344848464227</v>
      </c>
      <c r="C2387">
        <v>-0.11554259842183905</v>
      </c>
      <c r="D2387">
        <v>0</v>
      </c>
      <c r="E2387">
        <v>0.38758871674473389</v>
      </c>
      <c r="F2387">
        <v>0.21030373069936892</v>
      </c>
      <c r="G2387">
        <v>0.10882287355681897</v>
      </c>
      <c r="H2387">
        <v>19.646956457201259</v>
      </c>
      <c r="I2387">
        <v>0</v>
      </c>
      <c r="J2387" s="7">
        <v>2356</v>
      </c>
      <c r="K2387" s="7">
        <v>-3.9373326117142338E-2</v>
      </c>
      <c r="L2387" s="7">
        <v>0.72894905388314801</v>
      </c>
    </row>
    <row r="2388" spans="1:12" x14ac:dyDescent="0.25">
      <c r="A2388" t="s">
        <v>111</v>
      </c>
      <c r="B2388">
        <v>-0.27551773091370069</v>
      </c>
      <c r="C2388">
        <v>0.29388200177348411</v>
      </c>
      <c r="D2388">
        <v>0</v>
      </c>
      <c r="E2388">
        <v>0.42191233101190234</v>
      </c>
      <c r="F2388">
        <v>0.14292841690121835</v>
      </c>
      <c r="G2388">
        <v>0.10971872682926913</v>
      </c>
      <c r="H2388">
        <v>19.699070941461652</v>
      </c>
      <c r="I2388">
        <v>0</v>
      </c>
      <c r="J2388" s="7">
        <v>2357</v>
      </c>
      <c r="K2388" s="7">
        <v>0.5817794699634522</v>
      </c>
      <c r="L2388" s="7">
        <v>-1.4685585371509218</v>
      </c>
    </row>
    <row r="2389" spans="1:12" x14ac:dyDescent="0.25">
      <c r="A2389" t="s">
        <v>1915</v>
      </c>
      <c r="B2389">
        <v>-0.37480090619591938</v>
      </c>
      <c r="C2389">
        <v>2.7995821834495043E-2</v>
      </c>
      <c r="D2389">
        <v>0</v>
      </c>
      <c r="E2389">
        <v>1.0466666600972019</v>
      </c>
      <c r="F2389">
        <v>9.5973854155324875E-2</v>
      </c>
      <c r="G2389">
        <v>-0.10488224293372793</v>
      </c>
      <c r="H2389">
        <v>17.284670743375866</v>
      </c>
      <c r="I2389">
        <v>0</v>
      </c>
      <c r="J2389" s="7">
        <v>2358</v>
      </c>
      <c r="K2389" s="7">
        <v>0.18819987616299894</v>
      </c>
      <c r="L2389" s="7">
        <v>-0.21026813799304805</v>
      </c>
    </row>
    <row r="2390" spans="1:12" x14ac:dyDescent="0.25">
      <c r="A2390" t="s">
        <v>23</v>
      </c>
      <c r="B2390">
        <v>0.24489968497556411</v>
      </c>
      <c r="C2390">
        <v>5.755439665856743E-2</v>
      </c>
      <c r="D2390">
        <v>0</v>
      </c>
      <c r="E2390">
        <v>1.3795017833619341</v>
      </c>
      <c r="F2390">
        <v>4.7220819955508093E-2</v>
      </c>
      <c r="G2390">
        <v>-0.18445772467655705</v>
      </c>
      <c r="H2390">
        <v>20.278745804452861</v>
      </c>
      <c r="I2390">
        <v>0</v>
      </c>
      <c r="J2390" s="7">
        <v>2359</v>
      </c>
      <c r="K2390" s="7">
        <v>0.42834842024407682</v>
      </c>
      <c r="L2390" s="7">
        <v>0.11858476074546997</v>
      </c>
    </row>
    <row r="2391" spans="1:12" x14ac:dyDescent="0.25">
      <c r="A2391" t="s">
        <v>1916</v>
      </c>
      <c r="B2391">
        <v>-0.41544243024074695</v>
      </c>
      <c r="C2391">
        <v>1.1142943021860876</v>
      </c>
      <c r="D2391">
        <v>0</v>
      </c>
      <c r="E2391">
        <v>0.48246947443093763</v>
      </c>
      <c r="F2391">
        <v>9.2416462888202558E-2</v>
      </c>
      <c r="G2391">
        <v>-0.50844421326463252</v>
      </c>
      <c r="H2391">
        <v>16.911692752282082</v>
      </c>
      <c r="I2391">
        <v>0</v>
      </c>
      <c r="J2391" s="7">
        <v>2360</v>
      </c>
      <c r="K2391" s="7">
        <v>0.50810737935439321</v>
      </c>
      <c r="L2391" s="7">
        <v>-0.71470744926036356</v>
      </c>
    </row>
    <row r="2392" spans="1:12" x14ac:dyDescent="0.25">
      <c r="A2392" t="s">
        <v>107</v>
      </c>
      <c r="B2392">
        <v>0.39795537234817857</v>
      </c>
      <c r="C2392">
        <v>-0.26382618840626726</v>
      </c>
      <c r="D2392">
        <v>0</v>
      </c>
      <c r="E2392">
        <v>1.5013829308434889</v>
      </c>
      <c r="F2392">
        <v>6.0724937611403761E-2</v>
      </c>
      <c r="G2392">
        <v>7.9612785593762558E-2</v>
      </c>
      <c r="H2392">
        <v>18.230847038307676</v>
      </c>
      <c r="I2392">
        <v>0</v>
      </c>
      <c r="J2392" s="7">
        <v>2361</v>
      </c>
      <c r="K2392" s="7">
        <v>3.6283121019507707</v>
      </c>
      <c r="L2392" s="7">
        <v>-3.9167780814017399</v>
      </c>
    </row>
    <row r="2393" spans="1:12" x14ac:dyDescent="0.25">
      <c r="A2393" t="s">
        <v>237</v>
      </c>
      <c r="B2393">
        <v>-0.10857117293708238</v>
      </c>
      <c r="C2393">
        <v>5.4938232113512182E-2</v>
      </c>
      <c r="D2393">
        <v>0</v>
      </c>
      <c r="E2393">
        <v>0.80909065693087179</v>
      </c>
      <c r="F2393">
        <v>8.9849370052465974E-2</v>
      </c>
      <c r="G2393">
        <v>-0.19161166389365078</v>
      </c>
      <c r="H2393">
        <v>17.932582531934511</v>
      </c>
      <c r="I2393">
        <v>0</v>
      </c>
      <c r="J2393" s="7">
        <v>2362</v>
      </c>
      <c r="K2393" s="7">
        <v>1.4896121134660583</v>
      </c>
      <c r="L2393" s="7">
        <v>-1.9823404716217068</v>
      </c>
    </row>
    <row r="2394" spans="1:12" x14ac:dyDescent="0.25">
      <c r="A2394" t="s">
        <v>1917</v>
      </c>
      <c r="B2394">
        <v>-0.47416479584311644</v>
      </c>
      <c r="C2394">
        <v>0.40668404665158625</v>
      </c>
      <c r="D2394">
        <v>0</v>
      </c>
      <c r="E2394">
        <v>1.1993321353696109</v>
      </c>
      <c r="F2394">
        <v>0.10203364070848304</v>
      </c>
      <c r="G2394">
        <v>0.71323056631692294</v>
      </c>
      <c r="H2394">
        <v>17.039662648226855</v>
      </c>
      <c r="I2394">
        <v>0</v>
      </c>
      <c r="J2394" s="7">
        <v>2363</v>
      </c>
      <c r="K2394" s="7">
        <v>9.0378391255841767E-2</v>
      </c>
      <c r="L2394" s="7">
        <v>-0.2975860410414739</v>
      </c>
    </row>
    <row r="2395" spans="1:12" x14ac:dyDescent="0.25">
      <c r="A2395" t="s">
        <v>2554</v>
      </c>
      <c r="B2395">
        <v>0.2490834225380808</v>
      </c>
      <c r="C2395">
        <v>0.4357580782677728</v>
      </c>
      <c r="D2395">
        <v>0</v>
      </c>
      <c r="E2395">
        <v>0.49782155780696885</v>
      </c>
      <c r="F2395">
        <v>0.44720416429097448</v>
      </c>
      <c r="G2395">
        <v>0.82683241641221883</v>
      </c>
      <c r="H2395">
        <v>17.09962118947735</v>
      </c>
      <c r="I2395">
        <v>0</v>
      </c>
      <c r="J2395" s="7">
        <v>2364</v>
      </c>
      <c r="K2395" s="7">
        <v>0.13455631022872425</v>
      </c>
      <c r="L2395" s="7">
        <v>-0.36568744149442067</v>
      </c>
    </row>
    <row r="2396" spans="1:12" x14ac:dyDescent="0.25">
      <c r="A2396" t="s">
        <v>584</v>
      </c>
      <c r="B2396">
        <v>6.5139406594387148E-2</v>
      </c>
      <c r="C2396">
        <v>0.26524367362651707</v>
      </c>
      <c r="D2396">
        <v>0</v>
      </c>
      <c r="E2396">
        <v>0.47199142475071326</v>
      </c>
      <c r="F2396">
        <v>0.28773143790889028</v>
      </c>
      <c r="G2396">
        <v>2.6795758492836566</v>
      </c>
      <c r="H2396">
        <v>17.235500604822445</v>
      </c>
      <c r="I2396">
        <v>0</v>
      </c>
      <c r="J2396" s="7">
        <v>2365</v>
      </c>
      <c r="K2396" s="7">
        <v>2.7358754955879111E-2</v>
      </c>
      <c r="L2396" s="7">
        <v>-0.15358669790924584</v>
      </c>
    </row>
    <row r="2397" spans="1:12" x14ac:dyDescent="0.25">
      <c r="A2397" t="s">
        <v>1918</v>
      </c>
      <c r="B2397">
        <v>-0.2229169800800459</v>
      </c>
      <c r="C2397">
        <v>0.34953667811638778</v>
      </c>
      <c r="D2397">
        <v>0</v>
      </c>
      <c r="E2397">
        <v>0.98822476790939129</v>
      </c>
      <c r="F2397">
        <v>0.12326283190678285</v>
      </c>
      <c r="G2397">
        <v>0.70641941241100725</v>
      </c>
      <c r="H2397">
        <v>17.378956336305009</v>
      </c>
      <c r="I2397">
        <v>0</v>
      </c>
      <c r="J2397" s="7">
        <v>2366</v>
      </c>
      <c r="K2397" s="7">
        <v>0.42057367622480568</v>
      </c>
      <c r="L2397" s="7">
        <v>0.60973661456919415</v>
      </c>
    </row>
    <row r="2398" spans="1:12" x14ac:dyDescent="0.25">
      <c r="A2398" t="s">
        <v>1919</v>
      </c>
      <c r="B2398">
        <v>-0.28862257892113158</v>
      </c>
      <c r="C2398">
        <v>-0.41334943983989353</v>
      </c>
      <c r="D2398">
        <v>0</v>
      </c>
      <c r="E2398">
        <v>0.67518577861645213</v>
      </c>
      <c r="F2398">
        <v>0.12894176422427833</v>
      </c>
      <c r="G2398">
        <v>3.1684047088696299</v>
      </c>
      <c r="H2398">
        <v>17.623294836538214</v>
      </c>
      <c r="I2398">
        <v>0</v>
      </c>
      <c r="J2398" s="7">
        <v>2367</v>
      </c>
      <c r="K2398" s="7">
        <v>0.38166805430914597</v>
      </c>
      <c r="L2398" s="7">
        <v>-0.35463869756074051</v>
      </c>
    </row>
    <row r="2399" spans="1:12" x14ac:dyDescent="0.25">
      <c r="A2399" t="s">
        <v>1920</v>
      </c>
      <c r="B2399">
        <v>-0.74587327096208589</v>
      </c>
      <c r="C2399">
        <v>-1.4168315373083556E-2</v>
      </c>
      <c r="D2399">
        <v>0</v>
      </c>
      <c r="E2399">
        <v>1.0436905704587565</v>
      </c>
      <c r="F2399">
        <v>0.11841740229804054</v>
      </c>
      <c r="G2399">
        <v>8.7681414123540694E-3</v>
      </c>
      <c r="H2399">
        <v>18.486271294995021</v>
      </c>
      <c r="I2399">
        <v>0</v>
      </c>
      <c r="J2399" s="7">
        <v>2368</v>
      </c>
      <c r="K2399" s="7">
        <v>0.13002286176893479</v>
      </c>
      <c r="L2399" s="7">
        <v>0.39510846081881063</v>
      </c>
    </row>
    <row r="2400" spans="1:12" x14ac:dyDescent="0.25">
      <c r="A2400" t="s">
        <v>1921</v>
      </c>
      <c r="B2400">
        <v>1.5686253224501039</v>
      </c>
      <c r="C2400">
        <v>0.78681554320570624</v>
      </c>
      <c r="D2400">
        <v>0</v>
      </c>
      <c r="E2400">
        <v>1.478147313666516</v>
      </c>
      <c r="F2400">
        <v>8.4650814672741534E-2</v>
      </c>
      <c r="G2400">
        <v>2.2925492981945199</v>
      </c>
      <c r="H2400">
        <v>16.880622363078682</v>
      </c>
      <c r="I2400">
        <v>0</v>
      </c>
      <c r="J2400" s="7">
        <v>2369</v>
      </c>
      <c r="K2400" s="7">
        <v>0.32115256278443338</v>
      </c>
      <c r="L2400" s="7">
        <v>-0.3716247063399985</v>
      </c>
    </row>
    <row r="2401" spans="1:12" x14ac:dyDescent="0.25">
      <c r="A2401" t="s">
        <v>1922</v>
      </c>
      <c r="B2401">
        <v>1.3625875167722232</v>
      </c>
      <c r="C2401">
        <v>0.24983041107709586</v>
      </c>
      <c r="D2401">
        <v>0</v>
      </c>
      <c r="E2401">
        <v>0.87988986188391261</v>
      </c>
      <c r="F2401">
        <v>0.11154258888500999</v>
      </c>
      <c r="G2401">
        <v>0.43124555378750223</v>
      </c>
      <c r="H2401">
        <v>18.174958114507131</v>
      </c>
      <c r="I2401">
        <v>0</v>
      </c>
      <c r="J2401" s="7">
        <v>2370</v>
      </c>
      <c r="K2401" s="7">
        <v>2.0670232160750857</v>
      </c>
      <c r="L2401" s="7">
        <v>-2.5742516599080707</v>
      </c>
    </row>
    <row r="2402" spans="1:12" x14ac:dyDescent="0.25">
      <c r="A2402" t="s">
        <v>527</v>
      </c>
      <c r="B2402">
        <v>-0.12666789692363911</v>
      </c>
      <c r="C2402">
        <v>0.88259147970643081</v>
      </c>
      <c r="D2402">
        <v>0</v>
      </c>
      <c r="E2402">
        <v>0.70893309689383577</v>
      </c>
      <c r="F2402">
        <v>0.52233727942463948</v>
      </c>
      <c r="G2402">
        <v>-0.48952687747525409</v>
      </c>
      <c r="H2402">
        <v>17.561162900230972</v>
      </c>
      <c r="I2402">
        <v>0</v>
      </c>
      <c r="J2402" s="7">
        <v>2371</v>
      </c>
      <c r="K2402" s="7">
        <v>0.32651455766063742</v>
      </c>
      <c r="L2402" s="7">
        <v>-0.30252823295028264</v>
      </c>
    </row>
    <row r="2403" spans="1:12" x14ac:dyDescent="0.25">
      <c r="A2403" t="s">
        <v>1923</v>
      </c>
      <c r="B2403">
        <v>1.3822844273998083</v>
      </c>
      <c r="C2403">
        <v>0.97130204101110262</v>
      </c>
      <c r="D2403">
        <v>0</v>
      </c>
      <c r="E2403">
        <v>0.61978322768983685</v>
      </c>
      <c r="F2403">
        <v>9.9078794255442568E-2</v>
      </c>
      <c r="G2403">
        <v>1.8299468346210637</v>
      </c>
      <c r="H2403">
        <v>15.730961291189601</v>
      </c>
      <c r="I2403">
        <v>0</v>
      </c>
      <c r="J2403" s="7">
        <v>2372</v>
      </c>
      <c r="K2403" s="7">
        <v>0.11208942070826988</v>
      </c>
      <c r="L2403" s="7">
        <v>-0.1176853004474496</v>
      </c>
    </row>
    <row r="2404" spans="1:12" x14ac:dyDescent="0.25">
      <c r="A2404" t="s">
        <v>1924</v>
      </c>
      <c r="B2404">
        <v>0.34325275497605129</v>
      </c>
      <c r="C2404">
        <v>-6.8818327104172364E-2</v>
      </c>
      <c r="D2404">
        <v>0</v>
      </c>
      <c r="E2404">
        <v>1.2884207819352234</v>
      </c>
      <c r="F2404">
        <v>0.12616971866884885</v>
      </c>
      <c r="G2404">
        <v>1.4314132769754271</v>
      </c>
      <c r="H2404">
        <v>16.955780139536405</v>
      </c>
      <c r="I2404">
        <v>0</v>
      </c>
      <c r="J2404" s="7">
        <v>2373</v>
      </c>
      <c r="K2404" s="7">
        <v>0.43781718088870253</v>
      </c>
      <c r="L2404" s="7">
        <v>-0.1173810383604782</v>
      </c>
    </row>
    <row r="2405" spans="1:12" x14ac:dyDescent="0.25">
      <c r="A2405" t="s">
        <v>2555</v>
      </c>
      <c r="B2405">
        <v>-0.3569955125542682</v>
      </c>
      <c r="C2405">
        <v>0.15755103357089878</v>
      </c>
      <c r="D2405">
        <v>0</v>
      </c>
      <c r="E2405">
        <v>0.30507314662621371</v>
      </c>
      <c r="F2405">
        <v>0.15374489833850211</v>
      </c>
      <c r="G2405">
        <v>-7.0711857892188451E-2</v>
      </c>
      <c r="H2405">
        <v>16.112253115208848</v>
      </c>
      <c r="I2405">
        <v>0</v>
      </c>
      <c r="J2405" s="7">
        <v>2374</v>
      </c>
      <c r="K2405" s="7">
        <v>4.1491785500427203E-2</v>
      </c>
      <c r="L2405" s="7">
        <v>0.28822397826634394</v>
      </c>
    </row>
    <row r="2406" spans="1:12" x14ac:dyDescent="0.25">
      <c r="A2406" t="s">
        <v>1926</v>
      </c>
      <c r="B2406">
        <v>-0.13071487440267898</v>
      </c>
      <c r="C2406">
        <v>0.26901820316663322</v>
      </c>
      <c r="D2406">
        <v>0</v>
      </c>
      <c r="E2406">
        <v>0.53179018618999707</v>
      </c>
      <c r="F2406">
        <v>5.4067873515790489E-2</v>
      </c>
      <c r="G2406">
        <v>0.59168131031636062</v>
      </c>
      <c r="H2406">
        <v>16.396830094239832</v>
      </c>
      <c r="I2406">
        <v>0</v>
      </c>
      <c r="J2406" s="7">
        <v>2375</v>
      </c>
      <c r="K2406" s="7">
        <v>0.90338911982146697</v>
      </c>
      <c r="L2406" s="7">
        <v>-0.77265718427436958</v>
      </c>
    </row>
    <row r="2407" spans="1:12" x14ac:dyDescent="0.25">
      <c r="A2407" t="s">
        <v>522</v>
      </c>
      <c r="B2407">
        <v>-0.25780727823659683</v>
      </c>
      <c r="C2407">
        <v>-0.14323633672999692</v>
      </c>
      <c r="D2407">
        <v>0</v>
      </c>
      <c r="E2407">
        <v>0.39407765648263737</v>
      </c>
      <c r="F2407">
        <v>0.16631313485359703</v>
      </c>
      <c r="G2407">
        <v>0.15216582595887326</v>
      </c>
      <c r="H2407">
        <v>17.822635111732925</v>
      </c>
      <c r="I2407">
        <v>0</v>
      </c>
      <c r="J2407" s="7">
        <v>2376</v>
      </c>
      <c r="K2407" s="7">
        <v>0.44680298860068879</v>
      </c>
      <c r="L2407" s="7">
        <v>-0.64367545103350965</v>
      </c>
    </row>
    <row r="2408" spans="1:12" x14ac:dyDescent="0.25">
      <c r="A2408" t="s">
        <v>1927</v>
      </c>
      <c r="B2408">
        <v>1.433793952226845</v>
      </c>
      <c r="C2408">
        <v>0.4442968734568899</v>
      </c>
      <c r="D2408">
        <v>0</v>
      </c>
      <c r="E2408">
        <v>2.6010340564373453</v>
      </c>
      <c r="F2408">
        <v>8.7904795813131723E-2</v>
      </c>
      <c r="G2408">
        <v>0.29152883283340214</v>
      </c>
      <c r="H2408">
        <v>16.336615321680195</v>
      </c>
      <c r="I2408">
        <v>0</v>
      </c>
      <c r="J2408" s="7">
        <v>2377</v>
      </c>
      <c r="K2408" s="7">
        <v>0.61707723245764567</v>
      </c>
      <c r="L2408" s="7">
        <v>-1.1784921307463798</v>
      </c>
    </row>
    <row r="2409" spans="1:12" x14ac:dyDescent="0.25">
      <c r="A2409" t="s">
        <v>1928</v>
      </c>
      <c r="B2409">
        <v>0.76222318173672232</v>
      </c>
      <c r="C2409">
        <v>-0.19237825310579959</v>
      </c>
      <c r="D2409">
        <v>0</v>
      </c>
      <c r="E2409">
        <v>1.0893956596213845</v>
      </c>
      <c r="F2409">
        <v>6.5328735174785948E-2</v>
      </c>
      <c r="G2409">
        <v>-0.14709079167829589</v>
      </c>
      <c r="H2409">
        <v>17.339350495767793</v>
      </c>
      <c r="I2409">
        <v>0</v>
      </c>
      <c r="J2409" s="7">
        <v>2378</v>
      </c>
      <c r="K2409" s="7">
        <v>1.1496095747284838</v>
      </c>
      <c r="L2409" s="7">
        <v>2.7624301401193536</v>
      </c>
    </row>
    <row r="2410" spans="1:12" x14ac:dyDescent="0.25">
      <c r="A2410" t="s">
        <v>775</v>
      </c>
      <c r="B2410">
        <v>-0.46420296334502043</v>
      </c>
      <c r="C2410">
        <v>0.17599956505225312</v>
      </c>
      <c r="D2410">
        <v>0</v>
      </c>
      <c r="E2410">
        <v>0.47569264006175355</v>
      </c>
      <c r="F2410">
        <v>8.5577619889330367E-2</v>
      </c>
      <c r="G2410">
        <v>-0.59395896583529317</v>
      </c>
      <c r="H2410">
        <v>16.417761906476755</v>
      </c>
      <c r="I2410">
        <v>0</v>
      </c>
      <c r="J2410" s="7">
        <v>2379</v>
      </c>
      <c r="K2410" s="7">
        <v>0.19993980875412148</v>
      </c>
      <c r="L2410" s="7">
        <v>-1.0272882213065992</v>
      </c>
    </row>
    <row r="2411" spans="1:12" x14ac:dyDescent="0.25">
      <c r="A2411" t="s">
        <v>1929</v>
      </c>
      <c r="B2411">
        <v>0.2372156519888835</v>
      </c>
      <c r="C2411">
        <v>-0.18131536319199726</v>
      </c>
      <c r="D2411">
        <v>0</v>
      </c>
      <c r="E2411">
        <v>0.77216120234068375</v>
      </c>
      <c r="F2411">
        <v>3.8010799792446051E-2</v>
      </c>
      <c r="G2411">
        <v>0.19619300760182803</v>
      </c>
      <c r="H2411">
        <v>15.493562128123592</v>
      </c>
      <c r="I2411">
        <v>0</v>
      </c>
      <c r="J2411" s="7">
        <v>2380</v>
      </c>
      <c r="K2411" s="7">
        <v>0.50191524624392203</v>
      </c>
      <c r="L2411" s="7">
        <v>-1.1907046788985165</v>
      </c>
    </row>
    <row r="2412" spans="1:12" x14ac:dyDescent="0.25">
      <c r="A2412" t="s">
        <v>1930</v>
      </c>
      <c r="B2412">
        <v>0.18168883866708438</v>
      </c>
      <c r="C2412">
        <v>0.30467787934966478</v>
      </c>
      <c r="D2412">
        <v>0</v>
      </c>
      <c r="E2412">
        <v>0.77145069856296244</v>
      </c>
      <c r="F2412">
        <v>0.41795566564849912</v>
      </c>
      <c r="G2412">
        <v>-0.51053961564598838</v>
      </c>
      <c r="H2412">
        <v>17.292432329966978</v>
      </c>
      <c r="I2412">
        <v>0</v>
      </c>
      <c r="J2412" s="7">
        <v>2381</v>
      </c>
      <c r="K2412" s="7">
        <v>0.32462294794516389</v>
      </c>
      <c r="L2412" s="7">
        <v>-3.5841398273019909E-2</v>
      </c>
    </row>
    <row r="2413" spans="1:12" x14ac:dyDescent="0.25">
      <c r="A2413" t="s">
        <v>879</v>
      </c>
      <c r="B2413">
        <v>0.10660254080114821</v>
      </c>
      <c r="C2413">
        <v>3.2094395094428164E-2</v>
      </c>
      <c r="D2413">
        <v>0</v>
      </c>
      <c r="E2413">
        <v>0.59616420883853516</v>
      </c>
      <c r="F2413">
        <v>0.14464947272250259</v>
      </c>
      <c r="G2413">
        <v>1.2157342340199166</v>
      </c>
      <c r="H2413">
        <v>15.716417792166951</v>
      </c>
      <c r="I2413">
        <v>0</v>
      </c>
      <c r="J2413" s="7">
        <v>2382</v>
      </c>
      <c r="K2413" s="7">
        <v>0.42984574173730483</v>
      </c>
      <c r="L2413" s="7">
        <v>-0.39217223245336691</v>
      </c>
    </row>
    <row r="2414" spans="1:12" x14ac:dyDescent="0.25">
      <c r="A2414" t="s">
        <v>500</v>
      </c>
      <c r="B2414">
        <v>-0.31358300953113255</v>
      </c>
      <c r="C2414">
        <v>0.22359440803694053</v>
      </c>
      <c r="D2414">
        <v>0</v>
      </c>
      <c r="E2414">
        <v>0.90520889489169709</v>
      </c>
      <c r="F2414">
        <v>7.0292487161736444E-2</v>
      </c>
      <c r="G2414">
        <v>-0.19605818646089265</v>
      </c>
      <c r="H2414">
        <v>16.854512342148354</v>
      </c>
      <c r="I2414">
        <v>0</v>
      </c>
      <c r="J2414" s="7">
        <v>2383</v>
      </c>
      <c r="K2414" s="7">
        <v>0.10036828964628203</v>
      </c>
      <c r="L2414" s="7">
        <v>-0.52840277449270467</v>
      </c>
    </row>
    <row r="2415" spans="1:12" x14ac:dyDescent="0.25">
      <c r="A2415" t="s">
        <v>1931</v>
      </c>
      <c r="B2415">
        <v>3.1596649640399743</v>
      </c>
      <c r="C2415">
        <v>1.1119681901017262</v>
      </c>
      <c r="D2415">
        <v>0</v>
      </c>
      <c r="E2415">
        <v>0.68904826998305591</v>
      </c>
      <c r="F2415">
        <v>0.13779107144999847</v>
      </c>
      <c r="G2415">
        <v>0.80804041111236669</v>
      </c>
      <c r="H2415">
        <v>15.6807373107712</v>
      </c>
      <c r="I2415">
        <v>0</v>
      </c>
      <c r="J2415" s="7">
        <v>2384</v>
      </c>
      <c r="K2415" s="7">
        <v>0.32133003394187398</v>
      </c>
      <c r="L2415" s="7">
        <v>-0.59684776485557467</v>
      </c>
    </row>
    <row r="2416" spans="1:12" x14ac:dyDescent="0.25">
      <c r="A2416" t="s">
        <v>1932</v>
      </c>
      <c r="B2416">
        <v>-0.31947611845112661</v>
      </c>
      <c r="C2416">
        <v>0.20168541577357471</v>
      </c>
      <c r="D2416">
        <v>0</v>
      </c>
      <c r="E2416">
        <v>1.1039871190897996</v>
      </c>
      <c r="F2416">
        <v>6.8434954159774922E-2</v>
      </c>
      <c r="G2416">
        <v>1.7756822759384971</v>
      </c>
      <c r="H2416">
        <v>17.654440971411795</v>
      </c>
      <c r="I2416">
        <v>0</v>
      </c>
      <c r="J2416" s="7">
        <v>2385</v>
      </c>
      <c r="K2416" s="7">
        <v>0.37754053653382813</v>
      </c>
      <c r="L2416" s="7">
        <v>-0.75234144272974746</v>
      </c>
    </row>
    <row r="2417" spans="1:12" x14ac:dyDescent="0.25">
      <c r="A2417" t="s">
        <v>202</v>
      </c>
      <c r="B2417">
        <v>-0.43886799060329718</v>
      </c>
      <c r="C2417">
        <v>1.7251747449272971E-2</v>
      </c>
      <c r="D2417">
        <v>0</v>
      </c>
      <c r="E2417">
        <v>0.87941145215497196</v>
      </c>
      <c r="F2417">
        <v>0.16996482792464485</v>
      </c>
      <c r="G2417">
        <v>-0.27447130462672525</v>
      </c>
      <c r="H2417">
        <v>18.082492011567457</v>
      </c>
      <c r="I2417">
        <v>0</v>
      </c>
      <c r="J2417" s="7">
        <v>2386</v>
      </c>
      <c r="K2417" s="7">
        <v>0.56459395013578473</v>
      </c>
      <c r="L2417" s="7">
        <v>-0.31969426516022059</v>
      </c>
    </row>
    <row r="2418" spans="1:12" x14ac:dyDescent="0.25">
      <c r="A2418" t="s">
        <v>184</v>
      </c>
      <c r="B2418">
        <v>0.32269390994345271</v>
      </c>
      <c r="C2418">
        <v>-9.8774870371021728E-2</v>
      </c>
      <c r="D2418">
        <v>0</v>
      </c>
      <c r="E2418">
        <v>0.96817446237695792</v>
      </c>
      <c r="F2418">
        <v>6.8225394371987477E-2</v>
      </c>
      <c r="G2418">
        <v>0.62975078080405167</v>
      </c>
      <c r="H2418">
        <v>17.850325017490377</v>
      </c>
      <c r="I2418">
        <v>1</v>
      </c>
      <c r="J2418" s="7">
        <v>2387</v>
      </c>
      <c r="K2418" s="7">
        <v>0.31328088406752408</v>
      </c>
      <c r="L2418" s="7">
        <v>-0.72872331430827098</v>
      </c>
    </row>
    <row r="2419" spans="1:12" x14ac:dyDescent="0.25">
      <c r="A2419" t="s">
        <v>464</v>
      </c>
      <c r="B2419">
        <v>0.1919763190922755</v>
      </c>
      <c r="C2419">
        <v>9.4619914576528769E-2</v>
      </c>
      <c r="D2419">
        <v>0</v>
      </c>
      <c r="E2419">
        <v>1.4122219266571825</v>
      </c>
      <c r="F2419">
        <v>9.432445344556746E-2</v>
      </c>
      <c r="G2419">
        <v>-0.23776327093320343</v>
      </c>
      <c r="H2419">
        <v>16.691077518424546</v>
      </c>
      <c r="I2419">
        <v>0</v>
      </c>
      <c r="J2419" s="7">
        <v>2388</v>
      </c>
      <c r="K2419" s="7">
        <v>0.55463151189276028</v>
      </c>
      <c r="L2419" s="7">
        <v>-0.15667613954458171</v>
      </c>
    </row>
    <row r="2420" spans="1:12" x14ac:dyDescent="0.25">
      <c r="A2420" t="s">
        <v>1933</v>
      </c>
      <c r="B2420">
        <v>9.3594196414520228E-2</v>
      </c>
      <c r="C2420">
        <v>0.22792305301709009</v>
      </c>
      <c r="D2420">
        <v>0</v>
      </c>
      <c r="E2420">
        <v>0.33909160067496363</v>
      </c>
      <c r="F2420">
        <v>0.27573277954827091</v>
      </c>
      <c r="G2420">
        <v>-0.22178452398991808</v>
      </c>
      <c r="H2420">
        <v>18.668427993407867</v>
      </c>
      <c r="I2420">
        <v>0</v>
      </c>
      <c r="J2420" s="7">
        <v>2389</v>
      </c>
      <c r="K2420" s="7">
        <v>0.35858384589582426</v>
      </c>
      <c r="L2420" s="7">
        <v>-0.46715501883290667</v>
      </c>
    </row>
    <row r="2421" spans="1:12" x14ac:dyDescent="0.25">
      <c r="A2421" t="s">
        <v>1934</v>
      </c>
      <c r="B2421">
        <v>-0.8112177490258734</v>
      </c>
      <c r="C2421">
        <v>0.14516395221338202</v>
      </c>
      <c r="D2421">
        <v>0</v>
      </c>
      <c r="E2421">
        <v>0.99487831374701285</v>
      </c>
      <c r="F2421">
        <v>0.13390101474813149</v>
      </c>
      <c r="G2421">
        <v>0.11452461410642625</v>
      </c>
      <c r="H2421">
        <v>16.990619207889598</v>
      </c>
      <c r="I2421">
        <v>0</v>
      </c>
      <c r="J2421" s="7">
        <v>2390</v>
      </c>
      <c r="K2421" s="7">
        <v>0.64813756573858738</v>
      </c>
      <c r="L2421" s="7">
        <v>-1.1223023615817038</v>
      </c>
    </row>
    <row r="2422" spans="1:12" x14ac:dyDescent="0.25">
      <c r="A2422" t="s">
        <v>236</v>
      </c>
      <c r="B2422">
        <v>3.839184081750282</v>
      </c>
      <c r="C2422">
        <v>1.6119995422115296</v>
      </c>
      <c r="D2422">
        <v>0</v>
      </c>
      <c r="E2422">
        <v>0.52547992117944597</v>
      </c>
      <c r="F2422">
        <v>0.12270825783665655</v>
      </c>
      <c r="G2422">
        <v>0.7004483064658017</v>
      </c>
      <c r="H2422">
        <v>18.092473212283455</v>
      </c>
      <c r="I2422">
        <v>1</v>
      </c>
      <c r="J2422" s="7">
        <v>2391</v>
      </c>
      <c r="K2422" s="7">
        <v>-0.29019074881880813</v>
      </c>
      <c r="L2422" s="7">
        <v>0.53927417135688893</v>
      </c>
    </row>
    <row r="2423" spans="1:12" x14ac:dyDescent="0.25">
      <c r="A2423" t="s">
        <v>666</v>
      </c>
      <c r="B2423">
        <v>0.63587014221504079</v>
      </c>
      <c r="C2423">
        <v>0.22519926849720101</v>
      </c>
      <c r="D2423">
        <v>0</v>
      </c>
      <c r="E2423">
        <v>0.52181728635636115</v>
      </c>
      <c r="F2423">
        <v>0.11455860097729198</v>
      </c>
      <c r="G2423">
        <v>-0.13205211949913695</v>
      </c>
      <c r="H2423">
        <v>16.954595879566135</v>
      </c>
      <c r="I2423">
        <v>0</v>
      </c>
      <c r="J2423" s="7">
        <v>2392</v>
      </c>
      <c r="K2423" s="7">
        <v>0.655803412159365</v>
      </c>
      <c r="L2423" s="7">
        <v>-0.59066400556497789</v>
      </c>
    </row>
    <row r="2424" spans="1:12" x14ac:dyDescent="0.25">
      <c r="A2424" t="s">
        <v>1935</v>
      </c>
      <c r="B2424">
        <v>-0.64259481118410033</v>
      </c>
      <c r="C2424">
        <v>1.037892963191259</v>
      </c>
      <c r="D2424">
        <v>0</v>
      </c>
      <c r="E2424">
        <v>0.50721257339271231</v>
      </c>
      <c r="F2424">
        <v>0.36212162496078121</v>
      </c>
      <c r="G2424">
        <v>-0.33407438677196866</v>
      </c>
      <c r="H2424">
        <v>18.778139341480742</v>
      </c>
      <c r="I2424">
        <v>0</v>
      </c>
      <c r="J2424" s="7">
        <v>2393</v>
      </c>
      <c r="K2424" s="7">
        <v>0.57012794267487388</v>
      </c>
      <c r="L2424" s="7">
        <v>-0.79304492275491978</v>
      </c>
    </row>
    <row r="2425" spans="1:12" x14ac:dyDescent="0.25">
      <c r="A2425" t="s">
        <v>1936</v>
      </c>
      <c r="B2425">
        <v>0.31159510430531612</v>
      </c>
      <c r="C2425">
        <v>0.13433601733421618</v>
      </c>
      <c r="D2425">
        <v>0</v>
      </c>
      <c r="E2425">
        <v>0.50068985500775109</v>
      </c>
      <c r="F2425">
        <v>0.27994857862263106</v>
      </c>
      <c r="G2425">
        <v>-0.27150291126483245</v>
      </c>
      <c r="H2425">
        <v>16.486200790511614</v>
      </c>
      <c r="I2425">
        <v>0</v>
      </c>
      <c r="J2425" s="7">
        <v>2394</v>
      </c>
      <c r="K2425" s="7">
        <v>1.1774973495661043</v>
      </c>
      <c r="L2425" s="7">
        <v>-1.4661199284872359</v>
      </c>
    </row>
    <row r="2426" spans="1:12" x14ac:dyDescent="0.25">
      <c r="A2426" t="s">
        <v>2556</v>
      </c>
      <c r="B2426">
        <v>-0.12414697591800176</v>
      </c>
      <c r="C2426">
        <v>-0.26567187740353843</v>
      </c>
      <c r="D2426">
        <v>0</v>
      </c>
      <c r="E2426">
        <v>0.79112863670889177</v>
      </c>
      <c r="F2426">
        <v>0.14529836735586946</v>
      </c>
      <c r="G2426">
        <v>0.19838440949463346</v>
      </c>
      <c r="H2426">
        <v>16.700151205028934</v>
      </c>
      <c r="I2426">
        <v>0</v>
      </c>
      <c r="J2426" s="7">
        <v>2395</v>
      </c>
      <c r="K2426" s="7">
        <v>0.36651999372591304</v>
      </c>
      <c r="L2426" s="7">
        <v>-1.112393264687999</v>
      </c>
    </row>
    <row r="2427" spans="1:12" x14ac:dyDescent="0.25">
      <c r="A2427" t="s">
        <v>2557</v>
      </c>
      <c r="B2427">
        <v>-0.26315455179078989</v>
      </c>
      <c r="C2427">
        <v>0.75036468882163732</v>
      </c>
      <c r="D2427">
        <v>0</v>
      </c>
      <c r="E2427">
        <v>0.66403928051254713</v>
      </c>
      <c r="F2427">
        <v>0.13374812754656898</v>
      </c>
      <c r="G2427">
        <v>0.21633425939957796</v>
      </c>
      <c r="H2427">
        <v>16.513043798853747</v>
      </c>
      <c r="I2427">
        <v>0</v>
      </c>
      <c r="J2427" s="7">
        <v>2396</v>
      </c>
      <c r="K2427" s="7">
        <v>1.2169312039684468</v>
      </c>
      <c r="L2427" s="7">
        <v>0.3516941184816571</v>
      </c>
    </row>
    <row r="2428" spans="1:12" x14ac:dyDescent="0.25">
      <c r="A2428" t="s">
        <v>1937</v>
      </c>
      <c r="B2428">
        <v>2.4586261984552835</v>
      </c>
      <c r="C2428">
        <v>-8.968692562062866E-2</v>
      </c>
      <c r="D2428">
        <v>0</v>
      </c>
      <c r="E2428">
        <v>0.93114020041150447</v>
      </c>
      <c r="F2428">
        <v>0.11356197425883498</v>
      </c>
      <c r="G2428">
        <v>-0.14483618373740334</v>
      </c>
      <c r="H2428">
        <v>17.640437285609408</v>
      </c>
      <c r="I2428">
        <v>0</v>
      </c>
      <c r="J2428" s="7">
        <v>2397</v>
      </c>
      <c r="K2428" s="7">
        <v>0.51318495359938376</v>
      </c>
      <c r="L2428" s="7">
        <v>0.84940256317283946</v>
      </c>
    </row>
    <row r="2429" spans="1:12" x14ac:dyDescent="0.25">
      <c r="A2429" t="s">
        <v>1938</v>
      </c>
      <c r="B2429">
        <v>0.8097290517882233</v>
      </c>
      <c r="C2429">
        <v>-0.10317137303353083</v>
      </c>
      <c r="D2429">
        <v>0</v>
      </c>
      <c r="E2429">
        <v>0.65234521955199976</v>
      </c>
      <c r="F2429">
        <v>7.0472250152931432E-2</v>
      </c>
      <c r="G2429">
        <v>7.9463403827158899E-2</v>
      </c>
      <c r="H2429">
        <v>16.702004243117177</v>
      </c>
      <c r="I2429">
        <v>0</v>
      </c>
      <c r="J2429" s="7">
        <v>2398</v>
      </c>
      <c r="K2429" s="7">
        <v>-0.80344419271643619</v>
      </c>
      <c r="L2429" s="7">
        <v>0.67677629579279708</v>
      </c>
    </row>
    <row r="2430" spans="1:12" x14ac:dyDescent="0.25">
      <c r="A2430" t="s">
        <v>890</v>
      </c>
      <c r="B2430">
        <v>2.0005162110226582</v>
      </c>
      <c r="C2430">
        <v>-0.11008423335705399</v>
      </c>
      <c r="D2430">
        <v>0</v>
      </c>
      <c r="E2430">
        <v>0.85002092996464518</v>
      </c>
      <c r="F2430">
        <v>0.31240871411731169</v>
      </c>
      <c r="G2430">
        <v>-0.24751820503296845</v>
      </c>
      <c r="H2430">
        <v>14.949443611391702</v>
      </c>
      <c r="I2430">
        <v>0</v>
      </c>
      <c r="J2430" s="7">
        <v>2399</v>
      </c>
      <c r="K2430" s="7">
        <v>0.96135022553366301</v>
      </c>
      <c r="L2430" s="7">
        <v>0.42093420186614527</v>
      </c>
    </row>
    <row r="2431" spans="1:12" x14ac:dyDescent="0.25">
      <c r="A2431" t="s">
        <v>710</v>
      </c>
      <c r="B2431">
        <v>1.9136399576289107</v>
      </c>
      <c r="C2431">
        <v>-6.0542034872428034E-2</v>
      </c>
      <c r="D2431">
        <v>0</v>
      </c>
      <c r="E2431">
        <v>0.58035421551380362</v>
      </c>
      <c r="F2431">
        <v>3.4155044542686426E-2</v>
      </c>
      <c r="G2431">
        <v>7.2106379980669626</v>
      </c>
      <c r="H2431">
        <v>16.64266088521941</v>
      </c>
      <c r="I2431">
        <v>1</v>
      </c>
      <c r="J2431" s="7">
        <v>2400</v>
      </c>
      <c r="K2431" s="7">
        <v>0.75655066251751357</v>
      </c>
      <c r="L2431" s="7">
        <v>-0.41329790754146228</v>
      </c>
    </row>
    <row r="2432" spans="1:12" x14ac:dyDescent="0.25">
      <c r="A2432" t="s">
        <v>1940</v>
      </c>
      <c r="B2432">
        <v>8.3524189987534928E-2</v>
      </c>
      <c r="C2432">
        <v>9.6599141342655792E-2</v>
      </c>
      <c r="D2432">
        <v>0</v>
      </c>
      <c r="E2432">
        <v>0.86650873995390143</v>
      </c>
      <c r="F2432">
        <v>8.3780775186722334E-2</v>
      </c>
      <c r="G2432">
        <v>-7.6741920034746995E-3</v>
      </c>
      <c r="H2432">
        <v>18.247226431171917</v>
      </c>
      <c r="I2432">
        <v>0</v>
      </c>
      <c r="J2432" s="7">
        <v>2401</v>
      </c>
      <c r="K2432" s="7">
        <v>0.1588380425768752</v>
      </c>
      <c r="L2432" s="7">
        <v>-0.51583355513114337</v>
      </c>
    </row>
    <row r="2433" spans="1:12" x14ac:dyDescent="0.25">
      <c r="A2433" t="s">
        <v>2558</v>
      </c>
      <c r="B2433">
        <v>-0.23865739398077299</v>
      </c>
      <c r="C2433">
        <v>1.4347925869947811E-2</v>
      </c>
      <c r="D2433">
        <v>0</v>
      </c>
      <c r="E2433">
        <v>0.52317215581251519</v>
      </c>
      <c r="F2433">
        <v>0.16142518336532755</v>
      </c>
      <c r="G2433">
        <v>-0.2616624938235973</v>
      </c>
      <c r="H2433">
        <v>16.272533698043549</v>
      </c>
      <c r="I2433">
        <v>0</v>
      </c>
      <c r="J2433" s="7">
        <v>2402</v>
      </c>
      <c r="K2433" s="7">
        <v>0.65203974981912682</v>
      </c>
      <c r="L2433" s="7">
        <v>-0.78275462422180575</v>
      </c>
    </row>
    <row r="2434" spans="1:12" x14ac:dyDescent="0.25">
      <c r="A2434" t="s">
        <v>2559</v>
      </c>
      <c r="B2434">
        <v>2.4066053575056996E-2</v>
      </c>
      <c r="C2434">
        <v>-0.10080643108504612</v>
      </c>
      <c r="D2434">
        <v>0</v>
      </c>
      <c r="E2434">
        <v>0.84604051388355261</v>
      </c>
      <c r="F2434">
        <v>0.14874230803945193</v>
      </c>
      <c r="G2434">
        <v>5.3596881769625345E-3</v>
      </c>
      <c r="H2434">
        <v>16.984975531176545</v>
      </c>
      <c r="I2434">
        <v>0</v>
      </c>
      <c r="J2434" s="7">
        <v>2403</v>
      </c>
      <c r="K2434" s="7">
        <v>0.19785267178164295</v>
      </c>
      <c r="L2434" s="7">
        <v>-0.45565995001823978</v>
      </c>
    </row>
    <row r="2435" spans="1:12" x14ac:dyDescent="0.25">
      <c r="A2435" t="s">
        <v>2560</v>
      </c>
      <c r="B2435">
        <v>-0.62176630187364001</v>
      </c>
      <c r="C2435">
        <v>0.34121369057198325</v>
      </c>
      <c r="D2435">
        <v>0</v>
      </c>
      <c r="E2435">
        <v>1.204649164775631</v>
      </c>
      <c r="F2435">
        <v>0.24590524345822937</v>
      </c>
      <c r="G2435">
        <v>0.5985569204898572</v>
      </c>
      <c r="H2435">
        <v>16.736243518148516</v>
      </c>
      <c r="I2435">
        <v>0</v>
      </c>
      <c r="J2435" s="7">
        <v>2404</v>
      </c>
      <c r="K2435" s="7">
        <v>0.68728284768039583</v>
      </c>
      <c r="L2435" s="7">
        <v>0.7465111045464492</v>
      </c>
    </row>
    <row r="2436" spans="1:12" x14ac:dyDescent="0.25">
      <c r="A2436" t="s">
        <v>1942</v>
      </c>
      <c r="B2436">
        <v>-0.37137400011840233</v>
      </c>
      <c r="C2436">
        <v>0.77993441415146159</v>
      </c>
      <c r="D2436">
        <v>0</v>
      </c>
      <c r="E2436">
        <v>0.92428907464887899</v>
      </c>
      <c r="F2436">
        <v>9.4917307177114926E-2</v>
      </c>
      <c r="G2436">
        <v>0.40095172448446342</v>
      </c>
      <c r="H2436">
        <v>16.458434014398239</v>
      </c>
      <c r="I2436">
        <v>0</v>
      </c>
      <c r="J2436" s="7">
        <v>2405</v>
      </c>
      <c r="K2436" s="7">
        <v>0.42966707838063911</v>
      </c>
      <c r="L2436" s="7">
        <v>0.33255610335608321</v>
      </c>
    </row>
    <row r="2437" spans="1:12" x14ac:dyDescent="0.25">
      <c r="A2437" t="s">
        <v>1943</v>
      </c>
      <c r="B2437">
        <v>-0.36338729845491285</v>
      </c>
      <c r="C2437">
        <v>-4.495383679230449E-2</v>
      </c>
      <c r="D2437">
        <v>0</v>
      </c>
      <c r="E2437">
        <v>4.5133602260803771</v>
      </c>
      <c r="F2437">
        <v>2.7124075417674611E-2</v>
      </c>
      <c r="G2437">
        <v>1.4975914113482913</v>
      </c>
      <c r="H2437">
        <v>16.329476699558015</v>
      </c>
      <c r="I2437">
        <v>0</v>
      </c>
      <c r="J2437" s="7">
        <v>2406</v>
      </c>
      <c r="K2437" s="7">
        <v>0.20783878305037876</v>
      </c>
      <c r="L2437" s="7">
        <v>-0.67204174639539915</v>
      </c>
    </row>
    <row r="2438" spans="1:12" x14ac:dyDescent="0.25">
      <c r="A2438" t="s">
        <v>1944</v>
      </c>
      <c r="B2438">
        <v>-0.19107311992698314</v>
      </c>
      <c r="C2438">
        <v>0.22032821459895727</v>
      </c>
      <c r="D2438">
        <v>0</v>
      </c>
      <c r="E2438">
        <v>0.77162945727213339</v>
      </c>
      <c r="F2438">
        <v>0.12657962609819851</v>
      </c>
      <c r="G2438">
        <v>-0.31498643797462017</v>
      </c>
      <c r="H2438">
        <v>16.380895088276194</v>
      </c>
      <c r="I2438">
        <v>0</v>
      </c>
      <c r="J2438" s="7">
        <v>2407</v>
      </c>
      <c r="K2438" s="7">
        <v>0.54376797504433616</v>
      </c>
      <c r="L2438" s="7">
        <v>-0.30655232305545266</v>
      </c>
    </row>
    <row r="2439" spans="1:12" x14ac:dyDescent="0.25">
      <c r="A2439" t="s">
        <v>1945</v>
      </c>
      <c r="B2439">
        <v>-0.39157850351944806</v>
      </c>
      <c r="C2439">
        <v>0.22636696797703421</v>
      </c>
      <c r="D2439">
        <v>0</v>
      </c>
      <c r="E2439">
        <v>1.3238358834960058</v>
      </c>
      <c r="F2439">
        <v>0.16354740646178703</v>
      </c>
      <c r="G2439">
        <v>-0.2403650778899093</v>
      </c>
      <c r="H2439">
        <v>18.005190219199878</v>
      </c>
      <c r="I2439">
        <v>0</v>
      </c>
      <c r="J2439" s="7">
        <v>2408</v>
      </c>
      <c r="K2439" s="7">
        <v>-0.58849546027088628</v>
      </c>
      <c r="L2439" s="7">
        <v>0.77018429893797069</v>
      </c>
    </row>
    <row r="2440" spans="1:12" x14ac:dyDescent="0.25">
      <c r="A2440" t="s">
        <v>1947</v>
      </c>
      <c r="B2440">
        <v>0.29878016923586936</v>
      </c>
      <c r="C2440">
        <v>-0.10731259889500797</v>
      </c>
      <c r="D2440">
        <v>0</v>
      </c>
      <c r="E2440">
        <v>0.61332989496906432</v>
      </c>
      <c r="F2440">
        <v>0.19951359424375928</v>
      </c>
      <c r="G2440">
        <v>-0.47646691579255079</v>
      </c>
      <c r="H2440">
        <v>16.174766704368182</v>
      </c>
      <c r="I2440">
        <v>0</v>
      </c>
      <c r="J2440" s="7">
        <v>2409</v>
      </c>
      <c r="K2440" s="7">
        <v>0.56897394781371857</v>
      </c>
      <c r="L2440" s="7">
        <v>-0.46237140701257035</v>
      </c>
    </row>
    <row r="2441" spans="1:12" x14ac:dyDescent="0.25">
      <c r="A2441" t="s">
        <v>2561</v>
      </c>
      <c r="B2441">
        <v>0.80634133826350129</v>
      </c>
      <c r="C2441">
        <v>6.8069416056904086E-2</v>
      </c>
      <c r="D2441">
        <v>0</v>
      </c>
      <c r="E2441">
        <v>3.1102282772141394</v>
      </c>
      <c r="F2441">
        <v>8.3238549573684401E-2</v>
      </c>
      <c r="G2441">
        <v>0.71566991136083258</v>
      </c>
      <c r="H2441">
        <v>17.158425352479732</v>
      </c>
      <c r="I2441">
        <v>0</v>
      </c>
      <c r="J2441" s="7">
        <v>2410</v>
      </c>
      <c r="K2441" s="7">
        <v>0.41692058698891055</v>
      </c>
      <c r="L2441" s="7">
        <v>-0.73050359652004304</v>
      </c>
    </row>
    <row r="2442" spans="1:12" x14ac:dyDescent="0.25">
      <c r="A2442" t="s">
        <v>645</v>
      </c>
      <c r="B2442">
        <v>1.0407728049422782</v>
      </c>
      <c r="C2442">
        <v>0.11183109381537047</v>
      </c>
      <c r="D2442">
        <v>0</v>
      </c>
      <c r="E2442">
        <v>0.38272430621193848</v>
      </c>
      <c r="F2442">
        <v>0.61678493317476757</v>
      </c>
      <c r="G2442">
        <v>-0.46405406716483477</v>
      </c>
      <c r="H2442">
        <v>17.310139705699473</v>
      </c>
      <c r="I2442">
        <v>0</v>
      </c>
      <c r="J2442" s="7">
        <v>2411</v>
      </c>
      <c r="K2442" s="7">
        <v>0.57931261197465611</v>
      </c>
      <c r="L2442" s="7">
        <v>2.5803523520653182</v>
      </c>
    </row>
    <row r="2443" spans="1:12" x14ac:dyDescent="0.25">
      <c r="A2443" t="s">
        <v>1948</v>
      </c>
      <c r="B2443">
        <v>-0.27014399916513382</v>
      </c>
      <c r="C2443">
        <v>0.31672735671655311</v>
      </c>
      <c r="D2443">
        <v>0</v>
      </c>
      <c r="E2443">
        <v>0.72521760422406711</v>
      </c>
      <c r="F2443">
        <v>0.32548244204637006</v>
      </c>
      <c r="G2443">
        <v>-0.27155500814019068</v>
      </c>
      <c r="H2443">
        <v>16.448002447588173</v>
      </c>
      <c r="I2443">
        <v>0</v>
      </c>
      <c r="J2443" s="7">
        <v>2412</v>
      </c>
      <c r="K2443" s="7">
        <v>1.0289226926295634</v>
      </c>
      <c r="L2443" s="7">
        <v>-1.3483988110806899</v>
      </c>
    </row>
    <row r="2444" spans="1:12" x14ac:dyDescent="0.25">
      <c r="A2444" t="s">
        <v>694</v>
      </c>
      <c r="B2444">
        <v>-0.10074542644708952</v>
      </c>
      <c r="C2444">
        <v>0.62952483534773296</v>
      </c>
      <c r="D2444">
        <v>0</v>
      </c>
      <c r="E2444">
        <v>0.41561739611597326</v>
      </c>
      <c r="F2444">
        <v>0.16310143691630707</v>
      </c>
      <c r="G2444">
        <v>0.13178005848046842</v>
      </c>
      <c r="H2444">
        <v>17.200077163688835</v>
      </c>
      <c r="I2444">
        <v>0</v>
      </c>
      <c r="J2444" s="7">
        <v>2413</v>
      </c>
      <c r="K2444" s="7">
        <v>0.12883043338047645</v>
      </c>
      <c r="L2444" s="7">
        <v>-0.56769842398377368</v>
      </c>
    </row>
    <row r="2445" spans="1:12" x14ac:dyDescent="0.25">
      <c r="A2445" t="s">
        <v>2562</v>
      </c>
      <c r="B2445">
        <v>0.78929487294134404</v>
      </c>
      <c r="C2445">
        <v>-8.0806105605815744E-3</v>
      </c>
      <c r="D2445">
        <v>0</v>
      </c>
      <c r="E2445">
        <v>1.0189794663064586</v>
      </c>
      <c r="F2445">
        <v>0.12281339145694452</v>
      </c>
      <c r="G2445">
        <v>2.6203636889703059</v>
      </c>
      <c r="H2445">
        <v>16.564741687826881</v>
      </c>
      <c r="I2445">
        <v>0</v>
      </c>
      <c r="J2445" s="7">
        <v>2414</v>
      </c>
      <c r="K2445" s="7">
        <v>2.7885039773462639</v>
      </c>
      <c r="L2445" s="7">
        <v>-2.4658100674028112</v>
      </c>
    </row>
    <row r="2446" spans="1:12" x14ac:dyDescent="0.25">
      <c r="A2446" t="s">
        <v>830</v>
      </c>
      <c r="B2446">
        <v>0.54253028123521641</v>
      </c>
      <c r="C2446">
        <v>9.7405217541852884E-2</v>
      </c>
      <c r="D2446">
        <v>0</v>
      </c>
      <c r="E2446">
        <v>0.35648092602813236</v>
      </c>
      <c r="F2446">
        <v>0.49646578756709553</v>
      </c>
      <c r="G2446">
        <v>0.31875665353500132</v>
      </c>
      <c r="H2446">
        <v>16.594460067269111</v>
      </c>
      <c r="I2446">
        <v>0</v>
      </c>
      <c r="J2446" s="7">
        <v>2415</v>
      </c>
      <c r="K2446" s="7">
        <v>0.37460502111228866</v>
      </c>
      <c r="L2446" s="7">
        <v>-0.18262870202001316</v>
      </c>
    </row>
    <row r="2447" spans="1:12" x14ac:dyDescent="0.25">
      <c r="A2447" t="s">
        <v>2563</v>
      </c>
      <c r="B2447">
        <v>-0.32072431716058525</v>
      </c>
      <c r="C2447">
        <v>6.9089581654325119E-2</v>
      </c>
      <c r="D2447">
        <v>0</v>
      </c>
      <c r="E2447">
        <v>0.77205499282173207</v>
      </c>
      <c r="F2447">
        <v>9.2878550842395338E-2</v>
      </c>
      <c r="G2447">
        <v>-0.53782592004555274</v>
      </c>
      <c r="H2447">
        <v>19.918507458320814</v>
      </c>
      <c r="I2447">
        <v>0</v>
      </c>
      <c r="J2447" s="7">
        <v>2416</v>
      </c>
      <c r="K2447" s="7">
        <v>-0.1559902399197613</v>
      </c>
      <c r="L2447" s="7">
        <v>0.24958443633428151</v>
      </c>
    </row>
    <row r="2448" spans="1:12" x14ac:dyDescent="0.25">
      <c r="A2448" t="s">
        <v>667</v>
      </c>
      <c r="B2448">
        <v>0.45933579840477862</v>
      </c>
      <c r="C2448">
        <v>-0.27154398663080892</v>
      </c>
      <c r="D2448">
        <v>0</v>
      </c>
      <c r="E2448">
        <v>0.456220502785811</v>
      </c>
      <c r="F2448">
        <v>0.2201956563086036</v>
      </c>
      <c r="G2448">
        <v>-0.48105454015603621</v>
      </c>
      <c r="H2448">
        <v>16.825201831512249</v>
      </c>
      <c r="I2448">
        <v>0</v>
      </c>
      <c r="J2448" s="7">
        <v>2417</v>
      </c>
      <c r="K2448" s="7">
        <v>0.34360015801007021</v>
      </c>
      <c r="L2448" s="7">
        <v>-1.1548179070359437</v>
      </c>
    </row>
    <row r="2449" spans="1:12" x14ac:dyDescent="0.25">
      <c r="A2449" t="s">
        <v>108</v>
      </c>
      <c r="B2449">
        <v>-0.40463439690661807</v>
      </c>
      <c r="C2449">
        <v>0.28270768397528845</v>
      </c>
      <c r="D2449">
        <v>0</v>
      </c>
      <c r="E2449">
        <v>3.6269513492514895</v>
      </c>
      <c r="F2449">
        <v>0.1124761487341384</v>
      </c>
      <c r="G2449">
        <v>-0.26890166491748635</v>
      </c>
      <c r="H2449">
        <v>17.886369513663492</v>
      </c>
      <c r="I2449">
        <v>0</v>
      </c>
      <c r="J2449" s="7">
        <v>2418</v>
      </c>
      <c r="K2449" s="7">
        <v>2.7915168497098906</v>
      </c>
      <c r="L2449" s="7">
        <v>1.0476672320403915</v>
      </c>
    </row>
    <row r="2450" spans="1:12" x14ac:dyDescent="0.25">
      <c r="A2450" t="s">
        <v>80</v>
      </c>
      <c r="B2450">
        <v>-0.84776642829518223</v>
      </c>
      <c r="C2450">
        <v>-0.31830460078518391</v>
      </c>
      <c r="D2450">
        <v>0</v>
      </c>
      <c r="E2450">
        <v>0.95980639307098448</v>
      </c>
      <c r="F2450">
        <v>0.10312422386683817</v>
      </c>
      <c r="G2450">
        <v>-0.25830926427265427</v>
      </c>
      <c r="H2450">
        <v>19.0691049757685</v>
      </c>
      <c r="I2450">
        <v>0</v>
      </c>
      <c r="J2450" s="7">
        <v>2419</v>
      </c>
      <c r="K2450" s="7">
        <v>0.28447979999261652</v>
      </c>
      <c r="L2450" s="7">
        <v>0.35139034222242427</v>
      </c>
    </row>
    <row r="2451" spans="1:12" x14ac:dyDescent="0.25">
      <c r="A2451" t="s">
        <v>220</v>
      </c>
      <c r="B2451">
        <v>9.0844510411799875E-2</v>
      </c>
      <c r="C2451">
        <v>2.1563881936674525</v>
      </c>
      <c r="D2451">
        <v>0</v>
      </c>
      <c r="E2451">
        <v>1.1727477712215759</v>
      </c>
      <c r="F2451">
        <v>6.4632927721019501E-2</v>
      </c>
      <c r="G2451">
        <v>6.4097341853272365</v>
      </c>
      <c r="H2451">
        <v>17.663953691242487</v>
      </c>
      <c r="I2451">
        <v>0</v>
      </c>
      <c r="J2451" s="7">
        <v>2420</v>
      </c>
      <c r="K2451" s="7">
        <v>-0.3210191821373759</v>
      </c>
      <c r="L2451" s="7">
        <v>-0.32157562904672443</v>
      </c>
    </row>
    <row r="2452" spans="1:12" x14ac:dyDescent="0.25">
      <c r="A2452" t="s">
        <v>1951</v>
      </c>
      <c r="B2452">
        <v>-0.40875383515382563</v>
      </c>
      <c r="C2452">
        <v>0.24676008525669493</v>
      </c>
      <c r="D2452">
        <v>0</v>
      </c>
      <c r="E2452">
        <v>0.72679233721498171</v>
      </c>
      <c r="F2452">
        <v>0.12912170464803863</v>
      </c>
      <c r="G2452">
        <v>-0.21817406451922794</v>
      </c>
      <c r="H2452">
        <v>16.92320228497438</v>
      </c>
      <c r="I2452">
        <v>0</v>
      </c>
      <c r="J2452" s="7">
        <v>2421</v>
      </c>
      <c r="K2452" s="7">
        <v>-0.20996305811341021</v>
      </c>
      <c r="L2452" s="7">
        <v>0.52155816241872632</v>
      </c>
    </row>
    <row r="2453" spans="1:12" x14ac:dyDescent="0.25">
      <c r="A2453" t="s">
        <v>1952</v>
      </c>
      <c r="B2453">
        <v>-7.3409606819731507E-2</v>
      </c>
      <c r="C2453">
        <v>4.0312689302168608E-2</v>
      </c>
      <c r="D2453">
        <v>0</v>
      </c>
      <c r="E2453">
        <v>0.52442830657906481</v>
      </c>
      <c r="F2453">
        <v>0.13074324651988048</v>
      </c>
      <c r="G2453">
        <v>-0.18431155057197868</v>
      </c>
      <c r="H2453">
        <v>17.279655189484078</v>
      </c>
      <c r="I2453">
        <v>0</v>
      </c>
      <c r="J2453" s="7">
        <v>2422</v>
      </c>
      <c r="K2453" s="7">
        <v>0.27483942406532319</v>
      </c>
      <c r="L2453" s="7">
        <v>-0.39898639998332497</v>
      </c>
    </row>
    <row r="2454" spans="1:12" x14ac:dyDescent="0.25">
      <c r="A2454" t="s">
        <v>1953</v>
      </c>
      <c r="B2454">
        <v>6.7753887640901738</v>
      </c>
      <c r="C2454">
        <v>0.92057993780091363</v>
      </c>
      <c r="D2454">
        <v>0</v>
      </c>
      <c r="E2454">
        <v>0.54645066817794063</v>
      </c>
      <c r="F2454">
        <v>0.13359844083439126</v>
      </c>
      <c r="G2454">
        <v>1.3300124717733874</v>
      </c>
      <c r="H2454">
        <v>16.274695161939601</v>
      </c>
      <c r="I2454">
        <v>0</v>
      </c>
      <c r="J2454" s="7">
        <v>2423</v>
      </c>
      <c r="K2454" s="7">
        <v>0.39282070612655906</v>
      </c>
      <c r="L2454" s="7">
        <v>-0.65597525791734901</v>
      </c>
    </row>
    <row r="2455" spans="1:12" x14ac:dyDescent="0.25">
      <c r="A2455" t="s">
        <v>822</v>
      </c>
      <c r="B2455">
        <v>0.43565923150689434</v>
      </c>
      <c r="C2455">
        <v>-0.10732591632604277</v>
      </c>
      <c r="D2455">
        <v>0</v>
      </c>
      <c r="E2455">
        <v>0.38321951055319464</v>
      </c>
      <c r="F2455">
        <v>0.17347957981354753</v>
      </c>
      <c r="G2455">
        <v>-0.41200948804425186</v>
      </c>
      <c r="H2455">
        <v>16.122660440163916</v>
      </c>
      <c r="I2455">
        <v>0</v>
      </c>
      <c r="J2455" s="7">
        <v>2424</v>
      </c>
      <c r="K2455" s="7">
        <v>0.3029423098663564</v>
      </c>
      <c r="L2455" s="7">
        <v>2.1556838885889271</v>
      </c>
    </row>
    <row r="2456" spans="1:12" x14ac:dyDescent="0.25">
      <c r="A2456" t="s">
        <v>2565</v>
      </c>
      <c r="B2456">
        <v>0.13357147944475348</v>
      </c>
      <c r="C2456">
        <v>4.557283731198008E-3</v>
      </c>
      <c r="D2456">
        <v>0</v>
      </c>
      <c r="E2456">
        <v>0.66479501562284249</v>
      </c>
      <c r="F2456">
        <v>9.0312827033254453E-2</v>
      </c>
      <c r="G2456">
        <v>0.11887631498908824</v>
      </c>
      <c r="H2456">
        <v>17.799442854785401</v>
      </c>
      <c r="I2456">
        <v>0</v>
      </c>
      <c r="J2456" s="7">
        <v>2425</v>
      </c>
      <c r="K2456" s="7">
        <v>0.43942686679737275</v>
      </c>
      <c r="L2456" s="7">
        <v>0.37030218499085055</v>
      </c>
    </row>
    <row r="2457" spans="1:12" x14ac:dyDescent="0.25">
      <c r="A2457" t="s">
        <v>2566</v>
      </c>
      <c r="B2457">
        <v>0.35487017639235835</v>
      </c>
      <c r="C2457">
        <v>-8.7257465830181994E-4</v>
      </c>
      <c r="D2457">
        <v>0</v>
      </c>
      <c r="E2457">
        <v>0.89429524239698077</v>
      </c>
      <c r="F2457">
        <v>0.11799165114381475</v>
      </c>
      <c r="G2457">
        <v>1.5179855762406713</v>
      </c>
      <c r="H2457">
        <v>17.54725335109784</v>
      </c>
      <c r="I2457">
        <v>0</v>
      </c>
      <c r="J2457" s="7">
        <v>2426</v>
      </c>
      <c r="K2457" s="7">
        <v>-0.30307875187697481</v>
      </c>
      <c r="L2457" s="7">
        <v>2.3035949628996328</v>
      </c>
    </row>
    <row r="2458" spans="1:12" x14ac:dyDescent="0.25">
      <c r="A2458" t="s">
        <v>2567</v>
      </c>
      <c r="B2458">
        <v>-0.35241316684774543</v>
      </c>
      <c r="C2458">
        <v>0.55062650856823891</v>
      </c>
      <c r="D2458">
        <v>0</v>
      </c>
      <c r="E2458">
        <v>0.41668055537548204</v>
      </c>
      <c r="F2458">
        <v>9.8340933737394429E-2</v>
      </c>
      <c r="G2458">
        <v>0.14954555466129257</v>
      </c>
      <c r="H2458">
        <v>20.18017828337199</v>
      </c>
      <c r="I2458">
        <v>0</v>
      </c>
      <c r="J2458" s="7">
        <v>2427</v>
      </c>
      <c r="K2458" s="7">
        <v>4.7537571717605864</v>
      </c>
      <c r="L2458" s="7">
        <v>-2.8401172141316757</v>
      </c>
    </row>
    <row r="2459" spans="1:12" x14ac:dyDescent="0.25">
      <c r="A2459" t="s">
        <v>1954</v>
      </c>
      <c r="B2459">
        <v>-0.13675820038718814</v>
      </c>
      <c r="C2459">
        <v>-1.7203119606801795E-3</v>
      </c>
      <c r="D2459">
        <v>0</v>
      </c>
      <c r="E2459">
        <v>1.1664217288394465</v>
      </c>
      <c r="F2459">
        <v>0.1549381920681456</v>
      </c>
      <c r="G2459">
        <v>-9.847694167425472E-2</v>
      </c>
      <c r="H2459">
        <v>18.903913797964979</v>
      </c>
      <c r="I2459">
        <v>0</v>
      </c>
      <c r="J2459" s="7">
        <v>2428</v>
      </c>
      <c r="K2459" s="7">
        <v>0.44288886450039711</v>
      </c>
      <c r="L2459" s="7">
        <v>-0.35936467451286219</v>
      </c>
    </row>
    <row r="2460" spans="1:12" x14ac:dyDescent="0.25">
      <c r="A2460" t="s">
        <v>560</v>
      </c>
      <c r="B2460">
        <v>6.8887656354777616E-2</v>
      </c>
      <c r="C2460">
        <v>-5.7741603939574337E-2</v>
      </c>
      <c r="D2460">
        <v>0</v>
      </c>
      <c r="E2460">
        <v>0.5923581951060477</v>
      </c>
      <c r="F2460">
        <v>0.117084515910441</v>
      </c>
      <c r="G2460">
        <v>1.4225021618922615</v>
      </c>
      <c r="H2460">
        <v>16.994811310860118</v>
      </c>
      <c r="I2460">
        <v>0</v>
      </c>
      <c r="J2460" s="7">
        <v>2429</v>
      </c>
      <c r="K2460" s="7">
        <v>9.220706262194911E-2</v>
      </c>
      <c r="L2460" s="7">
        <v>-0.33086445660272212</v>
      </c>
    </row>
    <row r="2461" spans="1:12" x14ac:dyDescent="0.25">
      <c r="A2461" t="s">
        <v>233</v>
      </c>
      <c r="B2461">
        <v>-0.59395488106343752</v>
      </c>
      <c r="C2461">
        <v>-7.8480776007485431E-2</v>
      </c>
      <c r="D2461">
        <v>0</v>
      </c>
      <c r="E2461">
        <v>0.92083863675344191</v>
      </c>
      <c r="F2461">
        <v>9.8779934062889041E-2</v>
      </c>
      <c r="G2461">
        <v>-5.9458351909984782E-2</v>
      </c>
      <c r="H2461">
        <v>18.098726584658774</v>
      </c>
      <c r="I2461">
        <v>0</v>
      </c>
      <c r="J2461" s="7">
        <v>2430</v>
      </c>
      <c r="K2461" s="7">
        <v>0.23476049893760415</v>
      </c>
      <c r="L2461" s="7">
        <v>-0.21069444536254714</v>
      </c>
    </row>
    <row r="2462" spans="1:12" x14ac:dyDescent="0.25">
      <c r="A2462" t="s">
        <v>2568</v>
      </c>
      <c r="B2462">
        <v>-0.16366562082104555</v>
      </c>
      <c r="C2462">
        <v>-1.1401180258134077E-3</v>
      </c>
      <c r="D2462">
        <v>0</v>
      </c>
      <c r="E2462">
        <v>0.61042145374371259</v>
      </c>
      <c r="F2462">
        <v>0.11261891059665502</v>
      </c>
      <c r="G2462">
        <v>0.17475748123091828</v>
      </c>
      <c r="H2462">
        <v>17.082866239059424</v>
      </c>
      <c r="I2462">
        <v>0</v>
      </c>
      <c r="J2462" s="7">
        <v>2431</v>
      </c>
      <c r="K2462" s="7">
        <v>0.22517143295253272</v>
      </c>
      <c r="L2462" s="7">
        <v>-0.84693773482617274</v>
      </c>
    </row>
    <row r="2463" spans="1:12" x14ac:dyDescent="0.25">
      <c r="A2463" t="s">
        <v>1956</v>
      </c>
      <c r="B2463">
        <v>-0.42174776781761453</v>
      </c>
      <c r="C2463">
        <v>0.35106969293344564</v>
      </c>
      <c r="D2463">
        <v>0</v>
      </c>
      <c r="E2463">
        <v>0.91655443817802273</v>
      </c>
      <c r="F2463">
        <v>6.4740150745953795E-2</v>
      </c>
      <c r="G2463">
        <v>1.9410021905814514</v>
      </c>
      <c r="H2463">
        <v>17.975387413053721</v>
      </c>
      <c r="I2463">
        <v>0</v>
      </c>
      <c r="J2463" s="7">
        <v>2432</v>
      </c>
      <c r="K2463" s="7">
        <v>0.57580733208027191</v>
      </c>
      <c r="L2463" s="7">
        <v>-0.94718133219867418</v>
      </c>
    </row>
    <row r="2464" spans="1:12" x14ac:dyDescent="0.25">
      <c r="A2464" t="s">
        <v>2569</v>
      </c>
      <c r="B2464">
        <v>2.0215177106766617</v>
      </c>
      <c r="C2464">
        <v>0.356500793913897</v>
      </c>
      <c r="D2464">
        <v>0</v>
      </c>
      <c r="E2464">
        <v>0.38966632252081529</v>
      </c>
      <c r="F2464">
        <v>0.10137997538634309</v>
      </c>
      <c r="G2464">
        <v>2.0706843305589091</v>
      </c>
      <c r="H2464">
        <v>17.12564440908805</v>
      </c>
      <c r="I2464">
        <v>0</v>
      </c>
      <c r="J2464" s="7">
        <v>2433</v>
      </c>
      <c r="K2464" s="7">
        <v>1.3351611928415505</v>
      </c>
      <c r="L2464" s="7">
        <v>-1.6985484912964635</v>
      </c>
    </row>
    <row r="2465" spans="1:12" x14ac:dyDescent="0.25">
      <c r="A2465" t="s">
        <v>1957</v>
      </c>
      <c r="B2465">
        <v>0.26155536789141109</v>
      </c>
      <c r="C2465">
        <v>-4.6754165821744652E-2</v>
      </c>
      <c r="D2465">
        <v>0</v>
      </c>
      <c r="E2465">
        <v>0.72937919105133597</v>
      </c>
      <c r="F2465">
        <v>8.447546501204993E-2</v>
      </c>
      <c r="G2465">
        <v>0.22351769360168572</v>
      </c>
      <c r="H2465">
        <v>16.53012032214297</v>
      </c>
      <c r="I2465">
        <v>0</v>
      </c>
      <c r="J2465" s="7">
        <v>2434</v>
      </c>
      <c r="K2465" s="7">
        <v>0.21336883502498727</v>
      </c>
      <c r="L2465" s="7">
        <v>-0.40444195495197044</v>
      </c>
    </row>
    <row r="2466" spans="1:12" x14ac:dyDescent="0.25">
      <c r="A2466" t="s">
        <v>2570</v>
      </c>
      <c r="B2466">
        <v>-0.20931946990666558</v>
      </c>
      <c r="C2466">
        <v>-6.5503872221523943E-2</v>
      </c>
      <c r="D2466">
        <v>0</v>
      </c>
      <c r="E2466">
        <v>0.65642380649652698</v>
      </c>
      <c r="F2466">
        <v>0.13899040776960134</v>
      </c>
      <c r="G2466">
        <v>-0.21820771717402354</v>
      </c>
      <c r="H2466">
        <v>16.696586249266122</v>
      </c>
      <c r="I2466">
        <v>0</v>
      </c>
      <c r="J2466" s="7">
        <v>2435</v>
      </c>
      <c r="K2466" s="7">
        <v>0.21671209443879072</v>
      </c>
      <c r="L2466" s="7">
        <v>-0.60829059795823881</v>
      </c>
    </row>
    <row r="2467" spans="1:12" x14ac:dyDescent="0.25">
      <c r="A2467" t="s">
        <v>306</v>
      </c>
      <c r="B2467">
        <v>-0.50870719424541933</v>
      </c>
      <c r="C2467">
        <v>6.7135275828751687E-2</v>
      </c>
      <c r="D2467">
        <v>0</v>
      </c>
      <c r="E2467">
        <v>1.4235667459759733</v>
      </c>
      <c r="F2467">
        <v>0.12308873590328866</v>
      </c>
      <c r="G2467">
        <v>7.3904155107523767E-2</v>
      </c>
      <c r="H2467">
        <v>17.360478601092215</v>
      </c>
      <c r="I2467">
        <v>0</v>
      </c>
      <c r="J2467" s="7">
        <v>2436</v>
      </c>
      <c r="K2467" s="7">
        <v>-7.5651418640686252E-2</v>
      </c>
      <c r="L2467" s="7">
        <v>0.37443158787655562</v>
      </c>
    </row>
    <row r="2468" spans="1:12" x14ac:dyDescent="0.25">
      <c r="A2468" t="s">
        <v>482</v>
      </c>
      <c r="B2468">
        <v>-0.39710979121135359</v>
      </c>
      <c r="C2468">
        <v>-0.24040582391392315</v>
      </c>
      <c r="D2468">
        <v>0</v>
      </c>
      <c r="E2468">
        <v>0.51378000776961208</v>
      </c>
      <c r="F2468">
        <v>0.14853375106705335</v>
      </c>
      <c r="G2468">
        <v>0.22573751228822517</v>
      </c>
      <c r="H2468">
        <v>17.258469335691917</v>
      </c>
      <c r="I2468">
        <v>0</v>
      </c>
      <c r="J2468" s="7">
        <v>2437</v>
      </c>
      <c r="K2468" s="7">
        <v>0.84916928904960198</v>
      </c>
      <c r="L2468" s="7">
        <v>-4.2827950786100688E-2</v>
      </c>
    </row>
    <row r="2469" spans="1:12" x14ac:dyDescent="0.25">
      <c r="A2469" t="s">
        <v>596</v>
      </c>
      <c r="B2469">
        <v>-0.71576433478194523</v>
      </c>
      <c r="C2469">
        <v>-0.23367814869711628</v>
      </c>
      <c r="D2469">
        <v>0</v>
      </c>
      <c r="E2469">
        <v>0.83651295346630528</v>
      </c>
      <c r="F2469">
        <v>5.120848937178623E-2</v>
      </c>
      <c r="G2469">
        <v>-0.11565728495499404</v>
      </c>
      <c r="H2469">
        <v>17.072574248456601</v>
      </c>
      <c r="I2469">
        <v>0</v>
      </c>
      <c r="J2469" s="7">
        <v>2438</v>
      </c>
      <c r="K2469" s="7">
        <v>-1.1534459287651899</v>
      </c>
      <c r="L2469" s="7">
        <v>2.1942187337074683</v>
      </c>
    </row>
    <row r="2470" spans="1:12" x14ac:dyDescent="0.25">
      <c r="A2470" t="s">
        <v>532</v>
      </c>
      <c r="B2470">
        <v>-0.32696226001485734</v>
      </c>
      <c r="C2470">
        <v>-0.14136776210076116</v>
      </c>
      <c r="D2470">
        <v>0</v>
      </c>
      <c r="E2470">
        <v>0.40883957848828406</v>
      </c>
      <c r="F2470">
        <v>0.13658184388282371</v>
      </c>
      <c r="G2470">
        <v>1.7695966430005126</v>
      </c>
      <c r="H2470">
        <v>17.517850727728259</v>
      </c>
      <c r="I2470">
        <v>0</v>
      </c>
      <c r="J2470" s="7">
        <v>2439</v>
      </c>
      <c r="K2470" s="7">
        <v>-0.29167693483325385</v>
      </c>
      <c r="L2470" s="7">
        <v>2.1532935668120035E-2</v>
      </c>
    </row>
    <row r="2471" spans="1:12" x14ac:dyDescent="0.25">
      <c r="A2471" t="s">
        <v>487</v>
      </c>
      <c r="B2471">
        <v>1.8530582855396067</v>
      </c>
      <c r="C2471">
        <v>0.52720769529575662</v>
      </c>
      <c r="D2471">
        <v>0</v>
      </c>
      <c r="E2471">
        <v>1.5391777038973409</v>
      </c>
      <c r="F2471">
        <v>0.16141283990744903</v>
      </c>
      <c r="G2471">
        <v>0.14131518031958212</v>
      </c>
      <c r="H2471">
        <v>16.822502561180212</v>
      </c>
      <c r="I2471">
        <v>0</v>
      </c>
      <c r="J2471" s="7">
        <v>2440</v>
      </c>
      <c r="K2471" s="7">
        <v>0.26652869010173247</v>
      </c>
      <c r="L2471" s="7">
        <v>-0.36727411654882197</v>
      </c>
    </row>
    <row r="2472" spans="1:12" x14ac:dyDescent="0.25">
      <c r="A2472" t="s">
        <v>1959</v>
      </c>
      <c r="B2472">
        <v>7.456415973836103E-2</v>
      </c>
      <c r="C2472">
        <v>0.14188217146549389</v>
      </c>
      <c r="D2472">
        <v>0</v>
      </c>
      <c r="E2472">
        <v>1.0150158096683988</v>
      </c>
      <c r="F2472">
        <v>8.4434977022929555E-2</v>
      </c>
      <c r="G2472">
        <v>-0.43050181905443996</v>
      </c>
      <c r="H2472">
        <v>16.222288302152961</v>
      </c>
      <c r="I2472">
        <v>0</v>
      </c>
      <c r="J2472" s="7">
        <v>2441</v>
      </c>
      <c r="K2472" s="7">
        <v>1.0877232438208624</v>
      </c>
      <c r="L2472" s="7">
        <v>-0.29842837087951835</v>
      </c>
    </row>
    <row r="2473" spans="1:12" x14ac:dyDescent="0.25">
      <c r="A2473" t="s">
        <v>1960</v>
      </c>
      <c r="B2473">
        <v>0.96430168485641388</v>
      </c>
      <c r="C2473">
        <v>0.21025532383017312</v>
      </c>
      <c r="D2473">
        <v>0</v>
      </c>
      <c r="E2473">
        <v>0.90293711071873994</v>
      </c>
      <c r="F2473">
        <v>0.23968119958060585</v>
      </c>
      <c r="G2473">
        <v>0.52170329625833012</v>
      </c>
      <c r="H2473">
        <v>16.660756388071704</v>
      </c>
      <c r="I2473">
        <v>0</v>
      </c>
      <c r="J2473" s="7">
        <v>2442</v>
      </c>
      <c r="K2473" s="7">
        <v>-0.62259239818247747</v>
      </c>
      <c r="L2473" s="7">
        <v>1.1651226794176939</v>
      </c>
    </row>
    <row r="2474" spans="1:12" x14ac:dyDescent="0.25">
      <c r="A2474" t="s">
        <v>1961</v>
      </c>
      <c r="B2474">
        <v>-0.28503668921338127</v>
      </c>
      <c r="C2474">
        <v>0.24140876474967127</v>
      </c>
      <c r="D2474">
        <v>0</v>
      </c>
      <c r="E2474">
        <v>1.3215199195876206</v>
      </c>
      <c r="F2474">
        <v>0.1425067400007175</v>
      </c>
      <c r="G2474">
        <v>0.31707602310755739</v>
      </c>
      <c r="H2474">
        <v>16.033637491707893</v>
      </c>
      <c r="I2474">
        <v>0</v>
      </c>
      <c r="J2474" s="7">
        <v>2443</v>
      </c>
      <c r="K2474" s="7">
        <v>0.27858544054046341</v>
      </c>
      <c r="L2474" s="7">
        <v>-0.59930975770104866</v>
      </c>
    </row>
    <row r="2475" spans="1:12" x14ac:dyDescent="0.25">
      <c r="A2475" t="s">
        <v>823</v>
      </c>
      <c r="B2475">
        <v>-0.35924050741162794</v>
      </c>
      <c r="C2475">
        <v>-5.6886800497960459E-2</v>
      </c>
      <c r="D2475">
        <v>0</v>
      </c>
      <c r="E2475">
        <v>0.56495923844943885</v>
      </c>
      <c r="F2475">
        <v>0.14274929212420051</v>
      </c>
      <c r="G2475">
        <v>0.33497352765976263</v>
      </c>
      <c r="H2475">
        <v>15.958510844671084</v>
      </c>
      <c r="I2475">
        <v>0</v>
      </c>
      <c r="J2475" s="7">
        <v>2444</v>
      </c>
      <c r="K2475" s="7">
        <v>-0.15175885878028134</v>
      </c>
      <c r="L2475" s="7">
        <v>0.61109465718505995</v>
      </c>
    </row>
    <row r="2476" spans="1:12" x14ac:dyDescent="0.25">
      <c r="A2476" t="s">
        <v>1962</v>
      </c>
      <c r="B2476">
        <v>-8.4502275976421584E-2</v>
      </c>
      <c r="C2476">
        <v>0.12792819209591763</v>
      </c>
      <c r="D2476">
        <v>0</v>
      </c>
      <c r="E2476">
        <v>0.96415086287870422</v>
      </c>
      <c r="F2476">
        <v>0.12619030629087341</v>
      </c>
      <c r="G2476">
        <v>0.11311457305787735</v>
      </c>
      <c r="H2476">
        <v>18.0568657536754</v>
      </c>
      <c r="I2476">
        <v>0</v>
      </c>
      <c r="J2476" s="7">
        <v>2445</v>
      </c>
      <c r="K2476" s="7">
        <v>0.56494306189493049</v>
      </c>
      <c r="L2476" s="7">
        <v>-0.96957745880154855</v>
      </c>
    </row>
    <row r="2477" spans="1:12" x14ac:dyDescent="0.25">
      <c r="A2477" t="s">
        <v>228</v>
      </c>
      <c r="B2477">
        <v>-0.12129916190303987</v>
      </c>
      <c r="C2477">
        <v>0.16915667519110264</v>
      </c>
      <c r="D2477">
        <v>0</v>
      </c>
      <c r="E2477">
        <v>1.5135154203477397</v>
      </c>
      <c r="F2477">
        <v>0.1413333577338125</v>
      </c>
      <c r="G2477">
        <v>-0.34057178700299906</v>
      </c>
      <c r="H2477">
        <v>17.662951617943374</v>
      </c>
      <c r="I2477">
        <v>0</v>
      </c>
      <c r="J2477" s="7">
        <v>2446</v>
      </c>
      <c r="K2477" s="7">
        <v>0.30070146150448862</v>
      </c>
      <c r="L2477" s="7">
        <v>-1.148467889799671</v>
      </c>
    </row>
    <row r="2478" spans="1:12" x14ac:dyDescent="0.25">
      <c r="A2478" t="s">
        <v>302</v>
      </c>
      <c r="B2478">
        <v>0.2984188611318036</v>
      </c>
      <c r="C2478">
        <v>-0.21174749044357208</v>
      </c>
      <c r="D2478">
        <v>0</v>
      </c>
      <c r="E2478">
        <v>0.43548875820188032</v>
      </c>
      <c r="F2478">
        <v>0.10996798427007896</v>
      </c>
      <c r="G2478">
        <v>-0.37855509675909177</v>
      </c>
      <c r="H2478">
        <v>18.1542663752859</v>
      </c>
      <c r="I2478">
        <v>0</v>
      </c>
      <c r="J2478" s="7">
        <v>2447</v>
      </c>
      <c r="K2478" s="7">
        <v>2.5904634609668116</v>
      </c>
      <c r="L2478" s="7">
        <v>-2.4996189505550115</v>
      </c>
    </row>
    <row r="2479" spans="1:12" x14ac:dyDescent="0.25">
      <c r="A2479" t="s">
        <v>1963</v>
      </c>
      <c r="B2479">
        <v>-0.39580669842660537</v>
      </c>
      <c r="C2479">
        <v>0.18423158120435551</v>
      </c>
      <c r="D2479">
        <v>0</v>
      </c>
      <c r="E2479">
        <v>0.75961760888224916</v>
      </c>
      <c r="F2479">
        <v>0.15409948732993858</v>
      </c>
      <c r="G2479">
        <v>0.30833933727318291</v>
      </c>
      <c r="H2479">
        <v>16.214731170644161</v>
      </c>
      <c r="I2479">
        <v>0</v>
      </c>
      <c r="J2479" s="7">
        <v>2448</v>
      </c>
      <c r="K2479" s="7">
        <v>0.24193270005945117</v>
      </c>
      <c r="L2479" s="7">
        <v>-0.6506865352132768</v>
      </c>
    </row>
    <row r="2480" spans="1:12" x14ac:dyDescent="0.25">
      <c r="A2480" t="s">
        <v>391</v>
      </c>
      <c r="B2480">
        <v>-0.38902498332011615</v>
      </c>
      <c r="C2480">
        <v>0.75698770094555667</v>
      </c>
      <c r="D2480">
        <v>0</v>
      </c>
      <c r="E2480">
        <v>1.429176431597232</v>
      </c>
      <c r="F2480">
        <v>5.0280186098788406E-2</v>
      </c>
      <c r="G2480">
        <v>-0.28850197814112633</v>
      </c>
      <c r="H2480">
        <v>16.569023516116538</v>
      </c>
      <c r="I2480">
        <v>0</v>
      </c>
      <c r="J2480" s="7">
        <v>2449</v>
      </c>
      <c r="K2480" s="7">
        <v>0.21425867320324421</v>
      </c>
      <c r="L2480" s="7">
        <v>-0.28766828002297573</v>
      </c>
    </row>
    <row r="2481" spans="1:12" x14ac:dyDescent="0.25">
      <c r="A2481" t="s">
        <v>2572</v>
      </c>
      <c r="B2481">
        <v>1.5608843062538527</v>
      </c>
      <c r="C2481">
        <v>-0.1028263933569261</v>
      </c>
      <c r="D2481">
        <v>0</v>
      </c>
      <c r="E2481">
        <v>0.6140978872714965</v>
      </c>
      <c r="F2481">
        <v>3.5901363308083169E-2</v>
      </c>
      <c r="G2481">
        <v>2.8414530598850893</v>
      </c>
      <c r="H2481">
        <v>16.765267687995351</v>
      </c>
      <c r="I2481">
        <v>0</v>
      </c>
      <c r="J2481" s="7">
        <v>2450</v>
      </c>
      <c r="K2481" s="7">
        <v>0.72083031865915392</v>
      </c>
      <c r="L2481" s="7">
        <v>6.0545584454310202</v>
      </c>
    </row>
    <row r="2482" spans="1:12" x14ac:dyDescent="0.25">
      <c r="A2482" t="s">
        <v>1964</v>
      </c>
      <c r="B2482">
        <v>-0.19282643602987415</v>
      </c>
      <c r="C2482">
        <v>0.11044002794452465</v>
      </c>
      <c r="D2482">
        <v>0</v>
      </c>
      <c r="E2482">
        <v>1.2576183381808057</v>
      </c>
      <c r="F2482">
        <v>0.12001248239443778</v>
      </c>
      <c r="G2482">
        <v>6.9329024507535017E-2</v>
      </c>
      <c r="H2482">
        <v>18.399790874706913</v>
      </c>
      <c r="I2482">
        <v>0</v>
      </c>
      <c r="J2482" s="7">
        <v>2451</v>
      </c>
      <c r="K2482" s="7">
        <v>-1.089909958341978E-2</v>
      </c>
      <c r="L2482" s="7">
        <v>0.44655833109031412</v>
      </c>
    </row>
    <row r="2483" spans="1:12" x14ac:dyDescent="0.25">
      <c r="A2483" t="s">
        <v>798</v>
      </c>
      <c r="B2483">
        <v>-9.0737152779827496E-2</v>
      </c>
      <c r="C2483">
        <v>0.24894939306275049</v>
      </c>
      <c r="D2483">
        <v>0</v>
      </c>
      <c r="E2483">
        <v>0.59539779035666907</v>
      </c>
      <c r="F2483">
        <v>0.40971111848448744</v>
      </c>
      <c r="G2483">
        <v>0.41993013977046667</v>
      </c>
      <c r="H2483">
        <v>16.129823471121643</v>
      </c>
      <c r="I2483">
        <v>0</v>
      </c>
      <c r="J2483" s="7">
        <v>2452</v>
      </c>
      <c r="K2483" s="7">
        <v>0.42768201778330461</v>
      </c>
      <c r="L2483" s="7">
        <v>-0.29411053833855116</v>
      </c>
    </row>
    <row r="2484" spans="1:12" x14ac:dyDescent="0.25">
      <c r="A2484" t="s">
        <v>2573</v>
      </c>
      <c r="B2484">
        <v>1.0393443424375863</v>
      </c>
      <c r="C2484">
        <v>-0.31560634770476936</v>
      </c>
      <c r="D2484">
        <v>0</v>
      </c>
      <c r="E2484">
        <v>0.43158407173421015</v>
      </c>
      <c r="F2484">
        <v>4.5481892845826655E-2</v>
      </c>
      <c r="G2484">
        <v>-0.26802875870868731</v>
      </c>
      <c r="H2484">
        <v>16.894649288576392</v>
      </c>
      <c r="I2484">
        <v>0</v>
      </c>
      <c r="J2484" s="7">
        <v>2453</v>
      </c>
      <c r="K2484" s="7">
        <v>0.78194141599410638</v>
      </c>
      <c r="L2484" s="7">
        <v>-0.42707123960174803</v>
      </c>
    </row>
    <row r="2485" spans="1:12" x14ac:dyDescent="0.25">
      <c r="A2485" t="s">
        <v>600</v>
      </c>
      <c r="B2485">
        <v>-0.17485549330179068</v>
      </c>
      <c r="C2485">
        <v>0.21501964362643505</v>
      </c>
      <c r="D2485">
        <v>0</v>
      </c>
      <c r="E2485">
        <v>0.52814307333044586</v>
      </c>
      <c r="F2485">
        <v>0.12399947089274786</v>
      </c>
      <c r="G2485">
        <v>-0.59861669878593993</v>
      </c>
      <c r="H2485">
        <v>16.95757798023849</v>
      </c>
      <c r="I2485">
        <v>0</v>
      </c>
      <c r="J2485" s="7">
        <v>2454</v>
      </c>
      <c r="K2485" s="7">
        <v>0.48213552355568939</v>
      </c>
      <c r="L2485" s="7">
        <v>-0.83454869040343482</v>
      </c>
    </row>
    <row r="2486" spans="1:12" x14ac:dyDescent="0.25">
      <c r="A2486" t="s">
        <v>267</v>
      </c>
      <c r="B2486">
        <v>-0.24020124239980342</v>
      </c>
      <c r="C2486">
        <v>0.15740868613736819</v>
      </c>
      <c r="D2486">
        <v>0</v>
      </c>
      <c r="E2486">
        <v>1.3376349695047887</v>
      </c>
      <c r="F2486">
        <v>0.17938911335017904</v>
      </c>
      <c r="G2486">
        <v>0.65689465050324136</v>
      </c>
      <c r="H2486">
        <v>17.323953807617688</v>
      </c>
      <c r="I2486">
        <v>0</v>
      </c>
      <c r="J2486" s="7">
        <v>2455</v>
      </c>
      <c r="K2486" s="7">
        <v>0.25843132764303917</v>
      </c>
      <c r="L2486" s="7">
        <v>-0.39518952803022733</v>
      </c>
    </row>
    <row r="2487" spans="1:12" x14ac:dyDescent="0.25">
      <c r="A2487" t="s">
        <v>469</v>
      </c>
      <c r="B2487">
        <v>-0.21538992858226289</v>
      </c>
      <c r="C2487">
        <v>0.36326490219158808</v>
      </c>
      <c r="D2487">
        <v>0</v>
      </c>
      <c r="E2487">
        <v>1.5588470733148609</v>
      </c>
      <c r="F2487">
        <v>0.11811691452709107</v>
      </c>
      <c r="G2487">
        <v>0.21391111298575405</v>
      </c>
      <c r="H2487">
        <v>16.659520959426334</v>
      </c>
      <c r="I2487">
        <v>0</v>
      </c>
      <c r="J2487" s="7">
        <v>2456</v>
      </c>
      <c r="K2487" s="7">
        <v>0.71346772363834288</v>
      </c>
      <c r="L2487" s="7">
        <v>-0.64458006728356532</v>
      </c>
    </row>
    <row r="2488" spans="1:12" x14ac:dyDescent="0.25">
      <c r="A2488" t="s">
        <v>583</v>
      </c>
      <c r="B2488">
        <v>-0.37330080807326338</v>
      </c>
      <c r="C2488">
        <v>0.55573770958276902</v>
      </c>
      <c r="D2488">
        <v>0</v>
      </c>
      <c r="E2488">
        <v>0.83482975416327554</v>
      </c>
      <c r="F2488">
        <v>0.30466447046634143</v>
      </c>
      <c r="G2488">
        <v>-0.21338793477633344</v>
      </c>
      <c r="H2488">
        <v>16.678752515667515</v>
      </c>
      <c r="I2488">
        <v>0</v>
      </c>
      <c r="J2488" s="7">
        <v>2457</v>
      </c>
      <c r="K2488" s="7">
        <v>0.37425106877444675</v>
      </c>
      <c r="L2488" s="7">
        <v>-0.96820594983788433</v>
      </c>
    </row>
    <row r="2489" spans="1:12" x14ac:dyDescent="0.25">
      <c r="A2489" t="s">
        <v>556</v>
      </c>
      <c r="B2489">
        <v>-0.73722117649761743</v>
      </c>
      <c r="C2489">
        <v>0.53768657071579629</v>
      </c>
      <c r="D2489">
        <v>0</v>
      </c>
      <c r="E2489">
        <v>0.58040840153068496</v>
      </c>
      <c r="F2489">
        <v>0.36647397940426413</v>
      </c>
      <c r="G2489">
        <v>-0.23994859047802711</v>
      </c>
      <c r="H2489">
        <v>17.258998991118329</v>
      </c>
      <c r="I2489">
        <v>0</v>
      </c>
      <c r="J2489" s="7">
        <v>2458</v>
      </c>
      <c r="K2489" s="7">
        <v>0.36823026600812925</v>
      </c>
      <c r="L2489" s="7">
        <v>-0.53189588682917477</v>
      </c>
    </row>
    <row r="2490" spans="1:12" x14ac:dyDescent="0.25">
      <c r="A2490" t="s">
        <v>2574</v>
      </c>
      <c r="B2490">
        <v>0.12976440141339013</v>
      </c>
      <c r="C2490">
        <v>0.43524143393981507</v>
      </c>
      <c r="D2490">
        <v>0</v>
      </c>
      <c r="E2490">
        <v>0.83450686123520423</v>
      </c>
      <c r="F2490">
        <v>9.9270718904948985E-2</v>
      </c>
      <c r="G2490">
        <v>-0.1502989894142156</v>
      </c>
      <c r="H2490">
        <v>16.138318492901217</v>
      </c>
      <c r="I2490">
        <v>0</v>
      </c>
      <c r="J2490" s="7">
        <v>2459</v>
      </c>
      <c r="K2490" s="7">
        <v>1.0887032875794249</v>
      </c>
      <c r="L2490" s="7">
        <v>-1.5104510553970394</v>
      </c>
    </row>
    <row r="2491" spans="1:12" x14ac:dyDescent="0.25">
      <c r="A2491" t="s">
        <v>660</v>
      </c>
      <c r="B2491">
        <v>-0.50837297915013002</v>
      </c>
      <c r="C2491">
        <v>0.4542229488491924</v>
      </c>
      <c r="D2491">
        <v>0</v>
      </c>
      <c r="E2491">
        <v>1.4022786873321833</v>
      </c>
      <c r="F2491">
        <v>0.16956914501556344</v>
      </c>
      <c r="G2491">
        <v>-0.36207953129365728</v>
      </c>
      <c r="H2491">
        <v>15.972260109691462</v>
      </c>
      <c r="I2491">
        <v>0</v>
      </c>
      <c r="J2491" s="7">
        <v>2460</v>
      </c>
      <c r="K2491" s="7">
        <v>0.96723107512069473</v>
      </c>
      <c r="L2491" s="7">
        <v>1.054286635555967</v>
      </c>
    </row>
    <row r="2492" spans="1:12" x14ac:dyDescent="0.25">
      <c r="A2492" t="s">
        <v>1965</v>
      </c>
      <c r="B2492">
        <v>-0.41801566779832211</v>
      </c>
      <c r="C2492">
        <v>-1.7329923164408942E-2</v>
      </c>
      <c r="D2492">
        <v>0</v>
      </c>
      <c r="E2492">
        <v>0.64907188813478067</v>
      </c>
      <c r="F2492">
        <v>5.8148272852011261E-2</v>
      </c>
      <c r="G2492">
        <v>2.8167371110584354E-2</v>
      </c>
      <c r="H2492">
        <v>18.884985066407751</v>
      </c>
      <c r="I2492">
        <v>0</v>
      </c>
      <c r="J2492" s="7">
        <v>2461</v>
      </c>
      <c r="K2492" s="7">
        <v>0.45474714259698495</v>
      </c>
      <c r="L2492" s="7">
        <v>-0.19319177470557386</v>
      </c>
    </row>
    <row r="2493" spans="1:12" x14ac:dyDescent="0.25">
      <c r="A2493" t="s">
        <v>1966</v>
      </c>
      <c r="B2493">
        <v>1.9084044443912971</v>
      </c>
      <c r="C2493">
        <v>-4.7072420562589957E-2</v>
      </c>
      <c r="D2493">
        <v>0</v>
      </c>
      <c r="E2493">
        <v>0.94046446495528679</v>
      </c>
      <c r="F2493">
        <v>6.3321444652846878E-2</v>
      </c>
      <c r="G2493">
        <v>1.4967810431212218</v>
      </c>
      <c r="H2493">
        <v>17.012420133238322</v>
      </c>
      <c r="I2493">
        <v>0</v>
      </c>
      <c r="J2493" s="7">
        <v>2462</v>
      </c>
      <c r="K2493" s="7">
        <v>0.1757401504279581</v>
      </c>
      <c r="L2493" s="7">
        <v>-0.38505962033462371</v>
      </c>
    </row>
    <row r="2494" spans="1:12" x14ac:dyDescent="0.25">
      <c r="A2494" t="s">
        <v>2576</v>
      </c>
      <c r="B2494">
        <v>-0.73576036970968073</v>
      </c>
      <c r="C2494">
        <v>0.49602725181818941</v>
      </c>
      <c r="D2494">
        <v>0</v>
      </c>
      <c r="E2494">
        <v>0.96594059245009412</v>
      </c>
      <c r="F2494">
        <v>0.29372555891864205</v>
      </c>
      <c r="G2494">
        <v>-0.23621514349843148</v>
      </c>
      <c r="H2494">
        <v>17.002981603267944</v>
      </c>
      <c r="I2494">
        <v>0</v>
      </c>
      <c r="J2494" s="7">
        <v>2463</v>
      </c>
      <c r="K2494" s="7">
        <v>0.39926121946308391</v>
      </c>
      <c r="L2494" s="7">
        <v>-0.90796841370850323</v>
      </c>
    </row>
    <row r="2495" spans="1:12" x14ac:dyDescent="0.25">
      <c r="A2495" t="s">
        <v>1967</v>
      </c>
      <c r="B2495">
        <v>-0.26226633851746706</v>
      </c>
      <c r="C2495">
        <v>0.92434600058936855</v>
      </c>
      <c r="D2495">
        <v>0</v>
      </c>
      <c r="E2495">
        <v>0.86370761242739202</v>
      </c>
      <c r="F2495">
        <v>0.30549807640846965</v>
      </c>
      <c r="G2495">
        <v>0.53777252615656346</v>
      </c>
      <c r="H2495">
        <v>17.336697632886203</v>
      </c>
      <c r="I2495">
        <v>0</v>
      </c>
      <c r="J2495" s="7">
        <v>2464</v>
      </c>
      <c r="K2495" s="7">
        <v>0.25930134757124768</v>
      </c>
      <c r="L2495" s="7">
        <v>-0.65641113878260127</v>
      </c>
    </row>
    <row r="2496" spans="1:12" x14ac:dyDescent="0.25">
      <c r="A2496" t="s">
        <v>2577</v>
      </c>
      <c r="B2496">
        <v>0.61455500961367671</v>
      </c>
      <c r="C2496">
        <v>0.33323796607503336</v>
      </c>
      <c r="D2496">
        <v>0</v>
      </c>
      <c r="E2496">
        <v>0.62868266079364576</v>
      </c>
      <c r="F2496">
        <v>0.10659165581418861</v>
      </c>
      <c r="G2496">
        <v>4.4089928389657942</v>
      </c>
      <c r="H2496">
        <v>16.361396833565617</v>
      </c>
      <c r="I2496">
        <v>0</v>
      </c>
      <c r="J2496" s="7">
        <v>2465</v>
      </c>
      <c r="K2496" s="7">
        <v>0.44384948972605404</v>
      </c>
      <c r="L2496" s="7">
        <v>-1.1596138245079992</v>
      </c>
    </row>
    <row r="2497" spans="1:12" x14ac:dyDescent="0.25">
      <c r="A2497" t="s">
        <v>833</v>
      </c>
      <c r="B2497">
        <v>-0.65701823271209103</v>
      </c>
      <c r="C2497">
        <v>0.77377734045289526</v>
      </c>
      <c r="D2497">
        <v>0</v>
      </c>
      <c r="E2497">
        <v>0.45088507429310515</v>
      </c>
      <c r="F2497">
        <v>0.54429876250794706</v>
      </c>
      <c r="G2497">
        <v>-0.14421314814586533</v>
      </c>
      <c r="H2497">
        <v>16.370163542147314</v>
      </c>
      <c r="I2497">
        <v>0</v>
      </c>
      <c r="J2497" s="7">
        <v>2466</v>
      </c>
      <c r="K2497" s="7">
        <v>0.74669771615828384</v>
      </c>
      <c r="L2497" s="7">
        <v>-1.0736599761731411</v>
      </c>
    </row>
    <row r="2498" spans="1:12" x14ac:dyDescent="0.25">
      <c r="A2498" t="s">
        <v>1968</v>
      </c>
      <c r="B2498">
        <v>-9.6919332971723643E-2</v>
      </c>
      <c r="C2498">
        <v>1.7225854557330982E-2</v>
      </c>
      <c r="D2498">
        <v>0</v>
      </c>
      <c r="E2498">
        <v>0.56735462668911563</v>
      </c>
      <c r="F2498">
        <v>0.18489621536824583</v>
      </c>
      <c r="G2498">
        <v>0.36759656214233871</v>
      </c>
      <c r="H2498">
        <v>16.444300140636127</v>
      </c>
      <c r="I2498">
        <v>0</v>
      </c>
      <c r="J2498" s="7">
        <v>2467</v>
      </c>
      <c r="K2498" s="7">
        <v>0.36461693588924982</v>
      </c>
      <c r="L2498" s="7">
        <v>1.488441349650357</v>
      </c>
    </row>
    <row r="2499" spans="1:12" x14ac:dyDescent="0.25">
      <c r="A2499" t="s">
        <v>598</v>
      </c>
      <c r="B2499">
        <v>-0.5967878397786025</v>
      </c>
      <c r="C2499">
        <v>7.4876912722635802E-2</v>
      </c>
      <c r="D2499">
        <v>0</v>
      </c>
      <c r="E2499">
        <v>0.64915853738739804</v>
      </c>
      <c r="F2499">
        <v>0.21715523464946984</v>
      </c>
      <c r="G2499">
        <v>7.0184220706129452E-2</v>
      </c>
      <c r="H2499">
        <v>16.757364749374389</v>
      </c>
      <c r="I2499">
        <v>0</v>
      </c>
      <c r="J2499" s="7">
        <v>2468</v>
      </c>
      <c r="K2499" s="7">
        <v>0.30355193150437987</v>
      </c>
      <c r="L2499" s="7">
        <v>-0.22898777176601884</v>
      </c>
    </row>
    <row r="2500" spans="1:12" x14ac:dyDescent="0.25">
      <c r="A2500" t="s">
        <v>96</v>
      </c>
      <c r="B2500">
        <v>3.8661872439536502</v>
      </c>
      <c r="C2500">
        <v>-0.68658845497978438</v>
      </c>
      <c r="D2500">
        <v>0</v>
      </c>
      <c r="E2500">
        <v>1.2301033793103964</v>
      </c>
      <c r="F2500">
        <v>5.9295087432137294E-2</v>
      </c>
      <c r="G2500">
        <v>2.8095227773217961</v>
      </c>
      <c r="H2500">
        <v>19.677760413965075</v>
      </c>
      <c r="I2500">
        <v>0</v>
      </c>
      <c r="J2500" s="7">
        <v>2469</v>
      </c>
      <c r="K2500" s="7">
        <v>0.17665615114543684</v>
      </c>
      <c r="L2500" s="7">
        <v>0.78764553371097701</v>
      </c>
    </row>
    <row r="2501" spans="1:12" x14ac:dyDescent="0.25">
      <c r="A2501" t="s">
        <v>2578</v>
      </c>
      <c r="B2501">
        <v>-0.1907853945415135</v>
      </c>
      <c r="C2501">
        <v>0.22514130914958946</v>
      </c>
      <c r="D2501">
        <v>0</v>
      </c>
      <c r="E2501">
        <v>0.73102755928704488</v>
      </c>
      <c r="F2501">
        <v>0.33561237564767149</v>
      </c>
      <c r="G2501">
        <v>-9.0798859891875736E-2</v>
      </c>
      <c r="H2501">
        <v>16.105056187752155</v>
      </c>
      <c r="I2501">
        <v>0</v>
      </c>
      <c r="J2501" s="7">
        <v>2470</v>
      </c>
      <c r="K2501" s="7">
        <v>0.40530054325426856</v>
      </c>
      <c r="L2501" s="7">
        <v>-0.69033723246764978</v>
      </c>
    </row>
    <row r="2502" spans="1:12" x14ac:dyDescent="0.25">
      <c r="A2502" t="s">
        <v>2579</v>
      </c>
      <c r="B2502">
        <v>-0.21881762629121426</v>
      </c>
      <c r="C2502">
        <v>0.26853557579621934</v>
      </c>
      <c r="D2502">
        <v>0</v>
      </c>
      <c r="E2502">
        <v>0.47129502224961012</v>
      </c>
      <c r="F2502">
        <v>0.14621338006104737</v>
      </c>
      <c r="G2502">
        <v>-0.76593702459120061</v>
      </c>
      <c r="H2502">
        <v>16.801254502935052</v>
      </c>
      <c r="I2502">
        <v>0</v>
      </c>
      <c r="J2502" s="7">
        <v>2471</v>
      </c>
      <c r="K2502" s="7">
        <v>0.30831404693504949</v>
      </c>
      <c r="L2502" s="7">
        <v>-0.66755455434667743</v>
      </c>
    </row>
    <row r="2503" spans="1:12" x14ac:dyDescent="0.25">
      <c r="A2503" t="s">
        <v>1969</v>
      </c>
      <c r="B2503">
        <v>0.99424772810118434</v>
      </c>
      <c r="C2503">
        <v>0.25483876670953837</v>
      </c>
      <c r="D2503">
        <v>0</v>
      </c>
      <c r="E2503">
        <v>0.49986692105759828</v>
      </c>
      <c r="F2503">
        <v>0.2525902528469503</v>
      </c>
      <c r="G2503">
        <v>0.29205295552308763</v>
      </c>
      <c r="H2503">
        <v>17.330454377596602</v>
      </c>
      <c r="I2503">
        <v>0</v>
      </c>
      <c r="J2503" s="7">
        <v>2472</v>
      </c>
      <c r="K2503" s="7">
        <v>0.3758647181736911</v>
      </c>
      <c r="L2503" s="7">
        <v>-0.46036699415011267</v>
      </c>
    </row>
    <row r="2504" spans="1:12" x14ac:dyDescent="0.25">
      <c r="A2504" t="s">
        <v>1970</v>
      </c>
      <c r="B2504">
        <v>-8.3037057028478994E-2</v>
      </c>
      <c r="C2504">
        <v>9.8240110170626865E-2</v>
      </c>
      <c r="D2504">
        <v>0</v>
      </c>
      <c r="E2504">
        <v>0.74127853953436684</v>
      </c>
      <c r="F2504">
        <v>0.23656299474824152</v>
      </c>
      <c r="G2504">
        <v>7.3573305855855711E-2</v>
      </c>
      <c r="H2504">
        <v>17.336418626939505</v>
      </c>
      <c r="I2504">
        <v>0</v>
      </c>
      <c r="J2504" s="7">
        <v>2473</v>
      </c>
      <c r="K2504" s="7">
        <v>0.25292537047730379</v>
      </c>
      <c r="L2504" s="7">
        <v>-0.37422453238034364</v>
      </c>
    </row>
    <row r="2505" spans="1:12" x14ac:dyDescent="0.25">
      <c r="A2505" t="s">
        <v>2580</v>
      </c>
      <c r="B2505">
        <v>-0.37960729402269716</v>
      </c>
      <c r="C2505">
        <v>0.17941060374870793</v>
      </c>
      <c r="D2505">
        <v>0</v>
      </c>
      <c r="E2505">
        <v>0.9704179505851197</v>
      </c>
      <c r="F2505">
        <v>0.12408783802347774</v>
      </c>
      <c r="G2505">
        <v>-0.42088005590518518</v>
      </c>
      <c r="H2505">
        <v>16.466763335362021</v>
      </c>
      <c r="I2505">
        <v>0</v>
      </c>
      <c r="J2505" s="7">
        <v>2474</v>
      </c>
      <c r="K2505" s="7">
        <v>0.19335703903646839</v>
      </c>
      <c r="L2505" s="7">
        <v>0.10506182209533521</v>
      </c>
    </row>
    <row r="2506" spans="1:12" x14ac:dyDescent="0.25">
      <c r="A2506" t="s">
        <v>2581</v>
      </c>
      <c r="B2506">
        <v>0.42528335255284755</v>
      </c>
      <c r="C2506">
        <v>0.11927985528643047</v>
      </c>
      <c r="D2506">
        <v>0</v>
      </c>
      <c r="E2506">
        <v>0.53647892297939381</v>
      </c>
      <c r="F2506">
        <v>0.10220906524716243</v>
      </c>
      <c r="G2506">
        <v>3.9091018856256858</v>
      </c>
      <c r="H2506">
        <v>16.443618129513442</v>
      </c>
      <c r="I2506">
        <v>0</v>
      </c>
      <c r="J2506" s="7">
        <v>2475</v>
      </c>
      <c r="K2506" s="7">
        <v>0.31628138650851528</v>
      </c>
      <c r="L2506" s="7">
        <v>-0.71208808493512066</v>
      </c>
    </row>
    <row r="2507" spans="1:12" x14ac:dyDescent="0.25">
      <c r="A2507" t="s">
        <v>1971</v>
      </c>
      <c r="B2507">
        <v>-0.4190307318170523</v>
      </c>
      <c r="C2507">
        <v>-9.6538828066044052E-2</v>
      </c>
      <c r="D2507">
        <v>0</v>
      </c>
      <c r="E2507">
        <v>0.88068325100804079</v>
      </c>
      <c r="F2507">
        <v>8.6258039771250725E-2</v>
      </c>
      <c r="G2507">
        <v>-0.41813166136192892</v>
      </c>
      <c r="H2507">
        <v>17.897115200155074</v>
      </c>
      <c r="I2507">
        <v>0</v>
      </c>
      <c r="J2507" s="7">
        <v>2476</v>
      </c>
      <c r="K2507" s="7">
        <v>0.53883372480860969</v>
      </c>
      <c r="L2507" s="7">
        <v>-0.92785870812872584</v>
      </c>
    </row>
    <row r="2508" spans="1:12" x14ac:dyDescent="0.25">
      <c r="A2508" t="s">
        <v>1972</v>
      </c>
      <c r="B2508">
        <v>-0.35296592501559265</v>
      </c>
      <c r="C2508">
        <v>0.17088774350783012</v>
      </c>
      <c r="D2508">
        <v>0</v>
      </c>
      <c r="E2508">
        <v>0.72098144364482541</v>
      </c>
      <c r="F2508">
        <v>0.12808550054103215</v>
      </c>
      <c r="G2508">
        <v>1.151872674116623</v>
      </c>
      <c r="H2508">
        <v>17.260850072565251</v>
      </c>
      <c r="I2508">
        <v>0</v>
      </c>
      <c r="J2508" s="7">
        <v>2477</v>
      </c>
      <c r="K2508" s="7">
        <v>1.3369878161171873</v>
      </c>
      <c r="L2508" s="7">
        <v>0.22389649013666535</v>
      </c>
    </row>
    <row r="2509" spans="1:12" x14ac:dyDescent="0.25">
      <c r="A2509" t="s">
        <v>904</v>
      </c>
      <c r="B2509">
        <v>-0.13464962491880592</v>
      </c>
      <c r="C2509">
        <v>0.2960169907562254</v>
      </c>
      <c r="D2509">
        <v>0</v>
      </c>
      <c r="E2509">
        <v>0.25584538787773742</v>
      </c>
      <c r="F2509">
        <v>0.13429532180417239</v>
      </c>
      <c r="G2509">
        <v>0.53447961485458528</v>
      </c>
      <c r="H2509">
        <v>15.863642361770715</v>
      </c>
      <c r="I2509">
        <v>0</v>
      </c>
      <c r="J2509" s="7">
        <v>2478</v>
      </c>
      <c r="K2509" s="7">
        <v>0.41093391874576013</v>
      </c>
      <c r="L2509" s="7">
        <v>-0.60376035477563428</v>
      </c>
    </row>
    <row r="2510" spans="1:12" x14ac:dyDescent="0.25">
      <c r="A2510" t="s">
        <v>856</v>
      </c>
      <c r="B2510">
        <v>-0.16679506251093257</v>
      </c>
      <c r="C2510">
        <v>0.18675181747742856</v>
      </c>
      <c r="D2510">
        <v>0</v>
      </c>
      <c r="E2510">
        <v>0.43826499637105404</v>
      </c>
      <c r="F2510">
        <v>0.33560811935278129</v>
      </c>
      <c r="G2510">
        <v>0.24360631391978504</v>
      </c>
      <c r="H2510">
        <v>16.181599125686116</v>
      </c>
      <c r="I2510">
        <v>0</v>
      </c>
      <c r="J2510" s="7">
        <v>2479</v>
      </c>
      <c r="K2510" s="7">
        <v>-0.33473269455128113</v>
      </c>
      <c r="L2510" s="7">
        <v>0.24399554177145363</v>
      </c>
    </row>
    <row r="2511" spans="1:12" x14ac:dyDescent="0.25">
      <c r="A2511" t="s">
        <v>1975</v>
      </c>
      <c r="B2511">
        <v>-0.13674922345853421</v>
      </c>
      <c r="C2511">
        <v>0.29136611600242524</v>
      </c>
      <c r="D2511">
        <v>0</v>
      </c>
      <c r="E2511">
        <v>1.5455475934755623</v>
      </c>
      <c r="F2511">
        <v>0.21186071935780146</v>
      </c>
      <c r="G2511">
        <v>-0.17773782643093197</v>
      </c>
      <c r="H2511">
        <v>18.909918327856051</v>
      </c>
      <c r="I2511">
        <v>0</v>
      </c>
      <c r="J2511" s="7">
        <v>2480</v>
      </c>
      <c r="K2511" s="7">
        <v>0.36517331097377059</v>
      </c>
      <c r="L2511" s="7">
        <v>0.67417103146381574</v>
      </c>
    </row>
    <row r="2512" spans="1:12" x14ac:dyDescent="0.25">
      <c r="A2512" t="s">
        <v>1976</v>
      </c>
      <c r="B2512">
        <v>-0.50472378681508778</v>
      </c>
      <c r="C2512">
        <v>-0.17650486818822902</v>
      </c>
      <c r="D2512">
        <v>0</v>
      </c>
      <c r="E2512">
        <v>0.86853839805771982</v>
      </c>
      <c r="F2512">
        <v>0.14392208501073012</v>
      </c>
      <c r="G2512">
        <v>-0.1478107672147187</v>
      </c>
      <c r="H2512">
        <v>18.791768009442528</v>
      </c>
      <c r="I2512">
        <v>0</v>
      </c>
      <c r="J2512" s="7">
        <v>2481</v>
      </c>
      <c r="K2512" s="7">
        <v>0.12261469282584997</v>
      </c>
      <c r="L2512" s="7">
        <v>-0.29747018612764065</v>
      </c>
    </row>
    <row r="2513" spans="1:12" x14ac:dyDescent="0.25">
      <c r="A2513" t="s">
        <v>1977</v>
      </c>
      <c r="B2513">
        <v>-0.3165573604433139</v>
      </c>
      <c r="C2513">
        <v>0.12415099249952734</v>
      </c>
      <c r="D2513">
        <v>0</v>
      </c>
      <c r="E2513">
        <v>2.7206814509616315</v>
      </c>
      <c r="F2513">
        <v>0.15637084817705915</v>
      </c>
      <c r="G2513">
        <v>0.31317331094328293</v>
      </c>
      <c r="H2513">
        <v>16.013921486903037</v>
      </c>
      <c r="I2513">
        <v>0</v>
      </c>
      <c r="J2513" s="7">
        <v>2482</v>
      </c>
      <c r="K2513" s="7">
        <v>0.42173632055053112</v>
      </c>
      <c r="L2513" s="7">
        <v>-0.66193756295033457</v>
      </c>
    </row>
    <row r="2514" spans="1:12" x14ac:dyDescent="0.25">
      <c r="A2514" t="s">
        <v>1978</v>
      </c>
      <c r="B2514">
        <v>-0.68798596703395032</v>
      </c>
      <c r="C2514">
        <v>12.372322674121877</v>
      </c>
      <c r="D2514">
        <v>0</v>
      </c>
      <c r="E2514">
        <v>0.52550100037050107</v>
      </c>
      <c r="F2514">
        <v>0.93626571913983592</v>
      </c>
      <c r="G2514">
        <v>12.483914125279382</v>
      </c>
      <c r="H2514">
        <v>16.078714813913976</v>
      </c>
      <c r="I2514">
        <v>0</v>
      </c>
      <c r="J2514" s="7">
        <v>2483</v>
      </c>
      <c r="K2514" s="7">
        <v>0.4834414767550812</v>
      </c>
      <c r="L2514" s="7">
        <v>-0.69883140533734411</v>
      </c>
    </row>
    <row r="2515" spans="1:12" x14ac:dyDescent="0.25">
      <c r="A2515" t="s">
        <v>2583</v>
      </c>
      <c r="B2515">
        <v>4.7759366556401002</v>
      </c>
      <c r="C2515">
        <v>3.990418813375642</v>
      </c>
      <c r="D2515">
        <v>0</v>
      </c>
      <c r="E2515">
        <v>0.56687977757761099</v>
      </c>
      <c r="F2515">
        <v>0.10293047090899195</v>
      </c>
      <c r="G2515">
        <v>0.30862294897569181</v>
      </c>
      <c r="H2515">
        <v>15.944715786487206</v>
      </c>
      <c r="I2515">
        <v>0</v>
      </c>
      <c r="J2515" s="7">
        <v>2484</v>
      </c>
      <c r="K2515" s="7">
        <v>-0.1828548889303932</v>
      </c>
      <c r="L2515" s="7">
        <v>-0.19044591914287018</v>
      </c>
    </row>
    <row r="2516" spans="1:12" x14ac:dyDescent="0.25">
      <c r="A2516" t="s">
        <v>1979</v>
      </c>
      <c r="B2516">
        <v>-0.21251919680152007</v>
      </c>
      <c r="C2516">
        <v>0.20652218382781634</v>
      </c>
      <c r="D2516">
        <v>0</v>
      </c>
      <c r="E2516">
        <v>0.89347511830672699</v>
      </c>
      <c r="F2516">
        <v>7.4466992669437182E-2</v>
      </c>
      <c r="G2516">
        <v>0.15781169003732301</v>
      </c>
      <c r="H2516">
        <v>17.488912078089704</v>
      </c>
      <c r="I2516">
        <v>0</v>
      </c>
      <c r="J2516" s="7">
        <v>2485</v>
      </c>
      <c r="K2516" s="7">
        <v>-0.37002531120786053</v>
      </c>
      <c r="L2516" s="7">
        <v>-0.3671958652897569</v>
      </c>
    </row>
    <row r="2517" spans="1:12" x14ac:dyDescent="0.25">
      <c r="A2517" t="s">
        <v>818</v>
      </c>
      <c r="B2517">
        <v>6.4332724213858924E-2</v>
      </c>
      <c r="C2517">
        <v>0.44831209336042777</v>
      </c>
      <c r="D2517">
        <v>0</v>
      </c>
      <c r="E2517">
        <v>0.40497299095580486</v>
      </c>
      <c r="F2517">
        <v>9.3166279479518263E-2</v>
      </c>
      <c r="G2517">
        <v>0.15145078357275124</v>
      </c>
      <c r="H2517">
        <v>16.712470171011951</v>
      </c>
      <c r="I2517">
        <v>0</v>
      </c>
      <c r="J2517" s="7">
        <v>2486</v>
      </c>
      <c r="K2517" s="7">
        <v>0.35621816719065813</v>
      </c>
      <c r="L2517" s="7">
        <v>-0.226453765777268</v>
      </c>
    </row>
    <row r="2518" spans="1:12" x14ac:dyDescent="0.25">
      <c r="A2518" t="s">
        <v>251</v>
      </c>
      <c r="B2518">
        <v>-0.22703260751619503</v>
      </c>
      <c r="C2518">
        <v>-1.7990496157814742E-2</v>
      </c>
      <c r="D2518">
        <v>0</v>
      </c>
      <c r="E2518">
        <v>0.72321394304091557</v>
      </c>
      <c r="F2518">
        <v>0.19842985064221128</v>
      </c>
      <c r="G2518">
        <v>-6.71525533305634E-2</v>
      </c>
      <c r="H2518">
        <v>17.876571534439808</v>
      </c>
      <c r="I2518">
        <v>0</v>
      </c>
      <c r="J2518" s="7">
        <v>2487</v>
      </c>
      <c r="K2518" s="7">
        <v>0.16217125212972794</v>
      </c>
      <c r="L2518" s="7">
        <v>-0.67054423127985796</v>
      </c>
    </row>
    <row r="2519" spans="1:12" x14ac:dyDescent="0.25">
      <c r="A2519" t="s">
        <v>574</v>
      </c>
      <c r="B2519">
        <v>0.40020375701557231</v>
      </c>
      <c r="C2519">
        <v>1.4275820060236952E-2</v>
      </c>
      <c r="D2519">
        <v>0</v>
      </c>
      <c r="E2519">
        <v>0.83042491478302916</v>
      </c>
      <c r="F2519">
        <v>0.17648432415741575</v>
      </c>
      <c r="G2519">
        <v>-0.3545738401740513</v>
      </c>
      <c r="H2519">
        <v>16.708007727484169</v>
      </c>
      <c r="I2519">
        <v>0</v>
      </c>
      <c r="J2519" s="7">
        <v>2488</v>
      </c>
      <c r="K2519" s="7">
        <v>0.49945286108592729</v>
      </c>
      <c r="L2519" s="7">
        <v>-0.91746852888424946</v>
      </c>
    </row>
    <row r="2520" spans="1:12" x14ac:dyDescent="0.25">
      <c r="A2520" t="s">
        <v>1981</v>
      </c>
      <c r="B2520">
        <v>3.2613982726077042E-3</v>
      </c>
      <c r="C2520">
        <v>-0.13045547994675621</v>
      </c>
      <c r="D2520">
        <v>0</v>
      </c>
      <c r="E2520">
        <v>1.2939076900969044</v>
      </c>
      <c r="F2520">
        <v>0.10893719655470725</v>
      </c>
      <c r="G2520">
        <v>0.17158940208800377</v>
      </c>
      <c r="H2520">
        <v>18.125619164221813</v>
      </c>
      <c r="I2520">
        <v>0</v>
      </c>
      <c r="J2520" s="7">
        <v>2489</v>
      </c>
      <c r="K2520" s="7">
        <v>0.91112000278586491</v>
      </c>
      <c r="L2520" s="7">
        <v>0.99728444160543217</v>
      </c>
    </row>
    <row r="2521" spans="1:12" x14ac:dyDescent="0.25">
      <c r="A2521" t="s">
        <v>1982</v>
      </c>
      <c r="B2521">
        <v>0.43236141607143286</v>
      </c>
      <c r="C2521">
        <v>0.18633263879520584</v>
      </c>
      <c r="D2521">
        <v>0</v>
      </c>
      <c r="E2521">
        <v>0.62652638246574499</v>
      </c>
      <c r="F2521">
        <v>2.2521873892882155E-2</v>
      </c>
      <c r="G2521">
        <v>-0.6262252678417326</v>
      </c>
      <c r="H2521">
        <v>16.780232052695993</v>
      </c>
      <c r="I2521">
        <v>0</v>
      </c>
      <c r="J2521" s="7">
        <v>2490</v>
      </c>
      <c r="K2521" s="7">
        <v>-0.14886522347607684</v>
      </c>
      <c r="L2521" s="7">
        <v>-0.58689514623360384</v>
      </c>
    </row>
    <row r="2522" spans="1:12" x14ac:dyDescent="0.25">
      <c r="A2522" t="s">
        <v>492</v>
      </c>
      <c r="B2522">
        <v>-0.68397825324736139</v>
      </c>
      <c r="C2522">
        <v>0.31975282415238671</v>
      </c>
      <c r="D2522">
        <v>0</v>
      </c>
      <c r="E2522">
        <v>0.88583872334315039</v>
      </c>
      <c r="F2522">
        <v>0.40884094549594274</v>
      </c>
      <c r="G2522">
        <v>-0.11668890574744116</v>
      </c>
      <c r="H2522">
        <v>17.244966540379931</v>
      </c>
      <c r="I2522">
        <v>0</v>
      </c>
      <c r="J2522" s="7">
        <v>2491</v>
      </c>
      <c r="K2522" s="7">
        <v>8.3521439583444851E-2</v>
      </c>
      <c r="L2522" s="7">
        <v>-0.34578777810091188</v>
      </c>
    </row>
    <row r="2523" spans="1:12" x14ac:dyDescent="0.25">
      <c r="A2523" t="s">
        <v>1983</v>
      </c>
      <c r="B2523">
        <v>3.1865826168287668</v>
      </c>
      <c r="C2523">
        <v>3.4038878552222727E-2</v>
      </c>
      <c r="D2523">
        <v>0</v>
      </c>
      <c r="E2523">
        <v>0.62992587661648602</v>
      </c>
      <c r="F2523">
        <v>6.9551402576074547E-2</v>
      </c>
      <c r="G2523">
        <v>1.2469009897850722</v>
      </c>
      <c r="H2523">
        <v>16.632684818387876</v>
      </c>
      <c r="I2523">
        <v>0</v>
      </c>
      <c r="J2523" s="7">
        <v>2492</v>
      </c>
      <c r="K2523" s="7">
        <v>1.6468403094070563</v>
      </c>
      <c r="L2523" s="7">
        <v>-1.0322852997933796</v>
      </c>
    </row>
    <row r="2524" spans="1:12" x14ac:dyDescent="0.25">
      <c r="A2524" t="s">
        <v>1984</v>
      </c>
      <c r="B2524">
        <v>0.73921398248949077</v>
      </c>
      <c r="C2524">
        <v>0.23453376262723144</v>
      </c>
      <c r="D2524">
        <v>0</v>
      </c>
      <c r="E2524">
        <v>1.1210006517112723</v>
      </c>
      <c r="F2524">
        <v>9.4093929519616371E-2</v>
      </c>
      <c r="G2524">
        <v>0.11631730894520986</v>
      </c>
      <c r="H2524">
        <v>16.61684339352901</v>
      </c>
      <c r="I2524">
        <v>0</v>
      </c>
      <c r="J2524" s="7">
        <v>2493</v>
      </c>
      <c r="K2524" s="7">
        <v>-0.81395178969886706</v>
      </c>
      <c r="L2524" s="7">
        <v>0.15693355698677602</v>
      </c>
    </row>
    <row r="2525" spans="1:12" x14ac:dyDescent="0.25">
      <c r="A2525" t="s">
        <v>695</v>
      </c>
      <c r="B2525">
        <v>-0.96662891260939776</v>
      </c>
      <c r="C2525">
        <v>-0.1053092617175172</v>
      </c>
      <c r="D2525">
        <v>0</v>
      </c>
      <c r="E2525">
        <v>0.96975345386291412</v>
      </c>
      <c r="F2525">
        <v>8.5164181393720298E-2</v>
      </c>
      <c r="G2525">
        <v>-8.5927706789072758E-2</v>
      </c>
      <c r="H2525">
        <v>16.33359164299198</v>
      </c>
      <c r="I2525">
        <v>0</v>
      </c>
      <c r="J2525" s="7">
        <v>2494</v>
      </c>
      <c r="K2525" s="7">
        <v>0.22195654051951566</v>
      </c>
      <c r="L2525" s="7">
        <v>-0.3188758734912393</v>
      </c>
    </row>
    <row r="2526" spans="1:12" x14ac:dyDescent="0.25">
      <c r="A2526" t="s">
        <v>701</v>
      </c>
      <c r="B2526">
        <v>-0.85802582258607352</v>
      </c>
      <c r="C2526">
        <v>0.40335935838731757</v>
      </c>
      <c r="D2526">
        <v>0</v>
      </c>
      <c r="E2526">
        <v>1.2813493846055592</v>
      </c>
      <c r="F2526">
        <v>0.28592483705115251</v>
      </c>
      <c r="G2526">
        <v>-0.29507808093392712</v>
      </c>
      <c r="H2526">
        <v>16.029441257101283</v>
      </c>
      <c r="I2526">
        <v>0</v>
      </c>
      <c r="J2526" s="7">
        <v>2495</v>
      </c>
      <c r="K2526" s="7">
        <v>6.816203246386171E-2</v>
      </c>
      <c r="L2526" s="7">
        <v>-0.66494987224246427</v>
      </c>
    </row>
    <row r="2527" spans="1:12" x14ac:dyDescent="0.25">
      <c r="A2527" t="s">
        <v>207</v>
      </c>
      <c r="B2527">
        <v>-0.94501156493792859</v>
      </c>
      <c r="C2527">
        <v>0.26480777742625444</v>
      </c>
      <c r="D2527">
        <v>0</v>
      </c>
      <c r="E2527">
        <v>0.99497733092275098</v>
      </c>
      <c r="F2527">
        <v>0.20980264090994441</v>
      </c>
      <c r="G2527">
        <v>1.2583772801380766E-2</v>
      </c>
      <c r="H2527">
        <v>18.337621831045343</v>
      </c>
      <c r="I2527">
        <v>0</v>
      </c>
      <c r="J2527" s="7">
        <v>2496</v>
      </c>
      <c r="K2527" s="7">
        <v>1.3148710276083311</v>
      </c>
      <c r="L2527" s="7">
        <v>2.5513162163453194</v>
      </c>
    </row>
    <row r="2528" spans="1:12" x14ac:dyDescent="0.25">
      <c r="A2528" t="s">
        <v>384</v>
      </c>
      <c r="B2528">
        <v>-0.11010340275818128</v>
      </c>
      <c r="C2528">
        <v>0.1741727415966102</v>
      </c>
      <c r="D2528">
        <v>0</v>
      </c>
      <c r="E2528">
        <v>0.24844474574272954</v>
      </c>
      <c r="F2528">
        <v>0.16207584087351659</v>
      </c>
      <c r="G2528">
        <v>0.47410138482722103</v>
      </c>
      <c r="H2528">
        <v>19.1011755381131</v>
      </c>
      <c r="I2528">
        <v>1</v>
      </c>
      <c r="J2528" s="7">
        <v>2497</v>
      </c>
      <c r="K2528" s="7">
        <v>-0.2790675891160293</v>
      </c>
      <c r="L2528" s="7">
        <v>8.8282194574515804E-2</v>
      </c>
    </row>
    <row r="2529" spans="1:12" x14ac:dyDescent="0.25">
      <c r="A2529" t="s">
        <v>446</v>
      </c>
      <c r="B2529">
        <v>-9.15442878206605E-2</v>
      </c>
      <c r="C2529">
        <v>1.5163717192007667E-2</v>
      </c>
      <c r="D2529">
        <v>0</v>
      </c>
      <c r="E2529">
        <v>0.88798473533743894</v>
      </c>
      <c r="F2529">
        <v>9.3238462812224351E-2</v>
      </c>
      <c r="G2529">
        <v>-0.82531773066959369</v>
      </c>
      <c r="H2529">
        <v>17.847197505756625</v>
      </c>
      <c r="I2529">
        <v>0</v>
      </c>
      <c r="J2529" s="7">
        <v>2498</v>
      </c>
      <c r="K2529" s="7">
        <v>1.2360279959093223E-2</v>
      </c>
      <c r="L2529" s="7">
        <v>-0.23117790625030749</v>
      </c>
    </row>
    <row r="2530" spans="1:12" x14ac:dyDescent="0.25">
      <c r="A2530" t="s">
        <v>2585</v>
      </c>
      <c r="B2530">
        <v>-0.41360800672818199</v>
      </c>
      <c r="C2530">
        <v>0.65729235984446766</v>
      </c>
      <c r="D2530">
        <v>0</v>
      </c>
      <c r="E2530">
        <v>0.68471224275763543</v>
      </c>
      <c r="F2530">
        <v>0.16293161401228584</v>
      </c>
      <c r="G2530">
        <v>1.1366382462011655</v>
      </c>
      <c r="H2530">
        <v>16.59166524189941</v>
      </c>
      <c r="I2530">
        <v>0</v>
      </c>
      <c r="J2530" s="7">
        <v>2499</v>
      </c>
      <c r="K2530" s="7">
        <v>5.2046253646205964E-2</v>
      </c>
      <c r="L2530" s="7">
        <v>0.94220147445497837</v>
      </c>
    </row>
    <row r="2531" spans="1:12" x14ac:dyDescent="0.25">
      <c r="A2531" t="s">
        <v>1985</v>
      </c>
      <c r="B2531">
        <v>-0.26986055137322251</v>
      </c>
      <c r="C2531">
        <v>4.8541716314586016E-2</v>
      </c>
      <c r="D2531">
        <v>0</v>
      </c>
      <c r="E2531">
        <v>0.70264074699173651</v>
      </c>
      <c r="F2531">
        <v>0.18720878447473274</v>
      </c>
      <c r="G2531">
        <v>0.11920214355634083</v>
      </c>
      <c r="H2531">
        <v>17.45668168397588</v>
      </c>
      <c r="I2531">
        <v>0</v>
      </c>
      <c r="J2531" s="7">
        <v>2500</v>
      </c>
      <c r="K2531" s="7">
        <v>3.8244163612461829E-2</v>
      </c>
      <c r="L2531" s="7">
        <v>-0.12128122064094082</v>
      </c>
    </row>
    <row r="2532" spans="1:12" x14ac:dyDescent="0.25">
      <c r="A2532" t="s">
        <v>307</v>
      </c>
      <c r="B2532">
        <v>-0.48926135345678118</v>
      </c>
      <c r="C2532">
        <v>0.96182418106517809</v>
      </c>
      <c r="D2532">
        <v>0</v>
      </c>
      <c r="E2532">
        <v>0.66945834683742367</v>
      </c>
      <c r="F2532">
        <v>0.25164765896429331</v>
      </c>
      <c r="G2532">
        <v>-0.43140459056161717</v>
      </c>
      <c r="H2532">
        <v>17.989814668730549</v>
      </c>
      <c r="I2532">
        <v>0</v>
      </c>
      <c r="J2532" s="7">
        <v>2501</v>
      </c>
      <c r="K2532" s="7">
        <v>0.20522123351297894</v>
      </c>
      <c r="L2532" s="7">
        <v>-0.58482852753567616</v>
      </c>
    </row>
    <row r="2533" spans="1:12" x14ac:dyDescent="0.25">
      <c r="A2533" t="s">
        <v>802</v>
      </c>
      <c r="B2533">
        <v>-0.38091846931629669</v>
      </c>
      <c r="C2533">
        <v>1.1728923219916862</v>
      </c>
      <c r="D2533">
        <v>0</v>
      </c>
      <c r="E2533">
        <v>0.53384033703821687</v>
      </c>
      <c r="F2533">
        <v>0.16675310096542548</v>
      </c>
      <c r="G2533">
        <v>-0.78530275456855392</v>
      </c>
      <c r="H2533">
        <v>16.504231559168648</v>
      </c>
      <c r="I2533">
        <v>0</v>
      </c>
      <c r="J2533" s="7">
        <v>2502</v>
      </c>
      <c r="K2533" s="7">
        <v>1.4839876898111273</v>
      </c>
      <c r="L2533" s="7">
        <v>-1.0587043372582796</v>
      </c>
    </row>
    <row r="2534" spans="1:12" x14ac:dyDescent="0.25">
      <c r="A2534" t="s">
        <v>349</v>
      </c>
      <c r="B2534">
        <v>-0.76929194165707837</v>
      </c>
      <c r="C2534">
        <v>3.3801872592632322E-3</v>
      </c>
      <c r="D2534">
        <v>0</v>
      </c>
      <c r="E2534">
        <v>0.6965011043603212</v>
      </c>
      <c r="F2534">
        <v>6.4791150610743115E-2</v>
      </c>
      <c r="G2534">
        <v>0.22665347316695603</v>
      </c>
      <c r="H2534">
        <v>17.538875801168427</v>
      </c>
      <c r="I2534">
        <v>0</v>
      </c>
      <c r="J2534" s="7">
        <v>2503</v>
      </c>
      <c r="K2534" s="7">
        <v>0.29339760397340275</v>
      </c>
      <c r="L2534" s="7">
        <v>-0.71242833579045506</v>
      </c>
    </row>
    <row r="2535" spans="1:12" x14ac:dyDescent="0.25">
      <c r="A2535" t="s">
        <v>857</v>
      </c>
      <c r="B2535">
        <v>8.1297480998515442E-2</v>
      </c>
      <c r="C2535">
        <v>0.6838716220685398</v>
      </c>
      <c r="D2535">
        <v>0</v>
      </c>
      <c r="E2535">
        <v>0.39049375476963211</v>
      </c>
      <c r="F2535">
        <v>9.3791585998066529E-2</v>
      </c>
      <c r="G2535">
        <v>0.31797180439654649</v>
      </c>
      <c r="H2535">
        <v>16.782243567043526</v>
      </c>
      <c r="I2535">
        <v>0</v>
      </c>
      <c r="J2535" s="7">
        <v>2504</v>
      </c>
      <c r="K2535" s="7">
        <v>0.64356614280598312</v>
      </c>
      <c r="L2535" s="7">
        <v>-0.99653206782157577</v>
      </c>
    </row>
    <row r="2536" spans="1:12" x14ac:dyDescent="0.25">
      <c r="A2536" t="s">
        <v>2586</v>
      </c>
      <c r="B2536">
        <v>-0.1940037529413085</v>
      </c>
      <c r="C2536">
        <v>0.63006116630203302</v>
      </c>
      <c r="D2536">
        <v>0</v>
      </c>
      <c r="E2536">
        <v>0.62547653456579733</v>
      </c>
      <c r="F2536">
        <v>0.15403241821829788</v>
      </c>
      <c r="G2536">
        <v>0.45362010000127234</v>
      </c>
      <c r="H2536">
        <v>17.113062015354242</v>
      </c>
      <c r="I2536">
        <v>0</v>
      </c>
      <c r="J2536" s="7">
        <v>2505</v>
      </c>
      <c r="K2536" s="7">
        <v>0.39198072974316667</v>
      </c>
      <c r="L2536" s="7">
        <v>-0.52663035466197261</v>
      </c>
    </row>
    <row r="2537" spans="1:12" x14ac:dyDescent="0.25">
      <c r="A2537" t="s">
        <v>508</v>
      </c>
      <c r="B2537">
        <v>-0.32096594521334071</v>
      </c>
      <c r="C2537">
        <v>0.31192392548732051</v>
      </c>
      <c r="D2537">
        <v>0</v>
      </c>
      <c r="E2537">
        <v>0.57656918625890996</v>
      </c>
      <c r="F2537">
        <v>0.16287387811770124</v>
      </c>
      <c r="G2537">
        <v>-0.44572259593811125</v>
      </c>
      <c r="H2537">
        <v>17.410674584591163</v>
      </c>
      <c r="I2537">
        <v>0</v>
      </c>
      <c r="J2537" s="7">
        <v>2506</v>
      </c>
      <c r="K2537" s="7">
        <v>-0.21134319614854336</v>
      </c>
      <c r="L2537" s="7">
        <v>4.4548133637610787E-2</v>
      </c>
    </row>
    <row r="2538" spans="1:12" x14ac:dyDescent="0.25">
      <c r="A2538" t="s">
        <v>1986</v>
      </c>
      <c r="B2538">
        <v>-0.49673449848056583</v>
      </c>
      <c r="C2538">
        <v>-0.21904966020799929</v>
      </c>
      <c r="D2538">
        <v>0</v>
      </c>
      <c r="E2538">
        <v>0.66697119333102872</v>
      </c>
      <c r="F2538">
        <v>9.1717070925809274E-2</v>
      </c>
      <c r="G2538">
        <v>-6.803844848799348E-2</v>
      </c>
      <c r="H2538">
        <v>17.046745868850103</v>
      </c>
      <c r="I2538">
        <v>0</v>
      </c>
      <c r="J2538" s="7">
        <v>2507</v>
      </c>
      <c r="K2538" s="7">
        <v>0.14951295134924769</v>
      </c>
      <c r="L2538" s="7">
        <v>-0.28626217480778193</v>
      </c>
    </row>
    <row r="2539" spans="1:12" x14ac:dyDescent="0.25">
      <c r="A2539" t="s">
        <v>259</v>
      </c>
      <c r="B2539">
        <v>-0.24333507255785433</v>
      </c>
      <c r="C2539">
        <v>0.23144300304618534</v>
      </c>
      <c r="D2539">
        <v>0</v>
      </c>
      <c r="E2539">
        <v>0.66492872507912359</v>
      </c>
      <c r="F2539">
        <v>0.17122649509578772</v>
      </c>
      <c r="G2539">
        <v>-0.27117945946304667</v>
      </c>
      <c r="H2539">
        <v>17.800956684715914</v>
      </c>
      <c r="I2539">
        <v>0</v>
      </c>
      <c r="J2539" s="7">
        <v>2508</v>
      </c>
      <c r="K2539" s="7">
        <v>0.22617616206867533</v>
      </c>
      <c r="L2539" s="7">
        <v>-0.73089994888376308</v>
      </c>
    </row>
    <row r="2540" spans="1:12" x14ac:dyDescent="0.25">
      <c r="A2540" t="s">
        <v>342</v>
      </c>
      <c r="B2540">
        <v>1.2142894448617267</v>
      </c>
      <c r="C2540">
        <v>-0.56361298380691316</v>
      </c>
      <c r="D2540">
        <v>0</v>
      </c>
      <c r="E2540">
        <v>0.81030535408011739</v>
      </c>
      <c r="F2540">
        <v>0.1012461821277872</v>
      </c>
      <c r="G2540">
        <v>0.95343112175405309</v>
      </c>
      <c r="H2540">
        <v>17.55302703273928</v>
      </c>
      <c r="I2540">
        <v>0</v>
      </c>
      <c r="J2540" s="7">
        <v>2509</v>
      </c>
      <c r="K2540" s="7">
        <v>0.48892233995077217</v>
      </c>
      <c r="L2540" s="7">
        <v>-0.80547970039408612</v>
      </c>
    </row>
    <row r="2541" spans="1:12" x14ac:dyDescent="0.25">
      <c r="A2541" t="s">
        <v>800</v>
      </c>
      <c r="B2541">
        <v>-6.3286528381698987E-2</v>
      </c>
      <c r="C2541">
        <v>0.20664395512704545</v>
      </c>
      <c r="D2541">
        <v>0</v>
      </c>
      <c r="E2541">
        <v>0.36873834555055174</v>
      </c>
      <c r="F2541">
        <v>0.18496909810270343</v>
      </c>
      <c r="G2541">
        <v>-0.37150018866840029</v>
      </c>
      <c r="H2541">
        <v>16.601260081928903</v>
      </c>
      <c r="I2541">
        <v>0</v>
      </c>
      <c r="J2541" s="7">
        <v>2510</v>
      </c>
      <c r="K2541" s="7">
        <v>2.9673069705303394</v>
      </c>
      <c r="L2541" s="7">
        <v>-3.6552929375642895</v>
      </c>
    </row>
    <row r="2542" spans="1:12" x14ac:dyDescent="0.25">
      <c r="A2542" t="s">
        <v>1987</v>
      </c>
      <c r="B2542">
        <v>-0.86828125215438345</v>
      </c>
      <c r="C2542">
        <v>-5.7006418398470177E-3</v>
      </c>
      <c r="D2542">
        <v>0</v>
      </c>
      <c r="E2542">
        <v>1.030450740477991</v>
      </c>
      <c r="F2542">
        <v>0.17830760611347962</v>
      </c>
      <c r="G2542">
        <v>-0.33173103743458004</v>
      </c>
      <c r="H2542">
        <v>17.479047748376548</v>
      </c>
      <c r="I2542">
        <v>0</v>
      </c>
      <c r="J2542" s="7">
        <v>2511</v>
      </c>
      <c r="K2542" s="7">
        <v>0.79318241273882428</v>
      </c>
      <c r="L2542" s="7">
        <v>3.9827542429012759</v>
      </c>
    </row>
    <row r="2543" spans="1:12" x14ac:dyDescent="0.25">
      <c r="A2543" t="s">
        <v>2587</v>
      </c>
      <c r="B2543">
        <v>1.3059221688202305</v>
      </c>
      <c r="C2543">
        <v>0.62958926477897759</v>
      </c>
      <c r="D2543">
        <v>0</v>
      </c>
      <c r="E2543">
        <v>0.57901352769111414</v>
      </c>
      <c r="F2543">
        <v>0.20917692154112424</v>
      </c>
      <c r="G2543">
        <v>2.3702299153601598</v>
      </c>
      <c r="H2543">
        <v>16.319422024541229</v>
      </c>
      <c r="I2543">
        <v>0</v>
      </c>
      <c r="J2543" s="7">
        <v>2512</v>
      </c>
      <c r="K2543" s="7">
        <v>0.51693020787356991</v>
      </c>
      <c r="L2543" s="7">
        <v>-0.72944940467509001</v>
      </c>
    </row>
    <row r="2544" spans="1:12" x14ac:dyDescent="0.25">
      <c r="A2544" t="s">
        <v>1988</v>
      </c>
      <c r="B2544">
        <v>0.41785007275097774</v>
      </c>
      <c r="C2544">
        <v>-0.15809367905995433</v>
      </c>
      <c r="D2544">
        <v>0</v>
      </c>
      <c r="E2544">
        <v>0.69707303283728805</v>
      </c>
      <c r="F2544">
        <v>0.25105746850596372</v>
      </c>
      <c r="G2544">
        <v>-0.62010316690672063</v>
      </c>
      <c r="H2544">
        <v>16.58311479622424</v>
      </c>
      <c r="I2544">
        <v>0</v>
      </c>
      <c r="J2544" s="7">
        <v>2513</v>
      </c>
      <c r="K2544" s="7">
        <v>0.43029237912310442</v>
      </c>
      <c r="L2544" s="7">
        <v>-0.36595965490924548</v>
      </c>
    </row>
    <row r="2545" spans="1:12" x14ac:dyDescent="0.25">
      <c r="A2545" t="s">
        <v>698</v>
      </c>
      <c r="B2545">
        <v>1.2357642665295305</v>
      </c>
      <c r="C2545">
        <v>-0.26439545835099088</v>
      </c>
      <c r="D2545">
        <v>0</v>
      </c>
      <c r="E2545">
        <v>0.68199635344669829</v>
      </c>
      <c r="F2545">
        <v>4.7297986923421818E-2</v>
      </c>
      <c r="G2545">
        <v>1.220129638438219</v>
      </c>
      <c r="H2545">
        <v>16.493546027762253</v>
      </c>
      <c r="I2545">
        <v>0</v>
      </c>
      <c r="J2545" s="7">
        <v>2514</v>
      </c>
      <c r="K2545" s="7">
        <v>9.3146997498343209E-2</v>
      </c>
      <c r="L2545" s="7">
        <v>-0.32017960501453824</v>
      </c>
    </row>
    <row r="2546" spans="1:12" x14ac:dyDescent="0.25">
      <c r="A2546" t="s">
        <v>472</v>
      </c>
      <c r="B2546">
        <v>0.61552663540860553</v>
      </c>
      <c r="C2546">
        <v>-0.31083512420633991</v>
      </c>
      <c r="D2546">
        <v>0</v>
      </c>
      <c r="E2546">
        <v>0.83542223623840461</v>
      </c>
      <c r="F2546">
        <v>8.0020071944793617E-2</v>
      </c>
      <c r="G2546">
        <v>-0.70035237285693708</v>
      </c>
      <c r="H2546">
        <v>17.048798338251146</v>
      </c>
      <c r="I2546">
        <v>0</v>
      </c>
      <c r="J2546" s="7">
        <v>2515</v>
      </c>
      <c r="K2546" s="7">
        <v>6.1420605373590315E-2</v>
      </c>
      <c r="L2546" s="7">
        <v>0.33878315164198203</v>
      </c>
    </row>
    <row r="2547" spans="1:12" x14ac:dyDescent="0.25">
      <c r="A2547" t="s">
        <v>63</v>
      </c>
      <c r="B2547">
        <v>0.93641142387838538</v>
      </c>
      <c r="C2547">
        <v>-0.16170094317325223</v>
      </c>
      <c r="D2547">
        <v>0</v>
      </c>
      <c r="E2547">
        <v>0.95076758902615721</v>
      </c>
      <c r="F2547">
        <v>0.13158434494635776</v>
      </c>
      <c r="G2547">
        <v>0.404090426042442</v>
      </c>
      <c r="H2547">
        <v>19.6553267458698</v>
      </c>
      <c r="I2547">
        <v>0</v>
      </c>
      <c r="J2547" s="7">
        <v>2516</v>
      </c>
      <c r="K2547" s="7">
        <v>0.44605642366413345</v>
      </c>
      <c r="L2547" s="7">
        <v>-0.44279502539152577</v>
      </c>
    </row>
    <row r="2548" spans="1:12" x14ac:dyDescent="0.25">
      <c r="A2548" t="s">
        <v>542</v>
      </c>
      <c r="B2548">
        <v>-0.35953266664104289</v>
      </c>
      <c r="C2548">
        <v>8.1357369291220158E-2</v>
      </c>
      <c r="D2548">
        <v>0</v>
      </c>
      <c r="E2548">
        <v>0.51162044379686</v>
      </c>
      <c r="F2548">
        <v>4.7660330508601571E-2</v>
      </c>
      <c r="G2548">
        <v>-0.53505063417952303</v>
      </c>
      <c r="H2548">
        <v>17.007954213111159</v>
      </c>
      <c r="I2548">
        <v>0</v>
      </c>
      <c r="J2548" s="7">
        <v>2517</v>
      </c>
      <c r="K2548" s="7">
        <v>0.38546628418465934</v>
      </c>
      <c r="L2548" s="7">
        <v>4.6895131886773522E-2</v>
      </c>
    </row>
    <row r="2549" spans="1:12" x14ac:dyDescent="0.25">
      <c r="A2549" t="s">
        <v>316</v>
      </c>
      <c r="B2549">
        <v>-0.74834301662972968</v>
      </c>
      <c r="C2549">
        <v>0.439399838716168</v>
      </c>
      <c r="D2549">
        <v>0</v>
      </c>
      <c r="E2549">
        <v>1.0064300516323914</v>
      </c>
      <c r="F2549">
        <v>0.28992770096844422</v>
      </c>
      <c r="G2549">
        <v>1.5095777350357254E-3</v>
      </c>
      <c r="H2549">
        <v>17.507484746564177</v>
      </c>
      <c r="I2549">
        <v>0</v>
      </c>
      <c r="J2549" s="7">
        <v>2518</v>
      </c>
      <c r="K2549" s="7">
        <v>-0.43757007485185123</v>
      </c>
      <c r="L2549" s="7">
        <v>-0.24640817839551016</v>
      </c>
    </row>
    <row r="2550" spans="1:12" x14ac:dyDescent="0.25">
      <c r="A2550" t="s">
        <v>1989</v>
      </c>
      <c r="B2550">
        <v>-0.29159568863093616</v>
      </c>
      <c r="C2550">
        <v>0.1870146551362776</v>
      </c>
      <c r="D2550">
        <v>0</v>
      </c>
      <c r="E2550">
        <v>0.9742566732088136</v>
      </c>
      <c r="F2550">
        <v>5.5630056407585116E-2</v>
      </c>
      <c r="G2550">
        <v>0.98017802481523653</v>
      </c>
      <c r="H2550">
        <v>16.713965564889516</v>
      </c>
      <c r="I2550">
        <v>0</v>
      </c>
      <c r="J2550" s="7">
        <v>2519</v>
      </c>
      <c r="K2550" s="7">
        <v>0.79377360842640832</v>
      </c>
      <c r="L2550" s="7">
        <v>2.3928090084023586</v>
      </c>
    </row>
    <row r="2551" spans="1:12" x14ac:dyDescent="0.25">
      <c r="A2551" t="s">
        <v>2588</v>
      </c>
      <c r="B2551">
        <v>-0.51027768295099041</v>
      </c>
      <c r="C2551">
        <v>3.9957685017289668</v>
      </c>
      <c r="D2551">
        <v>0</v>
      </c>
      <c r="E2551">
        <v>0.78846413704748031</v>
      </c>
      <c r="F2551">
        <v>6.7804341390056838E-2</v>
      </c>
      <c r="G2551">
        <v>-0.5187577993752589</v>
      </c>
      <c r="H2551">
        <v>16.183083221194895</v>
      </c>
      <c r="I2551">
        <v>1</v>
      </c>
      <c r="J2551" s="7">
        <v>2520</v>
      </c>
      <c r="K2551" s="7">
        <v>0.46352325382184945</v>
      </c>
      <c r="L2551" s="7">
        <v>0.27569072866764133</v>
      </c>
    </row>
    <row r="2552" spans="1:12" x14ac:dyDescent="0.25">
      <c r="A2552" t="s">
        <v>838</v>
      </c>
      <c r="B2552">
        <v>-2.8415464340194773E-2</v>
      </c>
      <c r="C2552">
        <v>0.55797994748759117</v>
      </c>
      <c r="D2552">
        <v>0</v>
      </c>
      <c r="E2552">
        <v>0.57301721918942972</v>
      </c>
      <c r="F2552">
        <v>8.439163796596956E-2</v>
      </c>
      <c r="G2552">
        <v>-0.68857048885759542</v>
      </c>
      <c r="H2552">
        <v>16.105802699617758</v>
      </c>
      <c r="I2552">
        <v>0</v>
      </c>
      <c r="J2552" s="7">
        <v>2521</v>
      </c>
      <c r="K2552" s="7">
        <v>0.376364284295721</v>
      </c>
      <c r="L2552" s="7">
        <v>-1.3429931969051188</v>
      </c>
    </row>
    <row r="2553" spans="1:12" x14ac:dyDescent="0.25">
      <c r="A2553" t="s">
        <v>712</v>
      </c>
      <c r="B2553">
        <v>2.7829139412863557</v>
      </c>
      <c r="C2553">
        <v>9.5327289640279339E-2</v>
      </c>
      <c r="D2553">
        <v>0</v>
      </c>
      <c r="E2553">
        <v>0.3380281497888375</v>
      </c>
      <c r="F2553">
        <v>0.14022226469637128</v>
      </c>
      <c r="G2553">
        <v>-0.64056300315416626</v>
      </c>
      <c r="H2553">
        <v>17.202093408990407</v>
      </c>
      <c r="I2553">
        <v>0</v>
      </c>
      <c r="J2553" s="7">
        <v>2522</v>
      </c>
      <c r="K2553" s="7">
        <v>-0.13998271189644185</v>
      </c>
      <c r="L2553" s="7">
        <v>-0.71804311068963167</v>
      </c>
    </row>
    <row r="2554" spans="1:12" x14ac:dyDescent="0.25">
      <c r="A2554" t="s">
        <v>820</v>
      </c>
      <c r="B2554">
        <v>0.39224303360385665</v>
      </c>
      <c r="C2554">
        <v>1.1061667594374789</v>
      </c>
      <c r="D2554">
        <v>0</v>
      </c>
      <c r="E2554">
        <v>0.60785238488036342</v>
      </c>
      <c r="F2554">
        <v>0.13971863497934908</v>
      </c>
      <c r="G2554">
        <v>0.24537928007540932</v>
      </c>
      <c r="H2554">
        <v>16.216747703163119</v>
      </c>
      <c r="I2554">
        <v>1</v>
      </c>
      <c r="J2554" s="7">
        <v>2523</v>
      </c>
      <c r="K2554" s="7">
        <v>0.14678444929120513</v>
      </c>
      <c r="L2554" s="7">
        <v>-1.0917960142291336</v>
      </c>
    </row>
    <row r="2555" spans="1:12" x14ac:dyDescent="0.25">
      <c r="A2555" t="s">
        <v>420</v>
      </c>
      <c r="B2555">
        <v>5.4594178090632113</v>
      </c>
      <c r="C2555">
        <v>4.8069183834165826E-3</v>
      </c>
      <c r="D2555">
        <v>0</v>
      </c>
      <c r="E2555">
        <v>0.47949582860010959</v>
      </c>
      <c r="F2555">
        <v>0.1030713801367706</v>
      </c>
      <c r="G2555">
        <v>0.59103544198746738</v>
      </c>
      <c r="H2555">
        <v>18.139778417463617</v>
      </c>
      <c r="I2555">
        <v>0</v>
      </c>
      <c r="J2555" s="7">
        <v>2524</v>
      </c>
      <c r="K2555" s="7">
        <v>2.4735302642956998</v>
      </c>
      <c r="L2555" s="7">
        <v>-2.5836336670538809</v>
      </c>
    </row>
    <row r="2556" spans="1:12" x14ac:dyDescent="0.25">
      <c r="A2556" t="s">
        <v>194</v>
      </c>
      <c r="B2556">
        <v>1.8673217925298524</v>
      </c>
      <c r="C2556">
        <v>-1.3033644840842013E-2</v>
      </c>
      <c r="D2556">
        <v>0</v>
      </c>
      <c r="E2556">
        <v>1.4120610883876734</v>
      </c>
      <c r="F2556">
        <v>7.1330127821578437E-2</v>
      </c>
      <c r="G2556">
        <v>0.68500191568179791</v>
      </c>
      <c r="H2556">
        <v>17.888559071892743</v>
      </c>
      <c r="I2556">
        <v>0</v>
      </c>
      <c r="J2556" s="7">
        <v>2525</v>
      </c>
      <c r="K2556" s="7">
        <v>0.16633546346213293</v>
      </c>
      <c r="L2556" s="7">
        <v>-0.25787975128279345</v>
      </c>
    </row>
    <row r="2557" spans="1:12" x14ac:dyDescent="0.25">
      <c r="A2557" t="s">
        <v>1990</v>
      </c>
      <c r="B2557">
        <v>1.4353693780957943</v>
      </c>
      <c r="C2557">
        <v>0.50321132751715392</v>
      </c>
      <c r="D2557">
        <v>0</v>
      </c>
      <c r="E2557">
        <v>0.88026328530563536</v>
      </c>
      <c r="F2557">
        <v>7.3510966804029951E-2</v>
      </c>
      <c r="G2557">
        <v>1.9505508147935677</v>
      </c>
      <c r="H2557">
        <v>16.487071323373641</v>
      </c>
      <c r="I2557">
        <v>0</v>
      </c>
      <c r="J2557" s="7">
        <v>2526</v>
      </c>
      <c r="K2557" s="7">
        <v>0.5798879652536193</v>
      </c>
      <c r="L2557" s="7">
        <v>-0.99349597198180128</v>
      </c>
    </row>
    <row r="2558" spans="1:12" x14ac:dyDescent="0.25">
      <c r="A2558" t="s">
        <v>1991</v>
      </c>
      <c r="B2558">
        <v>-0.20423134845543461</v>
      </c>
      <c r="C2558">
        <v>-0.19243966227393142</v>
      </c>
      <c r="D2558">
        <v>0</v>
      </c>
      <c r="E2558">
        <v>1.1746480829613581</v>
      </c>
      <c r="F2558">
        <v>0.12996225572332049</v>
      </c>
      <c r="G2558">
        <v>0.39483506459801698</v>
      </c>
      <c r="H2558">
        <v>16.527799402098033</v>
      </c>
      <c r="I2558">
        <v>0</v>
      </c>
      <c r="J2558" s="7">
        <v>2527</v>
      </c>
      <c r="K2558" s="7">
        <v>0.17503165612412167</v>
      </c>
      <c r="L2558" s="7">
        <v>-0.44489220749734415</v>
      </c>
    </row>
    <row r="2559" spans="1:12" x14ac:dyDescent="0.25">
      <c r="A2559" t="s">
        <v>854</v>
      </c>
      <c r="B2559">
        <v>0.16843971237468405</v>
      </c>
      <c r="C2559">
        <v>0.31369775019592239</v>
      </c>
      <c r="D2559">
        <v>0</v>
      </c>
      <c r="E2559">
        <v>0.44510908970815005</v>
      </c>
      <c r="F2559">
        <v>7.0998613986492806E-2</v>
      </c>
      <c r="G2559">
        <v>-0.54344938364860362</v>
      </c>
      <c r="H2559">
        <v>16.090273224873908</v>
      </c>
      <c r="I2559">
        <v>0</v>
      </c>
      <c r="J2559" s="7">
        <v>2528</v>
      </c>
      <c r="K2559" s="7">
        <v>-6.3095116135334695E-2</v>
      </c>
      <c r="L2559" s="7">
        <v>-0.42616623732144648</v>
      </c>
    </row>
    <row r="2560" spans="1:12" x14ac:dyDescent="0.25">
      <c r="A2560" t="s">
        <v>2589</v>
      </c>
      <c r="B2560">
        <v>0.2096713118384774</v>
      </c>
      <c r="C2560">
        <v>-6.8412032034600029E-2</v>
      </c>
      <c r="D2560">
        <v>0</v>
      </c>
      <c r="E2560">
        <v>0.54853583689665009</v>
      </c>
      <c r="F2560">
        <v>7.2801651143649462E-2</v>
      </c>
      <c r="G2560">
        <v>0.25809894864395955</v>
      </c>
      <c r="H2560">
        <v>16.215490300149778</v>
      </c>
      <c r="I2560">
        <v>0</v>
      </c>
      <c r="J2560" s="7">
        <v>2529</v>
      </c>
      <c r="K2560" s="7">
        <v>4.04777187619626E-2</v>
      </c>
      <c r="L2560" s="7">
        <v>-0.42139618807825929</v>
      </c>
    </row>
    <row r="2561" spans="1:12" x14ac:dyDescent="0.25">
      <c r="A2561" t="s">
        <v>129</v>
      </c>
      <c r="B2561">
        <v>-0.15881924563690134</v>
      </c>
      <c r="C2561">
        <v>3.1572536278970012E-2</v>
      </c>
      <c r="D2561">
        <v>0</v>
      </c>
      <c r="E2561">
        <v>0.88260255738572491</v>
      </c>
      <c r="F2561">
        <v>0.23734871776016306</v>
      </c>
      <c r="G2561">
        <v>-0.11824392225051186</v>
      </c>
      <c r="H2561">
        <v>19.315589457775328</v>
      </c>
      <c r="I2561">
        <v>0</v>
      </c>
      <c r="J2561" s="7">
        <v>2530</v>
      </c>
      <c r="K2561" s="7">
        <v>0.52520445209475031</v>
      </c>
      <c r="L2561" s="7">
        <v>-1.2944963937518286</v>
      </c>
    </row>
    <row r="2562" spans="1:12" x14ac:dyDescent="0.25">
      <c r="A2562" t="s">
        <v>377</v>
      </c>
      <c r="B2562">
        <v>0.21073168679348522</v>
      </c>
      <c r="C2562">
        <v>-0.31919762065251217</v>
      </c>
      <c r="D2562">
        <v>0</v>
      </c>
      <c r="E2562">
        <v>1.4747693661240759</v>
      </c>
      <c r="F2562">
        <v>6.9347043652017298E-2</v>
      </c>
      <c r="G2562">
        <v>0.8233372365205629</v>
      </c>
      <c r="H2562">
        <v>16.677324220982594</v>
      </c>
      <c r="I2562">
        <v>0</v>
      </c>
      <c r="J2562" s="7">
        <v>2531</v>
      </c>
      <c r="K2562" s="7">
        <v>0.49973354312091267</v>
      </c>
      <c r="L2562" s="7">
        <v>-0.41843606212239726</v>
      </c>
    </row>
    <row r="2563" spans="1:12" x14ac:dyDescent="0.25">
      <c r="A2563" t="s">
        <v>894</v>
      </c>
      <c r="B2563">
        <v>-0.9373608441381206</v>
      </c>
      <c r="C2563">
        <v>7.1454901180991817</v>
      </c>
      <c r="D2563">
        <v>0</v>
      </c>
      <c r="E2563">
        <v>0.33817075720354933</v>
      </c>
      <c r="F2563">
        <v>0.25083442150051366</v>
      </c>
      <c r="G2563">
        <v>-0.92810164871882628</v>
      </c>
      <c r="H2563">
        <v>15.840564025532856</v>
      </c>
      <c r="I2563">
        <v>0</v>
      </c>
      <c r="J2563" s="7">
        <v>2532</v>
      </c>
      <c r="K2563" s="7">
        <v>0.40327893441086238</v>
      </c>
      <c r="L2563" s="7">
        <v>-0.59728268735217083</v>
      </c>
    </row>
    <row r="2564" spans="1:12" x14ac:dyDescent="0.25">
      <c r="A2564" t="s">
        <v>246</v>
      </c>
      <c r="B2564">
        <v>-0.60069511850730606</v>
      </c>
      <c r="C2564">
        <v>0.8797223659716501</v>
      </c>
      <c r="D2564">
        <v>0</v>
      </c>
      <c r="E2564">
        <v>9.159334030187118</v>
      </c>
      <c r="F2564">
        <v>2.4611050714791791E-2</v>
      </c>
      <c r="G2564">
        <v>-0.69147907873015713</v>
      </c>
      <c r="H2564">
        <v>16.08947705303585</v>
      </c>
      <c r="I2564">
        <v>0</v>
      </c>
      <c r="J2564" s="7">
        <v>2533</v>
      </c>
      <c r="K2564" s="7">
        <v>8.6140507728354382E-2</v>
      </c>
      <c r="L2564" s="7">
        <v>-0.40710645294169512</v>
      </c>
    </row>
    <row r="2565" spans="1:12" x14ac:dyDescent="0.25">
      <c r="A2565" t="s">
        <v>341</v>
      </c>
      <c r="B2565">
        <v>-0.24638708836105075</v>
      </c>
      <c r="C2565">
        <v>0.219266394253015</v>
      </c>
      <c r="D2565">
        <v>0</v>
      </c>
      <c r="E2565">
        <v>0.61116184350400882</v>
      </c>
      <c r="F2565">
        <v>0.18132357949398137</v>
      </c>
      <c r="G2565">
        <v>2.2315552346074425E-2</v>
      </c>
      <c r="H2565">
        <v>17.946289144517362</v>
      </c>
      <c r="I2565">
        <v>0</v>
      </c>
      <c r="J2565" s="7">
        <v>2534</v>
      </c>
      <c r="K2565" s="7">
        <v>0.33604710416515204</v>
      </c>
      <c r="L2565" s="7">
        <v>-0.83278160264571788</v>
      </c>
    </row>
    <row r="2566" spans="1:12" x14ac:dyDescent="0.25">
      <c r="A2566" t="s">
        <v>801</v>
      </c>
      <c r="B2566">
        <v>1.4532242694443542</v>
      </c>
      <c r="C2566">
        <v>-0.24854070995039368</v>
      </c>
      <c r="D2566">
        <v>0</v>
      </c>
      <c r="E2566">
        <v>0.60045756403686423</v>
      </c>
      <c r="F2566">
        <v>0.1703086371315132</v>
      </c>
      <c r="G2566">
        <v>0.29829430699013393</v>
      </c>
      <c r="H2566">
        <v>16.491834038533447</v>
      </c>
      <c r="I2566">
        <v>0</v>
      </c>
      <c r="J2566" s="7">
        <v>2535</v>
      </c>
      <c r="K2566" s="7">
        <v>0.12216181393094927</v>
      </c>
      <c r="L2566" s="7">
        <v>-0.36549688648880363</v>
      </c>
    </row>
    <row r="2567" spans="1:12" x14ac:dyDescent="0.25">
      <c r="A2567" t="s">
        <v>1992</v>
      </c>
      <c r="B2567">
        <v>1.6387710387918482E-2</v>
      </c>
      <c r="C2567">
        <v>0.42436997039513225</v>
      </c>
      <c r="D2567">
        <v>0</v>
      </c>
      <c r="E2567">
        <v>1.9258313970491934</v>
      </c>
      <c r="F2567">
        <v>7.1570219795054069E-2</v>
      </c>
      <c r="G2567">
        <v>0.60252065310725245</v>
      </c>
      <c r="H2567">
        <v>16.221691619486656</v>
      </c>
      <c r="I2567">
        <v>1</v>
      </c>
      <c r="J2567" s="7">
        <v>2536</v>
      </c>
      <c r="K2567" s="7">
        <v>0.5988403895970299</v>
      </c>
      <c r="L2567" s="7">
        <v>0.61544905526469684</v>
      </c>
    </row>
    <row r="2568" spans="1:12" x14ac:dyDescent="0.25">
      <c r="A2568" t="s">
        <v>497</v>
      </c>
      <c r="B2568">
        <v>-0.10940850046439525</v>
      </c>
      <c r="C2568">
        <v>0.33093162701365514</v>
      </c>
      <c r="D2568">
        <v>0</v>
      </c>
      <c r="E2568">
        <v>0.71967347887656496</v>
      </c>
      <c r="F2568">
        <v>0.16912204878870854</v>
      </c>
      <c r="G2568">
        <v>0.6001985085327336</v>
      </c>
      <c r="H2568">
        <v>16.960733151010889</v>
      </c>
      <c r="I2568">
        <v>0</v>
      </c>
      <c r="J2568" s="7">
        <v>2537</v>
      </c>
      <c r="K2568" s="7">
        <v>7.0333317411069851E-3</v>
      </c>
      <c r="L2568" s="7">
        <v>-7.0319860122805972E-2</v>
      </c>
    </row>
    <row r="2569" spans="1:12" x14ac:dyDescent="0.25">
      <c r="A2569" t="s">
        <v>1994</v>
      </c>
      <c r="B2569">
        <v>7.7919834859557058E-2</v>
      </c>
      <c r="C2569">
        <v>0.45229913404692462</v>
      </c>
      <c r="D2569">
        <v>0</v>
      </c>
      <c r="E2569">
        <v>0.56744884741203216</v>
      </c>
      <c r="F2569">
        <v>0.1317910867080021</v>
      </c>
      <c r="G2569">
        <v>6.2310804607317555E-2</v>
      </c>
      <c r="H2569">
        <v>16.508831307587585</v>
      </c>
      <c r="I2569">
        <v>0</v>
      </c>
      <c r="J2569" s="7">
        <v>2538</v>
      </c>
      <c r="K2569" s="7">
        <v>9.2639223470005694E-2</v>
      </c>
      <c r="L2569" s="7">
        <v>-0.9609204756243892</v>
      </c>
    </row>
    <row r="2570" spans="1:12" x14ac:dyDescent="0.25">
      <c r="A2570" t="s">
        <v>1995</v>
      </c>
      <c r="B2570">
        <v>-0.37666647662943797</v>
      </c>
      <c r="C2570">
        <v>5.9226486947031629E-2</v>
      </c>
      <c r="D2570">
        <v>0</v>
      </c>
      <c r="E2570">
        <v>0.7522174122232349</v>
      </c>
      <c r="F2570">
        <v>7.5556097666971023E-2</v>
      </c>
      <c r="G2570">
        <v>-0.18932667194142558</v>
      </c>
      <c r="H2570">
        <v>17.595322850697343</v>
      </c>
      <c r="I2570">
        <v>0</v>
      </c>
      <c r="J2570" s="7">
        <v>2539</v>
      </c>
      <c r="K2570" s="7">
        <v>0.80250559562463342</v>
      </c>
      <c r="L2570" s="7">
        <v>0.50341657319559707</v>
      </c>
    </row>
    <row r="2571" spans="1:12" x14ac:dyDescent="0.25">
      <c r="A2571" t="s">
        <v>1996</v>
      </c>
      <c r="B2571">
        <v>-0.29209906545500808</v>
      </c>
      <c r="C2571">
        <v>0.20790820696104625</v>
      </c>
      <c r="D2571">
        <v>0</v>
      </c>
      <c r="E2571">
        <v>1.0665088884874014</v>
      </c>
      <c r="F2571">
        <v>0.2260095128704975</v>
      </c>
      <c r="G2571">
        <v>-0.37201528780541399</v>
      </c>
      <c r="H2571">
        <v>18.067085259162081</v>
      </c>
      <c r="I2571">
        <v>0</v>
      </c>
      <c r="J2571" s="7">
        <v>2540</v>
      </c>
      <c r="K2571" s="7">
        <v>-0.24386032312044098</v>
      </c>
      <c r="L2571" s="7">
        <v>0.66171039587141878</v>
      </c>
    </row>
    <row r="2572" spans="1:12" x14ac:dyDescent="0.25">
      <c r="A2572" t="s">
        <v>671</v>
      </c>
      <c r="B2572">
        <v>-0.3053368200647314</v>
      </c>
      <c r="C2572">
        <v>0.75103823699738614</v>
      </c>
      <c r="D2572">
        <v>0</v>
      </c>
      <c r="E2572">
        <v>0.56570764210158064</v>
      </c>
      <c r="F2572">
        <v>0.33854445883983075</v>
      </c>
      <c r="G2572">
        <v>-0.77038695064120577</v>
      </c>
      <c r="H2572">
        <v>16.678686691589604</v>
      </c>
      <c r="I2572">
        <v>0</v>
      </c>
      <c r="J2572" s="7">
        <v>2541</v>
      </c>
      <c r="K2572" s="7">
        <v>0.81865623432530388</v>
      </c>
      <c r="L2572" s="7">
        <v>0.41710803220422665</v>
      </c>
    </row>
    <row r="2573" spans="1:12" x14ac:dyDescent="0.25">
      <c r="A2573" t="s">
        <v>104</v>
      </c>
      <c r="B2573">
        <v>0.17669827356853438</v>
      </c>
      <c r="C2573">
        <v>0.13315877554955738</v>
      </c>
      <c r="D2573">
        <v>0</v>
      </c>
      <c r="E2573">
        <v>0.68008813943862789</v>
      </c>
      <c r="F2573">
        <v>8.0458583491219857E-2</v>
      </c>
      <c r="G2573">
        <v>0.63200216818774091</v>
      </c>
      <c r="H2573">
        <v>18.603057189135171</v>
      </c>
      <c r="I2573">
        <v>0</v>
      </c>
      <c r="J2573" s="7">
        <v>2542</v>
      </c>
      <c r="K2573" s="7">
        <v>0.18883218231536122</v>
      </c>
      <c r="L2573" s="7">
        <v>0.42669445309324427</v>
      </c>
    </row>
    <row r="2574" spans="1:12" x14ac:dyDescent="0.25">
      <c r="A2574" t="s">
        <v>1997</v>
      </c>
      <c r="B2574">
        <v>1.8246995512027708</v>
      </c>
      <c r="C2574">
        <v>-8.1541184558746815E-2</v>
      </c>
      <c r="D2574">
        <v>0</v>
      </c>
      <c r="E2574">
        <v>1.0709041554712317</v>
      </c>
      <c r="F2574">
        <v>0.12786422494867197</v>
      </c>
      <c r="G2574">
        <v>0.47360695139859665</v>
      </c>
      <c r="H2574">
        <v>16.56757252051889</v>
      </c>
      <c r="I2574">
        <v>0</v>
      </c>
      <c r="J2574" s="7">
        <v>2543</v>
      </c>
      <c r="K2574" s="7">
        <v>0.44328835034351077</v>
      </c>
      <c r="L2574" s="7">
        <v>0.49312307353487461</v>
      </c>
    </row>
    <row r="2575" spans="1:12" x14ac:dyDescent="0.25">
      <c r="A2575" t="s">
        <v>1998</v>
      </c>
      <c r="B2575">
        <v>0.11571241661571652</v>
      </c>
      <c r="C2575">
        <v>0.31262489936026505</v>
      </c>
      <c r="D2575">
        <v>0</v>
      </c>
      <c r="E2575">
        <v>1.2564319230106513</v>
      </c>
      <c r="F2575">
        <v>0.13401596814612424</v>
      </c>
      <c r="G2575">
        <v>0.75240794278379675</v>
      </c>
      <c r="H2575">
        <v>17.91516668190776</v>
      </c>
      <c r="I2575">
        <v>0</v>
      </c>
      <c r="J2575" s="7">
        <v>2544</v>
      </c>
      <c r="K2575" s="7">
        <v>0.32864586705915305</v>
      </c>
      <c r="L2575" s="7">
        <v>-0.68817853370019599</v>
      </c>
    </row>
    <row r="2576" spans="1:12" x14ac:dyDescent="0.25">
      <c r="A2576" t="s">
        <v>1999</v>
      </c>
      <c r="B2576">
        <v>0.1734995315374924</v>
      </c>
      <c r="C2576">
        <v>0.64096253117543722</v>
      </c>
      <c r="D2576">
        <v>0</v>
      </c>
      <c r="E2576">
        <v>0.67858790990508533</v>
      </c>
      <c r="F2576">
        <v>0.43277807603166546</v>
      </c>
      <c r="G2576">
        <v>0.21680241259635127</v>
      </c>
      <c r="H2576">
        <v>16.58865811360187</v>
      </c>
      <c r="I2576">
        <v>0</v>
      </c>
      <c r="J2576" s="7">
        <v>2545</v>
      </c>
      <c r="K2576" s="7">
        <v>-6.2788418591248896E-2</v>
      </c>
      <c r="L2576" s="7">
        <v>-0.68555459803848073</v>
      </c>
    </row>
    <row r="2577" spans="1:12" x14ac:dyDescent="0.25">
      <c r="A2577" t="s">
        <v>2000</v>
      </c>
      <c r="B2577">
        <v>-0.25875042579318991</v>
      </c>
      <c r="C2577">
        <v>0.14026536134924478</v>
      </c>
      <c r="D2577">
        <v>0</v>
      </c>
      <c r="E2577">
        <v>0.68840063758919712</v>
      </c>
      <c r="F2577">
        <v>0.13568023146420358</v>
      </c>
      <c r="G2577">
        <v>6.8214148925802923E-2</v>
      </c>
      <c r="H2577">
        <v>18.095979612457885</v>
      </c>
      <c r="I2577">
        <v>0</v>
      </c>
      <c r="J2577" s="7">
        <v>2546</v>
      </c>
      <c r="K2577" s="7">
        <v>0.80092229616691124</v>
      </c>
      <c r="L2577" s="7">
        <v>-1.0925179847978475</v>
      </c>
    </row>
    <row r="2578" spans="1:12" x14ac:dyDescent="0.25">
      <c r="A2578" t="s">
        <v>2001</v>
      </c>
      <c r="B2578">
        <v>0.27523626151337505</v>
      </c>
      <c r="C2578">
        <v>0.12280340924360007</v>
      </c>
      <c r="D2578">
        <v>0</v>
      </c>
      <c r="E2578">
        <v>0.77668355064437133</v>
      </c>
      <c r="F2578">
        <v>0.12266724064027427</v>
      </c>
      <c r="G2578">
        <v>0.41855572791793599</v>
      </c>
      <c r="H2578">
        <v>16.69027508268681</v>
      </c>
      <c r="I2578">
        <v>0</v>
      </c>
      <c r="J2578" s="7">
        <v>2547</v>
      </c>
      <c r="K2578" s="7">
        <v>2.8019137850223981</v>
      </c>
      <c r="L2578" s="7">
        <v>-3.3121914679733884</v>
      </c>
    </row>
    <row r="2579" spans="1:12" x14ac:dyDescent="0.25">
      <c r="J2579" s="7">
        <v>2548</v>
      </c>
      <c r="K2579" s="7">
        <v>0.22412434287284705</v>
      </c>
      <c r="L2579" s="7">
        <v>-0.25253980721304181</v>
      </c>
    </row>
    <row r="2580" spans="1:12" x14ac:dyDescent="0.25">
      <c r="J2580" s="7">
        <v>2549</v>
      </c>
      <c r="K2580" s="7">
        <v>4.1986525336588393E-2</v>
      </c>
      <c r="L2580" s="7">
        <v>2.7409274159497672</v>
      </c>
    </row>
    <row r="2581" spans="1:12" x14ac:dyDescent="0.25">
      <c r="J2581" s="7">
        <v>2550</v>
      </c>
      <c r="K2581" s="7">
        <v>2.5429611870899498</v>
      </c>
      <c r="L2581" s="7">
        <v>-2.1507181534860931</v>
      </c>
    </row>
    <row r="2582" spans="1:12" x14ac:dyDescent="0.25">
      <c r="J2582" s="7">
        <v>2551</v>
      </c>
      <c r="K2582" s="7">
        <v>0.52025575773629795</v>
      </c>
      <c r="L2582" s="7">
        <v>4.939162051326913</v>
      </c>
    </row>
    <row r="2583" spans="1:12" x14ac:dyDescent="0.25">
      <c r="J2583" s="7">
        <v>2552</v>
      </c>
      <c r="K2583" s="7">
        <v>0.71417249689208961</v>
      </c>
      <c r="L2583" s="7">
        <v>1.1531492956377627</v>
      </c>
    </row>
    <row r="2584" spans="1:12" x14ac:dyDescent="0.25">
      <c r="J2584" s="7">
        <v>2553</v>
      </c>
      <c r="K2584" s="7">
        <v>1.0558884506966346</v>
      </c>
      <c r="L2584" s="7">
        <v>0.37948092739915973</v>
      </c>
    </row>
    <row r="2585" spans="1:12" x14ac:dyDescent="0.25">
      <c r="J2585" s="7">
        <v>2554</v>
      </c>
      <c r="K2585" s="7">
        <v>0.41344991600924602</v>
      </c>
      <c r="L2585" s="7">
        <v>-0.61768126446468063</v>
      </c>
    </row>
    <row r="2586" spans="1:12" x14ac:dyDescent="0.25">
      <c r="J2586" s="7">
        <v>2555</v>
      </c>
      <c r="K2586" s="7">
        <v>0.26610477712948533</v>
      </c>
      <c r="L2586" s="7">
        <v>-9.7665064754801273E-2</v>
      </c>
    </row>
    <row r="2587" spans="1:12" x14ac:dyDescent="0.25">
      <c r="J2587" s="7">
        <v>2556</v>
      </c>
      <c r="K2587" s="7">
        <v>0.47137056067596078</v>
      </c>
      <c r="L2587" s="7">
        <v>-0.26169924883748341</v>
      </c>
    </row>
    <row r="2588" spans="1:12" x14ac:dyDescent="0.25">
      <c r="J2588" s="7">
        <v>2557</v>
      </c>
      <c r="K2588" s="7">
        <v>1.8463207276624094E-2</v>
      </c>
      <c r="L2588" s="7">
        <v>-0.17728245291352543</v>
      </c>
    </row>
    <row r="2589" spans="1:12" x14ac:dyDescent="0.25">
      <c r="J2589" s="7">
        <v>2558</v>
      </c>
      <c r="K2589" s="7">
        <v>0.71728745256271487</v>
      </c>
      <c r="L2589" s="7">
        <v>-0.50655576576922967</v>
      </c>
    </row>
    <row r="2590" spans="1:12" x14ac:dyDescent="0.25">
      <c r="J2590" s="7">
        <v>2559</v>
      </c>
      <c r="K2590" s="7">
        <v>0.32041762091235798</v>
      </c>
      <c r="L2590" s="7">
        <v>-1.2577784650504786</v>
      </c>
    </row>
    <row r="2591" spans="1:12" x14ac:dyDescent="0.25">
      <c r="J2591" s="7">
        <v>2560</v>
      </c>
      <c r="K2591" s="7">
        <v>1.2262800586121487</v>
      </c>
      <c r="L2591" s="7">
        <v>-1.8269751771194547</v>
      </c>
    </row>
    <row r="2592" spans="1:12" x14ac:dyDescent="0.25">
      <c r="J2592" s="7">
        <v>2561</v>
      </c>
      <c r="K2592" s="7">
        <v>0.17759817724239718</v>
      </c>
      <c r="L2592" s="7">
        <v>-0.42398526560344796</v>
      </c>
    </row>
    <row r="2593" spans="10:12" x14ac:dyDescent="0.25">
      <c r="J2593" s="7">
        <v>2562</v>
      </c>
      <c r="K2593" s="7">
        <v>0.21849339723052036</v>
      </c>
      <c r="L2593" s="7">
        <v>1.2347308722138339</v>
      </c>
    </row>
    <row r="2594" spans="10:12" x14ac:dyDescent="0.25">
      <c r="J2594" s="7">
        <v>2563</v>
      </c>
      <c r="K2594" s="7">
        <v>2.8868674972726502</v>
      </c>
      <c r="L2594" s="7">
        <v>-2.8704797868847316</v>
      </c>
    </row>
    <row r="2595" spans="10:12" x14ac:dyDescent="0.25">
      <c r="J2595" s="7">
        <v>2564</v>
      </c>
      <c r="K2595" s="7">
        <v>0.38435178195749875</v>
      </c>
      <c r="L2595" s="7">
        <v>-0.49376028242189401</v>
      </c>
    </row>
    <row r="2596" spans="10:12" x14ac:dyDescent="0.25">
      <c r="J2596" s="7">
        <v>2565</v>
      </c>
      <c r="K2596" s="7">
        <v>0.31505662959211878</v>
      </c>
      <c r="L2596" s="7">
        <v>-0.23713679473256172</v>
      </c>
    </row>
    <row r="2597" spans="10:12" x14ac:dyDescent="0.25">
      <c r="J2597" s="7">
        <v>2566</v>
      </c>
      <c r="K2597" s="7">
        <v>0.38653655400868869</v>
      </c>
      <c r="L2597" s="7">
        <v>-0.76320303063812667</v>
      </c>
    </row>
    <row r="2598" spans="10:12" x14ac:dyDescent="0.25">
      <c r="J2598" s="7">
        <v>2567</v>
      </c>
      <c r="K2598" s="7">
        <v>-1.1515624855685802E-2</v>
      </c>
      <c r="L2598" s="7">
        <v>-0.28058344059932228</v>
      </c>
    </row>
    <row r="2599" spans="10:12" x14ac:dyDescent="0.25">
      <c r="J2599" s="7">
        <v>2568</v>
      </c>
      <c r="K2599" s="7">
        <v>-0.44206300657843606</v>
      </c>
      <c r="L2599" s="7">
        <v>0.13672618651370466</v>
      </c>
    </row>
    <row r="2600" spans="10:12" x14ac:dyDescent="0.25">
      <c r="J2600" s="7">
        <v>2569</v>
      </c>
      <c r="K2600" s="7">
        <v>0.63049326274592021</v>
      </c>
      <c r="L2600" s="7">
        <v>-0.45379498917738581</v>
      </c>
    </row>
    <row r="2601" spans="10:12" x14ac:dyDescent="0.25">
      <c r="J2601" s="7">
        <v>2570</v>
      </c>
      <c r="K2601" s="7">
        <v>0.44346004701095837</v>
      </c>
      <c r="L2601" s="7">
        <v>1.3812395041918124</v>
      </c>
    </row>
    <row r="2602" spans="10:12" x14ac:dyDescent="0.25">
      <c r="J2602" s="7">
        <v>2571</v>
      </c>
      <c r="K2602" s="7">
        <v>0.58573428553059381</v>
      </c>
      <c r="L2602" s="7">
        <v>-0.47002186891487729</v>
      </c>
    </row>
    <row r="2603" spans="10:12" x14ac:dyDescent="0.25">
      <c r="J2603" s="7">
        <v>2572</v>
      </c>
      <c r="K2603" s="7">
        <v>-0.40222053424644588</v>
      </c>
      <c r="L2603" s="7">
        <v>0.57572006578393831</v>
      </c>
    </row>
    <row r="2604" spans="10:12" x14ac:dyDescent="0.25">
      <c r="J2604" s="7">
        <v>2573</v>
      </c>
      <c r="K2604" s="7">
        <v>0.31335439641379731</v>
      </c>
      <c r="L2604" s="7">
        <v>-0.57210482220698722</v>
      </c>
    </row>
    <row r="2605" spans="10:12" ht="15.75" thickBot="1" x14ac:dyDescent="0.3">
      <c r="J2605" s="8">
        <v>2574</v>
      </c>
      <c r="K2605" s="8">
        <v>0.43461559468615124</v>
      </c>
      <c r="L2605" s="8">
        <v>-0.15937933317277619</v>
      </c>
    </row>
  </sheetData>
  <mergeCells count="8">
    <mergeCell ref="U20:X20"/>
    <mergeCell ref="U17:X17"/>
    <mergeCell ref="U18:X18"/>
    <mergeCell ref="W12:X12"/>
    <mergeCell ref="W13:X13"/>
    <mergeCell ref="W14:X14"/>
    <mergeCell ref="W15:X15"/>
    <mergeCell ref="W16:X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Restriction 2008</vt:lpstr>
      <vt:lpstr>Intérêts débiteurs</vt:lpstr>
      <vt:lpstr>Sanction 2008 mais pas 2010</vt:lpstr>
      <vt:lpstr>Statisque desc</vt:lpstr>
      <vt:lpstr>Stat desc bis</vt:lpstr>
      <vt:lpstr>Var % dettes sur acif</vt:lpstr>
      <vt:lpstr>Var %cap pr sur actif</vt:lpstr>
      <vt:lpstr>Dettes LT actif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Monfils</dc:creator>
  <cp:lastModifiedBy>valentin</cp:lastModifiedBy>
  <dcterms:created xsi:type="dcterms:W3CDTF">2015-05-25T08:54:20Z</dcterms:created>
  <dcterms:modified xsi:type="dcterms:W3CDTF">2015-08-04T12:02:45Z</dcterms:modified>
</cp:coreProperties>
</file>